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6"/>
  <workbookPr codeName="ThisWorkbook" defaultThemeVersion="124226"/>
  <mc:AlternateContent xmlns:mc="http://schemas.openxmlformats.org/markup-compatibility/2006">
    <mc:Choice Requires="x15">
      <x15ac:absPath xmlns:x15ac="http://schemas.microsoft.com/office/spreadsheetml/2010/11/ac" url="\\TSP-FS-03.egat.local\P2 Bidding Process\หกวช-process\Supply\Bid No. VKS1-SWG-01\SN1\"/>
    </mc:Choice>
  </mc:AlternateContent>
  <xr:revisionPtr revIDLastSave="0" documentId="13_ncr:1_{0E381C0C-62A7-4868-8596-F6F8FF247B74}" xr6:coauthVersionLast="36" xr6:coauthVersionMax="36" xr10:uidLastSave="{00000000-0000-0000-0000-000000000000}"/>
  <bookViews>
    <workbookView xWindow="0" yWindow="0" windowWidth="28800" windowHeight="12228" tabRatio="882" firstSheet="4" activeTab="4" xr2:uid="{00000000-000D-0000-FFFF-FFFF00000000}"/>
  </bookViews>
  <sheets>
    <sheet name="_Information" sheetId="7" state="hidden" r:id="rId1"/>
    <sheet name="_COVER" sheetId="87" state="hidden" r:id="rId2"/>
    <sheet name="_DDList" sheetId="94" state="hidden" r:id="rId3"/>
    <sheet name="_UOM" sheetId="93" state="hidden" r:id="rId4"/>
    <sheet name="_SUMALL" sheetId="80" r:id="rId5"/>
    <sheet name="Sch 1" sheetId="106" r:id="rId6"/>
    <sheet name="Sch 2" sheetId="121" state="hidden" r:id="rId7"/>
    <sheet name="Sch 2 old" sheetId="107" state="hidden" r:id="rId8"/>
    <sheet name="Sch 3" sheetId="108" state="hidden" r:id="rId9"/>
    <sheet name="Sch 4" sheetId="109" state="hidden" r:id="rId10"/>
    <sheet name="Sch 5" sheetId="110" state="hidden" r:id="rId11"/>
    <sheet name="Sch 6" sheetId="111" state="hidden" r:id="rId12"/>
    <sheet name="Sch 7" sheetId="112" state="hidden" r:id="rId13"/>
    <sheet name="Sch 8" sheetId="113" state="hidden" r:id="rId14"/>
    <sheet name="Sch 9" sheetId="114" state="hidden" r:id="rId15"/>
    <sheet name="Sch 10" sheetId="115" state="hidden" r:id="rId16"/>
    <sheet name="Sch 11" sheetId="123" state="hidden" r:id="rId17"/>
    <sheet name="Sch 12" sheetId="124" state="hidden" r:id="rId18"/>
    <sheet name="Sch 13" sheetId="125" state="hidden" r:id="rId19"/>
    <sheet name="Sch 14" sheetId="126" state="hidden" r:id="rId20"/>
    <sheet name="Sch 15" sheetId="127" state="hidden" r:id="rId21"/>
    <sheet name="_breakdown price" sheetId="120" state="hidden" r:id="rId22"/>
    <sheet name="_Breakdown Price - Protection" sheetId="122" state="hidden" r:id="rId23"/>
    <sheet name="_Breakdown Price - FRS  " sheetId="128" state="hidden" r:id="rId24"/>
    <sheet name="_Sch (Option)" sheetId="117" state="hidden" r:id="rId25"/>
    <sheet name="_Supervisor" sheetId="119" r:id="rId26"/>
  </sheets>
  <externalReferences>
    <externalReference r:id="rId27"/>
    <externalReference r:id="rId28"/>
    <externalReference r:id="rId29"/>
  </externalReferences>
  <definedNames>
    <definedName name="_Parse_Out" localSheetId="21" hidden="1">#REF!</definedName>
    <definedName name="_Parse_Out" localSheetId="23" hidden="1">#REF!</definedName>
    <definedName name="_Parse_Out" localSheetId="22" hidden="1">#REF!</definedName>
    <definedName name="_Parse_Out" localSheetId="1" hidden="1">#REF!</definedName>
    <definedName name="_Parse_Out" localSheetId="2" hidden="1">#REF!</definedName>
    <definedName name="_Parse_Out" localSheetId="25" hidden="1">#REF!</definedName>
    <definedName name="_Parse_Out" localSheetId="3" hidden="1">#REF!</definedName>
    <definedName name="_Parse_Out" localSheetId="16" hidden="1">#REF!</definedName>
    <definedName name="_Parse_Out" localSheetId="17" hidden="1">#REF!</definedName>
    <definedName name="_Parse_Out" localSheetId="18" hidden="1">#REF!</definedName>
    <definedName name="_Parse_Out" localSheetId="19" hidden="1">#REF!</definedName>
    <definedName name="_Parse_Out" localSheetId="20" hidden="1">#REF!</definedName>
    <definedName name="_Parse_Out" localSheetId="6" hidden="1">#REF!</definedName>
    <definedName name="a" localSheetId="21" hidden="1">#REF!</definedName>
    <definedName name="a" localSheetId="2" hidden="1">#REF!</definedName>
    <definedName name="a" localSheetId="25" hidden="1">#REF!</definedName>
    <definedName name="a" localSheetId="3" hidden="1">#REF!</definedName>
    <definedName name="a" localSheetId="16" hidden="1">#REF!</definedName>
    <definedName name="a" localSheetId="17" hidden="1">#REF!</definedName>
    <definedName name="a" localSheetId="18" hidden="1">#REF!</definedName>
    <definedName name="a" localSheetId="19" hidden="1">#REF!</definedName>
    <definedName name="a" localSheetId="20" hidden="1">#REF!</definedName>
    <definedName name="a" localSheetId="6" hidden="1">#REF!</definedName>
    <definedName name="CC" localSheetId="23">[1]_Information!$D$15</definedName>
    <definedName name="CC" localSheetId="22">[1]_Information!$D$15</definedName>
    <definedName name="CC" localSheetId="25">_Information!$D$15</definedName>
    <definedName name="CC">_Information!$D$15</definedName>
    <definedName name="CodeTab">[2]Code_List!$A$1:$C$65536</definedName>
    <definedName name="CURR" localSheetId="25">_Information!$C$21:$D$24</definedName>
    <definedName name="CURR">_Information!$C$21:$D$24</definedName>
    <definedName name="isInterBid" localSheetId="23">[1]_DDList!$I$1:$I$2</definedName>
    <definedName name="isInterBid" localSheetId="22">[1]_DDList!$I$1:$I$2</definedName>
    <definedName name="isInterBid">_DDList!$I$1:$I$2</definedName>
    <definedName name="MIP" localSheetId="23">[1]_Information!$D$16</definedName>
    <definedName name="MIP" localSheetId="22">[1]_Information!$D$16</definedName>
    <definedName name="MIP" localSheetId="25">_Information!$D$16</definedName>
    <definedName name="MIP">_Information!$D$16</definedName>
    <definedName name="pGroup" localSheetId="23">[1]_DDList!$G:$G</definedName>
    <definedName name="pGroup" localSheetId="22">[1]_DDList!$G:$G</definedName>
    <definedName name="pGroup">_DDList!$G:$G</definedName>
    <definedName name="pMethod" localSheetId="23">[1]_DDList!$C$1:$C$7</definedName>
    <definedName name="pMethod" localSheetId="22">[1]_DDList!$C$1:$C$7</definedName>
    <definedName name="pMethod">_DDList!$C$1:$C$7</definedName>
    <definedName name="PREF" localSheetId="23">[1]_Information!$D$18</definedName>
    <definedName name="PREF" localSheetId="22">[1]_Information!$D$18</definedName>
    <definedName name="PREF" localSheetId="25">_Information!$D$18</definedName>
    <definedName name="PREF">_Information!$D$18</definedName>
    <definedName name="_xlnm.Print_Area" localSheetId="21">'_breakdown price'!$I$17:$AQ$127</definedName>
    <definedName name="_xlnm.Print_Area" localSheetId="23">'_Breakdown Price - FRS  '!$A$9:$D$53</definedName>
    <definedName name="_xlnm.Print_Area" localSheetId="22">'_Breakdown Price - Protection'!$A$9:$E$187</definedName>
    <definedName name="_xlnm.Print_Area" localSheetId="24">'_Sch (Option)'!$I$17:$AQ$122</definedName>
    <definedName name="_xlnm.Print_Area" localSheetId="4">_SUMALL!$I$17:$AQ$133</definedName>
    <definedName name="_xlnm.Print_Area" localSheetId="25">_Supervisor!$I$17:$AQ$123</definedName>
    <definedName name="_xlnm.Print_Area" localSheetId="5">'Sch 1'!$I$17:$AQ$311</definedName>
    <definedName name="_xlnm.Print_Area" localSheetId="15">'Sch 10'!$I$17:$AQ$127</definedName>
    <definedName name="_xlnm.Print_Area" localSheetId="16">'Sch 11'!$I$17:$AQ$127</definedName>
    <definedName name="_xlnm.Print_Area" localSheetId="17">'Sch 12'!$I$17:$AQ$127</definedName>
    <definedName name="_xlnm.Print_Area" localSheetId="18">'Sch 13'!$I$17:$AQ$127</definedName>
    <definedName name="_xlnm.Print_Area" localSheetId="19">'Sch 14'!$I$17:$AQ$127</definedName>
    <definedName name="_xlnm.Print_Area" localSheetId="20">'Sch 15'!$I$17:$AQ$127</definedName>
    <definedName name="_xlnm.Print_Area" localSheetId="6">'Sch 2'!$I$17:$AQ$127</definedName>
    <definedName name="_xlnm.Print_Area" localSheetId="7">'Sch 2 old'!$I$17:$AQ$127</definedName>
    <definedName name="_xlnm.Print_Area" localSheetId="8">'Sch 3'!$I$17:$AQ$127</definedName>
    <definedName name="_xlnm.Print_Area" localSheetId="9">'Sch 4'!$I$17:$AQ$127</definedName>
    <definedName name="_xlnm.Print_Area" localSheetId="10">'Sch 5'!$I$17:$AQ$127</definedName>
    <definedName name="_xlnm.Print_Area" localSheetId="11">'Sch 6'!$I$17:$AQ$127</definedName>
    <definedName name="_xlnm.Print_Area" localSheetId="12">'Sch 7'!$I$17:$AQ$127</definedName>
    <definedName name="_xlnm.Print_Area" localSheetId="13">'Sch 8'!$I$17:$AQ$127</definedName>
    <definedName name="_xlnm.Print_Area" localSheetId="14">'Sch 9'!$I$17:$AQ$127</definedName>
    <definedName name="_xlnm.Print_Titles" localSheetId="21">'_breakdown price'!$1:$16</definedName>
    <definedName name="_xlnm.Print_Titles" localSheetId="23">'_Breakdown Price - FRS  '!$2:$8</definedName>
    <definedName name="_xlnm.Print_Titles" localSheetId="22">'_Breakdown Price - Protection'!$2:$8</definedName>
    <definedName name="_xlnm.Print_Titles" localSheetId="24">'_Sch (Option)'!$1:$16</definedName>
    <definedName name="_xlnm.Print_Titles" localSheetId="4">_SUMALL!$1:$16</definedName>
    <definedName name="_xlnm.Print_Titles" localSheetId="25">_Supervisor!$1:$16</definedName>
    <definedName name="_xlnm.Print_Titles" localSheetId="5">'Sch 1'!$1:$16</definedName>
    <definedName name="_xlnm.Print_Titles" localSheetId="15">'Sch 10'!$1:$16</definedName>
    <definedName name="_xlnm.Print_Titles" localSheetId="16">'Sch 11'!$1:$16</definedName>
    <definedName name="_xlnm.Print_Titles" localSheetId="17">'Sch 12'!$1:$16</definedName>
    <definedName name="_xlnm.Print_Titles" localSheetId="18">'Sch 13'!$1:$16</definedName>
    <definedName name="_xlnm.Print_Titles" localSheetId="19">'Sch 14'!$1:$16</definedName>
    <definedName name="_xlnm.Print_Titles" localSheetId="20">'Sch 15'!$1:$16</definedName>
    <definedName name="_xlnm.Print_Titles" localSheetId="6">'Sch 2'!$1:$16</definedName>
    <definedName name="_xlnm.Print_Titles" localSheetId="7">'Sch 2 old'!$1:$16</definedName>
    <definedName name="_xlnm.Print_Titles" localSheetId="8">'Sch 3'!$1:$16</definedName>
    <definedName name="_xlnm.Print_Titles" localSheetId="9">'Sch 4'!$1:$16</definedName>
    <definedName name="_xlnm.Print_Titles" localSheetId="10">'Sch 5'!$1:$16</definedName>
    <definedName name="_xlnm.Print_Titles" localSheetId="11">'Sch 6'!$1:$16</definedName>
    <definedName name="_xlnm.Print_Titles" localSheetId="12">'Sch 7'!$1:$16</definedName>
    <definedName name="_xlnm.Print_Titles" localSheetId="13">'Sch 8'!$1:$16</definedName>
    <definedName name="_xlnm.Print_Titles" localSheetId="14">'Sch 9'!$1:$16</definedName>
    <definedName name="UOM" localSheetId="23">[1]_UOM!$A:$B</definedName>
    <definedName name="UOM" localSheetId="22">[1]_UOM!$A:$B</definedName>
    <definedName name="UOM" localSheetId="25">_UOM!$A:$B</definedName>
    <definedName name="UOM">_UOM!$A:$B</definedName>
    <definedName name="VAT" localSheetId="23">[1]_Information!$D$17</definedName>
    <definedName name="VAT" localSheetId="22">[1]_Information!$D$17</definedName>
    <definedName name="VAT" localSheetId="25">_Information!$D$17</definedName>
    <definedName name="VAT">_Information!$D$17</definedName>
    <definedName name="Z_0AF1F66A_A88E_4C79_92E6_41223F95932C_.wvu.Rows" localSheetId="1" hidden="1">_COVER!#REF!</definedName>
    <definedName name="Z_14D3F836_39F1_4724_A950_DE6FD2F87BCE_.wvu.Rows" localSheetId="1" hidden="1">_COVER!#REF!</definedName>
    <definedName name="Z_25BAD919_88E0_4D65_9C50_9E26640FC24B_.wvu.Cols" localSheetId="21" hidden="1">'_breakdown price'!$K:$L,'_breakdown price'!$P:$S,'_breakdown price'!$V:$AC,'_breakdown price'!$AF:$AM,'_breakdown price'!$AP:$AT</definedName>
    <definedName name="Z_25BAD919_88E0_4D65_9C50_9E26640FC24B_.wvu.Cols" localSheetId="24" hidden="1">'_Sch (Option)'!$K:$L,'_Sch (Option)'!$P:$S,'_Sch (Option)'!$V:$AC,'_Sch (Option)'!$AF:$AM,'_Sch (Option)'!$AP:$AT</definedName>
    <definedName name="Z_25BAD919_88E0_4D65_9C50_9E26640FC24B_.wvu.Cols" localSheetId="4" hidden="1">_SUMALL!$A:$I,_SUMALL!$K:$L,_SUMALL!$N:$N,_SUMALL!$P:$T,_SUMALL!$V:$AD,_SUMALL!$AF:$AN,_SUMALL!$AP:$AT,_SUMALL!#REF!</definedName>
    <definedName name="Z_25BAD919_88E0_4D65_9C50_9E26640FC24B_.wvu.Cols" localSheetId="25" hidden="1">_Supervisor!$K:$L,_Supervisor!$P:$S,_Supervisor!$V:$AC,_Supervisor!$AF:$AM,_Supervisor!$AP:$AT</definedName>
    <definedName name="Z_25BAD919_88E0_4D65_9C50_9E26640FC24B_.wvu.Cols" localSheetId="5" hidden="1">'Sch 1'!$K:$L,'Sch 1'!$P:$S,'Sch 1'!$V:$AC,'Sch 1'!$AF:$AM,'Sch 1'!$AP:$AT</definedName>
    <definedName name="Z_25BAD919_88E0_4D65_9C50_9E26640FC24B_.wvu.Cols" localSheetId="15" hidden="1">'Sch 10'!$K:$L,'Sch 10'!$P:$S,'Sch 10'!$V:$AC,'Sch 10'!$AF:$AM,'Sch 10'!$AP:$AT</definedName>
    <definedName name="Z_25BAD919_88E0_4D65_9C50_9E26640FC24B_.wvu.Cols" localSheetId="16" hidden="1">'Sch 11'!$K:$L,'Sch 11'!$P:$S,'Sch 11'!$V:$AC,'Sch 11'!$AF:$AM,'Sch 11'!$AP:$AT</definedName>
    <definedName name="Z_25BAD919_88E0_4D65_9C50_9E26640FC24B_.wvu.Cols" localSheetId="17" hidden="1">'Sch 12'!$K:$L,'Sch 12'!$P:$S,'Sch 12'!$V:$AC,'Sch 12'!$AF:$AM,'Sch 12'!$AP:$AT</definedName>
    <definedName name="Z_25BAD919_88E0_4D65_9C50_9E26640FC24B_.wvu.Cols" localSheetId="18" hidden="1">'Sch 13'!$K:$L,'Sch 13'!$P:$S,'Sch 13'!$V:$AC,'Sch 13'!$AF:$AM,'Sch 13'!$AP:$AT</definedName>
    <definedName name="Z_25BAD919_88E0_4D65_9C50_9E26640FC24B_.wvu.Cols" localSheetId="19" hidden="1">'Sch 14'!$K:$L,'Sch 14'!$P:$S,'Sch 14'!$V:$AC,'Sch 14'!$AF:$AM,'Sch 14'!$AP:$AT</definedName>
    <definedName name="Z_25BAD919_88E0_4D65_9C50_9E26640FC24B_.wvu.Cols" localSheetId="20" hidden="1">'Sch 15'!$K:$L,'Sch 15'!$P:$S,'Sch 15'!$V:$AC,'Sch 15'!$AF:$AM,'Sch 15'!$AP:$AT</definedName>
    <definedName name="Z_25BAD919_88E0_4D65_9C50_9E26640FC24B_.wvu.Cols" localSheetId="6" hidden="1">'Sch 2'!$K:$L,'Sch 2'!$P:$S,'Sch 2'!$V:$AC,'Sch 2'!$AF:$AM,'Sch 2'!$AP:$AT</definedName>
    <definedName name="Z_25BAD919_88E0_4D65_9C50_9E26640FC24B_.wvu.Cols" localSheetId="7" hidden="1">'Sch 2 old'!$K:$L,'Sch 2 old'!$P:$S,'Sch 2 old'!$V:$AC,'Sch 2 old'!$AF:$AM,'Sch 2 old'!$AP:$AT</definedName>
    <definedName name="Z_25BAD919_88E0_4D65_9C50_9E26640FC24B_.wvu.Cols" localSheetId="8" hidden="1">'Sch 3'!$K:$L,'Sch 3'!$P:$S,'Sch 3'!$V:$AC,'Sch 3'!$AF:$AM,'Sch 3'!$AP:$AT</definedName>
    <definedName name="Z_25BAD919_88E0_4D65_9C50_9E26640FC24B_.wvu.Cols" localSheetId="9" hidden="1">'Sch 4'!$K:$L,'Sch 4'!$P:$S,'Sch 4'!$V:$AC,'Sch 4'!$AF:$AM,'Sch 4'!$AP:$AT</definedName>
    <definedName name="Z_25BAD919_88E0_4D65_9C50_9E26640FC24B_.wvu.Cols" localSheetId="10" hidden="1">'Sch 5'!$K:$L,'Sch 5'!$P:$S,'Sch 5'!$V:$AC,'Sch 5'!$AF:$AM,'Sch 5'!$AP:$AT</definedName>
    <definedName name="Z_25BAD919_88E0_4D65_9C50_9E26640FC24B_.wvu.Cols" localSheetId="11" hidden="1">'Sch 6'!$K:$L,'Sch 6'!$P:$S,'Sch 6'!$V:$AC,'Sch 6'!$AF:$AM,'Sch 6'!$AP:$AT</definedName>
    <definedName name="Z_25BAD919_88E0_4D65_9C50_9E26640FC24B_.wvu.Cols" localSheetId="12" hidden="1">'Sch 7'!$K:$L,'Sch 7'!$P:$S,'Sch 7'!$V:$AC,'Sch 7'!$AF:$AM,'Sch 7'!$AP:$AT</definedName>
    <definedName name="Z_25BAD919_88E0_4D65_9C50_9E26640FC24B_.wvu.Cols" localSheetId="13" hidden="1">'Sch 8'!$K:$L,'Sch 8'!$P:$S,'Sch 8'!$V:$AC,'Sch 8'!$AF:$AM,'Sch 8'!$AP:$AT</definedName>
    <definedName name="Z_25BAD919_88E0_4D65_9C50_9E26640FC24B_.wvu.Cols" localSheetId="14" hidden="1">'Sch 9'!$K:$L,'Sch 9'!$P:$S,'Sch 9'!$V:$AC,'Sch 9'!$AF:$AM,'Sch 9'!$AP:$AT</definedName>
    <definedName name="Z_25BAD919_88E0_4D65_9C50_9E26640FC24B_.wvu.PrintArea" localSheetId="21" hidden="1">'_breakdown price'!$I$17:$AO$123</definedName>
    <definedName name="Z_25BAD919_88E0_4D65_9C50_9E26640FC24B_.wvu.PrintArea" localSheetId="23" hidden="1">'_Breakdown Price - FRS  '!$A$9:$D$53</definedName>
    <definedName name="Z_25BAD919_88E0_4D65_9C50_9E26640FC24B_.wvu.PrintArea" localSheetId="22" hidden="1">'_Breakdown Price - Protection'!$A$9:$E$124</definedName>
    <definedName name="Z_25BAD919_88E0_4D65_9C50_9E26640FC24B_.wvu.PrintArea" localSheetId="24" hidden="1">'_Sch (Option)'!$I$17:$AO$123</definedName>
    <definedName name="Z_25BAD919_88E0_4D65_9C50_9E26640FC24B_.wvu.PrintArea" localSheetId="4" hidden="1">_SUMALL!$J$17:$AO$73</definedName>
    <definedName name="Z_25BAD919_88E0_4D65_9C50_9E26640FC24B_.wvu.PrintArea" localSheetId="25" hidden="1">_Supervisor!$I$17:$AO$123</definedName>
    <definedName name="Z_25BAD919_88E0_4D65_9C50_9E26640FC24B_.wvu.PrintArea" localSheetId="5" hidden="1">'Sch 1'!$I$17:$AO$307</definedName>
    <definedName name="Z_25BAD919_88E0_4D65_9C50_9E26640FC24B_.wvu.PrintArea" localSheetId="15" hidden="1">'Sch 10'!$I$17:$AO$123</definedName>
    <definedName name="Z_25BAD919_88E0_4D65_9C50_9E26640FC24B_.wvu.PrintArea" localSheetId="16" hidden="1">'Sch 11'!$I$17:$AO$123</definedName>
    <definedName name="Z_25BAD919_88E0_4D65_9C50_9E26640FC24B_.wvu.PrintArea" localSheetId="17" hidden="1">'Sch 12'!$I$17:$AO$123</definedName>
    <definedName name="Z_25BAD919_88E0_4D65_9C50_9E26640FC24B_.wvu.PrintArea" localSheetId="18" hidden="1">'Sch 13'!$I$17:$AO$123</definedName>
    <definedName name="Z_25BAD919_88E0_4D65_9C50_9E26640FC24B_.wvu.PrintArea" localSheetId="19" hidden="1">'Sch 14'!$I$17:$AO$123</definedName>
    <definedName name="Z_25BAD919_88E0_4D65_9C50_9E26640FC24B_.wvu.PrintArea" localSheetId="20" hidden="1">'Sch 15'!$I$17:$AO$123</definedName>
    <definedName name="Z_25BAD919_88E0_4D65_9C50_9E26640FC24B_.wvu.PrintArea" localSheetId="6" hidden="1">'Sch 2'!$I$17:$AO$123</definedName>
    <definedName name="Z_25BAD919_88E0_4D65_9C50_9E26640FC24B_.wvu.PrintArea" localSheetId="7" hidden="1">'Sch 2 old'!$I$17:$AO$123</definedName>
    <definedName name="Z_25BAD919_88E0_4D65_9C50_9E26640FC24B_.wvu.PrintArea" localSheetId="8" hidden="1">'Sch 3'!$I$17:$AO$123</definedName>
    <definedName name="Z_25BAD919_88E0_4D65_9C50_9E26640FC24B_.wvu.PrintArea" localSheetId="9" hidden="1">'Sch 4'!$I$17:$AO$123</definedName>
    <definedName name="Z_25BAD919_88E0_4D65_9C50_9E26640FC24B_.wvu.PrintArea" localSheetId="10" hidden="1">'Sch 5'!$I$17:$AO$123</definedName>
    <definedName name="Z_25BAD919_88E0_4D65_9C50_9E26640FC24B_.wvu.PrintArea" localSheetId="11" hidden="1">'Sch 6'!$I$17:$AO$123</definedName>
    <definedName name="Z_25BAD919_88E0_4D65_9C50_9E26640FC24B_.wvu.PrintArea" localSheetId="12" hidden="1">'Sch 7'!$I$17:$AO$123</definedName>
    <definedName name="Z_25BAD919_88E0_4D65_9C50_9E26640FC24B_.wvu.PrintArea" localSheetId="13" hidden="1">'Sch 8'!$I$17:$AO$123</definedName>
    <definedName name="Z_25BAD919_88E0_4D65_9C50_9E26640FC24B_.wvu.PrintArea" localSheetId="14" hidden="1">'Sch 9'!$I$17:$AO$123</definedName>
    <definedName name="Z_25BAD919_88E0_4D65_9C50_9E26640FC24B_.wvu.PrintTitles" localSheetId="21" hidden="1">'_breakdown price'!$1:$16</definedName>
    <definedName name="Z_25BAD919_88E0_4D65_9C50_9E26640FC24B_.wvu.PrintTitles" localSheetId="23" hidden="1">'_Breakdown Price - FRS  '!$2:$8</definedName>
    <definedName name="Z_25BAD919_88E0_4D65_9C50_9E26640FC24B_.wvu.PrintTitles" localSheetId="22" hidden="1">'_Breakdown Price - Protection'!$2:$8</definedName>
    <definedName name="Z_25BAD919_88E0_4D65_9C50_9E26640FC24B_.wvu.PrintTitles" localSheetId="24" hidden="1">'_Sch (Option)'!$1:$16</definedName>
    <definedName name="Z_25BAD919_88E0_4D65_9C50_9E26640FC24B_.wvu.PrintTitles" localSheetId="4" hidden="1">_SUMALL!$1:$16</definedName>
    <definedName name="Z_25BAD919_88E0_4D65_9C50_9E26640FC24B_.wvu.PrintTitles" localSheetId="25" hidden="1">_Supervisor!$1:$16</definedName>
    <definedName name="Z_25BAD919_88E0_4D65_9C50_9E26640FC24B_.wvu.PrintTitles" localSheetId="5" hidden="1">'Sch 1'!$1:$16</definedName>
    <definedName name="Z_25BAD919_88E0_4D65_9C50_9E26640FC24B_.wvu.PrintTitles" localSheetId="15" hidden="1">'Sch 10'!$1:$16</definedName>
    <definedName name="Z_25BAD919_88E0_4D65_9C50_9E26640FC24B_.wvu.PrintTitles" localSheetId="16" hidden="1">'Sch 11'!$1:$16</definedName>
    <definedName name="Z_25BAD919_88E0_4D65_9C50_9E26640FC24B_.wvu.PrintTitles" localSheetId="17" hidden="1">'Sch 12'!$1:$16</definedName>
    <definedName name="Z_25BAD919_88E0_4D65_9C50_9E26640FC24B_.wvu.PrintTitles" localSheetId="18" hidden="1">'Sch 13'!$1:$16</definedName>
    <definedName name="Z_25BAD919_88E0_4D65_9C50_9E26640FC24B_.wvu.PrintTitles" localSheetId="19" hidden="1">'Sch 14'!$1:$16</definedName>
    <definedName name="Z_25BAD919_88E0_4D65_9C50_9E26640FC24B_.wvu.PrintTitles" localSheetId="20" hidden="1">'Sch 15'!$1:$16</definedName>
    <definedName name="Z_25BAD919_88E0_4D65_9C50_9E26640FC24B_.wvu.PrintTitles" localSheetId="6" hidden="1">'Sch 2'!$1:$16</definedName>
    <definedName name="Z_25BAD919_88E0_4D65_9C50_9E26640FC24B_.wvu.PrintTitles" localSheetId="7" hidden="1">'Sch 2 old'!$1:$16</definedName>
    <definedName name="Z_25BAD919_88E0_4D65_9C50_9E26640FC24B_.wvu.PrintTitles" localSheetId="8" hidden="1">'Sch 3'!$1:$16</definedName>
    <definedName name="Z_25BAD919_88E0_4D65_9C50_9E26640FC24B_.wvu.PrintTitles" localSheetId="9" hidden="1">'Sch 4'!$1:$16</definedName>
    <definedName name="Z_25BAD919_88E0_4D65_9C50_9E26640FC24B_.wvu.PrintTitles" localSheetId="10" hidden="1">'Sch 5'!$1:$16</definedName>
    <definedName name="Z_25BAD919_88E0_4D65_9C50_9E26640FC24B_.wvu.PrintTitles" localSheetId="11" hidden="1">'Sch 6'!$1:$16</definedName>
    <definedName name="Z_25BAD919_88E0_4D65_9C50_9E26640FC24B_.wvu.PrintTitles" localSheetId="12" hidden="1">'Sch 7'!$1:$16</definedName>
    <definedName name="Z_25BAD919_88E0_4D65_9C50_9E26640FC24B_.wvu.PrintTitles" localSheetId="13" hidden="1">'Sch 8'!$1:$16</definedName>
    <definedName name="Z_25BAD919_88E0_4D65_9C50_9E26640FC24B_.wvu.PrintTitles" localSheetId="14" hidden="1">'Sch 9'!$1:$16</definedName>
    <definedName name="Z_25BAD919_88E0_4D65_9C50_9E26640FC24B_.wvu.Rows" localSheetId="21" hidden="1">'_breakdown price'!$1:$1,'_breakdown price'!$6:$8</definedName>
    <definedName name="Z_25BAD919_88E0_4D65_9C50_9E26640FC24B_.wvu.Rows" localSheetId="1" hidden="1">_COVER!#REF!</definedName>
    <definedName name="Z_25BAD919_88E0_4D65_9C50_9E26640FC24B_.wvu.Rows" localSheetId="0" hidden="1">_Information!$10:$13</definedName>
    <definedName name="Z_25BAD919_88E0_4D65_9C50_9E26640FC24B_.wvu.Rows" localSheetId="24" hidden="1">'_Sch (Option)'!$1:$1,'_Sch (Option)'!$6:$8</definedName>
    <definedName name="Z_25BAD919_88E0_4D65_9C50_9E26640FC24B_.wvu.Rows" localSheetId="4" hidden="1">_SUMALL!$1:$1,_SUMALL!$3:$3,_SUMALL!$8:$8</definedName>
    <definedName name="Z_25BAD919_88E0_4D65_9C50_9E26640FC24B_.wvu.Rows" localSheetId="25" hidden="1">_Supervisor!$1:$1,_Supervisor!$6:$8</definedName>
    <definedName name="Z_25BAD919_88E0_4D65_9C50_9E26640FC24B_.wvu.Rows" localSheetId="5" hidden="1">'Sch 1'!$1:$1,'Sch 1'!$6:$8</definedName>
    <definedName name="Z_25BAD919_88E0_4D65_9C50_9E26640FC24B_.wvu.Rows" localSheetId="15" hidden="1">'Sch 10'!$1:$1,'Sch 10'!$6:$8</definedName>
    <definedName name="Z_25BAD919_88E0_4D65_9C50_9E26640FC24B_.wvu.Rows" localSheetId="16" hidden="1">'Sch 11'!$1:$1,'Sch 11'!$6:$8</definedName>
    <definedName name="Z_25BAD919_88E0_4D65_9C50_9E26640FC24B_.wvu.Rows" localSheetId="17" hidden="1">'Sch 12'!$1:$1,'Sch 12'!$6:$8</definedName>
    <definedName name="Z_25BAD919_88E0_4D65_9C50_9E26640FC24B_.wvu.Rows" localSheetId="18" hidden="1">'Sch 13'!$1:$1,'Sch 13'!$6:$8</definedName>
    <definedName name="Z_25BAD919_88E0_4D65_9C50_9E26640FC24B_.wvu.Rows" localSheetId="19" hidden="1">'Sch 14'!$1:$1,'Sch 14'!$6:$8</definedName>
    <definedName name="Z_25BAD919_88E0_4D65_9C50_9E26640FC24B_.wvu.Rows" localSheetId="20" hidden="1">'Sch 15'!$1:$1,'Sch 15'!$6:$8</definedName>
    <definedName name="Z_25BAD919_88E0_4D65_9C50_9E26640FC24B_.wvu.Rows" localSheetId="6" hidden="1">'Sch 2'!$1:$1,'Sch 2'!$6:$8</definedName>
    <definedName name="Z_25BAD919_88E0_4D65_9C50_9E26640FC24B_.wvu.Rows" localSheetId="7" hidden="1">'Sch 2 old'!$1:$1,'Sch 2 old'!$6:$8</definedName>
    <definedName name="Z_25BAD919_88E0_4D65_9C50_9E26640FC24B_.wvu.Rows" localSheetId="8" hidden="1">'Sch 3'!$1:$1,'Sch 3'!$6:$8</definedName>
    <definedName name="Z_25BAD919_88E0_4D65_9C50_9E26640FC24B_.wvu.Rows" localSheetId="9" hidden="1">'Sch 4'!$1:$1,'Sch 4'!$6:$8</definedName>
    <definedName name="Z_25BAD919_88E0_4D65_9C50_9E26640FC24B_.wvu.Rows" localSheetId="10" hidden="1">'Sch 5'!$1:$1,'Sch 5'!$6:$8</definedName>
    <definedName name="Z_25BAD919_88E0_4D65_9C50_9E26640FC24B_.wvu.Rows" localSheetId="11" hidden="1">'Sch 6'!$1:$1,'Sch 6'!$6:$8</definedName>
    <definedName name="Z_25BAD919_88E0_4D65_9C50_9E26640FC24B_.wvu.Rows" localSheetId="12" hidden="1">'Sch 7'!$1:$1,'Sch 7'!$6:$8</definedName>
    <definedName name="Z_25BAD919_88E0_4D65_9C50_9E26640FC24B_.wvu.Rows" localSheetId="13" hidden="1">'Sch 8'!$1:$1,'Sch 8'!$6:$8</definedName>
    <definedName name="Z_25BAD919_88E0_4D65_9C50_9E26640FC24B_.wvu.Rows" localSheetId="14" hidden="1">'Sch 9'!$1:$1,'Sch 9'!$6:$8</definedName>
    <definedName name="Z_34F480A7_C401_4B78_9FC9_9F4B4262AB7A_.wvu.Cols" localSheetId="21" hidden="1">'_breakdown price'!$K:$L,'_breakdown price'!$T:$AC,'_breakdown price'!$AF:$AS</definedName>
    <definedName name="Z_34F480A7_C401_4B78_9FC9_9F4B4262AB7A_.wvu.Cols" localSheetId="24" hidden="1">'_Sch (Option)'!$K:$L,'_Sch (Option)'!$T:$AC,'_Sch (Option)'!$AF:$AS</definedName>
    <definedName name="Z_34F480A7_C401_4B78_9FC9_9F4B4262AB7A_.wvu.Cols" localSheetId="4" hidden="1">_SUMALL!$K:$L,_SUMALL!$T:$AC,_SUMALL!$AH:$AU</definedName>
    <definedName name="Z_34F480A7_C401_4B78_9FC9_9F4B4262AB7A_.wvu.Cols" localSheetId="25" hidden="1">_Supervisor!$K:$L,_Supervisor!$T:$AC,_Supervisor!$AF:$AS</definedName>
    <definedName name="Z_34F480A7_C401_4B78_9FC9_9F4B4262AB7A_.wvu.Cols" localSheetId="5" hidden="1">'Sch 1'!$K:$L,'Sch 1'!$T:$AC,'Sch 1'!$AF:$AS</definedName>
    <definedName name="Z_34F480A7_C401_4B78_9FC9_9F4B4262AB7A_.wvu.Cols" localSheetId="15" hidden="1">'Sch 10'!$K:$L,'Sch 10'!$T:$AC,'Sch 10'!$AF:$AS</definedName>
    <definedName name="Z_34F480A7_C401_4B78_9FC9_9F4B4262AB7A_.wvu.Cols" localSheetId="16" hidden="1">'Sch 11'!$K:$L,'Sch 11'!$T:$AC,'Sch 11'!$AF:$AS</definedName>
    <definedName name="Z_34F480A7_C401_4B78_9FC9_9F4B4262AB7A_.wvu.Cols" localSheetId="17" hidden="1">'Sch 12'!$K:$L,'Sch 12'!$T:$AC,'Sch 12'!$AF:$AS</definedName>
    <definedName name="Z_34F480A7_C401_4B78_9FC9_9F4B4262AB7A_.wvu.Cols" localSheetId="18" hidden="1">'Sch 13'!$K:$L,'Sch 13'!$T:$AC,'Sch 13'!$AF:$AS</definedName>
    <definedName name="Z_34F480A7_C401_4B78_9FC9_9F4B4262AB7A_.wvu.Cols" localSheetId="19" hidden="1">'Sch 14'!$K:$L,'Sch 14'!$T:$AC,'Sch 14'!$AF:$AS</definedName>
    <definedName name="Z_34F480A7_C401_4B78_9FC9_9F4B4262AB7A_.wvu.Cols" localSheetId="20" hidden="1">'Sch 15'!$K:$L,'Sch 15'!$T:$AC,'Sch 15'!$AF:$AS</definedName>
    <definedName name="Z_34F480A7_C401_4B78_9FC9_9F4B4262AB7A_.wvu.Cols" localSheetId="6" hidden="1">'Sch 2'!$K:$L,'Sch 2'!$T:$AC,'Sch 2'!$AF:$AS</definedName>
    <definedName name="Z_34F480A7_C401_4B78_9FC9_9F4B4262AB7A_.wvu.Cols" localSheetId="7" hidden="1">'Sch 2 old'!$K:$L,'Sch 2 old'!$T:$AC,'Sch 2 old'!$AF:$AS</definedName>
    <definedName name="Z_34F480A7_C401_4B78_9FC9_9F4B4262AB7A_.wvu.Cols" localSheetId="8" hidden="1">'Sch 3'!$K:$L,'Sch 3'!$T:$AC,'Sch 3'!$AF:$AS</definedName>
    <definedName name="Z_34F480A7_C401_4B78_9FC9_9F4B4262AB7A_.wvu.Cols" localSheetId="9" hidden="1">'Sch 4'!$K:$L,'Sch 4'!$T:$AC,'Sch 4'!$AF:$AS</definedName>
    <definedName name="Z_34F480A7_C401_4B78_9FC9_9F4B4262AB7A_.wvu.Cols" localSheetId="10" hidden="1">'Sch 5'!$K:$L,'Sch 5'!$T:$AC,'Sch 5'!$AF:$AS</definedName>
    <definedName name="Z_34F480A7_C401_4B78_9FC9_9F4B4262AB7A_.wvu.Cols" localSheetId="11" hidden="1">'Sch 6'!$K:$L,'Sch 6'!$T:$AC,'Sch 6'!$AF:$AS</definedName>
    <definedName name="Z_34F480A7_C401_4B78_9FC9_9F4B4262AB7A_.wvu.Cols" localSheetId="12" hidden="1">'Sch 7'!$K:$L,'Sch 7'!$T:$AC,'Sch 7'!$AF:$AS</definedName>
    <definedName name="Z_34F480A7_C401_4B78_9FC9_9F4B4262AB7A_.wvu.Cols" localSheetId="13" hidden="1">'Sch 8'!$K:$L,'Sch 8'!$T:$AC,'Sch 8'!$AF:$AS</definedName>
    <definedName name="Z_34F480A7_C401_4B78_9FC9_9F4B4262AB7A_.wvu.Cols" localSheetId="14" hidden="1">'Sch 9'!$K:$L,'Sch 9'!$T:$AC,'Sch 9'!$AF:$AS</definedName>
    <definedName name="Z_34F480A7_C401_4B78_9FC9_9F4B4262AB7A_.wvu.PrintArea" localSheetId="21" hidden="1">'_breakdown price'!$I$17:$AM$123</definedName>
    <definedName name="Z_34F480A7_C401_4B78_9FC9_9F4B4262AB7A_.wvu.PrintArea" localSheetId="24" hidden="1">'_Sch (Option)'!$I$17:$AM$123</definedName>
    <definedName name="Z_34F480A7_C401_4B78_9FC9_9F4B4262AB7A_.wvu.PrintArea" localSheetId="4" hidden="1">_SUMALL!$I$17:$AO$73</definedName>
    <definedName name="Z_34F480A7_C401_4B78_9FC9_9F4B4262AB7A_.wvu.PrintArea" localSheetId="25" hidden="1">_Supervisor!$I$17:$AM$123</definedName>
    <definedName name="Z_34F480A7_C401_4B78_9FC9_9F4B4262AB7A_.wvu.PrintArea" localSheetId="5" hidden="1">'Sch 1'!$I$17:$AM$307</definedName>
    <definedName name="Z_34F480A7_C401_4B78_9FC9_9F4B4262AB7A_.wvu.PrintArea" localSheetId="15" hidden="1">'Sch 10'!$I$17:$AM$123</definedName>
    <definedName name="Z_34F480A7_C401_4B78_9FC9_9F4B4262AB7A_.wvu.PrintArea" localSheetId="16" hidden="1">'Sch 11'!$I$17:$AM$123</definedName>
    <definedName name="Z_34F480A7_C401_4B78_9FC9_9F4B4262AB7A_.wvu.PrintArea" localSheetId="17" hidden="1">'Sch 12'!$I$17:$AM$123</definedName>
    <definedName name="Z_34F480A7_C401_4B78_9FC9_9F4B4262AB7A_.wvu.PrintArea" localSheetId="18" hidden="1">'Sch 13'!$I$17:$AM$123</definedName>
    <definedName name="Z_34F480A7_C401_4B78_9FC9_9F4B4262AB7A_.wvu.PrintArea" localSheetId="19" hidden="1">'Sch 14'!$I$17:$AM$123</definedName>
    <definedName name="Z_34F480A7_C401_4B78_9FC9_9F4B4262AB7A_.wvu.PrintArea" localSheetId="20" hidden="1">'Sch 15'!$I$17:$AM$123</definedName>
    <definedName name="Z_34F480A7_C401_4B78_9FC9_9F4B4262AB7A_.wvu.PrintArea" localSheetId="6" hidden="1">'Sch 2'!$I$17:$AM$123</definedName>
    <definedName name="Z_34F480A7_C401_4B78_9FC9_9F4B4262AB7A_.wvu.PrintArea" localSheetId="7" hidden="1">'Sch 2 old'!$I$17:$AM$123</definedName>
    <definedName name="Z_34F480A7_C401_4B78_9FC9_9F4B4262AB7A_.wvu.PrintArea" localSheetId="8" hidden="1">'Sch 3'!$I$17:$AM$123</definedName>
    <definedName name="Z_34F480A7_C401_4B78_9FC9_9F4B4262AB7A_.wvu.PrintArea" localSheetId="9" hidden="1">'Sch 4'!$I$17:$AM$123</definedName>
    <definedName name="Z_34F480A7_C401_4B78_9FC9_9F4B4262AB7A_.wvu.PrintArea" localSheetId="10" hidden="1">'Sch 5'!$I$17:$AM$123</definedName>
    <definedName name="Z_34F480A7_C401_4B78_9FC9_9F4B4262AB7A_.wvu.PrintArea" localSheetId="11" hidden="1">'Sch 6'!$I$17:$AM$123</definedName>
    <definedName name="Z_34F480A7_C401_4B78_9FC9_9F4B4262AB7A_.wvu.PrintArea" localSheetId="12" hidden="1">'Sch 7'!$I$17:$AM$123</definedName>
    <definedName name="Z_34F480A7_C401_4B78_9FC9_9F4B4262AB7A_.wvu.PrintArea" localSheetId="13" hidden="1">'Sch 8'!$I$17:$AM$123</definedName>
    <definedName name="Z_34F480A7_C401_4B78_9FC9_9F4B4262AB7A_.wvu.PrintArea" localSheetId="14" hidden="1">'Sch 9'!$I$17:$AM$123</definedName>
    <definedName name="Z_34F480A7_C401_4B78_9FC9_9F4B4262AB7A_.wvu.PrintTitles" localSheetId="21" hidden="1">'_breakdown price'!$1:$16</definedName>
    <definedName name="Z_34F480A7_C401_4B78_9FC9_9F4B4262AB7A_.wvu.PrintTitles" localSheetId="24" hidden="1">'_Sch (Option)'!$1:$16</definedName>
    <definedName name="Z_34F480A7_C401_4B78_9FC9_9F4B4262AB7A_.wvu.PrintTitles" localSheetId="4" hidden="1">_SUMALL!$1:$16</definedName>
    <definedName name="Z_34F480A7_C401_4B78_9FC9_9F4B4262AB7A_.wvu.PrintTitles" localSheetId="25" hidden="1">_Supervisor!$1:$16</definedName>
    <definedName name="Z_34F480A7_C401_4B78_9FC9_9F4B4262AB7A_.wvu.PrintTitles" localSheetId="5" hidden="1">'Sch 1'!$1:$16</definedName>
    <definedName name="Z_34F480A7_C401_4B78_9FC9_9F4B4262AB7A_.wvu.PrintTitles" localSheetId="15" hidden="1">'Sch 10'!$1:$16</definedName>
    <definedName name="Z_34F480A7_C401_4B78_9FC9_9F4B4262AB7A_.wvu.PrintTitles" localSheetId="16" hidden="1">'Sch 11'!$1:$16</definedName>
    <definedName name="Z_34F480A7_C401_4B78_9FC9_9F4B4262AB7A_.wvu.PrintTitles" localSheetId="17" hidden="1">'Sch 12'!$1:$16</definedName>
    <definedName name="Z_34F480A7_C401_4B78_9FC9_9F4B4262AB7A_.wvu.PrintTitles" localSheetId="18" hidden="1">'Sch 13'!$1:$16</definedName>
    <definedName name="Z_34F480A7_C401_4B78_9FC9_9F4B4262AB7A_.wvu.PrintTitles" localSheetId="19" hidden="1">'Sch 14'!$1:$16</definedName>
    <definedName name="Z_34F480A7_C401_4B78_9FC9_9F4B4262AB7A_.wvu.PrintTitles" localSheetId="20" hidden="1">'Sch 15'!$1:$16</definedName>
    <definedName name="Z_34F480A7_C401_4B78_9FC9_9F4B4262AB7A_.wvu.PrintTitles" localSheetId="6" hidden="1">'Sch 2'!$1:$16</definedName>
    <definedName name="Z_34F480A7_C401_4B78_9FC9_9F4B4262AB7A_.wvu.PrintTitles" localSheetId="7" hidden="1">'Sch 2 old'!$1:$16</definedName>
    <definedName name="Z_34F480A7_C401_4B78_9FC9_9F4B4262AB7A_.wvu.PrintTitles" localSheetId="8" hidden="1">'Sch 3'!$1:$16</definedName>
    <definedName name="Z_34F480A7_C401_4B78_9FC9_9F4B4262AB7A_.wvu.PrintTitles" localSheetId="9" hidden="1">'Sch 4'!$1:$16</definedName>
    <definedName name="Z_34F480A7_C401_4B78_9FC9_9F4B4262AB7A_.wvu.PrintTitles" localSheetId="10" hidden="1">'Sch 5'!$1:$16</definedName>
    <definedName name="Z_34F480A7_C401_4B78_9FC9_9F4B4262AB7A_.wvu.PrintTitles" localSheetId="11" hidden="1">'Sch 6'!$1:$16</definedName>
    <definedName name="Z_34F480A7_C401_4B78_9FC9_9F4B4262AB7A_.wvu.PrintTitles" localSheetId="12" hidden="1">'Sch 7'!$1:$16</definedName>
    <definedName name="Z_34F480A7_C401_4B78_9FC9_9F4B4262AB7A_.wvu.PrintTitles" localSheetId="13" hidden="1">'Sch 8'!$1:$16</definedName>
    <definedName name="Z_34F480A7_C401_4B78_9FC9_9F4B4262AB7A_.wvu.PrintTitles" localSheetId="14" hidden="1">'Sch 9'!$1:$16</definedName>
    <definedName name="Z_45756853_67CC_4C98_88A7_09E35E2EDC00_.wvu.Rows" localSheetId="1" hidden="1">_COVER!#REF!</definedName>
    <definedName name="Z_4F5B37C9_85C9_4895_81B6_FF87A6A97F51_.wvu.Cols" localSheetId="21" hidden="1">'_breakdown price'!$K:$L,'_breakdown price'!$O:$AM,'_breakdown price'!$AP:$AS</definedName>
    <definedName name="Z_4F5B37C9_85C9_4895_81B6_FF87A6A97F51_.wvu.Cols" localSheetId="24" hidden="1">'_Sch (Option)'!$K:$L,'_Sch (Option)'!$O:$AM,'_Sch (Option)'!$AP:$AS</definedName>
    <definedName name="Z_4F5B37C9_85C9_4895_81B6_FF87A6A97F51_.wvu.Cols" localSheetId="4" hidden="1">_SUMALL!$K:$L,_SUMALL!$O:$AO,_SUMALL!$AR:$AU</definedName>
    <definedName name="Z_4F5B37C9_85C9_4895_81B6_FF87A6A97F51_.wvu.Cols" localSheetId="25" hidden="1">_Supervisor!$K:$L,_Supervisor!$O:$AM,_Supervisor!$AP:$AS</definedName>
    <definedName name="Z_4F5B37C9_85C9_4895_81B6_FF87A6A97F51_.wvu.Cols" localSheetId="5" hidden="1">'Sch 1'!$K:$L,'Sch 1'!$O:$AM,'Sch 1'!$AP:$AS</definedName>
    <definedName name="Z_4F5B37C9_85C9_4895_81B6_FF87A6A97F51_.wvu.Cols" localSheetId="15" hidden="1">'Sch 10'!$K:$L,'Sch 10'!$O:$AM,'Sch 10'!$AP:$AS</definedName>
    <definedName name="Z_4F5B37C9_85C9_4895_81B6_FF87A6A97F51_.wvu.Cols" localSheetId="16" hidden="1">'Sch 11'!$K:$L,'Sch 11'!$O:$AM,'Sch 11'!$AP:$AS</definedName>
    <definedName name="Z_4F5B37C9_85C9_4895_81B6_FF87A6A97F51_.wvu.Cols" localSheetId="17" hidden="1">'Sch 12'!$K:$L,'Sch 12'!$O:$AM,'Sch 12'!$AP:$AS</definedName>
    <definedName name="Z_4F5B37C9_85C9_4895_81B6_FF87A6A97F51_.wvu.Cols" localSheetId="18" hidden="1">'Sch 13'!$K:$L,'Sch 13'!$O:$AM,'Sch 13'!$AP:$AS</definedName>
    <definedName name="Z_4F5B37C9_85C9_4895_81B6_FF87A6A97F51_.wvu.Cols" localSheetId="19" hidden="1">'Sch 14'!$K:$L,'Sch 14'!$O:$AM,'Sch 14'!$AP:$AS</definedName>
    <definedName name="Z_4F5B37C9_85C9_4895_81B6_FF87A6A97F51_.wvu.Cols" localSheetId="20" hidden="1">'Sch 15'!$K:$L,'Sch 15'!$O:$AM,'Sch 15'!$AP:$AS</definedName>
    <definedName name="Z_4F5B37C9_85C9_4895_81B6_FF87A6A97F51_.wvu.Cols" localSheetId="6" hidden="1">'Sch 2'!$K:$L,'Sch 2'!$O:$AM,'Sch 2'!$AP:$AS</definedName>
    <definedName name="Z_4F5B37C9_85C9_4895_81B6_FF87A6A97F51_.wvu.Cols" localSheetId="7" hidden="1">'Sch 2 old'!$K:$L,'Sch 2 old'!$O:$AM,'Sch 2 old'!$AP:$AS</definedName>
    <definedName name="Z_4F5B37C9_85C9_4895_81B6_FF87A6A97F51_.wvu.Cols" localSheetId="8" hidden="1">'Sch 3'!$K:$L,'Sch 3'!$O:$AM,'Sch 3'!$AP:$AS</definedName>
    <definedName name="Z_4F5B37C9_85C9_4895_81B6_FF87A6A97F51_.wvu.Cols" localSheetId="9" hidden="1">'Sch 4'!$K:$L,'Sch 4'!$O:$AM,'Sch 4'!$AP:$AS</definedName>
    <definedName name="Z_4F5B37C9_85C9_4895_81B6_FF87A6A97F51_.wvu.Cols" localSheetId="10" hidden="1">'Sch 5'!$K:$L,'Sch 5'!$O:$AM,'Sch 5'!$AP:$AS</definedName>
    <definedName name="Z_4F5B37C9_85C9_4895_81B6_FF87A6A97F51_.wvu.Cols" localSheetId="11" hidden="1">'Sch 6'!$K:$L,'Sch 6'!$O:$AM,'Sch 6'!$AP:$AS</definedName>
    <definedName name="Z_4F5B37C9_85C9_4895_81B6_FF87A6A97F51_.wvu.Cols" localSheetId="12" hidden="1">'Sch 7'!$K:$L,'Sch 7'!$O:$AM,'Sch 7'!$AP:$AS</definedName>
    <definedName name="Z_4F5B37C9_85C9_4895_81B6_FF87A6A97F51_.wvu.Cols" localSheetId="13" hidden="1">'Sch 8'!$K:$L,'Sch 8'!$O:$AM,'Sch 8'!$AP:$AS</definedName>
    <definedName name="Z_4F5B37C9_85C9_4895_81B6_FF87A6A97F51_.wvu.Cols" localSheetId="14" hidden="1">'Sch 9'!$K:$L,'Sch 9'!$O:$AM,'Sch 9'!$AP:$AS</definedName>
    <definedName name="Z_4F5B37C9_85C9_4895_81B6_FF87A6A97F51_.wvu.PrintArea" localSheetId="21" hidden="1">'_breakdown price'!$I$17:$AO$123</definedName>
    <definedName name="Z_4F5B37C9_85C9_4895_81B6_FF87A6A97F51_.wvu.PrintArea" localSheetId="24" hidden="1">'_Sch (Option)'!$I$17:$AO$123</definedName>
    <definedName name="Z_4F5B37C9_85C9_4895_81B6_FF87A6A97F51_.wvu.PrintArea" localSheetId="4" hidden="1">_SUMALL!$I$17:$AQ$73</definedName>
    <definedName name="Z_4F5B37C9_85C9_4895_81B6_FF87A6A97F51_.wvu.PrintArea" localSheetId="25" hidden="1">_Supervisor!$I$17:$AO$123</definedName>
    <definedName name="Z_4F5B37C9_85C9_4895_81B6_FF87A6A97F51_.wvu.PrintArea" localSheetId="5" hidden="1">'Sch 1'!$I$17:$AO$307</definedName>
    <definedName name="Z_4F5B37C9_85C9_4895_81B6_FF87A6A97F51_.wvu.PrintArea" localSheetId="15" hidden="1">'Sch 10'!$I$17:$AO$123</definedName>
    <definedName name="Z_4F5B37C9_85C9_4895_81B6_FF87A6A97F51_.wvu.PrintArea" localSheetId="16" hidden="1">'Sch 11'!$I$17:$AO$123</definedName>
    <definedName name="Z_4F5B37C9_85C9_4895_81B6_FF87A6A97F51_.wvu.PrintArea" localSheetId="17" hidden="1">'Sch 12'!$I$17:$AO$123</definedName>
    <definedName name="Z_4F5B37C9_85C9_4895_81B6_FF87A6A97F51_.wvu.PrintArea" localSheetId="18" hidden="1">'Sch 13'!$I$17:$AO$123</definedName>
    <definedName name="Z_4F5B37C9_85C9_4895_81B6_FF87A6A97F51_.wvu.PrintArea" localSheetId="19" hidden="1">'Sch 14'!$I$17:$AO$123</definedName>
    <definedName name="Z_4F5B37C9_85C9_4895_81B6_FF87A6A97F51_.wvu.PrintArea" localSheetId="20" hidden="1">'Sch 15'!$I$17:$AO$123</definedName>
    <definedName name="Z_4F5B37C9_85C9_4895_81B6_FF87A6A97F51_.wvu.PrintArea" localSheetId="6" hidden="1">'Sch 2'!$I$17:$AO$123</definedName>
    <definedName name="Z_4F5B37C9_85C9_4895_81B6_FF87A6A97F51_.wvu.PrintArea" localSheetId="7" hidden="1">'Sch 2 old'!$I$17:$AO$123</definedName>
    <definedName name="Z_4F5B37C9_85C9_4895_81B6_FF87A6A97F51_.wvu.PrintArea" localSheetId="8" hidden="1">'Sch 3'!$I$17:$AO$123</definedName>
    <definedName name="Z_4F5B37C9_85C9_4895_81B6_FF87A6A97F51_.wvu.PrintArea" localSheetId="9" hidden="1">'Sch 4'!$I$17:$AO$123</definedName>
    <definedName name="Z_4F5B37C9_85C9_4895_81B6_FF87A6A97F51_.wvu.PrintArea" localSheetId="10" hidden="1">'Sch 5'!$I$17:$AO$123</definedName>
    <definedName name="Z_4F5B37C9_85C9_4895_81B6_FF87A6A97F51_.wvu.PrintArea" localSheetId="11" hidden="1">'Sch 6'!$I$17:$AO$123</definedName>
    <definedName name="Z_4F5B37C9_85C9_4895_81B6_FF87A6A97F51_.wvu.PrintArea" localSheetId="12" hidden="1">'Sch 7'!$I$17:$AO$123</definedName>
    <definedName name="Z_4F5B37C9_85C9_4895_81B6_FF87A6A97F51_.wvu.PrintArea" localSheetId="13" hidden="1">'Sch 8'!$I$17:$AO$123</definedName>
    <definedName name="Z_4F5B37C9_85C9_4895_81B6_FF87A6A97F51_.wvu.PrintArea" localSheetId="14" hidden="1">'Sch 9'!$I$17:$AO$123</definedName>
    <definedName name="Z_4F5B37C9_85C9_4895_81B6_FF87A6A97F51_.wvu.PrintTitles" localSheetId="21" hidden="1">'_breakdown price'!$1:$16</definedName>
    <definedName name="Z_4F5B37C9_85C9_4895_81B6_FF87A6A97F51_.wvu.PrintTitles" localSheetId="24" hidden="1">'_Sch (Option)'!$1:$16</definedName>
    <definedName name="Z_4F5B37C9_85C9_4895_81B6_FF87A6A97F51_.wvu.PrintTitles" localSheetId="4" hidden="1">_SUMALL!$1:$16</definedName>
    <definedName name="Z_4F5B37C9_85C9_4895_81B6_FF87A6A97F51_.wvu.PrintTitles" localSheetId="25" hidden="1">_Supervisor!$1:$16</definedName>
    <definedName name="Z_4F5B37C9_85C9_4895_81B6_FF87A6A97F51_.wvu.PrintTitles" localSheetId="5" hidden="1">'Sch 1'!$1:$16</definedName>
    <definedName name="Z_4F5B37C9_85C9_4895_81B6_FF87A6A97F51_.wvu.PrintTitles" localSheetId="15" hidden="1">'Sch 10'!$1:$16</definedName>
    <definedName name="Z_4F5B37C9_85C9_4895_81B6_FF87A6A97F51_.wvu.PrintTitles" localSheetId="16" hidden="1">'Sch 11'!$1:$16</definedName>
    <definedName name="Z_4F5B37C9_85C9_4895_81B6_FF87A6A97F51_.wvu.PrintTitles" localSheetId="17" hidden="1">'Sch 12'!$1:$16</definedName>
    <definedName name="Z_4F5B37C9_85C9_4895_81B6_FF87A6A97F51_.wvu.PrintTitles" localSheetId="18" hidden="1">'Sch 13'!$1:$16</definedName>
    <definedName name="Z_4F5B37C9_85C9_4895_81B6_FF87A6A97F51_.wvu.PrintTitles" localSheetId="19" hidden="1">'Sch 14'!$1:$16</definedName>
    <definedName name="Z_4F5B37C9_85C9_4895_81B6_FF87A6A97F51_.wvu.PrintTitles" localSheetId="20" hidden="1">'Sch 15'!$1:$16</definedName>
    <definedName name="Z_4F5B37C9_85C9_4895_81B6_FF87A6A97F51_.wvu.PrintTitles" localSheetId="6" hidden="1">'Sch 2'!$1:$16</definedName>
    <definedName name="Z_4F5B37C9_85C9_4895_81B6_FF87A6A97F51_.wvu.PrintTitles" localSheetId="7" hidden="1">'Sch 2 old'!$1:$16</definedName>
    <definedName name="Z_4F5B37C9_85C9_4895_81B6_FF87A6A97F51_.wvu.PrintTitles" localSheetId="8" hidden="1">'Sch 3'!$1:$16</definedName>
    <definedName name="Z_4F5B37C9_85C9_4895_81B6_FF87A6A97F51_.wvu.PrintTitles" localSheetId="9" hidden="1">'Sch 4'!$1:$16</definedName>
    <definedName name="Z_4F5B37C9_85C9_4895_81B6_FF87A6A97F51_.wvu.PrintTitles" localSheetId="10" hidden="1">'Sch 5'!$1:$16</definedName>
    <definedName name="Z_4F5B37C9_85C9_4895_81B6_FF87A6A97F51_.wvu.PrintTitles" localSheetId="11" hidden="1">'Sch 6'!$1:$16</definedName>
    <definedName name="Z_4F5B37C9_85C9_4895_81B6_FF87A6A97F51_.wvu.PrintTitles" localSheetId="12" hidden="1">'Sch 7'!$1:$16</definedName>
    <definedName name="Z_4F5B37C9_85C9_4895_81B6_FF87A6A97F51_.wvu.PrintTitles" localSheetId="13" hidden="1">'Sch 8'!$1:$16</definedName>
    <definedName name="Z_4F5B37C9_85C9_4895_81B6_FF87A6A97F51_.wvu.PrintTitles" localSheetId="14" hidden="1">'Sch 9'!$1:$16</definedName>
    <definedName name="Z_61F4C080_8BF8_4800_9914_DF41B5AC2B6C_.wvu.Cols" localSheetId="21" hidden="1">'_breakdown price'!$K:$L,'_breakdown price'!$P:$S,'_breakdown price'!$V:$AC,'_breakdown price'!$AF:$AK,'_breakdown price'!$AN:$AS</definedName>
    <definedName name="Z_61F4C080_8BF8_4800_9914_DF41B5AC2B6C_.wvu.Cols" localSheetId="24" hidden="1">'_Sch (Option)'!$K:$L,'_Sch (Option)'!$P:$S,'_Sch (Option)'!$V:$AC,'_Sch (Option)'!$AF:$AK,'_Sch (Option)'!$AN:$AS</definedName>
    <definedName name="Z_61F4C080_8BF8_4800_9914_DF41B5AC2B6C_.wvu.Cols" localSheetId="4" hidden="1">_SUMALL!$K:$L,_SUMALL!$P:$S,_SUMALL!$V:$AC,_SUMALL!$AH:$AM,_SUMALL!$AP:$AU</definedName>
    <definedName name="Z_61F4C080_8BF8_4800_9914_DF41B5AC2B6C_.wvu.Cols" localSheetId="25" hidden="1">_Supervisor!$K:$L,_Supervisor!$P:$S,_Supervisor!$V:$AC,_Supervisor!$AF:$AK,_Supervisor!$AN:$AS</definedName>
    <definedName name="Z_61F4C080_8BF8_4800_9914_DF41B5AC2B6C_.wvu.Cols" localSheetId="5" hidden="1">'Sch 1'!$K:$L,'Sch 1'!$P:$S,'Sch 1'!$V:$AC,'Sch 1'!$AF:$AK,'Sch 1'!$AN:$AS</definedName>
    <definedName name="Z_61F4C080_8BF8_4800_9914_DF41B5AC2B6C_.wvu.Cols" localSheetId="15" hidden="1">'Sch 10'!$K:$L,'Sch 10'!$P:$S,'Sch 10'!$V:$AC,'Sch 10'!$AF:$AK,'Sch 10'!$AN:$AS</definedName>
    <definedName name="Z_61F4C080_8BF8_4800_9914_DF41B5AC2B6C_.wvu.Cols" localSheetId="16" hidden="1">'Sch 11'!$K:$L,'Sch 11'!$P:$S,'Sch 11'!$V:$AC,'Sch 11'!$AF:$AK,'Sch 11'!$AN:$AS</definedName>
    <definedName name="Z_61F4C080_8BF8_4800_9914_DF41B5AC2B6C_.wvu.Cols" localSheetId="17" hidden="1">'Sch 12'!$K:$L,'Sch 12'!$P:$S,'Sch 12'!$V:$AC,'Sch 12'!$AF:$AK,'Sch 12'!$AN:$AS</definedName>
    <definedName name="Z_61F4C080_8BF8_4800_9914_DF41B5AC2B6C_.wvu.Cols" localSheetId="18" hidden="1">'Sch 13'!$K:$L,'Sch 13'!$P:$S,'Sch 13'!$V:$AC,'Sch 13'!$AF:$AK,'Sch 13'!$AN:$AS</definedName>
    <definedName name="Z_61F4C080_8BF8_4800_9914_DF41B5AC2B6C_.wvu.Cols" localSheetId="19" hidden="1">'Sch 14'!$K:$L,'Sch 14'!$P:$S,'Sch 14'!$V:$AC,'Sch 14'!$AF:$AK,'Sch 14'!$AN:$AS</definedName>
    <definedName name="Z_61F4C080_8BF8_4800_9914_DF41B5AC2B6C_.wvu.Cols" localSheetId="20" hidden="1">'Sch 15'!$K:$L,'Sch 15'!$P:$S,'Sch 15'!$V:$AC,'Sch 15'!$AF:$AK,'Sch 15'!$AN:$AS</definedName>
    <definedName name="Z_61F4C080_8BF8_4800_9914_DF41B5AC2B6C_.wvu.Cols" localSheetId="6" hidden="1">'Sch 2'!$K:$L,'Sch 2'!$P:$S,'Sch 2'!$V:$AC,'Sch 2'!$AF:$AK,'Sch 2'!$AN:$AS</definedName>
    <definedName name="Z_61F4C080_8BF8_4800_9914_DF41B5AC2B6C_.wvu.Cols" localSheetId="7" hidden="1">'Sch 2 old'!$K:$L,'Sch 2 old'!$P:$S,'Sch 2 old'!$V:$AC,'Sch 2 old'!$AF:$AK,'Sch 2 old'!$AN:$AS</definedName>
    <definedName name="Z_61F4C080_8BF8_4800_9914_DF41B5AC2B6C_.wvu.Cols" localSheetId="8" hidden="1">'Sch 3'!$K:$L,'Sch 3'!$P:$S,'Sch 3'!$V:$AC,'Sch 3'!$AF:$AK,'Sch 3'!$AN:$AS</definedName>
    <definedName name="Z_61F4C080_8BF8_4800_9914_DF41B5AC2B6C_.wvu.Cols" localSheetId="9" hidden="1">'Sch 4'!$K:$L,'Sch 4'!$P:$S,'Sch 4'!$V:$AC,'Sch 4'!$AF:$AK,'Sch 4'!$AN:$AS</definedName>
    <definedName name="Z_61F4C080_8BF8_4800_9914_DF41B5AC2B6C_.wvu.Cols" localSheetId="10" hidden="1">'Sch 5'!$K:$L,'Sch 5'!$P:$S,'Sch 5'!$V:$AC,'Sch 5'!$AF:$AK,'Sch 5'!$AN:$AS</definedName>
    <definedName name="Z_61F4C080_8BF8_4800_9914_DF41B5AC2B6C_.wvu.Cols" localSheetId="11" hidden="1">'Sch 6'!$K:$L,'Sch 6'!$P:$S,'Sch 6'!$V:$AC,'Sch 6'!$AF:$AK,'Sch 6'!$AN:$AS</definedName>
    <definedName name="Z_61F4C080_8BF8_4800_9914_DF41B5AC2B6C_.wvu.Cols" localSheetId="12" hidden="1">'Sch 7'!$K:$L,'Sch 7'!$P:$S,'Sch 7'!$V:$AC,'Sch 7'!$AF:$AK,'Sch 7'!$AN:$AS</definedName>
    <definedName name="Z_61F4C080_8BF8_4800_9914_DF41B5AC2B6C_.wvu.Cols" localSheetId="13" hidden="1">'Sch 8'!$K:$L,'Sch 8'!$P:$S,'Sch 8'!$V:$AC,'Sch 8'!$AF:$AK,'Sch 8'!$AN:$AS</definedName>
    <definedName name="Z_61F4C080_8BF8_4800_9914_DF41B5AC2B6C_.wvu.Cols" localSheetId="14" hidden="1">'Sch 9'!$K:$L,'Sch 9'!$P:$S,'Sch 9'!$V:$AC,'Sch 9'!$AF:$AK,'Sch 9'!$AN:$AS</definedName>
    <definedName name="Z_61F4C080_8BF8_4800_9914_DF41B5AC2B6C_.wvu.PrintArea" localSheetId="21" hidden="1">'_breakdown price'!$I$17:$AM$123</definedName>
    <definedName name="Z_61F4C080_8BF8_4800_9914_DF41B5AC2B6C_.wvu.PrintArea" localSheetId="24" hidden="1">'_Sch (Option)'!$I$17:$AM$123</definedName>
    <definedName name="Z_61F4C080_8BF8_4800_9914_DF41B5AC2B6C_.wvu.PrintArea" localSheetId="4" hidden="1">_SUMALL!$I$17:$AO$73</definedName>
    <definedName name="Z_61F4C080_8BF8_4800_9914_DF41B5AC2B6C_.wvu.PrintArea" localSheetId="25" hidden="1">_Supervisor!$I$17:$AM$123</definedName>
    <definedName name="Z_61F4C080_8BF8_4800_9914_DF41B5AC2B6C_.wvu.PrintArea" localSheetId="5" hidden="1">'Sch 1'!$I$17:$AM$307</definedName>
    <definedName name="Z_61F4C080_8BF8_4800_9914_DF41B5AC2B6C_.wvu.PrintArea" localSheetId="15" hidden="1">'Sch 10'!$I$17:$AM$123</definedName>
    <definedName name="Z_61F4C080_8BF8_4800_9914_DF41B5AC2B6C_.wvu.PrintArea" localSheetId="16" hidden="1">'Sch 11'!$I$17:$AM$123</definedName>
    <definedName name="Z_61F4C080_8BF8_4800_9914_DF41B5AC2B6C_.wvu.PrintArea" localSheetId="17" hidden="1">'Sch 12'!$I$17:$AM$123</definedName>
    <definedName name="Z_61F4C080_8BF8_4800_9914_DF41B5AC2B6C_.wvu.PrintArea" localSheetId="18" hidden="1">'Sch 13'!$I$17:$AM$123</definedName>
    <definedName name="Z_61F4C080_8BF8_4800_9914_DF41B5AC2B6C_.wvu.PrintArea" localSheetId="19" hidden="1">'Sch 14'!$I$17:$AM$123</definedName>
    <definedName name="Z_61F4C080_8BF8_4800_9914_DF41B5AC2B6C_.wvu.PrintArea" localSheetId="20" hidden="1">'Sch 15'!$I$17:$AM$123</definedName>
    <definedName name="Z_61F4C080_8BF8_4800_9914_DF41B5AC2B6C_.wvu.PrintArea" localSheetId="6" hidden="1">'Sch 2'!$I$17:$AM$123</definedName>
    <definedName name="Z_61F4C080_8BF8_4800_9914_DF41B5AC2B6C_.wvu.PrintArea" localSheetId="7" hidden="1">'Sch 2 old'!$I$17:$AM$123</definedName>
    <definedName name="Z_61F4C080_8BF8_4800_9914_DF41B5AC2B6C_.wvu.PrintArea" localSheetId="8" hidden="1">'Sch 3'!$I$17:$AM$123</definedName>
    <definedName name="Z_61F4C080_8BF8_4800_9914_DF41B5AC2B6C_.wvu.PrintArea" localSheetId="9" hidden="1">'Sch 4'!$I$17:$AM$123</definedName>
    <definedName name="Z_61F4C080_8BF8_4800_9914_DF41B5AC2B6C_.wvu.PrintArea" localSheetId="10" hidden="1">'Sch 5'!$I$17:$AM$123</definedName>
    <definedName name="Z_61F4C080_8BF8_4800_9914_DF41B5AC2B6C_.wvu.PrintArea" localSheetId="11" hidden="1">'Sch 6'!$I$17:$AM$123</definedName>
    <definedName name="Z_61F4C080_8BF8_4800_9914_DF41B5AC2B6C_.wvu.PrintArea" localSheetId="12" hidden="1">'Sch 7'!$I$17:$AM$123</definedName>
    <definedName name="Z_61F4C080_8BF8_4800_9914_DF41B5AC2B6C_.wvu.PrintArea" localSheetId="13" hidden="1">'Sch 8'!$I$17:$AM$123</definedName>
    <definedName name="Z_61F4C080_8BF8_4800_9914_DF41B5AC2B6C_.wvu.PrintArea" localSheetId="14" hidden="1">'Sch 9'!$I$17:$AM$123</definedName>
    <definedName name="Z_61F4C080_8BF8_4800_9914_DF41B5AC2B6C_.wvu.PrintTitles" localSheetId="21" hidden="1">'_breakdown price'!$1:$16</definedName>
    <definedName name="Z_61F4C080_8BF8_4800_9914_DF41B5AC2B6C_.wvu.PrintTitles" localSheetId="24" hidden="1">'_Sch (Option)'!$1:$16</definedName>
    <definedName name="Z_61F4C080_8BF8_4800_9914_DF41B5AC2B6C_.wvu.PrintTitles" localSheetId="4" hidden="1">_SUMALL!$1:$16</definedName>
    <definedName name="Z_61F4C080_8BF8_4800_9914_DF41B5AC2B6C_.wvu.PrintTitles" localSheetId="25" hidden="1">_Supervisor!$1:$16</definedName>
    <definedName name="Z_61F4C080_8BF8_4800_9914_DF41B5AC2B6C_.wvu.PrintTitles" localSheetId="5" hidden="1">'Sch 1'!$1:$16</definedName>
    <definedName name="Z_61F4C080_8BF8_4800_9914_DF41B5AC2B6C_.wvu.PrintTitles" localSheetId="15" hidden="1">'Sch 10'!$1:$16</definedName>
    <definedName name="Z_61F4C080_8BF8_4800_9914_DF41B5AC2B6C_.wvu.PrintTitles" localSheetId="16" hidden="1">'Sch 11'!$1:$16</definedName>
    <definedName name="Z_61F4C080_8BF8_4800_9914_DF41B5AC2B6C_.wvu.PrintTitles" localSheetId="17" hidden="1">'Sch 12'!$1:$16</definedName>
    <definedName name="Z_61F4C080_8BF8_4800_9914_DF41B5AC2B6C_.wvu.PrintTitles" localSheetId="18" hidden="1">'Sch 13'!$1:$16</definedName>
    <definedName name="Z_61F4C080_8BF8_4800_9914_DF41B5AC2B6C_.wvu.PrintTitles" localSheetId="19" hidden="1">'Sch 14'!$1:$16</definedName>
    <definedName name="Z_61F4C080_8BF8_4800_9914_DF41B5AC2B6C_.wvu.PrintTitles" localSheetId="20" hidden="1">'Sch 15'!$1:$16</definedName>
    <definedName name="Z_61F4C080_8BF8_4800_9914_DF41B5AC2B6C_.wvu.PrintTitles" localSheetId="6" hidden="1">'Sch 2'!$1:$16</definedName>
    <definedName name="Z_61F4C080_8BF8_4800_9914_DF41B5AC2B6C_.wvu.PrintTitles" localSheetId="7" hidden="1">'Sch 2 old'!$1:$16</definedName>
    <definedName name="Z_61F4C080_8BF8_4800_9914_DF41B5AC2B6C_.wvu.PrintTitles" localSheetId="8" hidden="1">'Sch 3'!$1:$16</definedName>
    <definedName name="Z_61F4C080_8BF8_4800_9914_DF41B5AC2B6C_.wvu.PrintTitles" localSheetId="9" hidden="1">'Sch 4'!$1:$16</definedName>
    <definedName name="Z_61F4C080_8BF8_4800_9914_DF41B5AC2B6C_.wvu.PrintTitles" localSheetId="10" hidden="1">'Sch 5'!$1:$16</definedName>
    <definedName name="Z_61F4C080_8BF8_4800_9914_DF41B5AC2B6C_.wvu.PrintTitles" localSheetId="11" hidden="1">'Sch 6'!$1:$16</definedName>
    <definedName name="Z_61F4C080_8BF8_4800_9914_DF41B5AC2B6C_.wvu.PrintTitles" localSheetId="12" hidden="1">'Sch 7'!$1:$16</definedName>
    <definedName name="Z_61F4C080_8BF8_4800_9914_DF41B5AC2B6C_.wvu.PrintTitles" localSheetId="13" hidden="1">'Sch 8'!$1:$16</definedName>
    <definedName name="Z_61F4C080_8BF8_4800_9914_DF41B5AC2B6C_.wvu.PrintTitles" localSheetId="14" hidden="1">'Sch 9'!$1:$16</definedName>
    <definedName name="Z_6A934367_3BCB_4E79_8F3F_6A4BF74F5A5D_.wvu.Cols" localSheetId="21" hidden="1">'_breakdown price'!$K:$L,'_breakdown price'!$P:$U,'_breakdown price'!$AF:$AI,'_breakdown price'!$AL:$AS</definedName>
    <definedName name="Z_6A934367_3BCB_4E79_8F3F_6A4BF74F5A5D_.wvu.Cols" localSheetId="24" hidden="1">'_Sch (Option)'!$K:$L,'_Sch (Option)'!$P:$U,'_Sch (Option)'!$AF:$AI,'_Sch (Option)'!$AL:$AS</definedName>
    <definedName name="Z_6A934367_3BCB_4E79_8F3F_6A4BF74F5A5D_.wvu.Cols" localSheetId="4" hidden="1">_SUMALL!$K:$L,_SUMALL!$P:$U,_SUMALL!$AH:$AK,_SUMALL!$AN:$AU</definedName>
    <definedName name="Z_6A934367_3BCB_4E79_8F3F_6A4BF74F5A5D_.wvu.Cols" localSheetId="25" hidden="1">_Supervisor!$K:$L,_Supervisor!$P:$U,_Supervisor!$AF:$AI,_Supervisor!$AL:$AS</definedName>
    <definedName name="Z_6A934367_3BCB_4E79_8F3F_6A4BF74F5A5D_.wvu.Cols" localSheetId="5" hidden="1">'Sch 1'!$K:$L,'Sch 1'!$P:$U,'Sch 1'!$AF:$AI,'Sch 1'!$AL:$AS</definedName>
    <definedName name="Z_6A934367_3BCB_4E79_8F3F_6A4BF74F5A5D_.wvu.Cols" localSheetId="15" hidden="1">'Sch 10'!$K:$L,'Sch 10'!$P:$U,'Sch 10'!$AF:$AI,'Sch 10'!$AL:$AS</definedName>
    <definedName name="Z_6A934367_3BCB_4E79_8F3F_6A4BF74F5A5D_.wvu.Cols" localSheetId="16" hidden="1">'Sch 11'!$K:$L,'Sch 11'!$P:$U,'Sch 11'!$AF:$AI,'Sch 11'!$AL:$AS</definedName>
    <definedName name="Z_6A934367_3BCB_4E79_8F3F_6A4BF74F5A5D_.wvu.Cols" localSheetId="17" hidden="1">'Sch 12'!$K:$L,'Sch 12'!$P:$U,'Sch 12'!$AF:$AI,'Sch 12'!$AL:$AS</definedName>
    <definedName name="Z_6A934367_3BCB_4E79_8F3F_6A4BF74F5A5D_.wvu.Cols" localSheetId="18" hidden="1">'Sch 13'!$K:$L,'Sch 13'!$P:$U,'Sch 13'!$AF:$AI,'Sch 13'!$AL:$AS</definedName>
    <definedName name="Z_6A934367_3BCB_4E79_8F3F_6A4BF74F5A5D_.wvu.Cols" localSheetId="19" hidden="1">'Sch 14'!$K:$L,'Sch 14'!$P:$U,'Sch 14'!$AF:$AI,'Sch 14'!$AL:$AS</definedName>
    <definedName name="Z_6A934367_3BCB_4E79_8F3F_6A4BF74F5A5D_.wvu.Cols" localSheetId="20" hidden="1">'Sch 15'!$K:$L,'Sch 15'!$P:$U,'Sch 15'!$AF:$AI,'Sch 15'!$AL:$AS</definedName>
    <definedName name="Z_6A934367_3BCB_4E79_8F3F_6A4BF74F5A5D_.wvu.Cols" localSheetId="6" hidden="1">'Sch 2'!$K:$L,'Sch 2'!$P:$U,'Sch 2'!$AF:$AI,'Sch 2'!$AL:$AS</definedName>
    <definedName name="Z_6A934367_3BCB_4E79_8F3F_6A4BF74F5A5D_.wvu.Cols" localSheetId="7" hidden="1">'Sch 2 old'!$K:$L,'Sch 2 old'!$P:$U,'Sch 2 old'!$AF:$AI,'Sch 2 old'!$AL:$AS</definedName>
    <definedName name="Z_6A934367_3BCB_4E79_8F3F_6A4BF74F5A5D_.wvu.Cols" localSheetId="8" hidden="1">'Sch 3'!$K:$L,'Sch 3'!$P:$U,'Sch 3'!$AF:$AI,'Sch 3'!$AL:$AS</definedName>
    <definedName name="Z_6A934367_3BCB_4E79_8F3F_6A4BF74F5A5D_.wvu.Cols" localSheetId="9" hidden="1">'Sch 4'!$K:$L,'Sch 4'!$P:$U,'Sch 4'!$AF:$AI,'Sch 4'!$AL:$AS</definedName>
    <definedName name="Z_6A934367_3BCB_4E79_8F3F_6A4BF74F5A5D_.wvu.Cols" localSheetId="10" hidden="1">'Sch 5'!$K:$L,'Sch 5'!$P:$U,'Sch 5'!$AF:$AI,'Sch 5'!$AL:$AS</definedName>
    <definedName name="Z_6A934367_3BCB_4E79_8F3F_6A4BF74F5A5D_.wvu.Cols" localSheetId="11" hidden="1">'Sch 6'!$K:$L,'Sch 6'!$P:$U,'Sch 6'!$AF:$AI,'Sch 6'!$AL:$AS</definedName>
    <definedName name="Z_6A934367_3BCB_4E79_8F3F_6A4BF74F5A5D_.wvu.Cols" localSheetId="12" hidden="1">'Sch 7'!$K:$L,'Sch 7'!$P:$U,'Sch 7'!$AF:$AI,'Sch 7'!$AL:$AS</definedName>
    <definedName name="Z_6A934367_3BCB_4E79_8F3F_6A4BF74F5A5D_.wvu.Cols" localSheetId="13" hidden="1">'Sch 8'!$K:$L,'Sch 8'!$P:$U,'Sch 8'!$AF:$AI,'Sch 8'!$AL:$AS</definedName>
    <definedName name="Z_6A934367_3BCB_4E79_8F3F_6A4BF74F5A5D_.wvu.Cols" localSheetId="14" hidden="1">'Sch 9'!$K:$L,'Sch 9'!$P:$U,'Sch 9'!$AF:$AI,'Sch 9'!$AL:$AS</definedName>
    <definedName name="Z_6A934367_3BCB_4E79_8F3F_6A4BF74F5A5D_.wvu.PrintArea" localSheetId="21" hidden="1">'_breakdown price'!$I$17:$AM$123</definedName>
    <definedName name="Z_6A934367_3BCB_4E79_8F3F_6A4BF74F5A5D_.wvu.PrintArea" localSheetId="24" hidden="1">'_Sch (Option)'!$I$17:$AM$123</definedName>
    <definedName name="Z_6A934367_3BCB_4E79_8F3F_6A4BF74F5A5D_.wvu.PrintArea" localSheetId="4" hidden="1">_SUMALL!$I$17:$AO$73</definedName>
    <definedName name="Z_6A934367_3BCB_4E79_8F3F_6A4BF74F5A5D_.wvu.PrintArea" localSheetId="25" hidden="1">_Supervisor!$I$17:$AM$123</definedName>
    <definedName name="Z_6A934367_3BCB_4E79_8F3F_6A4BF74F5A5D_.wvu.PrintArea" localSheetId="5" hidden="1">'Sch 1'!$I$17:$AM$307</definedName>
    <definedName name="Z_6A934367_3BCB_4E79_8F3F_6A4BF74F5A5D_.wvu.PrintArea" localSheetId="15" hidden="1">'Sch 10'!$I$17:$AM$123</definedName>
    <definedName name="Z_6A934367_3BCB_4E79_8F3F_6A4BF74F5A5D_.wvu.PrintArea" localSheetId="16" hidden="1">'Sch 11'!$I$17:$AM$123</definedName>
    <definedName name="Z_6A934367_3BCB_4E79_8F3F_6A4BF74F5A5D_.wvu.PrintArea" localSheetId="17" hidden="1">'Sch 12'!$I$17:$AM$123</definedName>
    <definedName name="Z_6A934367_3BCB_4E79_8F3F_6A4BF74F5A5D_.wvu.PrintArea" localSheetId="18" hidden="1">'Sch 13'!$I$17:$AM$123</definedName>
    <definedName name="Z_6A934367_3BCB_4E79_8F3F_6A4BF74F5A5D_.wvu.PrintArea" localSheetId="19" hidden="1">'Sch 14'!$I$17:$AM$123</definedName>
    <definedName name="Z_6A934367_3BCB_4E79_8F3F_6A4BF74F5A5D_.wvu.PrintArea" localSheetId="20" hidden="1">'Sch 15'!$I$17:$AM$123</definedName>
    <definedName name="Z_6A934367_3BCB_4E79_8F3F_6A4BF74F5A5D_.wvu.PrintArea" localSheetId="6" hidden="1">'Sch 2'!$I$17:$AM$123</definedName>
    <definedName name="Z_6A934367_3BCB_4E79_8F3F_6A4BF74F5A5D_.wvu.PrintArea" localSheetId="7" hidden="1">'Sch 2 old'!$I$17:$AM$123</definedName>
    <definedName name="Z_6A934367_3BCB_4E79_8F3F_6A4BF74F5A5D_.wvu.PrintArea" localSheetId="8" hidden="1">'Sch 3'!$I$17:$AM$123</definedName>
    <definedName name="Z_6A934367_3BCB_4E79_8F3F_6A4BF74F5A5D_.wvu.PrintArea" localSheetId="9" hidden="1">'Sch 4'!$I$17:$AM$123</definedName>
    <definedName name="Z_6A934367_3BCB_4E79_8F3F_6A4BF74F5A5D_.wvu.PrintArea" localSheetId="10" hidden="1">'Sch 5'!$I$17:$AM$123</definedName>
    <definedName name="Z_6A934367_3BCB_4E79_8F3F_6A4BF74F5A5D_.wvu.PrintArea" localSheetId="11" hidden="1">'Sch 6'!$I$17:$AM$123</definedName>
    <definedName name="Z_6A934367_3BCB_4E79_8F3F_6A4BF74F5A5D_.wvu.PrintArea" localSheetId="12" hidden="1">'Sch 7'!$I$17:$AM$123</definedName>
    <definedName name="Z_6A934367_3BCB_4E79_8F3F_6A4BF74F5A5D_.wvu.PrintArea" localSheetId="13" hidden="1">'Sch 8'!$I$17:$AM$123</definedName>
    <definedName name="Z_6A934367_3BCB_4E79_8F3F_6A4BF74F5A5D_.wvu.PrintArea" localSheetId="14" hidden="1">'Sch 9'!$I$17:$AM$123</definedName>
    <definedName name="Z_6A934367_3BCB_4E79_8F3F_6A4BF74F5A5D_.wvu.PrintTitles" localSheetId="21" hidden="1">'_breakdown price'!$1:$16</definedName>
    <definedName name="Z_6A934367_3BCB_4E79_8F3F_6A4BF74F5A5D_.wvu.PrintTitles" localSheetId="24" hidden="1">'_Sch (Option)'!$1:$16</definedName>
    <definedName name="Z_6A934367_3BCB_4E79_8F3F_6A4BF74F5A5D_.wvu.PrintTitles" localSheetId="4" hidden="1">_SUMALL!$1:$16</definedName>
    <definedName name="Z_6A934367_3BCB_4E79_8F3F_6A4BF74F5A5D_.wvu.PrintTitles" localSheetId="25" hidden="1">_Supervisor!$1:$16</definedName>
    <definedName name="Z_6A934367_3BCB_4E79_8F3F_6A4BF74F5A5D_.wvu.PrintTitles" localSheetId="5" hidden="1">'Sch 1'!$1:$16</definedName>
    <definedName name="Z_6A934367_3BCB_4E79_8F3F_6A4BF74F5A5D_.wvu.PrintTitles" localSheetId="15" hidden="1">'Sch 10'!$1:$16</definedName>
    <definedName name="Z_6A934367_3BCB_4E79_8F3F_6A4BF74F5A5D_.wvu.PrintTitles" localSheetId="16" hidden="1">'Sch 11'!$1:$16</definedName>
    <definedName name="Z_6A934367_3BCB_4E79_8F3F_6A4BF74F5A5D_.wvu.PrintTitles" localSheetId="17" hidden="1">'Sch 12'!$1:$16</definedName>
    <definedName name="Z_6A934367_3BCB_4E79_8F3F_6A4BF74F5A5D_.wvu.PrintTitles" localSheetId="18" hidden="1">'Sch 13'!$1:$16</definedName>
    <definedName name="Z_6A934367_3BCB_4E79_8F3F_6A4BF74F5A5D_.wvu.PrintTitles" localSheetId="19" hidden="1">'Sch 14'!$1:$16</definedName>
    <definedName name="Z_6A934367_3BCB_4E79_8F3F_6A4BF74F5A5D_.wvu.PrintTitles" localSheetId="20" hidden="1">'Sch 15'!$1:$16</definedName>
    <definedName name="Z_6A934367_3BCB_4E79_8F3F_6A4BF74F5A5D_.wvu.PrintTitles" localSheetId="6" hidden="1">'Sch 2'!$1:$16</definedName>
    <definedName name="Z_6A934367_3BCB_4E79_8F3F_6A4BF74F5A5D_.wvu.PrintTitles" localSheetId="7" hidden="1">'Sch 2 old'!$1:$16</definedName>
    <definedName name="Z_6A934367_3BCB_4E79_8F3F_6A4BF74F5A5D_.wvu.PrintTitles" localSheetId="8" hidden="1">'Sch 3'!$1:$16</definedName>
    <definedName name="Z_6A934367_3BCB_4E79_8F3F_6A4BF74F5A5D_.wvu.PrintTitles" localSheetId="9" hidden="1">'Sch 4'!$1:$16</definedName>
    <definedName name="Z_6A934367_3BCB_4E79_8F3F_6A4BF74F5A5D_.wvu.PrintTitles" localSheetId="10" hidden="1">'Sch 5'!$1:$16</definedName>
    <definedName name="Z_6A934367_3BCB_4E79_8F3F_6A4BF74F5A5D_.wvu.PrintTitles" localSheetId="11" hidden="1">'Sch 6'!$1:$16</definedName>
    <definedName name="Z_6A934367_3BCB_4E79_8F3F_6A4BF74F5A5D_.wvu.PrintTitles" localSheetId="12" hidden="1">'Sch 7'!$1:$16</definedName>
    <definedName name="Z_6A934367_3BCB_4E79_8F3F_6A4BF74F5A5D_.wvu.PrintTitles" localSheetId="13" hidden="1">'Sch 8'!$1:$16</definedName>
    <definedName name="Z_6A934367_3BCB_4E79_8F3F_6A4BF74F5A5D_.wvu.PrintTitles" localSheetId="14" hidden="1">'Sch 9'!$1:$16</definedName>
    <definedName name="Z_6FFD03C9_5852_4F27_9144_33D81D65088A_.wvu.Cols" localSheetId="21" hidden="1">'_breakdown price'!$K:$L,'_breakdown price'!$O:$AK,'_breakdown price'!$AN:$AS</definedName>
    <definedName name="Z_6FFD03C9_5852_4F27_9144_33D81D65088A_.wvu.Cols" localSheetId="24" hidden="1">'_Sch (Option)'!$K:$L,'_Sch (Option)'!$O:$AK,'_Sch (Option)'!$AN:$AS</definedName>
    <definedName name="Z_6FFD03C9_5852_4F27_9144_33D81D65088A_.wvu.Cols" localSheetId="4" hidden="1">_SUMALL!$K:$L,_SUMALL!$O:$AM,_SUMALL!$AP:$AU</definedName>
    <definedName name="Z_6FFD03C9_5852_4F27_9144_33D81D65088A_.wvu.Cols" localSheetId="25" hidden="1">_Supervisor!$K:$L,_Supervisor!$O:$AK,_Supervisor!$AN:$AS</definedName>
    <definedName name="Z_6FFD03C9_5852_4F27_9144_33D81D65088A_.wvu.Cols" localSheetId="5" hidden="1">'Sch 1'!$K:$L,'Sch 1'!$O:$AK,'Sch 1'!$AN:$AS</definedName>
    <definedName name="Z_6FFD03C9_5852_4F27_9144_33D81D65088A_.wvu.Cols" localSheetId="15" hidden="1">'Sch 10'!$K:$L,'Sch 10'!$O:$AK,'Sch 10'!$AN:$AS</definedName>
    <definedName name="Z_6FFD03C9_5852_4F27_9144_33D81D65088A_.wvu.Cols" localSheetId="16" hidden="1">'Sch 11'!$K:$L,'Sch 11'!$O:$AK,'Sch 11'!$AN:$AS</definedName>
    <definedName name="Z_6FFD03C9_5852_4F27_9144_33D81D65088A_.wvu.Cols" localSheetId="17" hidden="1">'Sch 12'!$K:$L,'Sch 12'!$O:$AK,'Sch 12'!$AN:$AS</definedName>
    <definedName name="Z_6FFD03C9_5852_4F27_9144_33D81D65088A_.wvu.Cols" localSheetId="18" hidden="1">'Sch 13'!$K:$L,'Sch 13'!$O:$AK,'Sch 13'!$AN:$AS</definedName>
    <definedName name="Z_6FFD03C9_5852_4F27_9144_33D81D65088A_.wvu.Cols" localSheetId="19" hidden="1">'Sch 14'!$K:$L,'Sch 14'!$O:$AK,'Sch 14'!$AN:$AS</definedName>
    <definedName name="Z_6FFD03C9_5852_4F27_9144_33D81D65088A_.wvu.Cols" localSheetId="20" hidden="1">'Sch 15'!$K:$L,'Sch 15'!$O:$AK,'Sch 15'!$AN:$AS</definedName>
    <definedName name="Z_6FFD03C9_5852_4F27_9144_33D81D65088A_.wvu.Cols" localSheetId="6" hidden="1">'Sch 2'!$K:$L,'Sch 2'!$O:$AK,'Sch 2'!$AN:$AS</definedName>
    <definedName name="Z_6FFD03C9_5852_4F27_9144_33D81D65088A_.wvu.Cols" localSheetId="7" hidden="1">'Sch 2 old'!$K:$L,'Sch 2 old'!$O:$AK,'Sch 2 old'!$AN:$AS</definedName>
    <definedName name="Z_6FFD03C9_5852_4F27_9144_33D81D65088A_.wvu.Cols" localSheetId="8" hidden="1">'Sch 3'!$K:$L,'Sch 3'!$O:$AK,'Sch 3'!$AN:$AS</definedName>
    <definedName name="Z_6FFD03C9_5852_4F27_9144_33D81D65088A_.wvu.Cols" localSheetId="9" hidden="1">'Sch 4'!$K:$L,'Sch 4'!$O:$AK,'Sch 4'!$AN:$AS</definedName>
    <definedName name="Z_6FFD03C9_5852_4F27_9144_33D81D65088A_.wvu.Cols" localSheetId="10" hidden="1">'Sch 5'!$K:$L,'Sch 5'!$O:$AK,'Sch 5'!$AN:$AS</definedName>
    <definedName name="Z_6FFD03C9_5852_4F27_9144_33D81D65088A_.wvu.Cols" localSheetId="11" hidden="1">'Sch 6'!$K:$L,'Sch 6'!$O:$AK,'Sch 6'!$AN:$AS</definedName>
    <definedName name="Z_6FFD03C9_5852_4F27_9144_33D81D65088A_.wvu.Cols" localSheetId="12" hidden="1">'Sch 7'!$K:$L,'Sch 7'!$O:$AK,'Sch 7'!$AN:$AS</definedName>
    <definedName name="Z_6FFD03C9_5852_4F27_9144_33D81D65088A_.wvu.Cols" localSheetId="13" hidden="1">'Sch 8'!$K:$L,'Sch 8'!$O:$AK,'Sch 8'!$AN:$AS</definedName>
    <definedName name="Z_6FFD03C9_5852_4F27_9144_33D81D65088A_.wvu.Cols" localSheetId="14" hidden="1">'Sch 9'!$K:$L,'Sch 9'!$O:$AK,'Sch 9'!$AN:$AS</definedName>
    <definedName name="Z_6FFD03C9_5852_4F27_9144_33D81D65088A_.wvu.PrintArea" localSheetId="21" hidden="1">'_breakdown price'!$I$17:$AM$123</definedName>
    <definedName name="Z_6FFD03C9_5852_4F27_9144_33D81D65088A_.wvu.PrintArea" localSheetId="24" hidden="1">'_Sch (Option)'!$I$17:$AM$123</definedName>
    <definedName name="Z_6FFD03C9_5852_4F27_9144_33D81D65088A_.wvu.PrintArea" localSheetId="4" hidden="1">_SUMALL!$I$17:$AO$73</definedName>
    <definedName name="Z_6FFD03C9_5852_4F27_9144_33D81D65088A_.wvu.PrintArea" localSheetId="25" hidden="1">_Supervisor!$I$17:$AM$123</definedName>
    <definedName name="Z_6FFD03C9_5852_4F27_9144_33D81D65088A_.wvu.PrintArea" localSheetId="5" hidden="1">'Sch 1'!$I$17:$AM$307</definedName>
    <definedName name="Z_6FFD03C9_5852_4F27_9144_33D81D65088A_.wvu.PrintArea" localSheetId="15" hidden="1">'Sch 10'!$I$17:$AM$123</definedName>
    <definedName name="Z_6FFD03C9_5852_4F27_9144_33D81D65088A_.wvu.PrintArea" localSheetId="16" hidden="1">'Sch 11'!$I$17:$AM$123</definedName>
    <definedName name="Z_6FFD03C9_5852_4F27_9144_33D81D65088A_.wvu.PrintArea" localSheetId="17" hidden="1">'Sch 12'!$I$17:$AM$123</definedName>
    <definedName name="Z_6FFD03C9_5852_4F27_9144_33D81D65088A_.wvu.PrintArea" localSheetId="18" hidden="1">'Sch 13'!$I$17:$AM$123</definedName>
    <definedName name="Z_6FFD03C9_5852_4F27_9144_33D81D65088A_.wvu.PrintArea" localSheetId="19" hidden="1">'Sch 14'!$I$17:$AM$123</definedName>
    <definedName name="Z_6FFD03C9_5852_4F27_9144_33D81D65088A_.wvu.PrintArea" localSheetId="20" hidden="1">'Sch 15'!$I$17:$AM$123</definedName>
    <definedName name="Z_6FFD03C9_5852_4F27_9144_33D81D65088A_.wvu.PrintArea" localSheetId="6" hidden="1">'Sch 2'!$I$17:$AM$123</definedName>
    <definedName name="Z_6FFD03C9_5852_4F27_9144_33D81D65088A_.wvu.PrintArea" localSheetId="7" hidden="1">'Sch 2 old'!$I$17:$AM$123</definedName>
    <definedName name="Z_6FFD03C9_5852_4F27_9144_33D81D65088A_.wvu.PrintArea" localSheetId="8" hidden="1">'Sch 3'!$I$17:$AM$123</definedName>
    <definedName name="Z_6FFD03C9_5852_4F27_9144_33D81D65088A_.wvu.PrintArea" localSheetId="9" hidden="1">'Sch 4'!$I$17:$AM$123</definedName>
    <definedName name="Z_6FFD03C9_5852_4F27_9144_33D81D65088A_.wvu.PrintArea" localSheetId="10" hidden="1">'Sch 5'!$I$17:$AM$123</definedName>
    <definedName name="Z_6FFD03C9_5852_4F27_9144_33D81D65088A_.wvu.PrintArea" localSheetId="11" hidden="1">'Sch 6'!$I$17:$AM$123</definedName>
    <definedName name="Z_6FFD03C9_5852_4F27_9144_33D81D65088A_.wvu.PrintArea" localSheetId="12" hidden="1">'Sch 7'!$I$17:$AM$123</definedName>
    <definedName name="Z_6FFD03C9_5852_4F27_9144_33D81D65088A_.wvu.PrintArea" localSheetId="13" hidden="1">'Sch 8'!$I$17:$AM$123</definedName>
    <definedName name="Z_6FFD03C9_5852_4F27_9144_33D81D65088A_.wvu.PrintArea" localSheetId="14" hidden="1">'Sch 9'!$I$17:$AM$123</definedName>
    <definedName name="Z_6FFD03C9_5852_4F27_9144_33D81D65088A_.wvu.PrintTitles" localSheetId="21" hidden="1">'_breakdown price'!$1:$16</definedName>
    <definedName name="Z_6FFD03C9_5852_4F27_9144_33D81D65088A_.wvu.PrintTitles" localSheetId="24" hidden="1">'_Sch (Option)'!$1:$16</definedName>
    <definedName name="Z_6FFD03C9_5852_4F27_9144_33D81D65088A_.wvu.PrintTitles" localSheetId="4" hidden="1">_SUMALL!$1:$16</definedName>
    <definedName name="Z_6FFD03C9_5852_4F27_9144_33D81D65088A_.wvu.PrintTitles" localSheetId="25" hidden="1">_Supervisor!$1:$16</definedName>
    <definedName name="Z_6FFD03C9_5852_4F27_9144_33D81D65088A_.wvu.PrintTitles" localSheetId="5" hidden="1">'Sch 1'!$1:$16</definedName>
    <definedName name="Z_6FFD03C9_5852_4F27_9144_33D81D65088A_.wvu.PrintTitles" localSheetId="15" hidden="1">'Sch 10'!$1:$16</definedName>
    <definedName name="Z_6FFD03C9_5852_4F27_9144_33D81D65088A_.wvu.PrintTitles" localSheetId="16" hidden="1">'Sch 11'!$1:$16</definedName>
    <definedName name="Z_6FFD03C9_5852_4F27_9144_33D81D65088A_.wvu.PrintTitles" localSheetId="17" hidden="1">'Sch 12'!$1:$16</definedName>
    <definedName name="Z_6FFD03C9_5852_4F27_9144_33D81D65088A_.wvu.PrintTitles" localSheetId="18" hidden="1">'Sch 13'!$1:$16</definedName>
    <definedName name="Z_6FFD03C9_5852_4F27_9144_33D81D65088A_.wvu.PrintTitles" localSheetId="19" hidden="1">'Sch 14'!$1:$16</definedName>
    <definedName name="Z_6FFD03C9_5852_4F27_9144_33D81D65088A_.wvu.PrintTitles" localSheetId="20" hidden="1">'Sch 15'!$1:$16</definedName>
    <definedName name="Z_6FFD03C9_5852_4F27_9144_33D81D65088A_.wvu.PrintTitles" localSheetId="6" hidden="1">'Sch 2'!$1:$16</definedName>
    <definedName name="Z_6FFD03C9_5852_4F27_9144_33D81D65088A_.wvu.PrintTitles" localSheetId="7" hidden="1">'Sch 2 old'!$1:$16</definedName>
    <definedName name="Z_6FFD03C9_5852_4F27_9144_33D81D65088A_.wvu.PrintTitles" localSheetId="8" hidden="1">'Sch 3'!$1:$16</definedName>
    <definedName name="Z_6FFD03C9_5852_4F27_9144_33D81D65088A_.wvu.PrintTitles" localSheetId="9" hidden="1">'Sch 4'!$1:$16</definedName>
    <definedName name="Z_6FFD03C9_5852_4F27_9144_33D81D65088A_.wvu.PrintTitles" localSheetId="10" hidden="1">'Sch 5'!$1:$16</definedName>
    <definedName name="Z_6FFD03C9_5852_4F27_9144_33D81D65088A_.wvu.PrintTitles" localSheetId="11" hidden="1">'Sch 6'!$1:$16</definedName>
    <definedName name="Z_6FFD03C9_5852_4F27_9144_33D81D65088A_.wvu.PrintTitles" localSheetId="12" hidden="1">'Sch 7'!$1:$16</definedName>
    <definedName name="Z_6FFD03C9_5852_4F27_9144_33D81D65088A_.wvu.PrintTitles" localSheetId="13" hidden="1">'Sch 8'!$1:$16</definedName>
    <definedName name="Z_6FFD03C9_5852_4F27_9144_33D81D65088A_.wvu.PrintTitles" localSheetId="14" hidden="1">'Sch 9'!$1:$16</definedName>
    <definedName name="Z_761DE304_615A_4B2B_8CF8_C318AED11D98_.wvu.Rows" localSheetId="1" hidden="1">_COVER!#REF!</definedName>
    <definedName name="Z_850EEC68_3119_4ACB_8625_93AB58CA48DE_.wvu.Rows" localSheetId="1" hidden="1">_COVER!#REF!</definedName>
    <definedName name="Z_91899A59_FD6E_43E6_AD9D_7A4C94428E58_.wvu.Cols" localSheetId="4" hidden="1">_SUMALL!$A:$I,_SUMALL!$K:$L,_SUMALL!$N:$N,_SUMALL!$P:$T,_SUMALL!$V:$AD,_SUMALL!$AF:$AN,_SUMALL!$AP:$AT,_SUMALL!#REF!</definedName>
    <definedName name="Z_91899A59_FD6E_43E6_AD9D_7A4C94428E58_.wvu.PrintArea" localSheetId="21" hidden="1">'_breakdown price'!$I$17:$AO$123</definedName>
    <definedName name="Z_91899A59_FD6E_43E6_AD9D_7A4C94428E58_.wvu.PrintArea" localSheetId="23" hidden="1">'_Breakdown Price - FRS  '!$A$9:$D$53</definedName>
    <definedName name="Z_91899A59_FD6E_43E6_AD9D_7A4C94428E58_.wvu.PrintArea" localSheetId="22" hidden="1">'_Breakdown Price - Protection'!$A$9:$E$124</definedName>
    <definedName name="Z_91899A59_FD6E_43E6_AD9D_7A4C94428E58_.wvu.PrintArea" localSheetId="24" hidden="1">'_Sch (Option)'!$I$17:$AO$123</definedName>
    <definedName name="Z_91899A59_FD6E_43E6_AD9D_7A4C94428E58_.wvu.PrintArea" localSheetId="4" hidden="1">_SUMALL!$J$17:$AO$73</definedName>
    <definedName name="Z_91899A59_FD6E_43E6_AD9D_7A4C94428E58_.wvu.PrintArea" localSheetId="25" hidden="1">_Supervisor!$I$17:$AO$123</definedName>
    <definedName name="Z_91899A59_FD6E_43E6_AD9D_7A4C94428E58_.wvu.PrintArea" localSheetId="5" hidden="1">'Sch 1'!$I$17:$AO$307</definedName>
    <definedName name="Z_91899A59_FD6E_43E6_AD9D_7A4C94428E58_.wvu.PrintArea" localSheetId="15" hidden="1">'Sch 10'!$I$17:$AO$123</definedName>
    <definedName name="Z_91899A59_FD6E_43E6_AD9D_7A4C94428E58_.wvu.PrintArea" localSheetId="16" hidden="1">'Sch 11'!$I$17:$AO$123</definedName>
    <definedName name="Z_91899A59_FD6E_43E6_AD9D_7A4C94428E58_.wvu.PrintArea" localSheetId="17" hidden="1">'Sch 12'!$I$17:$AO$123</definedName>
    <definedName name="Z_91899A59_FD6E_43E6_AD9D_7A4C94428E58_.wvu.PrintArea" localSheetId="18" hidden="1">'Sch 13'!$I$17:$AO$123</definedName>
    <definedName name="Z_91899A59_FD6E_43E6_AD9D_7A4C94428E58_.wvu.PrintArea" localSheetId="19" hidden="1">'Sch 14'!$I$17:$AO$123</definedName>
    <definedName name="Z_91899A59_FD6E_43E6_AD9D_7A4C94428E58_.wvu.PrintArea" localSheetId="20" hidden="1">'Sch 15'!$I$17:$AO$123</definedName>
    <definedName name="Z_91899A59_FD6E_43E6_AD9D_7A4C94428E58_.wvu.PrintArea" localSheetId="6" hidden="1">'Sch 2'!$I$17:$AO$123</definedName>
    <definedName name="Z_91899A59_FD6E_43E6_AD9D_7A4C94428E58_.wvu.PrintArea" localSheetId="7" hidden="1">'Sch 2 old'!$I$17:$AO$123</definedName>
    <definedName name="Z_91899A59_FD6E_43E6_AD9D_7A4C94428E58_.wvu.PrintArea" localSheetId="8" hidden="1">'Sch 3'!$I$17:$AO$123</definedName>
    <definedName name="Z_91899A59_FD6E_43E6_AD9D_7A4C94428E58_.wvu.PrintArea" localSheetId="9" hidden="1">'Sch 4'!$I$17:$AO$123</definedName>
    <definedName name="Z_91899A59_FD6E_43E6_AD9D_7A4C94428E58_.wvu.PrintArea" localSheetId="10" hidden="1">'Sch 5'!$I$17:$AO$123</definedName>
    <definedName name="Z_91899A59_FD6E_43E6_AD9D_7A4C94428E58_.wvu.PrintArea" localSheetId="11" hidden="1">'Sch 6'!$I$17:$AO$123</definedName>
    <definedName name="Z_91899A59_FD6E_43E6_AD9D_7A4C94428E58_.wvu.PrintArea" localSheetId="12" hidden="1">'Sch 7'!$I$17:$AO$123</definedName>
    <definedName name="Z_91899A59_FD6E_43E6_AD9D_7A4C94428E58_.wvu.PrintArea" localSheetId="13" hidden="1">'Sch 8'!$I$17:$AO$123</definedName>
    <definedName name="Z_91899A59_FD6E_43E6_AD9D_7A4C94428E58_.wvu.PrintArea" localSheetId="14" hidden="1">'Sch 9'!$I$17:$AO$123</definedName>
    <definedName name="Z_91899A59_FD6E_43E6_AD9D_7A4C94428E58_.wvu.PrintTitles" localSheetId="21" hidden="1">'_breakdown price'!$1:$16</definedName>
    <definedName name="Z_91899A59_FD6E_43E6_AD9D_7A4C94428E58_.wvu.PrintTitles" localSheetId="23" hidden="1">'_Breakdown Price - FRS  '!$2:$8</definedName>
    <definedName name="Z_91899A59_FD6E_43E6_AD9D_7A4C94428E58_.wvu.PrintTitles" localSheetId="22" hidden="1">'_Breakdown Price - Protection'!$2:$8</definedName>
    <definedName name="Z_91899A59_FD6E_43E6_AD9D_7A4C94428E58_.wvu.PrintTitles" localSheetId="24" hidden="1">'_Sch (Option)'!$1:$16</definedName>
    <definedName name="Z_91899A59_FD6E_43E6_AD9D_7A4C94428E58_.wvu.PrintTitles" localSheetId="4" hidden="1">_SUMALL!$1:$16</definedName>
    <definedName name="Z_91899A59_FD6E_43E6_AD9D_7A4C94428E58_.wvu.PrintTitles" localSheetId="25" hidden="1">_Supervisor!$1:$16</definedName>
    <definedName name="Z_91899A59_FD6E_43E6_AD9D_7A4C94428E58_.wvu.PrintTitles" localSheetId="5" hidden="1">'Sch 1'!$1:$16</definedName>
    <definedName name="Z_91899A59_FD6E_43E6_AD9D_7A4C94428E58_.wvu.PrintTitles" localSheetId="15" hidden="1">'Sch 10'!$1:$16</definedName>
    <definedName name="Z_91899A59_FD6E_43E6_AD9D_7A4C94428E58_.wvu.PrintTitles" localSheetId="16" hidden="1">'Sch 11'!$1:$16</definedName>
    <definedName name="Z_91899A59_FD6E_43E6_AD9D_7A4C94428E58_.wvu.PrintTitles" localSheetId="17" hidden="1">'Sch 12'!$1:$16</definedName>
    <definedName name="Z_91899A59_FD6E_43E6_AD9D_7A4C94428E58_.wvu.PrintTitles" localSheetId="18" hidden="1">'Sch 13'!$1:$16</definedName>
    <definedName name="Z_91899A59_FD6E_43E6_AD9D_7A4C94428E58_.wvu.PrintTitles" localSheetId="19" hidden="1">'Sch 14'!$1:$16</definedName>
    <definedName name="Z_91899A59_FD6E_43E6_AD9D_7A4C94428E58_.wvu.PrintTitles" localSheetId="20" hidden="1">'Sch 15'!$1:$16</definedName>
    <definedName name="Z_91899A59_FD6E_43E6_AD9D_7A4C94428E58_.wvu.PrintTitles" localSheetId="6" hidden="1">'Sch 2'!$1:$16</definedName>
    <definedName name="Z_91899A59_FD6E_43E6_AD9D_7A4C94428E58_.wvu.PrintTitles" localSheetId="7" hidden="1">'Sch 2 old'!$1:$16</definedName>
    <definedName name="Z_91899A59_FD6E_43E6_AD9D_7A4C94428E58_.wvu.PrintTitles" localSheetId="8" hidden="1">'Sch 3'!$1:$16</definedName>
    <definedName name="Z_91899A59_FD6E_43E6_AD9D_7A4C94428E58_.wvu.PrintTitles" localSheetId="9" hidden="1">'Sch 4'!$1:$16</definedName>
    <definedName name="Z_91899A59_FD6E_43E6_AD9D_7A4C94428E58_.wvu.PrintTitles" localSheetId="10" hidden="1">'Sch 5'!$1:$16</definedName>
    <definedName name="Z_91899A59_FD6E_43E6_AD9D_7A4C94428E58_.wvu.PrintTitles" localSheetId="11" hidden="1">'Sch 6'!$1:$16</definedName>
    <definedName name="Z_91899A59_FD6E_43E6_AD9D_7A4C94428E58_.wvu.PrintTitles" localSheetId="12" hidden="1">'Sch 7'!$1:$16</definedName>
    <definedName name="Z_91899A59_FD6E_43E6_AD9D_7A4C94428E58_.wvu.PrintTitles" localSheetId="13" hidden="1">'Sch 8'!$1:$16</definedName>
    <definedName name="Z_91899A59_FD6E_43E6_AD9D_7A4C94428E58_.wvu.PrintTitles" localSheetId="14" hidden="1">'Sch 9'!$1:$16</definedName>
    <definedName name="Z_91899A59_FD6E_43E6_AD9D_7A4C94428E58_.wvu.Rows" localSheetId="21" hidden="1">'_breakdown price'!$1:$1,'_breakdown price'!$6:$8</definedName>
    <definedName name="Z_91899A59_FD6E_43E6_AD9D_7A4C94428E58_.wvu.Rows" localSheetId="1" hidden="1">_COVER!#REF!</definedName>
    <definedName name="Z_91899A59_FD6E_43E6_AD9D_7A4C94428E58_.wvu.Rows" localSheetId="0" hidden="1">_Information!$10:$13</definedName>
    <definedName name="Z_91899A59_FD6E_43E6_AD9D_7A4C94428E58_.wvu.Rows" localSheetId="24" hidden="1">'_Sch (Option)'!$1:$1,'_Sch (Option)'!$6:$8</definedName>
    <definedName name="Z_91899A59_FD6E_43E6_AD9D_7A4C94428E58_.wvu.Rows" localSheetId="4" hidden="1">_SUMALL!$1:$1,_SUMALL!$3:$3,_SUMALL!$8:$8</definedName>
    <definedName name="Z_91899A59_FD6E_43E6_AD9D_7A4C94428E58_.wvu.Rows" localSheetId="25" hidden="1">_Supervisor!$1:$1,_Supervisor!$6:$8</definedName>
    <definedName name="Z_91899A59_FD6E_43E6_AD9D_7A4C94428E58_.wvu.Rows" localSheetId="5" hidden="1">'Sch 1'!$1:$1,'Sch 1'!$6:$8</definedName>
    <definedName name="Z_91899A59_FD6E_43E6_AD9D_7A4C94428E58_.wvu.Rows" localSheetId="15" hidden="1">'Sch 10'!$1:$1,'Sch 10'!$6:$8</definedName>
    <definedName name="Z_91899A59_FD6E_43E6_AD9D_7A4C94428E58_.wvu.Rows" localSheetId="16" hidden="1">'Sch 11'!$1:$1,'Sch 11'!$6:$8</definedName>
    <definedName name="Z_91899A59_FD6E_43E6_AD9D_7A4C94428E58_.wvu.Rows" localSheetId="17" hidden="1">'Sch 12'!$1:$1,'Sch 12'!$6:$8</definedName>
    <definedName name="Z_91899A59_FD6E_43E6_AD9D_7A4C94428E58_.wvu.Rows" localSheetId="18" hidden="1">'Sch 13'!$1:$1,'Sch 13'!$6:$8</definedName>
    <definedName name="Z_91899A59_FD6E_43E6_AD9D_7A4C94428E58_.wvu.Rows" localSheetId="19" hidden="1">'Sch 14'!$1:$1,'Sch 14'!$6:$8</definedName>
    <definedName name="Z_91899A59_FD6E_43E6_AD9D_7A4C94428E58_.wvu.Rows" localSheetId="20" hidden="1">'Sch 15'!$1:$1,'Sch 15'!$6:$8</definedName>
    <definedName name="Z_91899A59_FD6E_43E6_AD9D_7A4C94428E58_.wvu.Rows" localSheetId="6" hidden="1">'Sch 2'!$1:$1,'Sch 2'!$6:$8</definedName>
    <definedName name="Z_91899A59_FD6E_43E6_AD9D_7A4C94428E58_.wvu.Rows" localSheetId="7" hidden="1">'Sch 2 old'!$1:$1,'Sch 2 old'!$6:$8</definedName>
    <definedName name="Z_91899A59_FD6E_43E6_AD9D_7A4C94428E58_.wvu.Rows" localSheetId="8" hidden="1">'Sch 3'!$1:$1,'Sch 3'!$6:$8</definedName>
    <definedName name="Z_91899A59_FD6E_43E6_AD9D_7A4C94428E58_.wvu.Rows" localSheetId="9" hidden="1">'Sch 4'!$1:$1,'Sch 4'!$6:$8</definedName>
    <definedName name="Z_91899A59_FD6E_43E6_AD9D_7A4C94428E58_.wvu.Rows" localSheetId="10" hidden="1">'Sch 5'!$1:$1,'Sch 5'!$6:$8</definedName>
    <definedName name="Z_91899A59_FD6E_43E6_AD9D_7A4C94428E58_.wvu.Rows" localSheetId="11" hidden="1">'Sch 6'!$1:$1,'Sch 6'!$6:$8</definedName>
    <definedName name="Z_91899A59_FD6E_43E6_AD9D_7A4C94428E58_.wvu.Rows" localSheetId="12" hidden="1">'Sch 7'!$1:$1,'Sch 7'!$6:$8</definedName>
    <definedName name="Z_91899A59_FD6E_43E6_AD9D_7A4C94428E58_.wvu.Rows" localSheetId="13" hidden="1">'Sch 8'!$1:$1,'Sch 8'!$6:$8</definedName>
    <definedName name="Z_91899A59_FD6E_43E6_AD9D_7A4C94428E58_.wvu.Rows" localSheetId="14" hidden="1">'Sch 9'!$1:$1,'Sch 9'!$6:$8</definedName>
    <definedName name="Z_A0606D7A_AB26_48EC_825D_CC8D8DDABD55_.wvu.Rows" localSheetId="1" hidden="1">_COVER!#REF!</definedName>
    <definedName name="Z_A46B9A00_6E86_4829_AD69_84B7C85F3C2F_.wvu.Rows" localSheetId="1" hidden="1">_COVER!#REF!</definedName>
    <definedName name="Z_AA667D4E_B716_4E21_B7A1_810804C324EC_.wvu.Cols" localSheetId="21" hidden="1">'_breakdown price'!$K:$L,'_breakdown price'!$O:$AI,'_breakdown price'!$AL:$AS</definedName>
    <definedName name="Z_AA667D4E_B716_4E21_B7A1_810804C324EC_.wvu.Cols" localSheetId="24" hidden="1">'_Sch (Option)'!$K:$L,'_Sch (Option)'!$O:$AI,'_Sch (Option)'!$AL:$AS</definedName>
    <definedName name="Z_AA667D4E_B716_4E21_B7A1_810804C324EC_.wvu.Cols" localSheetId="4" hidden="1">_SUMALL!$K:$L,_SUMALL!$O:$AK,_SUMALL!$AN:$AU</definedName>
    <definedName name="Z_AA667D4E_B716_4E21_B7A1_810804C324EC_.wvu.Cols" localSheetId="25" hidden="1">_Supervisor!$K:$L,_Supervisor!$O:$AI,_Supervisor!$AL:$AS</definedName>
    <definedName name="Z_AA667D4E_B716_4E21_B7A1_810804C324EC_.wvu.Cols" localSheetId="5" hidden="1">'Sch 1'!$K:$L,'Sch 1'!$O:$AI,'Sch 1'!$AL:$AS</definedName>
    <definedName name="Z_AA667D4E_B716_4E21_B7A1_810804C324EC_.wvu.Cols" localSheetId="15" hidden="1">'Sch 10'!$K:$L,'Sch 10'!$O:$AI,'Sch 10'!$AL:$AS</definedName>
    <definedName name="Z_AA667D4E_B716_4E21_B7A1_810804C324EC_.wvu.Cols" localSheetId="16" hidden="1">'Sch 11'!$K:$L,'Sch 11'!$O:$AI,'Sch 11'!$AL:$AS</definedName>
    <definedName name="Z_AA667D4E_B716_4E21_B7A1_810804C324EC_.wvu.Cols" localSheetId="17" hidden="1">'Sch 12'!$K:$L,'Sch 12'!$O:$AI,'Sch 12'!$AL:$AS</definedName>
    <definedName name="Z_AA667D4E_B716_4E21_B7A1_810804C324EC_.wvu.Cols" localSheetId="18" hidden="1">'Sch 13'!$K:$L,'Sch 13'!$O:$AI,'Sch 13'!$AL:$AS</definedName>
    <definedName name="Z_AA667D4E_B716_4E21_B7A1_810804C324EC_.wvu.Cols" localSheetId="19" hidden="1">'Sch 14'!$K:$L,'Sch 14'!$O:$AI,'Sch 14'!$AL:$AS</definedName>
    <definedName name="Z_AA667D4E_B716_4E21_B7A1_810804C324EC_.wvu.Cols" localSheetId="20" hidden="1">'Sch 15'!$K:$L,'Sch 15'!$O:$AI,'Sch 15'!$AL:$AS</definedName>
    <definedName name="Z_AA667D4E_B716_4E21_B7A1_810804C324EC_.wvu.Cols" localSheetId="6" hidden="1">'Sch 2'!$K:$L,'Sch 2'!$O:$AI,'Sch 2'!$AL:$AS</definedName>
    <definedName name="Z_AA667D4E_B716_4E21_B7A1_810804C324EC_.wvu.Cols" localSheetId="7" hidden="1">'Sch 2 old'!$K:$L,'Sch 2 old'!$O:$AI,'Sch 2 old'!$AL:$AS</definedName>
    <definedName name="Z_AA667D4E_B716_4E21_B7A1_810804C324EC_.wvu.Cols" localSheetId="8" hidden="1">'Sch 3'!$K:$L,'Sch 3'!$O:$AI,'Sch 3'!$AL:$AS</definedName>
    <definedName name="Z_AA667D4E_B716_4E21_B7A1_810804C324EC_.wvu.Cols" localSheetId="9" hidden="1">'Sch 4'!$K:$L,'Sch 4'!$O:$AI,'Sch 4'!$AL:$AS</definedName>
    <definedName name="Z_AA667D4E_B716_4E21_B7A1_810804C324EC_.wvu.Cols" localSheetId="10" hidden="1">'Sch 5'!$K:$L,'Sch 5'!$O:$AI,'Sch 5'!$AL:$AS</definedName>
    <definedName name="Z_AA667D4E_B716_4E21_B7A1_810804C324EC_.wvu.Cols" localSheetId="11" hidden="1">'Sch 6'!$K:$L,'Sch 6'!$O:$AI,'Sch 6'!$AL:$AS</definedName>
    <definedName name="Z_AA667D4E_B716_4E21_B7A1_810804C324EC_.wvu.Cols" localSheetId="12" hidden="1">'Sch 7'!$K:$L,'Sch 7'!$O:$AI,'Sch 7'!$AL:$AS</definedName>
    <definedName name="Z_AA667D4E_B716_4E21_B7A1_810804C324EC_.wvu.Cols" localSheetId="13" hidden="1">'Sch 8'!$K:$L,'Sch 8'!$O:$AI,'Sch 8'!$AL:$AS</definedName>
    <definedName name="Z_AA667D4E_B716_4E21_B7A1_810804C324EC_.wvu.Cols" localSheetId="14" hidden="1">'Sch 9'!$K:$L,'Sch 9'!$O:$AI,'Sch 9'!$AL:$AS</definedName>
    <definedName name="Z_AA667D4E_B716_4E21_B7A1_810804C324EC_.wvu.PrintArea" localSheetId="21" hidden="1">'_breakdown price'!$I$17:$AM$123</definedName>
    <definedName name="Z_AA667D4E_B716_4E21_B7A1_810804C324EC_.wvu.PrintArea" localSheetId="24" hidden="1">'_Sch (Option)'!$I$17:$AM$123</definedName>
    <definedName name="Z_AA667D4E_B716_4E21_B7A1_810804C324EC_.wvu.PrintArea" localSheetId="4" hidden="1">_SUMALL!$I$17:$AO$73</definedName>
    <definedName name="Z_AA667D4E_B716_4E21_B7A1_810804C324EC_.wvu.PrintArea" localSheetId="25" hidden="1">_Supervisor!$I$17:$AM$123</definedName>
    <definedName name="Z_AA667D4E_B716_4E21_B7A1_810804C324EC_.wvu.PrintArea" localSheetId="5" hidden="1">'Sch 1'!$I$17:$AM$307</definedName>
    <definedName name="Z_AA667D4E_B716_4E21_B7A1_810804C324EC_.wvu.PrintArea" localSheetId="15" hidden="1">'Sch 10'!$I$17:$AM$123</definedName>
    <definedName name="Z_AA667D4E_B716_4E21_B7A1_810804C324EC_.wvu.PrintArea" localSheetId="16" hidden="1">'Sch 11'!$I$17:$AM$123</definedName>
    <definedName name="Z_AA667D4E_B716_4E21_B7A1_810804C324EC_.wvu.PrintArea" localSheetId="17" hidden="1">'Sch 12'!$I$17:$AM$123</definedName>
    <definedName name="Z_AA667D4E_B716_4E21_B7A1_810804C324EC_.wvu.PrintArea" localSheetId="18" hidden="1">'Sch 13'!$I$17:$AM$123</definedName>
    <definedName name="Z_AA667D4E_B716_4E21_B7A1_810804C324EC_.wvu.PrintArea" localSheetId="19" hidden="1">'Sch 14'!$I$17:$AM$123</definedName>
    <definedName name="Z_AA667D4E_B716_4E21_B7A1_810804C324EC_.wvu.PrintArea" localSheetId="20" hidden="1">'Sch 15'!$I$17:$AM$123</definedName>
    <definedName name="Z_AA667D4E_B716_4E21_B7A1_810804C324EC_.wvu.PrintArea" localSheetId="6" hidden="1">'Sch 2'!$I$17:$AM$123</definedName>
    <definedName name="Z_AA667D4E_B716_4E21_B7A1_810804C324EC_.wvu.PrintArea" localSheetId="7" hidden="1">'Sch 2 old'!$I$17:$AM$123</definedName>
    <definedName name="Z_AA667D4E_B716_4E21_B7A1_810804C324EC_.wvu.PrintArea" localSheetId="8" hidden="1">'Sch 3'!$I$17:$AM$123</definedName>
    <definedName name="Z_AA667D4E_B716_4E21_B7A1_810804C324EC_.wvu.PrintArea" localSheetId="9" hidden="1">'Sch 4'!$I$17:$AM$123</definedName>
    <definedName name="Z_AA667D4E_B716_4E21_B7A1_810804C324EC_.wvu.PrintArea" localSheetId="10" hidden="1">'Sch 5'!$I$17:$AM$123</definedName>
    <definedName name="Z_AA667D4E_B716_4E21_B7A1_810804C324EC_.wvu.PrintArea" localSheetId="11" hidden="1">'Sch 6'!$I$17:$AM$123</definedName>
    <definedName name="Z_AA667D4E_B716_4E21_B7A1_810804C324EC_.wvu.PrintArea" localSheetId="12" hidden="1">'Sch 7'!$I$17:$AM$123</definedName>
    <definedName name="Z_AA667D4E_B716_4E21_B7A1_810804C324EC_.wvu.PrintArea" localSheetId="13" hidden="1">'Sch 8'!$I$17:$AM$123</definedName>
    <definedName name="Z_AA667D4E_B716_4E21_B7A1_810804C324EC_.wvu.PrintArea" localSheetId="14" hidden="1">'Sch 9'!$I$17:$AM$123</definedName>
    <definedName name="Z_AA667D4E_B716_4E21_B7A1_810804C324EC_.wvu.PrintTitles" localSheetId="21" hidden="1">'_breakdown price'!$1:$16</definedName>
    <definedName name="Z_AA667D4E_B716_4E21_B7A1_810804C324EC_.wvu.PrintTitles" localSheetId="24" hidden="1">'_Sch (Option)'!$1:$16</definedName>
    <definedName name="Z_AA667D4E_B716_4E21_B7A1_810804C324EC_.wvu.PrintTitles" localSheetId="4" hidden="1">_SUMALL!$1:$16</definedName>
    <definedName name="Z_AA667D4E_B716_4E21_B7A1_810804C324EC_.wvu.PrintTitles" localSheetId="25" hidden="1">_Supervisor!$1:$16</definedName>
    <definedName name="Z_AA667D4E_B716_4E21_B7A1_810804C324EC_.wvu.PrintTitles" localSheetId="5" hidden="1">'Sch 1'!$1:$16</definedName>
    <definedName name="Z_AA667D4E_B716_4E21_B7A1_810804C324EC_.wvu.PrintTitles" localSheetId="15" hidden="1">'Sch 10'!$1:$16</definedName>
    <definedName name="Z_AA667D4E_B716_4E21_B7A1_810804C324EC_.wvu.PrintTitles" localSheetId="16" hidden="1">'Sch 11'!$1:$16</definedName>
    <definedName name="Z_AA667D4E_B716_4E21_B7A1_810804C324EC_.wvu.PrintTitles" localSheetId="17" hidden="1">'Sch 12'!$1:$16</definedName>
    <definedName name="Z_AA667D4E_B716_4E21_B7A1_810804C324EC_.wvu.PrintTitles" localSheetId="18" hidden="1">'Sch 13'!$1:$16</definedName>
    <definedName name="Z_AA667D4E_B716_4E21_B7A1_810804C324EC_.wvu.PrintTitles" localSheetId="19" hidden="1">'Sch 14'!$1:$16</definedName>
    <definedName name="Z_AA667D4E_B716_4E21_B7A1_810804C324EC_.wvu.PrintTitles" localSheetId="20" hidden="1">'Sch 15'!$1:$16</definedName>
    <definedName name="Z_AA667D4E_B716_4E21_B7A1_810804C324EC_.wvu.PrintTitles" localSheetId="6" hidden="1">'Sch 2'!$1:$16</definedName>
    <definedName name="Z_AA667D4E_B716_4E21_B7A1_810804C324EC_.wvu.PrintTitles" localSheetId="7" hidden="1">'Sch 2 old'!$1:$16</definedName>
    <definedName name="Z_AA667D4E_B716_4E21_B7A1_810804C324EC_.wvu.PrintTitles" localSheetId="8" hidden="1">'Sch 3'!$1:$16</definedName>
    <definedName name="Z_AA667D4E_B716_4E21_B7A1_810804C324EC_.wvu.PrintTitles" localSheetId="9" hidden="1">'Sch 4'!$1:$16</definedName>
    <definedName name="Z_AA667D4E_B716_4E21_B7A1_810804C324EC_.wvu.PrintTitles" localSheetId="10" hidden="1">'Sch 5'!$1:$16</definedName>
    <definedName name="Z_AA667D4E_B716_4E21_B7A1_810804C324EC_.wvu.PrintTitles" localSheetId="11" hidden="1">'Sch 6'!$1:$16</definedName>
    <definedName name="Z_AA667D4E_B716_4E21_B7A1_810804C324EC_.wvu.PrintTitles" localSheetId="12" hidden="1">'Sch 7'!$1:$16</definedName>
    <definedName name="Z_AA667D4E_B716_4E21_B7A1_810804C324EC_.wvu.PrintTitles" localSheetId="13" hidden="1">'Sch 8'!$1:$16</definedName>
    <definedName name="Z_AA667D4E_B716_4E21_B7A1_810804C324EC_.wvu.PrintTitles" localSheetId="14" hidden="1">'Sch 9'!$1:$16</definedName>
    <definedName name="Z_AF8E355F_FF5F_4222_9173_A43BFA96725C_.wvu.Rows" localSheetId="1" hidden="1">_COVER!#REF!</definedName>
    <definedName name="Z_B31DF633_D91A_4DD6_8929_07B4DED9E510_.wvu.Cols" localSheetId="21" hidden="1">'_breakdown price'!$K:$L,'_breakdown price'!$P:$AE,'_breakdown price'!$AJ:$AS</definedName>
    <definedName name="Z_B31DF633_D91A_4DD6_8929_07B4DED9E510_.wvu.Cols" localSheetId="24" hidden="1">'_Sch (Option)'!$K:$L,'_Sch (Option)'!$P:$AE,'_Sch (Option)'!$AJ:$AS</definedName>
    <definedName name="Z_B31DF633_D91A_4DD6_8929_07B4DED9E510_.wvu.Cols" localSheetId="4" hidden="1">_SUMALL!$K:$L,_SUMALL!$P:$AE,_SUMALL!$AL:$AU</definedName>
    <definedName name="Z_B31DF633_D91A_4DD6_8929_07B4DED9E510_.wvu.Cols" localSheetId="25" hidden="1">_Supervisor!$K:$L,_Supervisor!$P:$AE,_Supervisor!$AJ:$AS</definedName>
    <definedName name="Z_B31DF633_D91A_4DD6_8929_07B4DED9E510_.wvu.Cols" localSheetId="5" hidden="1">'Sch 1'!$K:$L,'Sch 1'!$P:$AE,'Sch 1'!$AJ:$AS</definedName>
    <definedName name="Z_B31DF633_D91A_4DD6_8929_07B4DED9E510_.wvu.Cols" localSheetId="15" hidden="1">'Sch 10'!$K:$L,'Sch 10'!$P:$AE,'Sch 10'!$AJ:$AS</definedName>
    <definedName name="Z_B31DF633_D91A_4DD6_8929_07B4DED9E510_.wvu.Cols" localSheetId="16" hidden="1">'Sch 11'!$K:$L,'Sch 11'!$P:$AE,'Sch 11'!$AJ:$AS</definedName>
    <definedName name="Z_B31DF633_D91A_4DD6_8929_07B4DED9E510_.wvu.Cols" localSheetId="17" hidden="1">'Sch 12'!$K:$L,'Sch 12'!$P:$AE,'Sch 12'!$AJ:$AS</definedName>
    <definedName name="Z_B31DF633_D91A_4DD6_8929_07B4DED9E510_.wvu.Cols" localSheetId="18" hidden="1">'Sch 13'!$K:$L,'Sch 13'!$P:$AE,'Sch 13'!$AJ:$AS</definedName>
    <definedName name="Z_B31DF633_D91A_4DD6_8929_07B4DED9E510_.wvu.Cols" localSheetId="19" hidden="1">'Sch 14'!$K:$L,'Sch 14'!$P:$AE,'Sch 14'!$AJ:$AS</definedName>
    <definedName name="Z_B31DF633_D91A_4DD6_8929_07B4DED9E510_.wvu.Cols" localSheetId="20" hidden="1">'Sch 15'!$K:$L,'Sch 15'!$P:$AE,'Sch 15'!$AJ:$AS</definedName>
    <definedName name="Z_B31DF633_D91A_4DD6_8929_07B4DED9E510_.wvu.Cols" localSheetId="6" hidden="1">'Sch 2'!$K:$L,'Sch 2'!$P:$AE,'Sch 2'!$AJ:$AS</definedName>
    <definedName name="Z_B31DF633_D91A_4DD6_8929_07B4DED9E510_.wvu.Cols" localSheetId="7" hidden="1">'Sch 2 old'!$K:$L,'Sch 2 old'!$P:$AE,'Sch 2 old'!$AJ:$AS</definedName>
    <definedName name="Z_B31DF633_D91A_4DD6_8929_07B4DED9E510_.wvu.Cols" localSheetId="8" hidden="1">'Sch 3'!$K:$L,'Sch 3'!$P:$AE,'Sch 3'!$AJ:$AS</definedName>
    <definedName name="Z_B31DF633_D91A_4DD6_8929_07B4DED9E510_.wvu.Cols" localSheetId="9" hidden="1">'Sch 4'!$K:$L,'Sch 4'!$P:$AE,'Sch 4'!$AJ:$AS</definedName>
    <definedName name="Z_B31DF633_D91A_4DD6_8929_07B4DED9E510_.wvu.Cols" localSheetId="10" hidden="1">'Sch 5'!$K:$L,'Sch 5'!$P:$AE,'Sch 5'!$AJ:$AS</definedName>
    <definedName name="Z_B31DF633_D91A_4DD6_8929_07B4DED9E510_.wvu.Cols" localSheetId="11" hidden="1">'Sch 6'!$K:$L,'Sch 6'!$P:$AE,'Sch 6'!$AJ:$AS</definedName>
    <definedName name="Z_B31DF633_D91A_4DD6_8929_07B4DED9E510_.wvu.Cols" localSheetId="12" hidden="1">'Sch 7'!$K:$L,'Sch 7'!$P:$AE,'Sch 7'!$AJ:$AS</definedName>
    <definedName name="Z_B31DF633_D91A_4DD6_8929_07B4DED9E510_.wvu.Cols" localSheetId="13" hidden="1">'Sch 8'!$K:$L,'Sch 8'!$P:$AE,'Sch 8'!$AJ:$AS</definedName>
    <definedName name="Z_B31DF633_D91A_4DD6_8929_07B4DED9E510_.wvu.Cols" localSheetId="14" hidden="1">'Sch 9'!$K:$L,'Sch 9'!$P:$AE,'Sch 9'!$AJ:$AS</definedName>
    <definedName name="Z_B31DF633_D91A_4DD6_8929_07B4DED9E510_.wvu.PrintArea" localSheetId="21" hidden="1">'_breakdown price'!$I$17:$AM$123</definedName>
    <definedName name="Z_B31DF633_D91A_4DD6_8929_07B4DED9E510_.wvu.PrintArea" localSheetId="24" hidden="1">'_Sch (Option)'!$I$17:$AM$123</definedName>
    <definedName name="Z_B31DF633_D91A_4DD6_8929_07B4DED9E510_.wvu.PrintArea" localSheetId="4" hidden="1">_SUMALL!$I$17:$AO$73</definedName>
    <definedName name="Z_B31DF633_D91A_4DD6_8929_07B4DED9E510_.wvu.PrintArea" localSheetId="25" hidden="1">_Supervisor!$I$17:$AM$123</definedName>
    <definedName name="Z_B31DF633_D91A_4DD6_8929_07B4DED9E510_.wvu.PrintArea" localSheetId="5" hidden="1">'Sch 1'!$I$17:$AM$307</definedName>
    <definedName name="Z_B31DF633_D91A_4DD6_8929_07B4DED9E510_.wvu.PrintArea" localSheetId="15" hidden="1">'Sch 10'!$I$17:$AM$123</definedName>
    <definedName name="Z_B31DF633_D91A_4DD6_8929_07B4DED9E510_.wvu.PrintArea" localSheetId="16" hidden="1">'Sch 11'!$I$17:$AM$123</definedName>
    <definedName name="Z_B31DF633_D91A_4DD6_8929_07B4DED9E510_.wvu.PrintArea" localSheetId="17" hidden="1">'Sch 12'!$I$17:$AM$123</definedName>
    <definedName name="Z_B31DF633_D91A_4DD6_8929_07B4DED9E510_.wvu.PrintArea" localSheetId="18" hidden="1">'Sch 13'!$I$17:$AM$123</definedName>
    <definedName name="Z_B31DF633_D91A_4DD6_8929_07B4DED9E510_.wvu.PrintArea" localSheetId="19" hidden="1">'Sch 14'!$I$17:$AM$123</definedName>
    <definedName name="Z_B31DF633_D91A_4DD6_8929_07B4DED9E510_.wvu.PrintArea" localSheetId="20" hidden="1">'Sch 15'!$I$17:$AM$123</definedName>
    <definedName name="Z_B31DF633_D91A_4DD6_8929_07B4DED9E510_.wvu.PrintArea" localSheetId="6" hidden="1">'Sch 2'!$I$17:$AM$123</definedName>
    <definedName name="Z_B31DF633_D91A_4DD6_8929_07B4DED9E510_.wvu.PrintArea" localSheetId="7" hidden="1">'Sch 2 old'!$I$17:$AM$123</definedName>
    <definedName name="Z_B31DF633_D91A_4DD6_8929_07B4DED9E510_.wvu.PrintArea" localSheetId="8" hidden="1">'Sch 3'!$I$17:$AM$123</definedName>
    <definedName name="Z_B31DF633_D91A_4DD6_8929_07B4DED9E510_.wvu.PrintArea" localSheetId="9" hidden="1">'Sch 4'!$I$17:$AM$123</definedName>
    <definedName name="Z_B31DF633_D91A_4DD6_8929_07B4DED9E510_.wvu.PrintArea" localSheetId="10" hidden="1">'Sch 5'!$I$17:$AM$123</definedName>
    <definedName name="Z_B31DF633_D91A_4DD6_8929_07B4DED9E510_.wvu.PrintArea" localSheetId="11" hidden="1">'Sch 6'!$I$17:$AM$123</definedName>
    <definedName name="Z_B31DF633_D91A_4DD6_8929_07B4DED9E510_.wvu.PrintArea" localSheetId="12" hidden="1">'Sch 7'!$I$17:$AM$123</definedName>
    <definedName name="Z_B31DF633_D91A_4DD6_8929_07B4DED9E510_.wvu.PrintArea" localSheetId="13" hidden="1">'Sch 8'!$I$17:$AM$123</definedName>
    <definedName name="Z_B31DF633_D91A_4DD6_8929_07B4DED9E510_.wvu.PrintArea" localSheetId="14" hidden="1">'Sch 9'!$I$17:$AM$123</definedName>
    <definedName name="Z_B31DF633_D91A_4DD6_8929_07B4DED9E510_.wvu.PrintTitles" localSheetId="21" hidden="1">'_breakdown price'!$1:$16</definedName>
    <definedName name="Z_B31DF633_D91A_4DD6_8929_07B4DED9E510_.wvu.PrintTitles" localSheetId="24" hidden="1">'_Sch (Option)'!$1:$16</definedName>
    <definedName name="Z_B31DF633_D91A_4DD6_8929_07B4DED9E510_.wvu.PrintTitles" localSheetId="4" hidden="1">_SUMALL!$1:$16</definedName>
    <definedName name="Z_B31DF633_D91A_4DD6_8929_07B4DED9E510_.wvu.PrintTitles" localSheetId="25" hidden="1">_Supervisor!$1:$16</definedName>
    <definedName name="Z_B31DF633_D91A_4DD6_8929_07B4DED9E510_.wvu.PrintTitles" localSheetId="5" hidden="1">'Sch 1'!$1:$16</definedName>
    <definedName name="Z_B31DF633_D91A_4DD6_8929_07B4DED9E510_.wvu.PrintTitles" localSheetId="15" hidden="1">'Sch 10'!$1:$16</definedName>
    <definedName name="Z_B31DF633_D91A_4DD6_8929_07B4DED9E510_.wvu.PrintTitles" localSheetId="16" hidden="1">'Sch 11'!$1:$16</definedName>
    <definedName name="Z_B31DF633_D91A_4DD6_8929_07B4DED9E510_.wvu.PrintTitles" localSheetId="17" hidden="1">'Sch 12'!$1:$16</definedName>
    <definedName name="Z_B31DF633_D91A_4DD6_8929_07B4DED9E510_.wvu.PrintTitles" localSheetId="18" hidden="1">'Sch 13'!$1:$16</definedName>
    <definedName name="Z_B31DF633_D91A_4DD6_8929_07B4DED9E510_.wvu.PrintTitles" localSheetId="19" hidden="1">'Sch 14'!$1:$16</definedName>
    <definedName name="Z_B31DF633_D91A_4DD6_8929_07B4DED9E510_.wvu.PrintTitles" localSheetId="20" hidden="1">'Sch 15'!$1:$16</definedName>
    <definedName name="Z_B31DF633_D91A_4DD6_8929_07B4DED9E510_.wvu.PrintTitles" localSheetId="6" hidden="1">'Sch 2'!$1:$16</definedName>
    <definedName name="Z_B31DF633_D91A_4DD6_8929_07B4DED9E510_.wvu.PrintTitles" localSheetId="7" hidden="1">'Sch 2 old'!$1:$16</definedName>
    <definedName name="Z_B31DF633_D91A_4DD6_8929_07B4DED9E510_.wvu.PrintTitles" localSheetId="8" hidden="1">'Sch 3'!$1:$16</definedName>
    <definedName name="Z_B31DF633_D91A_4DD6_8929_07B4DED9E510_.wvu.PrintTitles" localSheetId="9" hidden="1">'Sch 4'!$1:$16</definedName>
    <definedName name="Z_B31DF633_D91A_4DD6_8929_07B4DED9E510_.wvu.PrintTitles" localSheetId="10" hidden="1">'Sch 5'!$1:$16</definedName>
    <definedName name="Z_B31DF633_D91A_4DD6_8929_07B4DED9E510_.wvu.PrintTitles" localSheetId="11" hidden="1">'Sch 6'!$1:$16</definedName>
    <definedName name="Z_B31DF633_D91A_4DD6_8929_07B4DED9E510_.wvu.PrintTitles" localSheetId="12" hidden="1">'Sch 7'!$1:$16</definedName>
    <definedName name="Z_B31DF633_D91A_4DD6_8929_07B4DED9E510_.wvu.PrintTitles" localSheetId="13" hidden="1">'Sch 8'!$1:$16</definedName>
    <definedName name="Z_B31DF633_D91A_4DD6_8929_07B4DED9E510_.wvu.PrintTitles" localSheetId="14" hidden="1">'Sch 9'!$1:$16</definedName>
    <definedName name="Z_D1E9B530_C622_45D2_BA8F_0E873A841296_.wvu.Cols" localSheetId="21" hidden="1">'_breakdown price'!$K:$L,'_breakdown price'!$P:$S,'_breakdown price'!$V:$AC,'_breakdown price'!$AF:$AI,'_breakdown price'!$AL:$AS</definedName>
    <definedName name="Z_D1E9B530_C622_45D2_BA8F_0E873A841296_.wvu.Cols" localSheetId="24" hidden="1">'_Sch (Option)'!$K:$L,'_Sch (Option)'!$P:$S,'_Sch (Option)'!$V:$AC,'_Sch (Option)'!$AF:$AI,'_Sch (Option)'!$AL:$AS</definedName>
    <definedName name="Z_D1E9B530_C622_45D2_BA8F_0E873A841296_.wvu.Cols" localSheetId="4" hidden="1">_SUMALL!$K:$L,_SUMALL!$P:$S,_SUMALL!$V:$AC,_SUMALL!$AH:$AK,_SUMALL!$AN:$AU</definedName>
    <definedName name="Z_D1E9B530_C622_45D2_BA8F_0E873A841296_.wvu.Cols" localSheetId="25" hidden="1">_Supervisor!$K:$L,_Supervisor!$P:$S,_Supervisor!$V:$AC,_Supervisor!$AF:$AI,_Supervisor!$AL:$AS</definedName>
    <definedName name="Z_D1E9B530_C622_45D2_BA8F_0E873A841296_.wvu.Cols" localSheetId="5" hidden="1">'Sch 1'!$K:$L,'Sch 1'!$P:$S,'Sch 1'!$V:$AC,'Sch 1'!$AF:$AI,'Sch 1'!$AL:$AS</definedName>
    <definedName name="Z_D1E9B530_C622_45D2_BA8F_0E873A841296_.wvu.Cols" localSheetId="15" hidden="1">'Sch 10'!$K:$L,'Sch 10'!$P:$S,'Sch 10'!$V:$AC,'Sch 10'!$AF:$AI,'Sch 10'!$AL:$AS</definedName>
    <definedName name="Z_D1E9B530_C622_45D2_BA8F_0E873A841296_.wvu.Cols" localSheetId="16" hidden="1">'Sch 11'!$K:$L,'Sch 11'!$P:$S,'Sch 11'!$V:$AC,'Sch 11'!$AF:$AI,'Sch 11'!$AL:$AS</definedName>
    <definedName name="Z_D1E9B530_C622_45D2_BA8F_0E873A841296_.wvu.Cols" localSheetId="17" hidden="1">'Sch 12'!$K:$L,'Sch 12'!$P:$S,'Sch 12'!$V:$AC,'Sch 12'!$AF:$AI,'Sch 12'!$AL:$AS</definedName>
    <definedName name="Z_D1E9B530_C622_45D2_BA8F_0E873A841296_.wvu.Cols" localSheetId="18" hidden="1">'Sch 13'!$K:$L,'Sch 13'!$P:$S,'Sch 13'!$V:$AC,'Sch 13'!$AF:$AI,'Sch 13'!$AL:$AS</definedName>
    <definedName name="Z_D1E9B530_C622_45D2_BA8F_0E873A841296_.wvu.Cols" localSheetId="19" hidden="1">'Sch 14'!$K:$L,'Sch 14'!$P:$S,'Sch 14'!$V:$AC,'Sch 14'!$AF:$AI,'Sch 14'!$AL:$AS</definedName>
    <definedName name="Z_D1E9B530_C622_45D2_BA8F_0E873A841296_.wvu.Cols" localSheetId="20" hidden="1">'Sch 15'!$K:$L,'Sch 15'!$P:$S,'Sch 15'!$V:$AC,'Sch 15'!$AF:$AI,'Sch 15'!$AL:$AS</definedName>
    <definedName name="Z_D1E9B530_C622_45D2_BA8F_0E873A841296_.wvu.Cols" localSheetId="6" hidden="1">'Sch 2'!$K:$L,'Sch 2'!$P:$S,'Sch 2'!$V:$AC,'Sch 2'!$AF:$AI,'Sch 2'!$AL:$AS</definedName>
    <definedName name="Z_D1E9B530_C622_45D2_BA8F_0E873A841296_.wvu.Cols" localSheetId="7" hidden="1">'Sch 2 old'!$K:$L,'Sch 2 old'!$P:$S,'Sch 2 old'!$V:$AC,'Sch 2 old'!$AF:$AI,'Sch 2 old'!$AL:$AS</definedName>
    <definedName name="Z_D1E9B530_C622_45D2_BA8F_0E873A841296_.wvu.Cols" localSheetId="8" hidden="1">'Sch 3'!$K:$L,'Sch 3'!$P:$S,'Sch 3'!$V:$AC,'Sch 3'!$AF:$AI,'Sch 3'!$AL:$AS</definedName>
    <definedName name="Z_D1E9B530_C622_45D2_BA8F_0E873A841296_.wvu.Cols" localSheetId="9" hidden="1">'Sch 4'!$K:$L,'Sch 4'!$P:$S,'Sch 4'!$V:$AC,'Sch 4'!$AF:$AI,'Sch 4'!$AL:$AS</definedName>
    <definedName name="Z_D1E9B530_C622_45D2_BA8F_0E873A841296_.wvu.Cols" localSheetId="10" hidden="1">'Sch 5'!$K:$L,'Sch 5'!$P:$S,'Sch 5'!$V:$AC,'Sch 5'!$AF:$AI,'Sch 5'!$AL:$AS</definedName>
    <definedName name="Z_D1E9B530_C622_45D2_BA8F_0E873A841296_.wvu.Cols" localSheetId="11" hidden="1">'Sch 6'!$K:$L,'Sch 6'!$P:$S,'Sch 6'!$V:$AC,'Sch 6'!$AF:$AI,'Sch 6'!$AL:$AS</definedName>
    <definedName name="Z_D1E9B530_C622_45D2_BA8F_0E873A841296_.wvu.Cols" localSheetId="12" hidden="1">'Sch 7'!$K:$L,'Sch 7'!$P:$S,'Sch 7'!$V:$AC,'Sch 7'!$AF:$AI,'Sch 7'!$AL:$AS</definedName>
    <definedName name="Z_D1E9B530_C622_45D2_BA8F_0E873A841296_.wvu.Cols" localSheetId="13" hidden="1">'Sch 8'!$K:$L,'Sch 8'!$P:$S,'Sch 8'!$V:$AC,'Sch 8'!$AF:$AI,'Sch 8'!$AL:$AS</definedName>
    <definedName name="Z_D1E9B530_C622_45D2_BA8F_0E873A841296_.wvu.Cols" localSheetId="14" hidden="1">'Sch 9'!$K:$L,'Sch 9'!$P:$S,'Sch 9'!$V:$AC,'Sch 9'!$AF:$AI,'Sch 9'!$AL:$AS</definedName>
    <definedName name="Z_D1E9B530_C622_45D2_BA8F_0E873A841296_.wvu.PrintArea" localSheetId="21" hidden="1">'_breakdown price'!$I$17:$AM$123</definedName>
    <definedName name="Z_D1E9B530_C622_45D2_BA8F_0E873A841296_.wvu.PrintArea" localSheetId="24" hidden="1">'_Sch (Option)'!$I$17:$AM$123</definedName>
    <definedName name="Z_D1E9B530_C622_45D2_BA8F_0E873A841296_.wvu.PrintArea" localSheetId="4" hidden="1">_SUMALL!$I$17:$AO$73</definedName>
    <definedName name="Z_D1E9B530_C622_45D2_BA8F_0E873A841296_.wvu.PrintArea" localSheetId="25" hidden="1">_Supervisor!$I$17:$AM$123</definedName>
    <definedName name="Z_D1E9B530_C622_45D2_BA8F_0E873A841296_.wvu.PrintArea" localSheetId="5" hidden="1">'Sch 1'!$I$17:$AM$307</definedName>
    <definedName name="Z_D1E9B530_C622_45D2_BA8F_0E873A841296_.wvu.PrintArea" localSheetId="15" hidden="1">'Sch 10'!$I$17:$AM$123</definedName>
    <definedName name="Z_D1E9B530_C622_45D2_BA8F_0E873A841296_.wvu.PrintArea" localSheetId="16" hidden="1">'Sch 11'!$I$17:$AM$123</definedName>
    <definedName name="Z_D1E9B530_C622_45D2_BA8F_0E873A841296_.wvu.PrintArea" localSheetId="17" hidden="1">'Sch 12'!$I$17:$AM$123</definedName>
    <definedName name="Z_D1E9B530_C622_45D2_BA8F_0E873A841296_.wvu.PrintArea" localSheetId="18" hidden="1">'Sch 13'!$I$17:$AM$123</definedName>
    <definedName name="Z_D1E9B530_C622_45D2_BA8F_0E873A841296_.wvu.PrintArea" localSheetId="19" hidden="1">'Sch 14'!$I$17:$AM$123</definedName>
    <definedName name="Z_D1E9B530_C622_45D2_BA8F_0E873A841296_.wvu.PrintArea" localSheetId="20" hidden="1">'Sch 15'!$I$17:$AM$123</definedName>
    <definedName name="Z_D1E9B530_C622_45D2_BA8F_0E873A841296_.wvu.PrintArea" localSheetId="6" hidden="1">'Sch 2'!$I$17:$AM$123</definedName>
    <definedName name="Z_D1E9B530_C622_45D2_BA8F_0E873A841296_.wvu.PrintArea" localSheetId="7" hidden="1">'Sch 2 old'!$I$17:$AM$123</definedName>
    <definedName name="Z_D1E9B530_C622_45D2_BA8F_0E873A841296_.wvu.PrintArea" localSheetId="8" hidden="1">'Sch 3'!$I$17:$AM$123</definedName>
    <definedName name="Z_D1E9B530_C622_45D2_BA8F_0E873A841296_.wvu.PrintArea" localSheetId="9" hidden="1">'Sch 4'!$I$17:$AM$123</definedName>
    <definedName name="Z_D1E9B530_C622_45D2_BA8F_0E873A841296_.wvu.PrintArea" localSheetId="10" hidden="1">'Sch 5'!$I$17:$AM$123</definedName>
    <definedName name="Z_D1E9B530_C622_45D2_BA8F_0E873A841296_.wvu.PrintArea" localSheetId="11" hidden="1">'Sch 6'!$I$17:$AM$123</definedName>
    <definedName name="Z_D1E9B530_C622_45D2_BA8F_0E873A841296_.wvu.PrintArea" localSheetId="12" hidden="1">'Sch 7'!$I$17:$AM$123</definedName>
    <definedName name="Z_D1E9B530_C622_45D2_BA8F_0E873A841296_.wvu.PrintArea" localSheetId="13" hidden="1">'Sch 8'!$I$17:$AM$123</definedName>
    <definedName name="Z_D1E9B530_C622_45D2_BA8F_0E873A841296_.wvu.PrintArea" localSheetId="14" hidden="1">'Sch 9'!$I$17:$AM$123</definedName>
    <definedName name="Z_D1E9B530_C622_45D2_BA8F_0E873A841296_.wvu.PrintTitles" localSheetId="21" hidden="1">'_breakdown price'!$1:$16</definedName>
    <definedName name="Z_D1E9B530_C622_45D2_BA8F_0E873A841296_.wvu.PrintTitles" localSheetId="24" hidden="1">'_Sch (Option)'!$1:$16</definedName>
    <definedName name="Z_D1E9B530_C622_45D2_BA8F_0E873A841296_.wvu.PrintTitles" localSheetId="4" hidden="1">_SUMALL!$1:$16</definedName>
    <definedName name="Z_D1E9B530_C622_45D2_BA8F_0E873A841296_.wvu.PrintTitles" localSheetId="25" hidden="1">_Supervisor!$1:$16</definedName>
    <definedName name="Z_D1E9B530_C622_45D2_BA8F_0E873A841296_.wvu.PrintTitles" localSheetId="5" hidden="1">'Sch 1'!$1:$16</definedName>
    <definedName name="Z_D1E9B530_C622_45D2_BA8F_0E873A841296_.wvu.PrintTitles" localSheetId="15" hidden="1">'Sch 10'!$1:$16</definedName>
    <definedName name="Z_D1E9B530_C622_45D2_BA8F_0E873A841296_.wvu.PrintTitles" localSheetId="16" hidden="1">'Sch 11'!$1:$16</definedName>
    <definedName name="Z_D1E9B530_C622_45D2_BA8F_0E873A841296_.wvu.PrintTitles" localSheetId="17" hidden="1">'Sch 12'!$1:$16</definedName>
    <definedName name="Z_D1E9B530_C622_45D2_BA8F_0E873A841296_.wvu.PrintTitles" localSheetId="18" hidden="1">'Sch 13'!$1:$16</definedName>
    <definedName name="Z_D1E9B530_C622_45D2_BA8F_0E873A841296_.wvu.PrintTitles" localSheetId="19" hidden="1">'Sch 14'!$1:$16</definedName>
    <definedName name="Z_D1E9B530_C622_45D2_BA8F_0E873A841296_.wvu.PrintTitles" localSheetId="20" hidden="1">'Sch 15'!$1:$16</definedName>
    <definedName name="Z_D1E9B530_C622_45D2_BA8F_0E873A841296_.wvu.PrintTitles" localSheetId="6" hidden="1">'Sch 2'!$1:$16</definedName>
    <definedName name="Z_D1E9B530_C622_45D2_BA8F_0E873A841296_.wvu.PrintTitles" localSheetId="7" hidden="1">'Sch 2 old'!$1:$16</definedName>
    <definedName name="Z_D1E9B530_C622_45D2_BA8F_0E873A841296_.wvu.PrintTitles" localSheetId="8" hidden="1">'Sch 3'!$1:$16</definedName>
    <definedName name="Z_D1E9B530_C622_45D2_BA8F_0E873A841296_.wvu.PrintTitles" localSheetId="9" hidden="1">'Sch 4'!$1:$16</definedName>
    <definedName name="Z_D1E9B530_C622_45D2_BA8F_0E873A841296_.wvu.PrintTitles" localSheetId="10" hidden="1">'Sch 5'!$1:$16</definedName>
    <definedName name="Z_D1E9B530_C622_45D2_BA8F_0E873A841296_.wvu.PrintTitles" localSheetId="11" hidden="1">'Sch 6'!$1:$16</definedName>
    <definedName name="Z_D1E9B530_C622_45D2_BA8F_0E873A841296_.wvu.PrintTitles" localSheetId="12" hidden="1">'Sch 7'!$1:$16</definedName>
    <definedName name="Z_D1E9B530_C622_45D2_BA8F_0E873A841296_.wvu.PrintTitles" localSheetId="13" hidden="1">'Sch 8'!$1:$16</definedName>
    <definedName name="Z_D1E9B530_C622_45D2_BA8F_0E873A841296_.wvu.PrintTitles" localSheetId="14" hidden="1">'Sch 9'!$1:$16</definedName>
    <definedName name="Z_F40B38EB_9FB4_4AF5_A6D8_3C489F6DFE70_.wvu.Cols" localSheetId="21" hidden="1">'_breakdown price'!$AP:$AS</definedName>
    <definedName name="Z_F40B38EB_9FB4_4AF5_A6D8_3C489F6DFE70_.wvu.Cols" localSheetId="24" hidden="1">'_Sch (Option)'!$AP:$AS</definedName>
    <definedName name="Z_F40B38EB_9FB4_4AF5_A6D8_3C489F6DFE70_.wvu.Cols" localSheetId="4" hidden="1">_SUMALL!$AR:$AU</definedName>
    <definedName name="Z_F40B38EB_9FB4_4AF5_A6D8_3C489F6DFE70_.wvu.Cols" localSheetId="25" hidden="1">_Supervisor!$AP:$AS</definedName>
    <definedName name="Z_F40B38EB_9FB4_4AF5_A6D8_3C489F6DFE70_.wvu.Cols" localSheetId="5" hidden="1">'Sch 1'!$AP:$AS</definedName>
    <definedName name="Z_F40B38EB_9FB4_4AF5_A6D8_3C489F6DFE70_.wvu.Cols" localSheetId="15" hidden="1">'Sch 10'!$AP:$AS</definedName>
    <definedName name="Z_F40B38EB_9FB4_4AF5_A6D8_3C489F6DFE70_.wvu.Cols" localSheetId="16" hidden="1">'Sch 11'!$AP:$AS</definedName>
    <definedName name="Z_F40B38EB_9FB4_4AF5_A6D8_3C489F6DFE70_.wvu.Cols" localSheetId="17" hidden="1">'Sch 12'!$AP:$AS</definedName>
    <definedName name="Z_F40B38EB_9FB4_4AF5_A6D8_3C489F6DFE70_.wvu.Cols" localSheetId="18" hidden="1">'Sch 13'!$AP:$AS</definedName>
    <definedName name="Z_F40B38EB_9FB4_4AF5_A6D8_3C489F6DFE70_.wvu.Cols" localSheetId="19" hidden="1">'Sch 14'!$AP:$AS</definedName>
    <definedName name="Z_F40B38EB_9FB4_4AF5_A6D8_3C489F6DFE70_.wvu.Cols" localSheetId="20" hidden="1">'Sch 15'!$AP:$AS</definedName>
    <definedName name="Z_F40B38EB_9FB4_4AF5_A6D8_3C489F6DFE70_.wvu.Cols" localSheetId="6" hidden="1">'Sch 2'!$AP:$AS</definedName>
    <definedName name="Z_F40B38EB_9FB4_4AF5_A6D8_3C489F6DFE70_.wvu.Cols" localSheetId="7" hidden="1">'Sch 2 old'!$AP:$AS</definedName>
    <definedName name="Z_F40B38EB_9FB4_4AF5_A6D8_3C489F6DFE70_.wvu.Cols" localSheetId="8" hidden="1">'Sch 3'!$AP:$AS</definedName>
    <definedName name="Z_F40B38EB_9FB4_4AF5_A6D8_3C489F6DFE70_.wvu.Cols" localSheetId="9" hidden="1">'Sch 4'!$AP:$AS</definedName>
    <definedName name="Z_F40B38EB_9FB4_4AF5_A6D8_3C489F6DFE70_.wvu.Cols" localSheetId="10" hidden="1">'Sch 5'!$AP:$AS</definedName>
    <definedName name="Z_F40B38EB_9FB4_4AF5_A6D8_3C489F6DFE70_.wvu.Cols" localSheetId="11" hidden="1">'Sch 6'!$AP:$AS</definedName>
    <definedName name="Z_F40B38EB_9FB4_4AF5_A6D8_3C489F6DFE70_.wvu.Cols" localSheetId="12" hidden="1">'Sch 7'!$AP:$AS</definedName>
    <definedName name="Z_F40B38EB_9FB4_4AF5_A6D8_3C489F6DFE70_.wvu.Cols" localSheetId="13" hidden="1">'Sch 8'!$AP:$AS</definedName>
    <definedName name="Z_F40B38EB_9FB4_4AF5_A6D8_3C489F6DFE70_.wvu.Cols" localSheetId="14" hidden="1">'Sch 9'!$AP:$AS</definedName>
    <definedName name="Z_F40B38EB_9FB4_4AF5_A6D8_3C489F6DFE70_.wvu.PrintArea" localSheetId="21" hidden="1">'_breakdown price'!$I$17:$AO$123</definedName>
    <definedName name="Z_F40B38EB_9FB4_4AF5_A6D8_3C489F6DFE70_.wvu.PrintArea" localSheetId="24" hidden="1">'_Sch (Option)'!$I$17:$AO$123</definedName>
    <definedName name="Z_F40B38EB_9FB4_4AF5_A6D8_3C489F6DFE70_.wvu.PrintArea" localSheetId="4" hidden="1">_SUMALL!$I$17:$AQ$73</definedName>
    <definedName name="Z_F40B38EB_9FB4_4AF5_A6D8_3C489F6DFE70_.wvu.PrintArea" localSheetId="25" hidden="1">_Supervisor!$I$17:$AO$123</definedName>
    <definedName name="Z_F40B38EB_9FB4_4AF5_A6D8_3C489F6DFE70_.wvu.PrintArea" localSheetId="5" hidden="1">'Sch 1'!$I$17:$AO$307</definedName>
    <definedName name="Z_F40B38EB_9FB4_4AF5_A6D8_3C489F6DFE70_.wvu.PrintArea" localSheetId="15" hidden="1">'Sch 10'!$I$17:$AO$123</definedName>
    <definedName name="Z_F40B38EB_9FB4_4AF5_A6D8_3C489F6DFE70_.wvu.PrintArea" localSheetId="16" hidden="1">'Sch 11'!$I$17:$AO$123</definedName>
    <definedName name="Z_F40B38EB_9FB4_4AF5_A6D8_3C489F6DFE70_.wvu.PrintArea" localSheetId="17" hidden="1">'Sch 12'!$I$17:$AO$123</definedName>
    <definedName name="Z_F40B38EB_9FB4_4AF5_A6D8_3C489F6DFE70_.wvu.PrintArea" localSheetId="18" hidden="1">'Sch 13'!$I$17:$AO$123</definedName>
    <definedName name="Z_F40B38EB_9FB4_4AF5_A6D8_3C489F6DFE70_.wvu.PrintArea" localSheetId="19" hidden="1">'Sch 14'!$I$17:$AO$123</definedName>
    <definedName name="Z_F40B38EB_9FB4_4AF5_A6D8_3C489F6DFE70_.wvu.PrintArea" localSheetId="20" hidden="1">'Sch 15'!$I$17:$AO$123</definedName>
    <definedName name="Z_F40B38EB_9FB4_4AF5_A6D8_3C489F6DFE70_.wvu.PrintArea" localSheetId="6" hidden="1">'Sch 2'!$I$17:$AO$123</definedName>
    <definedName name="Z_F40B38EB_9FB4_4AF5_A6D8_3C489F6DFE70_.wvu.PrintArea" localSheetId="7" hidden="1">'Sch 2 old'!$I$17:$AO$123</definedName>
    <definedName name="Z_F40B38EB_9FB4_4AF5_A6D8_3C489F6DFE70_.wvu.PrintArea" localSheetId="8" hidden="1">'Sch 3'!$I$17:$AO$123</definedName>
    <definedName name="Z_F40B38EB_9FB4_4AF5_A6D8_3C489F6DFE70_.wvu.PrintArea" localSheetId="9" hidden="1">'Sch 4'!$I$17:$AO$123</definedName>
    <definedName name="Z_F40B38EB_9FB4_4AF5_A6D8_3C489F6DFE70_.wvu.PrintArea" localSheetId="10" hidden="1">'Sch 5'!$I$17:$AO$123</definedName>
    <definedName name="Z_F40B38EB_9FB4_4AF5_A6D8_3C489F6DFE70_.wvu.PrintArea" localSheetId="11" hidden="1">'Sch 6'!$I$17:$AO$123</definedName>
    <definedName name="Z_F40B38EB_9FB4_4AF5_A6D8_3C489F6DFE70_.wvu.PrintArea" localSheetId="12" hidden="1">'Sch 7'!$I$17:$AO$123</definedName>
    <definedName name="Z_F40B38EB_9FB4_4AF5_A6D8_3C489F6DFE70_.wvu.PrintArea" localSheetId="13" hidden="1">'Sch 8'!$I$17:$AO$123</definedName>
    <definedName name="Z_F40B38EB_9FB4_4AF5_A6D8_3C489F6DFE70_.wvu.PrintArea" localSheetId="14" hidden="1">'Sch 9'!$I$17:$AO$123</definedName>
    <definedName name="Z_F40B38EB_9FB4_4AF5_A6D8_3C489F6DFE70_.wvu.PrintTitles" localSheetId="21" hidden="1">'_breakdown price'!$1:$16</definedName>
    <definedName name="Z_F40B38EB_9FB4_4AF5_A6D8_3C489F6DFE70_.wvu.PrintTitles" localSheetId="24" hidden="1">'_Sch (Option)'!$1:$16</definedName>
    <definedName name="Z_F40B38EB_9FB4_4AF5_A6D8_3C489F6DFE70_.wvu.PrintTitles" localSheetId="4" hidden="1">_SUMALL!$1:$16</definedName>
    <definedName name="Z_F40B38EB_9FB4_4AF5_A6D8_3C489F6DFE70_.wvu.PrintTitles" localSheetId="25" hidden="1">_Supervisor!$1:$16</definedName>
    <definedName name="Z_F40B38EB_9FB4_4AF5_A6D8_3C489F6DFE70_.wvu.PrintTitles" localSheetId="5" hidden="1">'Sch 1'!$1:$16</definedName>
    <definedName name="Z_F40B38EB_9FB4_4AF5_A6D8_3C489F6DFE70_.wvu.PrintTitles" localSheetId="15" hidden="1">'Sch 10'!$1:$16</definedName>
    <definedName name="Z_F40B38EB_9FB4_4AF5_A6D8_3C489F6DFE70_.wvu.PrintTitles" localSheetId="16" hidden="1">'Sch 11'!$1:$16</definedName>
    <definedName name="Z_F40B38EB_9FB4_4AF5_A6D8_3C489F6DFE70_.wvu.PrintTitles" localSheetId="17" hidden="1">'Sch 12'!$1:$16</definedName>
    <definedName name="Z_F40B38EB_9FB4_4AF5_A6D8_3C489F6DFE70_.wvu.PrintTitles" localSheetId="18" hidden="1">'Sch 13'!$1:$16</definedName>
    <definedName name="Z_F40B38EB_9FB4_4AF5_A6D8_3C489F6DFE70_.wvu.PrintTitles" localSheetId="19" hidden="1">'Sch 14'!$1:$16</definedName>
    <definedName name="Z_F40B38EB_9FB4_4AF5_A6D8_3C489F6DFE70_.wvu.PrintTitles" localSheetId="20" hidden="1">'Sch 15'!$1:$16</definedName>
    <definedName name="Z_F40B38EB_9FB4_4AF5_A6D8_3C489F6DFE70_.wvu.PrintTitles" localSheetId="6" hidden="1">'Sch 2'!$1:$16</definedName>
    <definedName name="Z_F40B38EB_9FB4_4AF5_A6D8_3C489F6DFE70_.wvu.PrintTitles" localSheetId="7" hidden="1">'Sch 2 old'!$1:$16</definedName>
    <definedName name="Z_F40B38EB_9FB4_4AF5_A6D8_3C489F6DFE70_.wvu.PrintTitles" localSheetId="8" hidden="1">'Sch 3'!$1:$16</definedName>
    <definedName name="Z_F40B38EB_9FB4_4AF5_A6D8_3C489F6DFE70_.wvu.PrintTitles" localSheetId="9" hidden="1">'Sch 4'!$1:$16</definedName>
    <definedName name="Z_F40B38EB_9FB4_4AF5_A6D8_3C489F6DFE70_.wvu.PrintTitles" localSheetId="10" hidden="1">'Sch 5'!$1:$16</definedName>
    <definedName name="Z_F40B38EB_9FB4_4AF5_A6D8_3C489F6DFE70_.wvu.PrintTitles" localSheetId="11" hidden="1">'Sch 6'!$1:$16</definedName>
    <definedName name="Z_F40B38EB_9FB4_4AF5_A6D8_3C489F6DFE70_.wvu.PrintTitles" localSheetId="12" hidden="1">'Sch 7'!$1:$16</definedName>
    <definedName name="Z_F40B38EB_9FB4_4AF5_A6D8_3C489F6DFE70_.wvu.PrintTitles" localSheetId="13" hidden="1">'Sch 8'!$1:$16</definedName>
    <definedName name="Z_F40B38EB_9FB4_4AF5_A6D8_3C489F6DFE70_.wvu.PrintTitles" localSheetId="14" hidden="1">'Sch 9'!$1:$16</definedName>
    <definedName name="Z_FF84C766_D44E_4C16_98A6_66E0F287A780_.wvu.Cols" localSheetId="21" hidden="1">'_breakdown price'!$K:$L,'_breakdown price'!$T:$AC,'_breakdown price'!$AJ:$AS</definedName>
    <definedName name="Z_FF84C766_D44E_4C16_98A6_66E0F287A780_.wvu.Cols" localSheetId="24" hidden="1">'_Sch (Option)'!$K:$L,'_Sch (Option)'!$T:$AC,'_Sch (Option)'!$AJ:$AS</definedName>
    <definedName name="Z_FF84C766_D44E_4C16_98A6_66E0F287A780_.wvu.Cols" localSheetId="4" hidden="1">_SUMALL!$K:$L,_SUMALL!$T:$AC,_SUMALL!$AL:$AU</definedName>
    <definedName name="Z_FF84C766_D44E_4C16_98A6_66E0F287A780_.wvu.Cols" localSheetId="25" hidden="1">_Supervisor!$K:$L,_Supervisor!$T:$AC,_Supervisor!$AJ:$AS</definedName>
    <definedName name="Z_FF84C766_D44E_4C16_98A6_66E0F287A780_.wvu.Cols" localSheetId="5" hidden="1">'Sch 1'!$K:$L,'Sch 1'!$T:$AC,'Sch 1'!$AJ:$AS</definedName>
    <definedName name="Z_FF84C766_D44E_4C16_98A6_66E0F287A780_.wvu.Cols" localSheetId="15" hidden="1">'Sch 10'!$K:$L,'Sch 10'!$T:$AC,'Sch 10'!$AJ:$AS</definedName>
    <definedName name="Z_FF84C766_D44E_4C16_98A6_66E0F287A780_.wvu.Cols" localSheetId="16" hidden="1">'Sch 11'!$K:$L,'Sch 11'!$T:$AC,'Sch 11'!$AJ:$AS</definedName>
    <definedName name="Z_FF84C766_D44E_4C16_98A6_66E0F287A780_.wvu.Cols" localSheetId="17" hidden="1">'Sch 12'!$K:$L,'Sch 12'!$T:$AC,'Sch 12'!$AJ:$AS</definedName>
    <definedName name="Z_FF84C766_D44E_4C16_98A6_66E0F287A780_.wvu.Cols" localSheetId="18" hidden="1">'Sch 13'!$K:$L,'Sch 13'!$T:$AC,'Sch 13'!$AJ:$AS</definedName>
    <definedName name="Z_FF84C766_D44E_4C16_98A6_66E0F287A780_.wvu.Cols" localSheetId="19" hidden="1">'Sch 14'!$K:$L,'Sch 14'!$T:$AC,'Sch 14'!$AJ:$AS</definedName>
    <definedName name="Z_FF84C766_D44E_4C16_98A6_66E0F287A780_.wvu.Cols" localSheetId="20" hidden="1">'Sch 15'!$K:$L,'Sch 15'!$T:$AC,'Sch 15'!$AJ:$AS</definedName>
    <definedName name="Z_FF84C766_D44E_4C16_98A6_66E0F287A780_.wvu.Cols" localSheetId="6" hidden="1">'Sch 2'!$K:$L,'Sch 2'!$T:$AC,'Sch 2'!$AJ:$AS</definedName>
    <definedName name="Z_FF84C766_D44E_4C16_98A6_66E0F287A780_.wvu.Cols" localSheetId="7" hidden="1">'Sch 2 old'!$K:$L,'Sch 2 old'!$T:$AC,'Sch 2 old'!$AJ:$AS</definedName>
    <definedName name="Z_FF84C766_D44E_4C16_98A6_66E0F287A780_.wvu.Cols" localSheetId="8" hidden="1">'Sch 3'!$K:$L,'Sch 3'!$T:$AC,'Sch 3'!$AJ:$AS</definedName>
    <definedName name="Z_FF84C766_D44E_4C16_98A6_66E0F287A780_.wvu.Cols" localSheetId="9" hidden="1">'Sch 4'!$K:$L,'Sch 4'!$T:$AC,'Sch 4'!$AJ:$AS</definedName>
    <definedName name="Z_FF84C766_D44E_4C16_98A6_66E0F287A780_.wvu.Cols" localSheetId="10" hidden="1">'Sch 5'!$K:$L,'Sch 5'!$T:$AC,'Sch 5'!$AJ:$AS</definedName>
    <definedName name="Z_FF84C766_D44E_4C16_98A6_66E0F287A780_.wvu.Cols" localSheetId="11" hidden="1">'Sch 6'!$K:$L,'Sch 6'!$T:$AC,'Sch 6'!$AJ:$AS</definedName>
    <definedName name="Z_FF84C766_D44E_4C16_98A6_66E0F287A780_.wvu.Cols" localSheetId="12" hidden="1">'Sch 7'!$K:$L,'Sch 7'!$T:$AC,'Sch 7'!$AJ:$AS</definedName>
    <definedName name="Z_FF84C766_D44E_4C16_98A6_66E0F287A780_.wvu.Cols" localSheetId="13" hidden="1">'Sch 8'!$K:$L,'Sch 8'!$T:$AC,'Sch 8'!$AJ:$AS</definedName>
    <definedName name="Z_FF84C766_D44E_4C16_98A6_66E0F287A780_.wvu.Cols" localSheetId="14" hidden="1">'Sch 9'!$K:$L,'Sch 9'!$T:$AC,'Sch 9'!$AJ:$AS</definedName>
    <definedName name="Z_FF84C766_D44E_4C16_98A6_66E0F287A780_.wvu.PrintArea" localSheetId="21" hidden="1">'_breakdown price'!$I$17:$AM$123</definedName>
    <definedName name="Z_FF84C766_D44E_4C16_98A6_66E0F287A780_.wvu.PrintArea" localSheetId="24" hidden="1">'_Sch (Option)'!$I$17:$AM$123</definedName>
    <definedName name="Z_FF84C766_D44E_4C16_98A6_66E0F287A780_.wvu.PrintArea" localSheetId="4" hidden="1">_SUMALL!$I$17:$AO$73</definedName>
    <definedName name="Z_FF84C766_D44E_4C16_98A6_66E0F287A780_.wvu.PrintArea" localSheetId="25" hidden="1">_Supervisor!$I$17:$AM$123</definedName>
    <definedName name="Z_FF84C766_D44E_4C16_98A6_66E0F287A780_.wvu.PrintArea" localSheetId="5" hidden="1">'Sch 1'!$I$17:$AM$307</definedName>
    <definedName name="Z_FF84C766_D44E_4C16_98A6_66E0F287A780_.wvu.PrintArea" localSheetId="15" hidden="1">'Sch 10'!$I$17:$AM$123</definedName>
    <definedName name="Z_FF84C766_D44E_4C16_98A6_66E0F287A780_.wvu.PrintArea" localSheetId="16" hidden="1">'Sch 11'!$I$17:$AM$123</definedName>
    <definedName name="Z_FF84C766_D44E_4C16_98A6_66E0F287A780_.wvu.PrintArea" localSheetId="17" hidden="1">'Sch 12'!$I$17:$AM$123</definedName>
    <definedName name="Z_FF84C766_D44E_4C16_98A6_66E0F287A780_.wvu.PrintArea" localSheetId="18" hidden="1">'Sch 13'!$I$17:$AM$123</definedName>
    <definedName name="Z_FF84C766_D44E_4C16_98A6_66E0F287A780_.wvu.PrintArea" localSheetId="19" hidden="1">'Sch 14'!$I$17:$AM$123</definedName>
    <definedName name="Z_FF84C766_D44E_4C16_98A6_66E0F287A780_.wvu.PrintArea" localSheetId="20" hidden="1">'Sch 15'!$I$17:$AM$123</definedName>
    <definedName name="Z_FF84C766_D44E_4C16_98A6_66E0F287A780_.wvu.PrintArea" localSheetId="6" hidden="1">'Sch 2'!$I$17:$AM$123</definedName>
    <definedName name="Z_FF84C766_D44E_4C16_98A6_66E0F287A780_.wvu.PrintArea" localSheetId="7" hidden="1">'Sch 2 old'!$I$17:$AM$123</definedName>
    <definedName name="Z_FF84C766_D44E_4C16_98A6_66E0F287A780_.wvu.PrintArea" localSheetId="8" hidden="1">'Sch 3'!$I$17:$AM$123</definedName>
    <definedName name="Z_FF84C766_D44E_4C16_98A6_66E0F287A780_.wvu.PrintArea" localSheetId="9" hidden="1">'Sch 4'!$I$17:$AM$123</definedName>
    <definedName name="Z_FF84C766_D44E_4C16_98A6_66E0F287A780_.wvu.PrintArea" localSheetId="10" hidden="1">'Sch 5'!$I$17:$AM$123</definedName>
    <definedName name="Z_FF84C766_D44E_4C16_98A6_66E0F287A780_.wvu.PrintArea" localSheetId="11" hidden="1">'Sch 6'!$I$17:$AM$123</definedName>
    <definedName name="Z_FF84C766_D44E_4C16_98A6_66E0F287A780_.wvu.PrintArea" localSheetId="12" hidden="1">'Sch 7'!$I$17:$AM$123</definedName>
    <definedName name="Z_FF84C766_D44E_4C16_98A6_66E0F287A780_.wvu.PrintArea" localSheetId="13" hidden="1">'Sch 8'!$I$17:$AM$123</definedName>
    <definedName name="Z_FF84C766_D44E_4C16_98A6_66E0F287A780_.wvu.PrintArea" localSheetId="14" hidden="1">'Sch 9'!$I$17:$AM$123</definedName>
    <definedName name="Z_FF84C766_D44E_4C16_98A6_66E0F287A780_.wvu.PrintTitles" localSheetId="21" hidden="1">'_breakdown price'!$1:$16</definedName>
    <definedName name="Z_FF84C766_D44E_4C16_98A6_66E0F287A780_.wvu.PrintTitles" localSheetId="24" hidden="1">'_Sch (Option)'!$1:$16</definedName>
    <definedName name="Z_FF84C766_D44E_4C16_98A6_66E0F287A780_.wvu.PrintTitles" localSheetId="4" hidden="1">_SUMALL!$1:$16</definedName>
    <definedName name="Z_FF84C766_D44E_4C16_98A6_66E0F287A780_.wvu.PrintTitles" localSheetId="25" hidden="1">_Supervisor!$1:$16</definedName>
    <definedName name="Z_FF84C766_D44E_4C16_98A6_66E0F287A780_.wvu.PrintTitles" localSheetId="5" hidden="1">'Sch 1'!$1:$16</definedName>
    <definedName name="Z_FF84C766_D44E_4C16_98A6_66E0F287A780_.wvu.PrintTitles" localSheetId="15" hidden="1">'Sch 10'!$1:$16</definedName>
    <definedName name="Z_FF84C766_D44E_4C16_98A6_66E0F287A780_.wvu.PrintTitles" localSheetId="16" hidden="1">'Sch 11'!$1:$16</definedName>
    <definedName name="Z_FF84C766_D44E_4C16_98A6_66E0F287A780_.wvu.PrintTitles" localSheetId="17" hidden="1">'Sch 12'!$1:$16</definedName>
    <definedName name="Z_FF84C766_D44E_4C16_98A6_66E0F287A780_.wvu.PrintTitles" localSheetId="18" hidden="1">'Sch 13'!$1:$16</definedName>
    <definedName name="Z_FF84C766_D44E_4C16_98A6_66E0F287A780_.wvu.PrintTitles" localSheetId="19" hidden="1">'Sch 14'!$1:$16</definedName>
    <definedName name="Z_FF84C766_D44E_4C16_98A6_66E0F287A780_.wvu.PrintTitles" localSheetId="20" hidden="1">'Sch 15'!$1:$16</definedName>
    <definedName name="Z_FF84C766_D44E_4C16_98A6_66E0F287A780_.wvu.PrintTitles" localSheetId="6" hidden="1">'Sch 2'!$1:$16</definedName>
    <definedName name="Z_FF84C766_D44E_4C16_98A6_66E0F287A780_.wvu.PrintTitles" localSheetId="7" hidden="1">'Sch 2 old'!$1:$16</definedName>
    <definedName name="Z_FF84C766_D44E_4C16_98A6_66E0F287A780_.wvu.PrintTitles" localSheetId="8" hidden="1">'Sch 3'!$1:$16</definedName>
    <definedName name="Z_FF84C766_D44E_4C16_98A6_66E0F287A780_.wvu.PrintTitles" localSheetId="9" hidden="1">'Sch 4'!$1:$16</definedName>
    <definedName name="Z_FF84C766_D44E_4C16_98A6_66E0F287A780_.wvu.PrintTitles" localSheetId="10" hidden="1">'Sch 5'!$1:$16</definedName>
    <definedName name="Z_FF84C766_D44E_4C16_98A6_66E0F287A780_.wvu.PrintTitles" localSheetId="11" hidden="1">'Sch 6'!$1:$16</definedName>
    <definedName name="Z_FF84C766_D44E_4C16_98A6_66E0F287A780_.wvu.PrintTitles" localSheetId="12" hidden="1">'Sch 7'!$1:$16</definedName>
    <definedName name="Z_FF84C766_D44E_4C16_98A6_66E0F287A780_.wvu.PrintTitles" localSheetId="13" hidden="1">'Sch 8'!$1:$16</definedName>
    <definedName name="Z_FF84C766_D44E_4C16_98A6_66E0F287A780_.wvu.PrintTitles" localSheetId="14" hidden="1">'Sch 9'!$1:$16</definedName>
  </definedNames>
  <calcPr calcId="191029" fullPrecision="0"/>
  <customWorkbookViews>
    <customWorkbookView name="SETPAGE" guid="{25BAD919-88E0-4D65-9C50-9E26640FC24B}" maximized="1" windowWidth="1276" windowHeight="877" tabRatio="780" activeSheetId="8"/>
    <customWorkbookView name="VIEWALL_AB1" guid="{91899A59-FD6E-43E6-AD9D-7A4C94428E58}" maximized="1" windowWidth="1276" windowHeight="877" tabRatio="780" activeSheetId="8"/>
  </customWorkbookViews>
</workbook>
</file>

<file path=xl/calcChain.xml><?xml version="1.0" encoding="utf-8"?>
<calcChain xmlns="http://schemas.openxmlformats.org/spreadsheetml/2006/main">
  <c r="O22" i="106" l="1"/>
  <c r="M22" i="106" l="1"/>
  <c r="AJ22" i="106" l="1"/>
  <c r="AH22" i="106"/>
  <c r="B110" i="93" l="1"/>
  <c r="A110" i="93"/>
  <c r="B109" i="93"/>
  <c r="A109" i="93"/>
  <c r="B108" i="93"/>
  <c r="A108" i="93"/>
  <c r="B107" i="93"/>
  <c r="A107" i="93"/>
  <c r="B106" i="93"/>
  <c r="A106" i="93"/>
  <c r="B105" i="93"/>
  <c r="A105" i="93"/>
  <c r="B104" i="93"/>
  <c r="A104" i="93"/>
  <c r="B103" i="93"/>
  <c r="A103" i="93"/>
  <c r="B102" i="93"/>
  <c r="A102" i="93"/>
  <c r="B101" i="93"/>
  <c r="A101" i="93"/>
  <c r="B100" i="93"/>
  <c r="A100" i="93"/>
  <c r="B99" i="93"/>
  <c r="A99" i="93"/>
  <c r="B98" i="93"/>
  <c r="A98" i="93"/>
  <c r="B97" i="93"/>
  <c r="A97" i="93"/>
  <c r="B96" i="93"/>
  <c r="A96" i="93"/>
  <c r="B95" i="93"/>
  <c r="A95" i="93"/>
  <c r="B94" i="93"/>
  <c r="A94" i="93"/>
  <c r="B93" i="93"/>
  <c r="A93" i="93"/>
  <c r="B92" i="93"/>
  <c r="A92" i="93"/>
  <c r="B91" i="93"/>
  <c r="A91" i="93"/>
  <c r="B90" i="93"/>
  <c r="A90" i="93"/>
  <c r="B89" i="93"/>
  <c r="A89" i="93"/>
  <c r="B88" i="93"/>
  <c r="A88" i="93"/>
  <c r="B87" i="93"/>
  <c r="A87" i="93"/>
  <c r="B86" i="93"/>
  <c r="A86" i="93"/>
  <c r="B85" i="93"/>
  <c r="A85" i="93"/>
  <c r="B84" i="93"/>
  <c r="A84" i="93"/>
  <c r="B83" i="93"/>
  <c r="A83" i="93"/>
  <c r="B82" i="93"/>
  <c r="A82" i="93"/>
  <c r="B81" i="93"/>
  <c r="A81" i="93"/>
  <c r="B80" i="93"/>
  <c r="A80" i="93"/>
  <c r="B79" i="93"/>
  <c r="A79" i="93"/>
  <c r="B78" i="93"/>
  <c r="A78" i="93"/>
  <c r="B77" i="93"/>
  <c r="A77" i="93"/>
  <c r="B76" i="93"/>
  <c r="A76" i="93"/>
  <c r="B75" i="93"/>
  <c r="A75" i="93"/>
  <c r="B74" i="93"/>
  <c r="A74" i="93"/>
  <c r="B73" i="93"/>
  <c r="A73" i="93"/>
  <c r="B72" i="93"/>
  <c r="A72" i="93"/>
  <c r="B71" i="93"/>
  <c r="A71" i="93"/>
  <c r="B70" i="93"/>
  <c r="A70" i="93"/>
  <c r="B69" i="93"/>
  <c r="A69" i="93"/>
  <c r="B68" i="93"/>
  <c r="A68" i="93"/>
  <c r="B67" i="93"/>
  <c r="A67" i="93"/>
  <c r="B66" i="93"/>
  <c r="A66" i="93"/>
  <c r="B65" i="93"/>
  <c r="A65" i="93"/>
  <c r="B64" i="93"/>
  <c r="A64" i="93"/>
  <c r="B63" i="93"/>
  <c r="A63" i="93"/>
  <c r="B62" i="93"/>
  <c r="A62" i="93"/>
  <c r="B61" i="93"/>
  <c r="A61" i="93"/>
  <c r="B60" i="93"/>
  <c r="A60" i="93"/>
  <c r="B59" i="93"/>
  <c r="A59" i="93"/>
  <c r="B58" i="93"/>
  <c r="A58" i="93"/>
  <c r="B57" i="93"/>
  <c r="A57" i="93"/>
  <c r="B56" i="93"/>
  <c r="A56" i="93"/>
  <c r="B55" i="93"/>
  <c r="A55" i="93"/>
  <c r="B54" i="93"/>
  <c r="A54" i="93"/>
  <c r="B53" i="93"/>
  <c r="A53" i="93"/>
  <c r="B52" i="93"/>
  <c r="A52" i="93"/>
  <c r="B51" i="93"/>
  <c r="A51" i="93"/>
  <c r="B50" i="93"/>
  <c r="A50" i="93"/>
  <c r="B49" i="93"/>
  <c r="A49" i="93"/>
  <c r="B48" i="93"/>
  <c r="A48" i="93"/>
  <c r="B47" i="93"/>
  <c r="A47" i="93"/>
  <c r="B46" i="93"/>
  <c r="A46" i="93"/>
  <c r="B45" i="93"/>
  <c r="A45" i="93"/>
  <c r="B44" i="93"/>
  <c r="A44" i="93"/>
  <c r="B43" i="93"/>
  <c r="A43" i="93"/>
  <c r="B42" i="93"/>
  <c r="A42" i="93"/>
  <c r="B41" i="93"/>
  <c r="A41" i="93"/>
  <c r="B40" i="93"/>
  <c r="A40" i="93"/>
  <c r="B39" i="93"/>
  <c r="A39" i="93"/>
  <c r="B38" i="93"/>
  <c r="A38" i="93"/>
  <c r="B37" i="93"/>
  <c r="A37" i="93"/>
  <c r="B36" i="93"/>
  <c r="A36" i="93"/>
  <c r="B35" i="93"/>
  <c r="A35" i="93"/>
  <c r="B34" i="93"/>
  <c r="A34" i="93"/>
  <c r="B33" i="93"/>
  <c r="A33" i="93"/>
  <c r="B32" i="93"/>
  <c r="A32" i="93"/>
  <c r="B31" i="93"/>
  <c r="A31" i="93"/>
  <c r="B30" i="93"/>
  <c r="A30" i="93"/>
  <c r="B29" i="93"/>
  <c r="A29" i="93"/>
  <c r="B28" i="93"/>
  <c r="A28" i="93"/>
  <c r="B27" i="93"/>
  <c r="A27" i="93"/>
  <c r="B26" i="93"/>
  <c r="A26" i="93"/>
  <c r="B25" i="93"/>
  <c r="A25" i="93"/>
  <c r="B24" i="93"/>
  <c r="A24" i="93"/>
  <c r="B23" i="93"/>
  <c r="A23" i="93"/>
  <c r="B22" i="93"/>
  <c r="A22" i="93"/>
  <c r="B21" i="93"/>
  <c r="A21" i="93"/>
  <c r="B20" i="93"/>
  <c r="A20" i="93"/>
  <c r="B19" i="93"/>
  <c r="A19" i="93"/>
  <c r="B18" i="93"/>
  <c r="A18" i="93"/>
  <c r="B17" i="93"/>
  <c r="A17" i="93"/>
  <c r="B16" i="93"/>
  <c r="A16" i="93"/>
  <c r="B15" i="93"/>
  <c r="A15" i="93"/>
  <c r="B14" i="93"/>
  <c r="A14" i="93"/>
  <c r="B13" i="93"/>
  <c r="A13" i="93"/>
  <c r="B12" i="93"/>
  <c r="A12" i="93"/>
  <c r="B11" i="93"/>
  <c r="A11" i="93"/>
  <c r="B10" i="93"/>
  <c r="A10" i="93"/>
  <c r="B9" i="93"/>
  <c r="A9" i="93"/>
  <c r="B8" i="93"/>
  <c r="A8" i="93"/>
  <c r="B7" i="93"/>
  <c r="A7" i="93"/>
  <c r="B6" i="93"/>
  <c r="A6" i="93"/>
  <c r="B5" i="93"/>
  <c r="A5" i="93"/>
  <c r="B4" i="93"/>
  <c r="A4" i="93"/>
  <c r="B3" i="93"/>
  <c r="A3" i="93"/>
  <c r="B2" i="93"/>
  <c r="A2" i="93"/>
  <c r="A1" i="122"/>
  <c r="I1" i="120"/>
  <c r="I1" i="119" l="1"/>
  <c r="I1" i="117"/>
  <c r="A1" i="128"/>
  <c r="I1" i="127"/>
  <c r="I1" i="126"/>
  <c r="I1" i="125"/>
  <c r="I1" i="124"/>
  <c r="I1" i="123"/>
  <c r="I1" i="115"/>
  <c r="I1" i="114"/>
  <c r="I1" i="113"/>
  <c r="I1" i="112"/>
  <c r="I1" i="111"/>
  <c r="I1" i="110"/>
  <c r="I1" i="109"/>
  <c r="I1" i="108"/>
  <c r="I1" i="121"/>
  <c r="I1" i="106"/>
  <c r="I1" i="80"/>
  <c r="I2" i="80" l="1"/>
  <c r="I337" i="106" l="1"/>
  <c r="J337" i="106" s="1"/>
  <c r="I338" i="106"/>
  <c r="J338" i="106" s="1"/>
  <c r="I339" i="106"/>
  <c r="J339" i="106" s="1"/>
  <c r="I340" i="106"/>
  <c r="J340" i="106" s="1"/>
  <c r="I341" i="106"/>
  <c r="J341" i="106" s="1"/>
  <c r="I342" i="106"/>
  <c r="J342" i="106"/>
  <c r="I343" i="106"/>
  <c r="J343" i="106" s="1"/>
  <c r="I344" i="106"/>
  <c r="J344" i="106" s="1"/>
  <c r="I345" i="106"/>
  <c r="J345" i="106" s="1"/>
  <c r="I346" i="106"/>
  <c r="J346" i="106" s="1"/>
  <c r="I347" i="106"/>
  <c r="J347" i="106" s="1"/>
  <c r="I348" i="106"/>
  <c r="J348" i="106" s="1"/>
  <c r="I349" i="106"/>
  <c r="J349" i="106" s="1"/>
  <c r="I350" i="106"/>
  <c r="J350" i="106"/>
  <c r="I351" i="106"/>
  <c r="J351" i="106" s="1"/>
  <c r="I352" i="106"/>
  <c r="J352" i="106" s="1"/>
  <c r="I353" i="106"/>
  <c r="J353" i="106" s="1"/>
  <c r="I354" i="106"/>
  <c r="J354" i="106" s="1"/>
  <c r="I355" i="106"/>
  <c r="J355" i="106" s="1"/>
  <c r="I356" i="106"/>
  <c r="J356" i="106" s="1"/>
  <c r="I357" i="106"/>
  <c r="J357" i="106" s="1"/>
  <c r="I358" i="106"/>
  <c r="J358" i="106" s="1"/>
  <c r="I359" i="106"/>
  <c r="J359" i="106" s="1"/>
  <c r="I360" i="106"/>
  <c r="J360" i="106" s="1"/>
  <c r="I361" i="106"/>
  <c r="J361" i="106" s="1"/>
  <c r="I362" i="106"/>
  <c r="J362" i="106"/>
  <c r="I363" i="106"/>
  <c r="J363" i="106" s="1"/>
  <c r="I364" i="106"/>
  <c r="J364" i="106" s="1"/>
  <c r="I365" i="106"/>
  <c r="J365" i="106" s="1"/>
  <c r="I366" i="106"/>
  <c r="J366" i="106" s="1"/>
  <c r="I367" i="106"/>
  <c r="J367" i="106" s="1"/>
  <c r="I368" i="106"/>
  <c r="J368" i="106" s="1"/>
  <c r="I369" i="106"/>
  <c r="J369" i="106" s="1"/>
  <c r="I370" i="106"/>
  <c r="J370" i="106" s="1"/>
  <c r="I371" i="106"/>
  <c r="J371" i="106" s="1"/>
  <c r="I372" i="106"/>
  <c r="J372" i="106" s="1"/>
  <c r="I373" i="106"/>
  <c r="J373" i="106" s="1"/>
  <c r="I374" i="106"/>
  <c r="J374" i="106"/>
  <c r="I375" i="106"/>
  <c r="J375" i="106" s="1"/>
  <c r="I376" i="106"/>
  <c r="J376" i="106" s="1"/>
  <c r="I377" i="106"/>
  <c r="J377" i="106" s="1"/>
  <c r="I378" i="106"/>
  <c r="J378" i="106" s="1"/>
  <c r="I379" i="106"/>
  <c r="J379" i="106" s="1"/>
  <c r="I380" i="106"/>
  <c r="J380" i="106" s="1"/>
  <c r="I381" i="106"/>
  <c r="J381" i="106" s="1"/>
  <c r="I382" i="106"/>
  <c r="J382" i="106"/>
  <c r="I383" i="106"/>
  <c r="J383" i="106" s="1"/>
  <c r="I384" i="106"/>
  <c r="J384" i="106" s="1"/>
  <c r="I385" i="106"/>
  <c r="J385" i="106" s="1"/>
  <c r="I386" i="106"/>
  <c r="J386" i="106" s="1"/>
  <c r="I387" i="106"/>
  <c r="J387" i="106" s="1"/>
  <c r="I388" i="106"/>
  <c r="J388" i="106" s="1"/>
  <c r="I389" i="106"/>
  <c r="J389" i="106" s="1"/>
  <c r="I390" i="106"/>
  <c r="J390" i="106" s="1"/>
  <c r="I391" i="106"/>
  <c r="J391" i="106" s="1"/>
  <c r="I392" i="106"/>
  <c r="J392" i="106" s="1"/>
  <c r="I393" i="106"/>
  <c r="J393" i="106" s="1"/>
  <c r="I394" i="106"/>
  <c r="J394" i="106" s="1"/>
  <c r="I395" i="106"/>
  <c r="J395" i="106" s="1"/>
  <c r="I396" i="106"/>
  <c r="J396" i="106" s="1"/>
  <c r="I397" i="106"/>
  <c r="J397" i="106" s="1"/>
  <c r="I398" i="106"/>
  <c r="J398" i="106" s="1"/>
  <c r="I399" i="106"/>
  <c r="J399" i="106" s="1"/>
  <c r="I400" i="106"/>
  <c r="J400" i="106" s="1"/>
  <c r="I401" i="106"/>
  <c r="J401" i="106" s="1"/>
  <c r="I402" i="106"/>
  <c r="J402" i="106" s="1"/>
  <c r="I403" i="106"/>
  <c r="J403" i="106" s="1"/>
  <c r="I404" i="106"/>
  <c r="J404" i="106" s="1"/>
  <c r="I405" i="106"/>
  <c r="J405" i="106" s="1"/>
  <c r="I406" i="106"/>
  <c r="J406" i="106" s="1"/>
  <c r="I407" i="106"/>
  <c r="J407" i="106" s="1"/>
  <c r="I408" i="106"/>
  <c r="J408" i="106" s="1"/>
  <c r="I409" i="106"/>
  <c r="J409" i="106" s="1"/>
  <c r="I410" i="106"/>
  <c r="J410" i="106" s="1"/>
  <c r="I411" i="106"/>
  <c r="J411" i="106" s="1"/>
  <c r="I412" i="106"/>
  <c r="J412" i="106" s="1"/>
  <c r="I413" i="106"/>
  <c r="J413" i="106" s="1"/>
  <c r="I414" i="106"/>
  <c r="J414" i="106" s="1"/>
  <c r="I415" i="106"/>
  <c r="J415" i="106" s="1"/>
  <c r="I416" i="106"/>
  <c r="J416" i="106" s="1"/>
  <c r="I417" i="106"/>
  <c r="J417" i="106" s="1"/>
  <c r="I418" i="106"/>
  <c r="J418" i="106" s="1"/>
  <c r="I419" i="106"/>
  <c r="J419" i="106" s="1"/>
  <c r="I420" i="106"/>
  <c r="J420" i="106" s="1"/>
  <c r="I421" i="106"/>
  <c r="J421" i="106" s="1"/>
  <c r="I422" i="106"/>
  <c r="J422" i="106" s="1"/>
  <c r="I423" i="106"/>
  <c r="J423" i="106" s="1"/>
  <c r="I424" i="106"/>
  <c r="J424" i="106" s="1"/>
  <c r="I425" i="106"/>
  <c r="J425" i="106" s="1"/>
  <c r="I426" i="106"/>
  <c r="J426" i="106" s="1"/>
  <c r="I427" i="106"/>
  <c r="J427" i="106" s="1"/>
  <c r="I428" i="106"/>
  <c r="J428" i="106" s="1"/>
  <c r="I429" i="106"/>
  <c r="J429" i="106" s="1"/>
  <c r="I430" i="106"/>
  <c r="J430" i="106" s="1"/>
  <c r="I431" i="106"/>
  <c r="J431" i="106" s="1"/>
  <c r="I432" i="106"/>
  <c r="J432" i="106" s="1"/>
  <c r="I433" i="106"/>
  <c r="J433" i="106" s="1"/>
  <c r="I434" i="106"/>
  <c r="J434" i="106" s="1"/>
  <c r="I435" i="106"/>
  <c r="J435" i="106" s="1"/>
  <c r="I436" i="106"/>
  <c r="J436" i="106" s="1"/>
  <c r="I437" i="106"/>
  <c r="J437" i="106" s="1"/>
  <c r="I438" i="106"/>
  <c r="J438" i="106" s="1"/>
  <c r="I439" i="106"/>
  <c r="J439" i="106" s="1"/>
  <c r="I440" i="106"/>
  <c r="J440" i="106" s="1"/>
  <c r="I441" i="106"/>
  <c r="J441" i="106" s="1"/>
  <c r="I442" i="106"/>
  <c r="J442" i="106" s="1"/>
  <c r="I443" i="106"/>
  <c r="J443" i="106" s="1"/>
  <c r="I444" i="106"/>
  <c r="J444" i="106" s="1"/>
  <c r="I445" i="106"/>
  <c r="J445" i="106" s="1"/>
  <c r="I446" i="106"/>
  <c r="J446" i="106" s="1"/>
  <c r="I447" i="106"/>
  <c r="J447" i="106" s="1"/>
  <c r="I448" i="106"/>
  <c r="J448" i="106" s="1"/>
  <c r="I449" i="106"/>
  <c r="J449" i="106" s="1"/>
  <c r="I450" i="106"/>
  <c r="J450" i="106" s="1"/>
  <c r="I451" i="106"/>
  <c r="J451" i="106" s="1"/>
  <c r="I452" i="106"/>
  <c r="J452" i="106" s="1"/>
  <c r="I453" i="106"/>
  <c r="J453" i="106" s="1"/>
  <c r="I454" i="106"/>
  <c r="J454" i="106" s="1"/>
  <c r="I455" i="106"/>
  <c r="J455" i="106" s="1"/>
  <c r="I456" i="106"/>
  <c r="J456" i="106" s="1"/>
  <c r="I457" i="106"/>
  <c r="J457" i="106" s="1"/>
  <c r="I458" i="106"/>
  <c r="J458" i="106" s="1"/>
  <c r="I459" i="106"/>
  <c r="J459" i="106" s="1"/>
  <c r="I460" i="106"/>
  <c r="J460" i="106" s="1"/>
  <c r="I461" i="106"/>
  <c r="J461" i="106" s="1"/>
  <c r="I462" i="106"/>
  <c r="J462" i="106" s="1"/>
  <c r="I463" i="106"/>
  <c r="J463" i="106" s="1"/>
  <c r="I464" i="106"/>
  <c r="J464" i="106" s="1"/>
  <c r="I465" i="106"/>
  <c r="J465" i="106" s="1"/>
  <c r="I466" i="106"/>
  <c r="J466" i="106" s="1"/>
  <c r="I467" i="106"/>
  <c r="J467" i="106" s="1"/>
  <c r="I468" i="106"/>
  <c r="J468" i="106" s="1"/>
  <c r="I469" i="106"/>
  <c r="J469" i="106" s="1"/>
  <c r="I470" i="106"/>
  <c r="J470" i="106"/>
  <c r="I471" i="106"/>
  <c r="J471" i="106" s="1"/>
  <c r="I472" i="106"/>
  <c r="J472" i="106" s="1"/>
  <c r="I473" i="106"/>
  <c r="J473" i="106" s="1"/>
  <c r="I474" i="106"/>
  <c r="J474" i="106" s="1"/>
  <c r="I475" i="106"/>
  <c r="J475" i="106" s="1"/>
  <c r="I476" i="106"/>
  <c r="J476" i="106" s="1"/>
  <c r="I477" i="106"/>
  <c r="J477" i="106" s="1"/>
  <c r="I478" i="106"/>
  <c r="J478" i="106" s="1"/>
  <c r="I479" i="106"/>
  <c r="J479" i="106" s="1"/>
  <c r="I480" i="106"/>
  <c r="J480" i="106" s="1"/>
  <c r="I481" i="106"/>
  <c r="J481" i="106" s="1"/>
  <c r="I482" i="106"/>
  <c r="J482" i="106" s="1"/>
  <c r="I483" i="106"/>
  <c r="J483" i="106" s="1"/>
  <c r="I484" i="106"/>
  <c r="J484" i="106" s="1"/>
  <c r="I485" i="106"/>
  <c r="J485" i="106" s="1"/>
  <c r="I486" i="106"/>
  <c r="J486" i="106" s="1"/>
  <c r="I487" i="106"/>
  <c r="J487" i="106" s="1"/>
  <c r="I488" i="106"/>
  <c r="J488" i="106" s="1"/>
  <c r="I489" i="106"/>
  <c r="J489" i="106" s="1"/>
  <c r="I490" i="106"/>
  <c r="J490" i="106" s="1"/>
  <c r="I491" i="106"/>
  <c r="J491" i="106" s="1"/>
  <c r="I492" i="106"/>
  <c r="J492" i="106" s="1"/>
  <c r="I493" i="106"/>
  <c r="J493" i="106" s="1"/>
  <c r="I494" i="106"/>
  <c r="J494" i="106" s="1"/>
  <c r="I495" i="106"/>
  <c r="J495" i="106" s="1"/>
  <c r="I496" i="106"/>
  <c r="J496" i="106" s="1"/>
  <c r="I497" i="106"/>
  <c r="J497" i="106" s="1"/>
  <c r="I498" i="106"/>
  <c r="J498" i="106" s="1"/>
  <c r="I499" i="106"/>
  <c r="J499" i="106" s="1"/>
  <c r="I500" i="106"/>
  <c r="J500" i="106" s="1"/>
  <c r="I501" i="106"/>
  <c r="J501" i="106" s="1"/>
  <c r="I502" i="106"/>
  <c r="J502" i="106" s="1"/>
  <c r="I503" i="106"/>
  <c r="J503" i="106" s="1"/>
  <c r="I504" i="106"/>
  <c r="J504" i="106" s="1"/>
  <c r="I505" i="106"/>
  <c r="J505" i="106" s="1"/>
  <c r="I506" i="106"/>
  <c r="J506" i="106" s="1"/>
  <c r="I507" i="106"/>
  <c r="J507" i="106" s="1"/>
  <c r="I508" i="106"/>
  <c r="J508" i="106" s="1"/>
  <c r="I509" i="106"/>
  <c r="J509" i="106" s="1"/>
  <c r="I510" i="106"/>
  <c r="J510" i="106"/>
  <c r="I511" i="106"/>
  <c r="J511" i="106" s="1"/>
  <c r="I512" i="106"/>
  <c r="J512" i="106" s="1"/>
  <c r="I513" i="106"/>
  <c r="J513" i="106" s="1"/>
  <c r="I514" i="106"/>
  <c r="J514" i="106" s="1"/>
  <c r="I515" i="106"/>
  <c r="J515" i="106" s="1"/>
  <c r="I516" i="106"/>
  <c r="J516" i="106" s="1"/>
  <c r="I517" i="106"/>
  <c r="J517" i="106" s="1"/>
  <c r="I518" i="106"/>
  <c r="J518" i="106" s="1"/>
  <c r="I519" i="106"/>
  <c r="J519" i="106" s="1"/>
  <c r="I520" i="106"/>
  <c r="J520" i="106" s="1"/>
  <c r="I521" i="106"/>
  <c r="J521" i="106" s="1"/>
  <c r="I522" i="106"/>
  <c r="J522" i="106" s="1"/>
  <c r="I523" i="106"/>
  <c r="J523" i="106" s="1"/>
  <c r="I524" i="106"/>
  <c r="J524" i="106" s="1"/>
  <c r="I525" i="106"/>
  <c r="J525" i="106" s="1"/>
  <c r="I526" i="106"/>
  <c r="J526" i="106" s="1"/>
  <c r="I527" i="106"/>
  <c r="J527" i="106" s="1"/>
  <c r="I528" i="106"/>
  <c r="J528" i="106" s="1"/>
  <c r="I529" i="106"/>
  <c r="J529" i="106" s="1"/>
  <c r="I530" i="106"/>
  <c r="J530" i="106" s="1"/>
  <c r="I531" i="106"/>
  <c r="J531" i="106" s="1"/>
  <c r="I532" i="106"/>
  <c r="J532" i="106" s="1"/>
  <c r="I533" i="106"/>
  <c r="J533" i="106" s="1"/>
  <c r="I534" i="106"/>
  <c r="J534" i="106" s="1"/>
  <c r="I535" i="106"/>
  <c r="J535" i="106" s="1"/>
  <c r="I536" i="106"/>
  <c r="J536" i="106" s="1"/>
  <c r="I537" i="106"/>
  <c r="J537" i="106" s="1"/>
  <c r="I538" i="106"/>
  <c r="J538" i="106" s="1"/>
  <c r="I539" i="106"/>
  <c r="J539" i="106" s="1"/>
  <c r="I540" i="106"/>
  <c r="J540" i="106" s="1"/>
  <c r="I541" i="106"/>
  <c r="J541" i="106" s="1"/>
  <c r="I542" i="106"/>
  <c r="J542" i="106" s="1"/>
  <c r="I543" i="106"/>
  <c r="J543" i="106" s="1"/>
  <c r="I544" i="106"/>
  <c r="J544" i="106" s="1"/>
  <c r="I545" i="106"/>
  <c r="J545" i="106" s="1"/>
  <c r="I546" i="106"/>
  <c r="J546" i="106" s="1"/>
  <c r="I547" i="106"/>
  <c r="J547" i="106" s="1"/>
  <c r="I548" i="106"/>
  <c r="J548" i="106" s="1"/>
  <c r="I549" i="106"/>
  <c r="J549" i="106" s="1"/>
  <c r="I550" i="106"/>
  <c r="J550" i="106" s="1"/>
  <c r="I551" i="106"/>
  <c r="J551" i="106" s="1"/>
  <c r="I552" i="106"/>
  <c r="J552" i="106" s="1"/>
  <c r="I553" i="106"/>
  <c r="J553" i="106" s="1"/>
  <c r="I554" i="106"/>
  <c r="J554" i="106" s="1"/>
  <c r="I555" i="106"/>
  <c r="J555" i="106" s="1"/>
  <c r="I556" i="106"/>
  <c r="J556" i="106" s="1"/>
  <c r="I557" i="106"/>
  <c r="J557" i="106" s="1"/>
  <c r="I558" i="106"/>
  <c r="J558" i="106" s="1"/>
  <c r="I559" i="106"/>
  <c r="J559" i="106" s="1"/>
  <c r="I560" i="106"/>
  <c r="J560" i="106" s="1"/>
  <c r="I561" i="106"/>
  <c r="J561" i="106" s="1"/>
  <c r="I562" i="106"/>
  <c r="J562" i="106" s="1"/>
  <c r="I563" i="106"/>
  <c r="J563" i="106" s="1"/>
  <c r="I564" i="106"/>
  <c r="J564" i="106" s="1"/>
  <c r="I565" i="106"/>
  <c r="J565" i="106" s="1"/>
  <c r="I566" i="106"/>
  <c r="J566" i="106" s="1"/>
  <c r="I567" i="106"/>
  <c r="J567" i="106" s="1"/>
  <c r="I568" i="106"/>
  <c r="J568" i="106" s="1"/>
  <c r="I569" i="106"/>
  <c r="J569" i="106" s="1"/>
  <c r="I570" i="106"/>
  <c r="J570" i="106" s="1"/>
  <c r="I571" i="106"/>
  <c r="J571" i="106" s="1"/>
  <c r="I572" i="106"/>
  <c r="J572" i="106" s="1"/>
  <c r="I573" i="106"/>
  <c r="J573" i="106" s="1"/>
  <c r="I574" i="106"/>
  <c r="J574" i="106" s="1"/>
  <c r="I575" i="106"/>
  <c r="J575" i="106" s="1"/>
  <c r="I576" i="106"/>
  <c r="J576" i="106" s="1"/>
  <c r="I577" i="106"/>
  <c r="J577" i="106" s="1"/>
  <c r="I578" i="106"/>
  <c r="J578" i="106" s="1"/>
  <c r="I579" i="106"/>
  <c r="J579" i="106" s="1"/>
  <c r="I580" i="106"/>
  <c r="J580" i="106" s="1"/>
  <c r="I581" i="106"/>
  <c r="J581" i="106" s="1"/>
  <c r="I582" i="106"/>
  <c r="J582" i="106" s="1"/>
  <c r="I583" i="106"/>
  <c r="J583" i="106" s="1"/>
  <c r="I584" i="106"/>
  <c r="J584" i="106" s="1"/>
  <c r="I585" i="106"/>
  <c r="J585" i="106" s="1"/>
  <c r="I586" i="106"/>
  <c r="J586" i="106" s="1"/>
  <c r="I587" i="106"/>
  <c r="J587" i="106" s="1"/>
  <c r="I588" i="106"/>
  <c r="J588" i="106" s="1"/>
  <c r="I589" i="106"/>
  <c r="J589" i="106" s="1"/>
  <c r="I590" i="106"/>
  <c r="J590" i="106" s="1"/>
  <c r="I591" i="106"/>
  <c r="J591" i="106" s="1"/>
  <c r="I592" i="106"/>
  <c r="J592" i="106" s="1"/>
  <c r="I593" i="106"/>
  <c r="J593" i="106" s="1"/>
  <c r="I594" i="106"/>
  <c r="J594" i="106" s="1"/>
  <c r="I595" i="106"/>
  <c r="J595" i="106" s="1"/>
  <c r="I596" i="106"/>
  <c r="J596" i="106" s="1"/>
  <c r="I597" i="106"/>
  <c r="J597" i="106" s="1"/>
  <c r="I598" i="106"/>
  <c r="J598" i="106" s="1"/>
  <c r="I599" i="106"/>
  <c r="J599" i="106" s="1"/>
  <c r="I600" i="106"/>
  <c r="J600" i="106" s="1"/>
  <c r="I601" i="106"/>
  <c r="J601" i="106" s="1"/>
  <c r="I602" i="106"/>
  <c r="J602" i="106" s="1"/>
  <c r="I603" i="106"/>
  <c r="J603" i="106" s="1"/>
  <c r="I604" i="106"/>
  <c r="J604" i="106" s="1"/>
  <c r="I605" i="106"/>
  <c r="J605" i="106" s="1"/>
  <c r="I606" i="106"/>
  <c r="J606" i="106" s="1"/>
  <c r="I607" i="106"/>
  <c r="J607" i="106" s="1"/>
  <c r="I608" i="106"/>
  <c r="J608" i="106" s="1"/>
  <c r="I609" i="106"/>
  <c r="J609" i="106" s="1"/>
  <c r="I610" i="106"/>
  <c r="J610" i="106" s="1"/>
  <c r="I611" i="106"/>
  <c r="J611" i="106" s="1"/>
  <c r="I612" i="106"/>
  <c r="J612" i="106" s="1"/>
  <c r="I613" i="106"/>
  <c r="J613" i="106" s="1"/>
  <c r="I614" i="106"/>
  <c r="J614" i="106" s="1"/>
  <c r="I615" i="106"/>
  <c r="J615" i="106" s="1"/>
  <c r="BF300" i="106"/>
  <c r="BE300" i="106"/>
  <c r="BD300" i="106"/>
  <c r="BB300" i="106"/>
  <c r="BA300" i="106"/>
  <c r="AZ300" i="106"/>
  <c r="AY300" i="106"/>
  <c r="AQ300" i="106"/>
  <c r="AO300" i="106"/>
  <c r="AM300" i="106"/>
  <c r="AK300" i="106"/>
  <c r="AI300" i="106"/>
  <c r="AG300" i="106"/>
  <c r="AE300" i="106"/>
  <c r="BC300" i="106" s="1"/>
  <c r="AC300" i="106"/>
  <c r="W300" i="106"/>
  <c r="U300" i="106"/>
  <c r="S300" i="106"/>
  <c r="R300" i="106"/>
  <c r="K300" i="106"/>
  <c r="J300" i="106"/>
  <c r="F300" i="106"/>
  <c r="B300" i="106"/>
  <c r="A300" i="106"/>
  <c r="BF299" i="106"/>
  <c r="BE299" i="106"/>
  <c r="BD299" i="106"/>
  <c r="BB299" i="106"/>
  <c r="BA299" i="106"/>
  <c r="AZ299" i="106"/>
  <c r="AY299" i="106"/>
  <c r="AQ299" i="106"/>
  <c r="AO299" i="106"/>
  <c r="AM299" i="106"/>
  <c r="AK299" i="106"/>
  <c r="AI299" i="106"/>
  <c r="AG299" i="106"/>
  <c r="AE299" i="106"/>
  <c r="BC299" i="106" s="1"/>
  <c r="AC299" i="106"/>
  <c r="W299" i="106"/>
  <c r="U299" i="106"/>
  <c r="S299" i="106"/>
  <c r="R299" i="106"/>
  <c r="K299" i="106"/>
  <c r="J299" i="106"/>
  <c r="F299" i="106"/>
  <c r="B299" i="106"/>
  <c r="A299" i="106"/>
  <c r="BF298" i="106"/>
  <c r="BE298" i="106"/>
  <c r="BD298" i="106"/>
  <c r="BB298" i="106"/>
  <c r="BA298" i="106"/>
  <c r="AZ298" i="106"/>
  <c r="BG298" i="106" s="1"/>
  <c r="AY298" i="106"/>
  <c r="AQ298" i="106"/>
  <c r="AO298" i="106"/>
  <c r="AM298" i="106"/>
  <c r="AK298" i="106"/>
  <c r="AI298" i="106"/>
  <c r="AG298" i="106"/>
  <c r="AE298" i="106"/>
  <c r="BC298" i="106" s="1"/>
  <c r="AC298" i="106"/>
  <c r="W298" i="106"/>
  <c r="U298" i="106"/>
  <c r="S298" i="106"/>
  <c r="R298" i="106"/>
  <c r="K298" i="106"/>
  <c r="J298" i="106"/>
  <c r="F298" i="106"/>
  <c r="B298" i="106"/>
  <c r="A298" i="106"/>
  <c r="BF297" i="106"/>
  <c r="BE297" i="106"/>
  <c r="BD297" i="106"/>
  <c r="BB297" i="106"/>
  <c r="BA297" i="106"/>
  <c r="AZ297" i="106"/>
  <c r="BG297" i="106" s="1"/>
  <c r="AY297" i="106"/>
  <c r="AQ297" i="106"/>
  <c r="AO297" i="106"/>
  <c r="AM297" i="106"/>
  <c r="AK297" i="106"/>
  <c r="AI297" i="106"/>
  <c r="AG297" i="106"/>
  <c r="AE297" i="106"/>
  <c r="BC297" i="106" s="1"/>
  <c r="AC297" i="106"/>
  <c r="W297" i="106"/>
  <c r="U297" i="106"/>
  <c r="S297" i="106"/>
  <c r="R297" i="106"/>
  <c r="K297" i="106"/>
  <c r="J297" i="106"/>
  <c r="F297" i="106"/>
  <c r="B297" i="106"/>
  <c r="A297" i="106"/>
  <c r="BF296" i="106"/>
  <c r="BE296" i="106"/>
  <c r="BD296" i="106"/>
  <c r="BB296" i="106"/>
  <c r="BA296" i="106"/>
  <c r="AZ296" i="106"/>
  <c r="AY296" i="106"/>
  <c r="AQ296" i="106"/>
  <c r="AO296" i="106"/>
  <c r="AM296" i="106"/>
  <c r="AK296" i="106"/>
  <c r="AI296" i="106"/>
  <c r="AG296" i="106"/>
  <c r="AE296" i="106"/>
  <c r="BC296" i="106" s="1"/>
  <c r="AC296" i="106"/>
  <c r="W296" i="106"/>
  <c r="U296" i="106"/>
  <c r="S296" i="106"/>
  <c r="R296" i="106"/>
  <c r="K296" i="106"/>
  <c r="J296" i="106"/>
  <c r="F296" i="106"/>
  <c r="B296" i="106"/>
  <c r="A296" i="106"/>
  <c r="BF295" i="106"/>
  <c r="BE295" i="106"/>
  <c r="BD295" i="106"/>
  <c r="BB295" i="106"/>
  <c r="BA295" i="106"/>
  <c r="AZ295" i="106"/>
  <c r="BG295" i="106" s="1"/>
  <c r="AY295" i="106"/>
  <c r="AQ295" i="106"/>
  <c r="AO295" i="106"/>
  <c r="AM295" i="106"/>
  <c r="AK295" i="106"/>
  <c r="AI295" i="106"/>
  <c r="AG295" i="106"/>
  <c r="AE295" i="106"/>
  <c r="BC295" i="106" s="1"/>
  <c r="AC295" i="106"/>
  <c r="W295" i="106"/>
  <c r="U295" i="106"/>
  <c r="S295" i="106"/>
  <c r="R295" i="106"/>
  <c r="K295" i="106"/>
  <c r="J295" i="106"/>
  <c r="F295" i="106"/>
  <c r="B295" i="106"/>
  <c r="A295" i="106"/>
  <c r="BF294" i="106"/>
  <c r="BE294" i="106"/>
  <c r="BD294" i="106"/>
  <c r="BB294" i="106"/>
  <c r="BA294" i="106"/>
  <c r="AZ294" i="106"/>
  <c r="BG294" i="106" s="1"/>
  <c r="AY294" i="106"/>
  <c r="AQ294" i="106"/>
  <c r="AO294" i="106"/>
  <c r="AM294" i="106"/>
  <c r="AK294" i="106"/>
  <c r="AI294" i="106"/>
  <c r="AG294" i="106"/>
  <c r="AE294" i="106"/>
  <c r="BC294" i="106" s="1"/>
  <c r="AC294" i="106"/>
  <c r="W294" i="106"/>
  <c r="U294" i="106"/>
  <c r="S294" i="106"/>
  <c r="R294" i="106"/>
  <c r="K294" i="106"/>
  <c r="J294" i="106"/>
  <c r="F294" i="106"/>
  <c r="B294" i="106"/>
  <c r="A294" i="106"/>
  <c r="BF293" i="106"/>
  <c r="BE293" i="106"/>
  <c r="BD293" i="106"/>
  <c r="BC293" i="106"/>
  <c r="BB293" i="106"/>
  <c r="BA293" i="106"/>
  <c r="AZ293" i="106"/>
  <c r="BG293" i="106" s="1"/>
  <c r="AY293" i="106"/>
  <c r="AQ293" i="106"/>
  <c r="AO293" i="106"/>
  <c r="AM293" i="106"/>
  <c r="AK293" i="106"/>
  <c r="AI293" i="106"/>
  <c r="AG293" i="106"/>
  <c r="AE293" i="106"/>
  <c r="AC293" i="106"/>
  <c r="W293" i="106"/>
  <c r="U293" i="106"/>
  <c r="S293" i="106"/>
  <c r="R293" i="106"/>
  <c r="K293" i="106"/>
  <c r="J293" i="106"/>
  <c r="F293" i="106"/>
  <c r="B293" i="106"/>
  <c r="A293" i="106"/>
  <c r="BF292" i="106"/>
  <c r="BE292" i="106"/>
  <c r="BD292" i="106"/>
  <c r="BB292" i="106"/>
  <c r="BA292" i="106"/>
  <c r="AZ292" i="106"/>
  <c r="AY292" i="106"/>
  <c r="AQ292" i="106"/>
  <c r="AO292" i="106"/>
  <c r="AM292" i="106"/>
  <c r="AK292" i="106"/>
  <c r="AI292" i="106"/>
  <c r="AG292" i="106"/>
  <c r="AE292" i="106"/>
  <c r="BC292" i="106" s="1"/>
  <c r="AC292" i="106"/>
  <c r="W292" i="106"/>
  <c r="U292" i="106"/>
  <c r="S292" i="106"/>
  <c r="R292" i="106"/>
  <c r="K292" i="106"/>
  <c r="J292" i="106"/>
  <c r="F292" i="106"/>
  <c r="B292" i="106"/>
  <c r="A292" i="106"/>
  <c r="BF291" i="106"/>
  <c r="BE291" i="106"/>
  <c r="BD291" i="106"/>
  <c r="BB291" i="106"/>
  <c r="BA291" i="106"/>
  <c r="AZ291" i="106"/>
  <c r="AY291" i="106"/>
  <c r="AQ291" i="106"/>
  <c r="AO291" i="106"/>
  <c r="AM291" i="106"/>
  <c r="AK291" i="106"/>
  <c r="AI291" i="106"/>
  <c r="AG291" i="106"/>
  <c r="AE291" i="106"/>
  <c r="BC291" i="106" s="1"/>
  <c r="AC291" i="106"/>
  <c r="W291" i="106"/>
  <c r="U291" i="106"/>
  <c r="S291" i="106"/>
  <c r="R291" i="106"/>
  <c r="K291" i="106"/>
  <c r="J291" i="106"/>
  <c r="F291" i="106"/>
  <c r="B291" i="106"/>
  <c r="A291" i="106"/>
  <c r="BF290" i="106"/>
  <c r="BE290" i="106"/>
  <c r="BD290" i="106"/>
  <c r="BB290" i="106"/>
  <c r="BA290" i="106"/>
  <c r="AZ290" i="106"/>
  <c r="BG290" i="106" s="1"/>
  <c r="AY290" i="106"/>
  <c r="AQ290" i="106"/>
  <c r="AO290" i="106"/>
  <c r="AM290" i="106"/>
  <c r="AK290" i="106"/>
  <c r="AI290" i="106"/>
  <c r="AG290" i="106"/>
  <c r="AE290" i="106"/>
  <c r="BC290" i="106" s="1"/>
  <c r="AC290" i="106"/>
  <c r="W290" i="106"/>
  <c r="U290" i="106"/>
  <c r="S290" i="106"/>
  <c r="R290" i="106"/>
  <c r="K290" i="106"/>
  <c r="J290" i="106"/>
  <c r="F290" i="106"/>
  <c r="B290" i="106"/>
  <c r="A290" i="106"/>
  <c r="BF289" i="106"/>
  <c r="BE289" i="106"/>
  <c r="BD289" i="106"/>
  <c r="BB289" i="106"/>
  <c r="BA289" i="106"/>
  <c r="AZ289" i="106"/>
  <c r="AY289" i="106"/>
  <c r="AQ289" i="106"/>
  <c r="AO289" i="106"/>
  <c r="AM289" i="106"/>
  <c r="AK289" i="106"/>
  <c r="AI289" i="106"/>
  <c r="AG289" i="106"/>
  <c r="AE289" i="106"/>
  <c r="BC289" i="106" s="1"/>
  <c r="AC289" i="106"/>
  <c r="W289" i="106"/>
  <c r="U289" i="106"/>
  <c r="S289" i="106"/>
  <c r="R289" i="106"/>
  <c r="K289" i="106"/>
  <c r="J289" i="106"/>
  <c r="F289" i="106"/>
  <c r="B289" i="106"/>
  <c r="A289" i="106"/>
  <c r="BF288" i="106"/>
  <c r="BE288" i="106"/>
  <c r="BD288" i="106"/>
  <c r="BB288" i="106"/>
  <c r="BA288" i="106"/>
  <c r="AZ288" i="106"/>
  <c r="BG288" i="106" s="1"/>
  <c r="AY288" i="106"/>
  <c r="AQ288" i="106"/>
  <c r="AO288" i="106"/>
  <c r="AM288" i="106"/>
  <c r="AK288" i="106"/>
  <c r="AI288" i="106"/>
  <c r="AG288" i="106"/>
  <c r="AE288" i="106"/>
  <c r="BC288" i="106" s="1"/>
  <c r="AC288" i="106"/>
  <c r="W288" i="106"/>
  <c r="U288" i="106"/>
  <c r="S288" i="106"/>
  <c r="R288" i="106"/>
  <c r="K288" i="106"/>
  <c r="J288" i="106"/>
  <c r="F288" i="106"/>
  <c r="B288" i="106"/>
  <c r="A288" i="106"/>
  <c r="BF287" i="106"/>
  <c r="BE287" i="106"/>
  <c r="BD287" i="106"/>
  <c r="BB287" i="106"/>
  <c r="BA287" i="106"/>
  <c r="AZ287" i="106"/>
  <c r="AY287" i="106"/>
  <c r="AQ287" i="106"/>
  <c r="AO287" i="106"/>
  <c r="AM287" i="106"/>
  <c r="AK287" i="106"/>
  <c r="AI287" i="106"/>
  <c r="AG287" i="106"/>
  <c r="AE287" i="106"/>
  <c r="BC287" i="106" s="1"/>
  <c r="AC287" i="106"/>
  <c r="W287" i="106"/>
  <c r="U287" i="106"/>
  <c r="S287" i="106"/>
  <c r="R287" i="106"/>
  <c r="K287" i="106"/>
  <c r="J287" i="106"/>
  <c r="F287" i="106"/>
  <c r="B287" i="106"/>
  <c r="A287" i="106"/>
  <c r="BF286" i="106"/>
  <c r="BE286" i="106"/>
  <c r="BD286" i="106"/>
  <c r="BB286" i="106"/>
  <c r="BA286" i="106"/>
  <c r="AZ286" i="106"/>
  <c r="BG286" i="106" s="1"/>
  <c r="AY286" i="106"/>
  <c r="AQ286" i="106"/>
  <c r="AO286" i="106"/>
  <c r="AM286" i="106"/>
  <c r="AK286" i="106"/>
  <c r="AI286" i="106"/>
  <c r="AG286" i="106"/>
  <c r="AE286" i="106"/>
  <c r="BC286" i="106" s="1"/>
  <c r="AC286" i="106"/>
  <c r="W286" i="106"/>
  <c r="U286" i="106"/>
  <c r="S286" i="106"/>
  <c r="R286" i="106"/>
  <c r="K286" i="106"/>
  <c r="J286" i="106"/>
  <c r="F286" i="106"/>
  <c r="B286" i="106"/>
  <c r="A286" i="106"/>
  <c r="BF285" i="106"/>
  <c r="BE285" i="106"/>
  <c r="BD285" i="106"/>
  <c r="BB285" i="106"/>
  <c r="BA285" i="106"/>
  <c r="AZ285" i="106"/>
  <c r="AY285" i="106"/>
  <c r="AQ285" i="106"/>
  <c r="AO285" i="106"/>
  <c r="AM285" i="106"/>
  <c r="AK285" i="106"/>
  <c r="AI285" i="106"/>
  <c r="AG285" i="106"/>
  <c r="AE285" i="106"/>
  <c r="BC285" i="106" s="1"/>
  <c r="AC285" i="106"/>
  <c r="W285" i="106"/>
  <c r="U285" i="106"/>
  <c r="S285" i="106"/>
  <c r="R285" i="106"/>
  <c r="K285" i="106"/>
  <c r="J285" i="106"/>
  <c r="F285" i="106"/>
  <c r="B285" i="106"/>
  <c r="A285" i="106"/>
  <c r="BF284" i="106"/>
  <c r="BE284" i="106"/>
  <c r="BD284" i="106"/>
  <c r="BB284" i="106"/>
  <c r="BA284" i="106"/>
  <c r="AZ284" i="106"/>
  <c r="AY284" i="106"/>
  <c r="AQ284" i="106"/>
  <c r="AO284" i="106"/>
  <c r="AM284" i="106"/>
  <c r="AK284" i="106"/>
  <c r="AI284" i="106"/>
  <c r="AG284" i="106"/>
  <c r="AE284" i="106"/>
  <c r="BC284" i="106" s="1"/>
  <c r="AC284" i="106"/>
  <c r="W284" i="106"/>
  <c r="U284" i="106"/>
  <c r="S284" i="106"/>
  <c r="R284" i="106"/>
  <c r="K284" i="106"/>
  <c r="J284" i="106"/>
  <c r="F284" i="106"/>
  <c r="B284" i="106"/>
  <c r="A284" i="106"/>
  <c r="BF283" i="106"/>
  <c r="BE283" i="106"/>
  <c r="BD283" i="106"/>
  <c r="BB283" i="106"/>
  <c r="BA283" i="106"/>
  <c r="AZ283" i="106"/>
  <c r="BG283" i="106" s="1"/>
  <c r="AY283" i="106"/>
  <c r="AQ283" i="106"/>
  <c r="AO283" i="106"/>
  <c r="AM283" i="106"/>
  <c r="AK283" i="106"/>
  <c r="AI283" i="106"/>
  <c r="AG283" i="106"/>
  <c r="AE283" i="106"/>
  <c r="BC283" i="106" s="1"/>
  <c r="AC283" i="106"/>
  <c r="W283" i="106"/>
  <c r="U283" i="106"/>
  <c r="S283" i="106"/>
  <c r="R283" i="106"/>
  <c r="K283" i="106"/>
  <c r="J283" i="106"/>
  <c r="F283" i="106"/>
  <c r="B283" i="106"/>
  <c r="A283" i="106"/>
  <c r="BF282" i="106"/>
  <c r="BE282" i="106"/>
  <c r="BD282" i="106"/>
  <c r="BB282" i="106"/>
  <c r="BA282" i="106"/>
  <c r="AZ282" i="106"/>
  <c r="BG282" i="106" s="1"/>
  <c r="AY282" i="106"/>
  <c r="AQ282" i="106"/>
  <c r="AO282" i="106"/>
  <c r="AM282" i="106"/>
  <c r="AK282" i="106"/>
  <c r="AI282" i="106"/>
  <c r="AG282" i="106"/>
  <c r="AE282" i="106"/>
  <c r="BC282" i="106" s="1"/>
  <c r="AC282" i="106"/>
  <c r="W282" i="106"/>
  <c r="U282" i="106"/>
  <c r="S282" i="106"/>
  <c r="R282" i="106"/>
  <c r="K282" i="106"/>
  <c r="J282" i="106"/>
  <c r="F282" i="106"/>
  <c r="B282" i="106"/>
  <c r="A282" i="106"/>
  <c r="BF281" i="106"/>
  <c r="BE281" i="106"/>
  <c r="BD281" i="106"/>
  <c r="BB281" i="106"/>
  <c r="BA281" i="106"/>
  <c r="AZ281" i="106"/>
  <c r="AY281" i="106"/>
  <c r="AQ281" i="106"/>
  <c r="AO281" i="106"/>
  <c r="AM281" i="106"/>
  <c r="AK281" i="106"/>
  <c r="AI281" i="106"/>
  <c r="AG281" i="106"/>
  <c r="AE281" i="106"/>
  <c r="BC281" i="106" s="1"/>
  <c r="AC281" i="106"/>
  <c r="W281" i="106"/>
  <c r="U281" i="106"/>
  <c r="S281" i="106"/>
  <c r="R281" i="106"/>
  <c r="K281" i="106"/>
  <c r="J281" i="106"/>
  <c r="F281" i="106"/>
  <c r="B281" i="106"/>
  <c r="A281" i="106"/>
  <c r="BF280" i="106"/>
  <c r="BE280" i="106"/>
  <c r="BD280" i="106"/>
  <c r="BB280" i="106"/>
  <c r="BA280" i="106"/>
  <c r="AZ280" i="106"/>
  <c r="BG280" i="106" s="1"/>
  <c r="AY280" i="106"/>
  <c r="AQ280" i="106"/>
  <c r="AO280" i="106"/>
  <c r="AM280" i="106"/>
  <c r="AK280" i="106"/>
  <c r="AI280" i="106"/>
  <c r="AG280" i="106"/>
  <c r="AE280" i="106"/>
  <c r="BC280" i="106" s="1"/>
  <c r="AC280" i="106"/>
  <c r="W280" i="106"/>
  <c r="U280" i="106"/>
  <c r="S280" i="106"/>
  <c r="R280" i="106"/>
  <c r="K280" i="106"/>
  <c r="J280" i="106"/>
  <c r="F280" i="106"/>
  <c r="B280" i="106"/>
  <c r="A280" i="106"/>
  <c r="BF279" i="106"/>
  <c r="BE279" i="106"/>
  <c r="BD279" i="106"/>
  <c r="BB279" i="106"/>
  <c r="BA279" i="106"/>
  <c r="AZ279" i="106"/>
  <c r="AY279" i="106"/>
  <c r="AQ279" i="106"/>
  <c r="AO279" i="106"/>
  <c r="AM279" i="106"/>
  <c r="AK279" i="106"/>
  <c r="AI279" i="106"/>
  <c r="AG279" i="106"/>
  <c r="AE279" i="106"/>
  <c r="BC279" i="106" s="1"/>
  <c r="AC279" i="106"/>
  <c r="W279" i="106"/>
  <c r="U279" i="106"/>
  <c r="S279" i="106"/>
  <c r="R279" i="106"/>
  <c r="K279" i="106"/>
  <c r="J279" i="106"/>
  <c r="F279" i="106"/>
  <c r="B279" i="106"/>
  <c r="A279" i="106"/>
  <c r="BF278" i="106"/>
  <c r="BE278" i="106"/>
  <c r="BD278" i="106"/>
  <c r="BB278" i="106"/>
  <c r="BA278" i="106"/>
  <c r="AZ278" i="106"/>
  <c r="BG278" i="106" s="1"/>
  <c r="AY278" i="106"/>
  <c r="AQ278" i="106"/>
  <c r="AO278" i="106"/>
  <c r="AM278" i="106"/>
  <c r="AK278" i="106"/>
  <c r="AI278" i="106"/>
  <c r="AG278" i="106"/>
  <c r="AE278" i="106"/>
  <c r="BC278" i="106" s="1"/>
  <c r="AC278" i="106"/>
  <c r="W278" i="106"/>
  <c r="U278" i="106"/>
  <c r="S278" i="106"/>
  <c r="R278" i="106"/>
  <c r="K278" i="106"/>
  <c r="J278" i="106"/>
  <c r="F278" i="106"/>
  <c r="B278" i="106"/>
  <c r="A278" i="106"/>
  <c r="BF277" i="106"/>
  <c r="BE277" i="106"/>
  <c r="BD277" i="106"/>
  <c r="BB277" i="106"/>
  <c r="BA277" i="106"/>
  <c r="AZ277" i="106"/>
  <c r="AY277" i="106"/>
  <c r="AQ277" i="106"/>
  <c r="AO277" i="106"/>
  <c r="AM277" i="106"/>
  <c r="AK277" i="106"/>
  <c r="AI277" i="106"/>
  <c r="AG277" i="106"/>
  <c r="AE277" i="106"/>
  <c r="BC277" i="106" s="1"/>
  <c r="AC277" i="106"/>
  <c r="W277" i="106"/>
  <c r="U277" i="106"/>
  <c r="S277" i="106"/>
  <c r="R277" i="106"/>
  <c r="K277" i="106"/>
  <c r="J277" i="106"/>
  <c r="F277" i="106"/>
  <c r="B277" i="106"/>
  <c r="A277" i="106"/>
  <c r="BF276" i="106"/>
  <c r="BE276" i="106"/>
  <c r="BD276" i="106"/>
  <c r="BB276" i="106"/>
  <c r="BA276" i="106"/>
  <c r="AZ276" i="106"/>
  <c r="AY276" i="106"/>
  <c r="AQ276" i="106"/>
  <c r="AO276" i="106"/>
  <c r="AM276" i="106"/>
  <c r="AK276" i="106"/>
  <c r="AI276" i="106"/>
  <c r="AG276" i="106"/>
  <c r="AE276" i="106"/>
  <c r="BC276" i="106" s="1"/>
  <c r="AC276" i="106"/>
  <c r="W276" i="106"/>
  <c r="U276" i="106"/>
  <c r="S276" i="106"/>
  <c r="R276" i="106"/>
  <c r="K276" i="106"/>
  <c r="J276" i="106"/>
  <c r="F276" i="106"/>
  <c r="B276" i="106"/>
  <c r="A276" i="106"/>
  <c r="BF275" i="106"/>
  <c r="BE275" i="106"/>
  <c r="BD275" i="106"/>
  <c r="BB275" i="106"/>
  <c r="BA275" i="106"/>
  <c r="AZ275" i="106"/>
  <c r="BG275" i="106" s="1"/>
  <c r="AY275" i="106"/>
  <c r="AQ275" i="106"/>
  <c r="AO275" i="106"/>
  <c r="AM275" i="106"/>
  <c r="AK275" i="106"/>
  <c r="AI275" i="106"/>
  <c r="AG275" i="106"/>
  <c r="AE275" i="106"/>
  <c r="BC275" i="106" s="1"/>
  <c r="AC275" i="106"/>
  <c r="W275" i="106"/>
  <c r="U275" i="106"/>
  <c r="S275" i="106"/>
  <c r="R275" i="106"/>
  <c r="K275" i="106"/>
  <c r="J275" i="106"/>
  <c r="F275" i="106"/>
  <c r="B275" i="106"/>
  <c r="A275" i="106"/>
  <c r="BF274" i="106"/>
  <c r="BE274" i="106"/>
  <c r="BD274" i="106"/>
  <c r="BC274" i="106"/>
  <c r="BB274" i="106"/>
  <c r="BA274" i="106"/>
  <c r="AZ274" i="106"/>
  <c r="AY274" i="106"/>
  <c r="AQ274" i="106"/>
  <c r="AO274" i="106"/>
  <c r="AM274" i="106"/>
  <c r="AK274" i="106"/>
  <c r="AI274" i="106"/>
  <c r="AG274" i="106"/>
  <c r="AE274" i="106"/>
  <c r="AC274" i="106"/>
  <c r="W274" i="106"/>
  <c r="U274" i="106"/>
  <c r="S274" i="106"/>
  <c r="R274" i="106"/>
  <c r="K274" i="106"/>
  <c r="J274" i="106"/>
  <c r="F274" i="106"/>
  <c r="B274" i="106"/>
  <c r="A274" i="106"/>
  <c r="BF273" i="106"/>
  <c r="BE273" i="106"/>
  <c r="BD273" i="106"/>
  <c r="BB273" i="106"/>
  <c r="BA273" i="106"/>
  <c r="AZ273" i="106"/>
  <c r="AY273" i="106"/>
  <c r="AQ273" i="106"/>
  <c r="AO273" i="106"/>
  <c r="AM273" i="106"/>
  <c r="AK273" i="106"/>
  <c r="AI273" i="106"/>
  <c r="AG273" i="106"/>
  <c r="AE273" i="106"/>
  <c r="BC273" i="106" s="1"/>
  <c r="AC273" i="106"/>
  <c r="W273" i="106"/>
  <c r="U273" i="106"/>
  <c r="S273" i="106"/>
  <c r="R273" i="106"/>
  <c r="K273" i="106"/>
  <c r="J273" i="106"/>
  <c r="F273" i="106"/>
  <c r="B273" i="106"/>
  <c r="A273" i="106"/>
  <c r="BF272" i="106"/>
  <c r="BE272" i="106"/>
  <c r="BD272" i="106"/>
  <c r="BB272" i="106"/>
  <c r="BA272" i="106"/>
  <c r="AZ272" i="106"/>
  <c r="AY272" i="106"/>
  <c r="AQ272" i="106"/>
  <c r="AO272" i="106"/>
  <c r="AM272" i="106"/>
  <c r="AK272" i="106"/>
  <c r="AI272" i="106"/>
  <c r="AG272" i="106"/>
  <c r="AE272" i="106"/>
  <c r="BC272" i="106" s="1"/>
  <c r="AC272" i="106"/>
  <c r="W272" i="106"/>
  <c r="U272" i="106"/>
  <c r="S272" i="106"/>
  <c r="R272" i="106"/>
  <c r="K272" i="106"/>
  <c r="J272" i="106"/>
  <c r="F272" i="106"/>
  <c r="B272" i="106"/>
  <c r="A272" i="106"/>
  <c r="BF271" i="106"/>
  <c r="BE271" i="106"/>
  <c r="BD271" i="106"/>
  <c r="BB271" i="106"/>
  <c r="BA271" i="106"/>
  <c r="AZ271" i="106"/>
  <c r="AY271" i="106"/>
  <c r="AQ271" i="106"/>
  <c r="AO271" i="106"/>
  <c r="AM271" i="106"/>
  <c r="AK271" i="106"/>
  <c r="AI271" i="106"/>
  <c r="AG271" i="106"/>
  <c r="AE271" i="106"/>
  <c r="BC271" i="106" s="1"/>
  <c r="AC271" i="106"/>
  <c r="W271" i="106"/>
  <c r="U271" i="106"/>
  <c r="S271" i="106"/>
  <c r="R271" i="106"/>
  <c r="K271" i="106"/>
  <c r="J271" i="106"/>
  <c r="F271" i="106"/>
  <c r="B271" i="106"/>
  <c r="A271" i="106"/>
  <c r="BF270" i="106"/>
  <c r="BE270" i="106"/>
  <c r="BD270" i="106"/>
  <c r="BB270" i="106"/>
  <c r="BA270" i="106"/>
  <c r="AZ270" i="106"/>
  <c r="BG270" i="106" s="1"/>
  <c r="AY270" i="106"/>
  <c r="AQ270" i="106"/>
  <c r="AO270" i="106"/>
  <c r="AM270" i="106"/>
  <c r="AK270" i="106"/>
  <c r="AI270" i="106"/>
  <c r="AG270" i="106"/>
  <c r="AE270" i="106"/>
  <c r="BC270" i="106" s="1"/>
  <c r="AC270" i="106"/>
  <c r="W270" i="106"/>
  <c r="U270" i="106"/>
  <c r="S270" i="106"/>
  <c r="R270" i="106"/>
  <c r="K270" i="106"/>
  <c r="J270" i="106"/>
  <c r="F270" i="106"/>
  <c r="B270" i="106"/>
  <c r="A270" i="106"/>
  <c r="BF269" i="106"/>
  <c r="BE269" i="106"/>
  <c r="BD269" i="106"/>
  <c r="BB269" i="106"/>
  <c r="BA269" i="106"/>
  <c r="AZ269" i="106"/>
  <c r="AY269" i="106"/>
  <c r="AQ269" i="106"/>
  <c r="AO269" i="106"/>
  <c r="AM269" i="106"/>
  <c r="AK269" i="106"/>
  <c r="AI269" i="106"/>
  <c r="AG269" i="106"/>
  <c r="AE269" i="106"/>
  <c r="BC269" i="106" s="1"/>
  <c r="AC269" i="106"/>
  <c r="W269" i="106"/>
  <c r="U269" i="106"/>
  <c r="S269" i="106"/>
  <c r="R269" i="106"/>
  <c r="K269" i="106"/>
  <c r="J269" i="106"/>
  <c r="F269" i="106"/>
  <c r="B269" i="106"/>
  <c r="A269" i="106"/>
  <c r="BF268" i="106"/>
  <c r="BE268" i="106"/>
  <c r="BD268" i="106"/>
  <c r="BB268" i="106"/>
  <c r="BA268" i="106"/>
  <c r="AZ268" i="106"/>
  <c r="AY268" i="106"/>
  <c r="AQ268" i="106"/>
  <c r="AO268" i="106"/>
  <c r="AM268" i="106"/>
  <c r="AK268" i="106"/>
  <c r="AI268" i="106"/>
  <c r="AG268" i="106"/>
  <c r="AE268" i="106"/>
  <c r="BC268" i="106" s="1"/>
  <c r="AC268" i="106"/>
  <c r="W268" i="106"/>
  <c r="U268" i="106"/>
  <c r="S268" i="106"/>
  <c r="R268" i="106"/>
  <c r="K268" i="106"/>
  <c r="J268" i="106"/>
  <c r="F268" i="106"/>
  <c r="B268" i="106"/>
  <c r="A268" i="106"/>
  <c r="BF267" i="106"/>
  <c r="BE267" i="106"/>
  <c r="BD267" i="106"/>
  <c r="BB267" i="106"/>
  <c r="BA267" i="106"/>
  <c r="AZ267" i="106"/>
  <c r="BG267" i="106" s="1"/>
  <c r="AY267" i="106"/>
  <c r="AQ267" i="106"/>
  <c r="AO267" i="106"/>
  <c r="AM267" i="106"/>
  <c r="AK267" i="106"/>
  <c r="AI267" i="106"/>
  <c r="AG267" i="106"/>
  <c r="AE267" i="106"/>
  <c r="BC267" i="106" s="1"/>
  <c r="AC267" i="106"/>
  <c r="W267" i="106"/>
  <c r="U267" i="106"/>
  <c r="S267" i="106"/>
  <c r="R267" i="106"/>
  <c r="K267" i="106"/>
  <c r="J267" i="106"/>
  <c r="F267" i="106"/>
  <c r="B267" i="106"/>
  <c r="A267" i="106"/>
  <c r="BF266" i="106"/>
  <c r="BE266" i="106"/>
  <c r="BD266" i="106"/>
  <c r="BB266" i="106"/>
  <c r="BA266" i="106"/>
  <c r="AZ266" i="106"/>
  <c r="AY266" i="106"/>
  <c r="AQ266" i="106"/>
  <c r="AO266" i="106"/>
  <c r="AM266" i="106"/>
  <c r="AK266" i="106"/>
  <c r="AI266" i="106"/>
  <c r="AG266" i="106"/>
  <c r="AE266" i="106"/>
  <c r="BC266" i="106" s="1"/>
  <c r="AC266" i="106"/>
  <c r="W266" i="106"/>
  <c r="U266" i="106"/>
  <c r="S266" i="106"/>
  <c r="R266" i="106"/>
  <c r="K266" i="106"/>
  <c r="J266" i="106"/>
  <c r="F266" i="106"/>
  <c r="B266" i="106"/>
  <c r="A266" i="106"/>
  <c r="BF265" i="106"/>
  <c r="BE265" i="106"/>
  <c r="BD265" i="106"/>
  <c r="BB265" i="106"/>
  <c r="BA265" i="106"/>
  <c r="AZ265" i="106"/>
  <c r="AY265" i="106"/>
  <c r="AQ265" i="106"/>
  <c r="AO265" i="106"/>
  <c r="AM265" i="106"/>
  <c r="AK265" i="106"/>
  <c r="AI265" i="106"/>
  <c r="AG265" i="106"/>
  <c r="AE265" i="106"/>
  <c r="BC265" i="106" s="1"/>
  <c r="AC265" i="106"/>
  <c r="W265" i="106"/>
  <c r="U265" i="106"/>
  <c r="S265" i="106"/>
  <c r="R265" i="106"/>
  <c r="K265" i="106"/>
  <c r="J265" i="106"/>
  <c r="F265" i="106"/>
  <c r="B265" i="106"/>
  <c r="A265" i="106"/>
  <c r="BF264" i="106"/>
  <c r="BE264" i="106"/>
  <c r="BD264" i="106"/>
  <c r="BB264" i="106"/>
  <c r="BA264" i="106"/>
  <c r="AZ264" i="106"/>
  <c r="AY264" i="106"/>
  <c r="AQ264" i="106"/>
  <c r="AO264" i="106"/>
  <c r="AM264" i="106"/>
  <c r="AK264" i="106"/>
  <c r="AI264" i="106"/>
  <c r="AG264" i="106"/>
  <c r="AE264" i="106"/>
  <c r="BC264" i="106" s="1"/>
  <c r="AC264" i="106"/>
  <c r="W264" i="106"/>
  <c r="U264" i="106"/>
  <c r="S264" i="106"/>
  <c r="R264" i="106"/>
  <c r="K264" i="106"/>
  <c r="J264" i="106"/>
  <c r="F264" i="106"/>
  <c r="B264" i="106"/>
  <c r="A264" i="106"/>
  <c r="BF263" i="106"/>
  <c r="BE263" i="106"/>
  <c r="BD263" i="106"/>
  <c r="BB263" i="106"/>
  <c r="BA263" i="106"/>
  <c r="AZ263" i="106"/>
  <c r="AY263" i="106"/>
  <c r="AQ263" i="106"/>
  <c r="AO263" i="106"/>
  <c r="AM263" i="106"/>
  <c r="AK263" i="106"/>
  <c r="AI263" i="106"/>
  <c r="AG263" i="106"/>
  <c r="AE263" i="106"/>
  <c r="BC263" i="106" s="1"/>
  <c r="AC263" i="106"/>
  <c r="W263" i="106"/>
  <c r="U263" i="106"/>
  <c r="S263" i="106"/>
  <c r="R263" i="106"/>
  <c r="K263" i="106"/>
  <c r="J263" i="106"/>
  <c r="F263" i="106"/>
  <c r="B263" i="106"/>
  <c r="A263" i="106"/>
  <c r="BF262" i="106"/>
  <c r="BE262" i="106"/>
  <c r="BD262" i="106"/>
  <c r="BB262" i="106"/>
  <c r="BA262" i="106"/>
  <c r="AZ262" i="106"/>
  <c r="BG262" i="106" s="1"/>
  <c r="AY262" i="106"/>
  <c r="AQ262" i="106"/>
  <c r="AO262" i="106"/>
  <c r="AM262" i="106"/>
  <c r="AK262" i="106"/>
  <c r="AI262" i="106"/>
  <c r="AG262" i="106"/>
  <c r="AE262" i="106"/>
  <c r="BC262" i="106" s="1"/>
  <c r="AC262" i="106"/>
  <c r="W262" i="106"/>
  <c r="U262" i="106"/>
  <c r="S262" i="106"/>
  <c r="R262" i="106"/>
  <c r="K262" i="106"/>
  <c r="J262" i="106"/>
  <c r="F262" i="106"/>
  <c r="B262" i="106"/>
  <c r="A262" i="106"/>
  <c r="BF261" i="106"/>
  <c r="BE261" i="106"/>
  <c r="BD261" i="106"/>
  <c r="BB261" i="106"/>
  <c r="BA261" i="106"/>
  <c r="AZ261" i="106"/>
  <c r="AY261" i="106"/>
  <c r="AQ261" i="106"/>
  <c r="AO261" i="106"/>
  <c r="AM261" i="106"/>
  <c r="AK261" i="106"/>
  <c r="AI261" i="106"/>
  <c r="AG261" i="106"/>
  <c r="AE261" i="106"/>
  <c r="BC261" i="106" s="1"/>
  <c r="AC261" i="106"/>
  <c r="W261" i="106"/>
  <c r="U261" i="106"/>
  <c r="S261" i="106"/>
  <c r="R261" i="106"/>
  <c r="K261" i="106"/>
  <c r="J261" i="106"/>
  <c r="F261" i="106"/>
  <c r="B261" i="106"/>
  <c r="A261" i="106"/>
  <c r="BF260" i="106"/>
  <c r="BE260" i="106"/>
  <c r="BD260" i="106"/>
  <c r="BB260" i="106"/>
  <c r="BA260" i="106"/>
  <c r="AZ260" i="106"/>
  <c r="BG260" i="106" s="1"/>
  <c r="AY260" i="106"/>
  <c r="AQ260" i="106"/>
  <c r="AO260" i="106"/>
  <c r="AM260" i="106"/>
  <c r="AK260" i="106"/>
  <c r="AI260" i="106"/>
  <c r="AG260" i="106"/>
  <c r="AE260" i="106"/>
  <c r="BC260" i="106" s="1"/>
  <c r="AC260" i="106"/>
  <c r="W260" i="106"/>
  <c r="U260" i="106"/>
  <c r="S260" i="106"/>
  <c r="R260" i="106"/>
  <c r="K260" i="106"/>
  <c r="J260" i="106"/>
  <c r="F260" i="106"/>
  <c r="B260" i="106"/>
  <c r="A260" i="106"/>
  <c r="BF259" i="106"/>
  <c r="BE259" i="106"/>
  <c r="BD259" i="106"/>
  <c r="BB259" i="106"/>
  <c r="BA259" i="106"/>
  <c r="AZ259" i="106"/>
  <c r="AY259" i="106"/>
  <c r="AQ259" i="106"/>
  <c r="AO259" i="106"/>
  <c r="AM259" i="106"/>
  <c r="AK259" i="106"/>
  <c r="AI259" i="106"/>
  <c r="AG259" i="106"/>
  <c r="AE259" i="106"/>
  <c r="BC259" i="106" s="1"/>
  <c r="AC259" i="106"/>
  <c r="W259" i="106"/>
  <c r="U259" i="106"/>
  <c r="S259" i="106"/>
  <c r="R259" i="106"/>
  <c r="K259" i="106"/>
  <c r="J259" i="106"/>
  <c r="F259" i="106"/>
  <c r="B259" i="106"/>
  <c r="A259" i="106"/>
  <c r="BF258" i="106"/>
  <c r="BE258" i="106"/>
  <c r="BD258" i="106"/>
  <c r="BC258" i="106"/>
  <c r="BB258" i="106"/>
  <c r="BA258" i="106"/>
  <c r="AZ258" i="106"/>
  <c r="AY258" i="106"/>
  <c r="AQ258" i="106"/>
  <c r="AO258" i="106"/>
  <c r="AM258" i="106"/>
  <c r="AK258" i="106"/>
  <c r="AI258" i="106"/>
  <c r="AG258" i="106"/>
  <c r="AE258" i="106"/>
  <c r="AC258" i="106"/>
  <c r="W258" i="106"/>
  <c r="U258" i="106"/>
  <c r="S258" i="106"/>
  <c r="R258" i="106"/>
  <c r="K258" i="106"/>
  <c r="J258" i="106"/>
  <c r="F258" i="106"/>
  <c r="B258" i="106"/>
  <c r="A258" i="106"/>
  <c r="BF257" i="106"/>
  <c r="BE257" i="106"/>
  <c r="BD257" i="106"/>
  <c r="BB257" i="106"/>
  <c r="BA257" i="106"/>
  <c r="AZ257" i="106"/>
  <c r="BG257" i="106" s="1"/>
  <c r="AY257" i="106"/>
  <c r="AQ257" i="106"/>
  <c r="AO257" i="106"/>
  <c r="AM257" i="106"/>
  <c r="AK257" i="106"/>
  <c r="AI257" i="106"/>
  <c r="AG257" i="106"/>
  <c r="AE257" i="106"/>
  <c r="BC257" i="106" s="1"/>
  <c r="AC257" i="106"/>
  <c r="W257" i="106"/>
  <c r="U257" i="106"/>
  <c r="S257" i="106"/>
  <c r="R257" i="106"/>
  <c r="K257" i="106"/>
  <c r="J257" i="106"/>
  <c r="F257" i="106"/>
  <c r="B257" i="106"/>
  <c r="A257" i="106"/>
  <c r="BF256" i="106"/>
  <c r="BE256" i="106"/>
  <c r="BD256" i="106"/>
  <c r="BB256" i="106"/>
  <c r="BA256" i="106"/>
  <c r="AZ256" i="106"/>
  <c r="AY256" i="106"/>
  <c r="AQ256" i="106"/>
  <c r="AO256" i="106"/>
  <c r="AM256" i="106"/>
  <c r="AK256" i="106"/>
  <c r="AI256" i="106"/>
  <c r="AG256" i="106"/>
  <c r="AE256" i="106"/>
  <c r="BC256" i="106" s="1"/>
  <c r="AC256" i="106"/>
  <c r="W256" i="106"/>
  <c r="U256" i="106"/>
  <c r="S256" i="106"/>
  <c r="R256" i="106"/>
  <c r="K256" i="106"/>
  <c r="J256" i="106"/>
  <c r="F256" i="106"/>
  <c r="B256" i="106"/>
  <c r="A256" i="106"/>
  <c r="BF255" i="106"/>
  <c r="BE255" i="106"/>
  <c r="BD255" i="106"/>
  <c r="BB255" i="106"/>
  <c r="BA255" i="106"/>
  <c r="AZ255" i="106"/>
  <c r="BG255" i="106" s="1"/>
  <c r="AY255" i="106"/>
  <c r="AQ255" i="106"/>
  <c r="AO255" i="106"/>
  <c r="AM255" i="106"/>
  <c r="AK255" i="106"/>
  <c r="AI255" i="106"/>
  <c r="AG255" i="106"/>
  <c r="AE255" i="106"/>
  <c r="BC255" i="106" s="1"/>
  <c r="AC255" i="106"/>
  <c r="W255" i="106"/>
  <c r="U255" i="106"/>
  <c r="S255" i="106"/>
  <c r="R255" i="106"/>
  <c r="K255" i="106"/>
  <c r="J255" i="106"/>
  <c r="F255" i="106"/>
  <c r="B255" i="106"/>
  <c r="A255" i="106"/>
  <c r="BF254" i="106"/>
  <c r="BE254" i="106"/>
  <c r="BD254" i="106"/>
  <c r="BB254" i="106"/>
  <c r="BA254" i="106"/>
  <c r="AZ254" i="106"/>
  <c r="AY254" i="106"/>
  <c r="AQ254" i="106"/>
  <c r="AO254" i="106"/>
  <c r="AM254" i="106"/>
  <c r="AK254" i="106"/>
  <c r="AI254" i="106"/>
  <c r="AG254" i="106"/>
  <c r="AE254" i="106"/>
  <c r="BC254" i="106" s="1"/>
  <c r="AC254" i="106"/>
  <c r="W254" i="106"/>
  <c r="U254" i="106"/>
  <c r="S254" i="106"/>
  <c r="R254" i="106"/>
  <c r="K254" i="106"/>
  <c r="J254" i="106"/>
  <c r="F254" i="106"/>
  <c r="B254" i="106"/>
  <c r="A254" i="106"/>
  <c r="BF253" i="106"/>
  <c r="BE253" i="106"/>
  <c r="BD253" i="106"/>
  <c r="BB253" i="106"/>
  <c r="BA253" i="106"/>
  <c r="AZ253" i="106"/>
  <c r="BG253" i="106" s="1"/>
  <c r="AY253" i="106"/>
  <c r="AQ253" i="106"/>
  <c r="AO253" i="106"/>
  <c r="AM253" i="106"/>
  <c r="AK253" i="106"/>
  <c r="AI253" i="106"/>
  <c r="AG253" i="106"/>
  <c r="AE253" i="106"/>
  <c r="BC253" i="106" s="1"/>
  <c r="AC253" i="106"/>
  <c r="W253" i="106"/>
  <c r="U253" i="106"/>
  <c r="S253" i="106"/>
  <c r="R253" i="106"/>
  <c r="K253" i="106"/>
  <c r="J253" i="106"/>
  <c r="F253" i="106"/>
  <c r="B253" i="106"/>
  <c r="A253" i="106"/>
  <c r="BF252" i="106"/>
  <c r="BE252" i="106"/>
  <c r="BD252" i="106"/>
  <c r="BB252" i="106"/>
  <c r="BA252" i="106"/>
  <c r="AZ252" i="106"/>
  <c r="BG252" i="106" s="1"/>
  <c r="AY252" i="106"/>
  <c r="AQ252" i="106"/>
  <c r="AO252" i="106"/>
  <c r="AM252" i="106"/>
  <c r="AK252" i="106"/>
  <c r="AI252" i="106"/>
  <c r="AG252" i="106"/>
  <c r="AE252" i="106"/>
  <c r="BC252" i="106" s="1"/>
  <c r="AC252" i="106"/>
  <c r="W252" i="106"/>
  <c r="U252" i="106"/>
  <c r="S252" i="106"/>
  <c r="R252" i="106"/>
  <c r="K252" i="106"/>
  <c r="J252" i="106"/>
  <c r="F252" i="106"/>
  <c r="B252" i="106"/>
  <c r="A252" i="106"/>
  <c r="BF251" i="106"/>
  <c r="BE251" i="106"/>
  <c r="BD251" i="106"/>
  <c r="BB251" i="106"/>
  <c r="BA251" i="106"/>
  <c r="AZ251" i="106"/>
  <c r="BG251" i="106" s="1"/>
  <c r="AY251" i="106"/>
  <c r="AQ251" i="106"/>
  <c r="AO251" i="106"/>
  <c r="AM251" i="106"/>
  <c r="AK251" i="106"/>
  <c r="AI251" i="106"/>
  <c r="AG251" i="106"/>
  <c r="AE251" i="106"/>
  <c r="BC251" i="106" s="1"/>
  <c r="AC251" i="106"/>
  <c r="W251" i="106"/>
  <c r="U251" i="106"/>
  <c r="S251" i="106"/>
  <c r="R251" i="106"/>
  <c r="K251" i="106"/>
  <c r="J251" i="106"/>
  <c r="F251" i="106"/>
  <c r="B251" i="106"/>
  <c r="A251" i="106"/>
  <c r="BF250" i="106"/>
  <c r="BE250" i="106"/>
  <c r="BD250" i="106"/>
  <c r="BB250" i="106"/>
  <c r="BA250" i="106"/>
  <c r="AZ250" i="106"/>
  <c r="AY250" i="106"/>
  <c r="AQ250" i="106"/>
  <c r="AO250" i="106"/>
  <c r="AM250" i="106"/>
  <c r="AK250" i="106"/>
  <c r="AI250" i="106"/>
  <c r="AG250" i="106"/>
  <c r="AE250" i="106"/>
  <c r="BC250" i="106" s="1"/>
  <c r="AC250" i="106"/>
  <c r="W250" i="106"/>
  <c r="U250" i="106"/>
  <c r="S250" i="106"/>
  <c r="R250" i="106"/>
  <c r="K250" i="106"/>
  <c r="J250" i="106"/>
  <c r="F250" i="106"/>
  <c r="B250" i="106"/>
  <c r="A250" i="106"/>
  <c r="BF249" i="106"/>
  <c r="BE249" i="106"/>
  <c r="BD249" i="106"/>
  <c r="BB249" i="106"/>
  <c r="BA249" i="106"/>
  <c r="AZ249" i="106"/>
  <c r="BG249" i="106" s="1"/>
  <c r="AY249" i="106"/>
  <c r="AQ249" i="106"/>
  <c r="AO249" i="106"/>
  <c r="AM249" i="106"/>
  <c r="AK249" i="106"/>
  <c r="AI249" i="106"/>
  <c r="AG249" i="106"/>
  <c r="AE249" i="106"/>
  <c r="BC249" i="106" s="1"/>
  <c r="AC249" i="106"/>
  <c r="W249" i="106"/>
  <c r="U249" i="106"/>
  <c r="S249" i="106"/>
  <c r="R249" i="106"/>
  <c r="K249" i="106"/>
  <c r="J249" i="106"/>
  <c r="F249" i="106"/>
  <c r="B249" i="106"/>
  <c r="A249" i="106"/>
  <c r="BF248" i="106"/>
  <c r="BE248" i="106"/>
  <c r="BD248" i="106"/>
  <c r="BB248" i="106"/>
  <c r="BA248" i="106"/>
  <c r="AZ248" i="106"/>
  <c r="BG248" i="106" s="1"/>
  <c r="AY248" i="106"/>
  <c r="AQ248" i="106"/>
  <c r="AO248" i="106"/>
  <c r="AM248" i="106"/>
  <c r="AK248" i="106"/>
  <c r="AI248" i="106"/>
  <c r="AG248" i="106"/>
  <c r="AE248" i="106"/>
  <c r="BC248" i="106" s="1"/>
  <c r="AC248" i="106"/>
  <c r="W248" i="106"/>
  <c r="U248" i="106"/>
  <c r="S248" i="106"/>
  <c r="R248" i="106"/>
  <c r="K248" i="106"/>
  <c r="J248" i="106"/>
  <c r="F248" i="106"/>
  <c r="B248" i="106"/>
  <c r="A248" i="106"/>
  <c r="BF247" i="106"/>
  <c r="BE247" i="106"/>
  <c r="BD247" i="106"/>
  <c r="BB247" i="106"/>
  <c r="BA247" i="106"/>
  <c r="AZ247" i="106"/>
  <c r="BG247" i="106" s="1"/>
  <c r="AY247" i="106"/>
  <c r="AQ247" i="106"/>
  <c r="AO247" i="106"/>
  <c r="AM247" i="106"/>
  <c r="AK247" i="106"/>
  <c r="AI247" i="106"/>
  <c r="AG247" i="106"/>
  <c r="AE247" i="106"/>
  <c r="BC247" i="106" s="1"/>
  <c r="AC247" i="106"/>
  <c r="W247" i="106"/>
  <c r="U247" i="106"/>
  <c r="S247" i="106"/>
  <c r="R247" i="106"/>
  <c r="K247" i="106"/>
  <c r="J247" i="106"/>
  <c r="F247" i="106"/>
  <c r="B247" i="106"/>
  <c r="A247" i="106"/>
  <c r="BF246" i="106"/>
  <c r="BE246" i="106"/>
  <c r="BD246" i="106"/>
  <c r="BB246" i="106"/>
  <c r="BA246" i="106"/>
  <c r="AZ246" i="106"/>
  <c r="AY246" i="106"/>
  <c r="AQ246" i="106"/>
  <c r="AO246" i="106"/>
  <c r="AM246" i="106"/>
  <c r="AK246" i="106"/>
  <c r="AI246" i="106"/>
  <c r="AG246" i="106"/>
  <c r="AE246" i="106"/>
  <c r="BC246" i="106" s="1"/>
  <c r="AC246" i="106"/>
  <c r="W246" i="106"/>
  <c r="U246" i="106"/>
  <c r="S246" i="106"/>
  <c r="R246" i="106"/>
  <c r="K246" i="106"/>
  <c r="J246" i="106"/>
  <c r="F246" i="106"/>
  <c r="B246" i="106"/>
  <c r="A246" i="106"/>
  <c r="BF245" i="106"/>
  <c r="BE245" i="106"/>
  <c r="BD245" i="106"/>
  <c r="BB245" i="106"/>
  <c r="BA245" i="106"/>
  <c r="AZ245" i="106"/>
  <c r="BG245" i="106" s="1"/>
  <c r="AY245" i="106"/>
  <c r="AQ245" i="106"/>
  <c r="AO245" i="106"/>
  <c r="AM245" i="106"/>
  <c r="AK245" i="106"/>
  <c r="AI245" i="106"/>
  <c r="AG245" i="106"/>
  <c r="AE245" i="106"/>
  <c r="BC245" i="106" s="1"/>
  <c r="AC245" i="106"/>
  <c r="W245" i="106"/>
  <c r="U245" i="106"/>
  <c r="S245" i="106"/>
  <c r="R245" i="106"/>
  <c r="K245" i="106"/>
  <c r="J245" i="106"/>
  <c r="F245" i="106"/>
  <c r="B245" i="106"/>
  <c r="A245" i="106"/>
  <c r="BF244" i="106"/>
  <c r="BE244" i="106"/>
  <c r="BD244" i="106"/>
  <c r="BB244" i="106"/>
  <c r="BA244" i="106"/>
  <c r="AZ244" i="106"/>
  <c r="BG244" i="106" s="1"/>
  <c r="AY244" i="106"/>
  <c r="AQ244" i="106"/>
  <c r="AO244" i="106"/>
  <c r="AM244" i="106"/>
  <c r="AK244" i="106"/>
  <c r="AI244" i="106"/>
  <c r="AG244" i="106"/>
  <c r="AE244" i="106"/>
  <c r="BC244" i="106" s="1"/>
  <c r="AC244" i="106"/>
  <c r="W244" i="106"/>
  <c r="U244" i="106"/>
  <c r="S244" i="106"/>
  <c r="R244" i="106"/>
  <c r="K244" i="106"/>
  <c r="J244" i="106"/>
  <c r="F244" i="106"/>
  <c r="B244" i="106"/>
  <c r="A244" i="106"/>
  <c r="BF243" i="106"/>
  <c r="BE243" i="106"/>
  <c r="BD243" i="106"/>
  <c r="BB243" i="106"/>
  <c r="BA243" i="106"/>
  <c r="AZ243" i="106"/>
  <c r="BG243" i="106" s="1"/>
  <c r="AY243" i="106"/>
  <c r="AQ243" i="106"/>
  <c r="AO243" i="106"/>
  <c r="AM243" i="106"/>
  <c r="AK243" i="106"/>
  <c r="AI243" i="106"/>
  <c r="AG243" i="106"/>
  <c r="AE243" i="106"/>
  <c r="BC243" i="106" s="1"/>
  <c r="AC243" i="106"/>
  <c r="W243" i="106"/>
  <c r="U243" i="106"/>
  <c r="S243" i="106"/>
  <c r="R243" i="106"/>
  <c r="K243" i="106"/>
  <c r="J243" i="106"/>
  <c r="F243" i="106"/>
  <c r="B243" i="106"/>
  <c r="A243" i="106"/>
  <c r="BF242" i="106"/>
  <c r="BE242" i="106"/>
  <c r="BD242" i="106"/>
  <c r="BB242" i="106"/>
  <c r="BA242" i="106"/>
  <c r="AZ242" i="106"/>
  <c r="AY242" i="106"/>
  <c r="AQ242" i="106"/>
  <c r="AO242" i="106"/>
  <c r="AM242" i="106"/>
  <c r="AK242" i="106"/>
  <c r="AI242" i="106"/>
  <c r="AG242" i="106"/>
  <c r="AE242" i="106"/>
  <c r="BC242" i="106" s="1"/>
  <c r="AC242" i="106"/>
  <c r="W242" i="106"/>
  <c r="U242" i="106"/>
  <c r="S242" i="106"/>
  <c r="R242" i="106"/>
  <c r="K242" i="106"/>
  <c r="J242" i="106"/>
  <c r="F242" i="106"/>
  <c r="B242" i="106"/>
  <c r="A242" i="106"/>
  <c r="BF241" i="106"/>
  <c r="BE241" i="106"/>
  <c r="BD241" i="106"/>
  <c r="BB241" i="106"/>
  <c r="BA241" i="106"/>
  <c r="AZ241" i="106"/>
  <c r="BG241" i="106" s="1"/>
  <c r="AY241" i="106"/>
  <c r="AQ241" i="106"/>
  <c r="AO241" i="106"/>
  <c r="AM241" i="106"/>
  <c r="AK241" i="106"/>
  <c r="AI241" i="106"/>
  <c r="AG241" i="106"/>
  <c r="AE241" i="106"/>
  <c r="BC241" i="106" s="1"/>
  <c r="AC241" i="106"/>
  <c r="W241" i="106"/>
  <c r="U241" i="106"/>
  <c r="S241" i="106"/>
  <c r="R241" i="106"/>
  <c r="K241" i="106"/>
  <c r="J241" i="106"/>
  <c r="F241" i="106"/>
  <c r="B241" i="106"/>
  <c r="A241" i="106"/>
  <c r="BF240" i="106"/>
  <c r="BE240" i="106"/>
  <c r="BD240" i="106"/>
  <c r="BB240" i="106"/>
  <c r="BA240" i="106"/>
  <c r="AZ240" i="106"/>
  <c r="BG240" i="106" s="1"/>
  <c r="AY240" i="106"/>
  <c r="AQ240" i="106"/>
  <c r="AO240" i="106"/>
  <c r="AM240" i="106"/>
  <c r="AK240" i="106"/>
  <c r="AI240" i="106"/>
  <c r="AG240" i="106"/>
  <c r="AE240" i="106"/>
  <c r="BC240" i="106" s="1"/>
  <c r="AC240" i="106"/>
  <c r="W240" i="106"/>
  <c r="U240" i="106"/>
  <c r="S240" i="106"/>
  <c r="R240" i="106"/>
  <c r="K240" i="106"/>
  <c r="J240" i="106"/>
  <c r="F240" i="106"/>
  <c r="B240" i="106"/>
  <c r="A240" i="106"/>
  <c r="BF239" i="106"/>
  <c r="BE239" i="106"/>
  <c r="BD239" i="106"/>
  <c r="BB239" i="106"/>
  <c r="BA239" i="106"/>
  <c r="AZ239" i="106"/>
  <c r="BG239" i="106" s="1"/>
  <c r="AY239" i="106"/>
  <c r="AQ239" i="106"/>
  <c r="AO239" i="106"/>
  <c r="AM239" i="106"/>
  <c r="AK239" i="106"/>
  <c r="AI239" i="106"/>
  <c r="AG239" i="106"/>
  <c r="AE239" i="106"/>
  <c r="BC239" i="106" s="1"/>
  <c r="AC239" i="106"/>
  <c r="W239" i="106"/>
  <c r="U239" i="106"/>
  <c r="S239" i="106"/>
  <c r="R239" i="106"/>
  <c r="K239" i="106"/>
  <c r="J239" i="106"/>
  <c r="F239" i="106"/>
  <c r="B239" i="106"/>
  <c r="A239" i="106"/>
  <c r="BF238" i="106"/>
  <c r="BE238" i="106"/>
  <c r="BD238" i="106"/>
  <c r="BB238" i="106"/>
  <c r="BA238" i="106"/>
  <c r="AZ238" i="106"/>
  <c r="AY238" i="106"/>
  <c r="AQ238" i="106"/>
  <c r="AO238" i="106"/>
  <c r="AM238" i="106"/>
  <c r="AK238" i="106"/>
  <c r="AI238" i="106"/>
  <c r="AG238" i="106"/>
  <c r="AE238" i="106"/>
  <c r="BC238" i="106" s="1"/>
  <c r="AC238" i="106"/>
  <c r="W238" i="106"/>
  <c r="U238" i="106"/>
  <c r="S238" i="106"/>
  <c r="R238" i="106"/>
  <c r="K238" i="106"/>
  <c r="J238" i="106"/>
  <c r="F238" i="106"/>
  <c r="B238" i="106"/>
  <c r="A238" i="106"/>
  <c r="BF237" i="106"/>
  <c r="BE237" i="106"/>
  <c r="BD237" i="106"/>
  <c r="BB237" i="106"/>
  <c r="BA237" i="106"/>
  <c r="AZ237" i="106"/>
  <c r="BG237" i="106" s="1"/>
  <c r="AY237" i="106"/>
  <c r="AQ237" i="106"/>
  <c r="AO237" i="106"/>
  <c r="AM237" i="106"/>
  <c r="AK237" i="106"/>
  <c r="AI237" i="106"/>
  <c r="AG237" i="106"/>
  <c r="AE237" i="106"/>
  <c r="BC237" i="106" s="1"/>
  <c r="AC237" i="106"/>
  <c r="W237" i="106"/>
  <c r="U237" i="106"/>
  <c r="S237" i="106"/>
  <c r="R237" i="106"/>
  <c r="K237" i="106"/>
  <c r="J237" i="106"/>
  <c r="F237" i="106"/>
  <c r="B237" i="106"/>
  <c r="A237" i="106"/>
  <c r="BF236" i="106"/>
  <c r="BE236" i="106"/>
  <c r="BD236" i="106"/>
  <c r="BB236" i="106"/>
  <c r="BA236" i="106"/>
  <c r="AZ236" i="106"/>
  <c r="BG236" i="106" s="1"/>
  <c r="AY236" i="106"/>
  <c r="AQ236" i="106"/>
  <c r="AO236" i="106"/>
  <c r="AM236" i="106"/>
  <c r="AK236" i="106"/>
  <c r="AI236" i="106"/>
  <c r="AG236" i="106"/>
  <c r="AE236" i="106"/>
  <c r="BC236" i="106" s="1"/>
  <c r="AC236" i="106"/>
  <c r="W236" i="106"/>
  <c r="U236" i="106"/>
  <c r="S236" i="106"/>
  <c r="R236" i="106"/>
  <c r="K236" i="106"/>
  <c r="J236" i="106"/>
  <c r="F236" i="106"/>
  <c r="B236" i="106"/>
  <c r="A236" i="106"/>
  <c r="BF235" i="106"/>
  <c r="BE235" i="106"/>
  <c r="BD235" i="106"/>
  <c r="BB235" i="106"/>
  <c r="BA235" i="106"/>
  <c r="AZ235" i="106"/>
  <c r="AY235" i="106"/>
  <c r="AQ235" i="106"/>
  <c r="AO235" i="106"/>
  <c r="AM235" i="106"/>
  <c r="AK235" i="106"/>
  <c r="AI235" i="106"/>
  <c r="AG235" i="106"/>
  <c r="AE235" i="106"/>
  <c r="BC235" i="106" s="1"/>
  <c r="AC235" i="106"/>
  <c r="W235" i="106"/>
  <c r="U235" i="106"/>
  <c r="S235" i="106"/>
  <c r="R235" i="106"/>
  <c r="K235" i="106"/>
  <c r="J235" i="106"/>
  <c r="F235" i="106"/>
  <c r="B235" i="106"/>
  <c r="A235" i="106"/>
  <c r="BF234" i="106"/>
  <c r="BE234" i="106"/>
  <c r="BD234" i="106"/>
  <c r="BB234" i="106"/>
  <c r="BA234" i="106"/>
  <c r="AZ234" i="106"/>
  <c r="BG234" i="106" s="1"/>
  <c r="AY234" i="106"/>
  <c r="AQ234" i="106"/>
  <c r="AO234" i="106"/>
  <c r="AM234" i="106"/>
  <c r="AK234" i="106"/>
  <c r="AI234" i="106"/>
  <c r="AG234" i="106"/>
  <c r="AE234" i="106"/>
  <c r="BC234" i="106" s="1"/>
  <c r="AC234" i="106"/>
  <c r="W234" i="106"/>
  <c r="U234" i="106"/>
  <c r="S234" i="106"/>
  <c r="R234" i="106"/>
  <c r="K234" i="106"/>
  <c r="J234" i="106"/>
  <c r="F234" i="106"/>
  <c r="B234" i="106"/>
  <c r="A234" i="106"/>
  <c r="BF233" i="106"/>
  <c r="BE233" i="106"/>
  <c r="BD233" i="106"/>
  <c r="BB233" i="106"/>
  <c r="BA233" i="106"/>
  <c r="AZ233" i="106"/>
  <c r="BG233" i="106" s="1"/>
  <c r="AY233" i="106"/>
  <c r="AQ233" i="106"/>
  <c r="AO233" i="106"/>
  <c r="AM233" i="106"/>
  <c r="AK233" i="106"/>
  <c r="AI233" i="106"/>
  <c r="AG233" i="106"/>
  <c r="AE233" i="106"/>
  <c r="BC233" i="106" s="1"/>
  <c r="AC233" i="106"/>
  <c r="W233" i="106"/>
  <c r="U233" i="106"/>
  <c r="S233" i="106"/>
  <c r="R233" i="106"/>
  <c r="K233" i="106"/>
  <c r="J233" i="106"/>
  <c r="F233" i="106"/>
  <c r="B233" i="106"/>
  <c r="A233" i="106"/>
  <c r="BF232" i="106"/>
  <c r="BE232" i="106"/>
  <c r="BD232" i="106"/>
  <c r="BB232" i="106"/>
  <c r="BA232" i="106"/>
  <c r="AZ232" i="106"/>
  <c r="BG232" i="106" s="1"/>
  <c r="AY232" i="106"/>
  <c r="AQ232" i="106"/>
  <c r="AO232" i="106"/>
  <c r="AM232" i="106"/>
  <c r="AK232" i="106"/>
  <c r="AI232" i="106"/>
  <c r="AG232" i="106"/>
  <c r="AE232" i="106"/>
  <c r="BC232" i="106" s="1"/>
  <c r="AC232" i="106"/>
  <c r="W232" i="106"/>
  <c r="U232" i="106"/>
  <c r="S232" i="106"/>
  <c r="R232" i="106"/>
  <c r="K232" i="106"/>
  <c r="J232" i="106"/>
  <c r="F232" i="106"/>
  <c r="B232" i="106"/>
  <c r="A232" i="106"/>
  <c r="BF231" i="106"/>
  <c r="BE231" i="106"/>
  <c r="BD231" i="106"/>
  <c r="BB231" i="106"/>
  <c r="BA231" i="106"/>
  <c r="AZ231" i="106"/>
  <c r="AY231" i="106"/>
  <c r="AQ231" i="106"/>
  <c r="AO231" i="106"/>
  <c r="AM231" i="106"/>
  <c r="AK231" i="106"/>
  <c r="AI231" i="106"/>
  <c r="AG231" i="106"/>
  <c r="AE231" i="106"/>
  <c r="BC231" i="106" s="1"/>
  <c r="AC231" i="106"/>
  <c r="W231" i="106"/>
  <c r="U231" i="106"/>
  <c r="S231" i="106"/>
  <c r="R231" i="106"/>
  <c r="K231" i="106"/>
  <c r="J231" i="106"/>
  <c r="F231" i="106"/>
  <c r="B231" i="106"/>
  <c r="A231" i="106"/>
  <c r="BF230" i="106"/>
  <c r="BE230" i="106"/>
  <c r="BD230" i="106"/>
  <c r="BB230" i="106"/>
  <c r="BA230" i="106"/>
  <c r="AZ230" i="106"/>
  <c r="AY230" i="106"/>
  <c r="AQ230" i="106"/>
  <c r="AO230" i="106"/>
  <c r="AM230" i="106"/>
  <c r="AK230" i="106"/>
  <c r="AI230" i="106"/>
  <c r="AG230" i="106"/>
  <c r="AE230" i="106"/>
  <c r="BC230" i="106" s="1"/>
  <c r="AC230" i="106"/>
  <c r="W230" i="106"/>
  <c r="U230" i="106"/>
  <c r="S230" i="106"/>
  <c r="R230" i="106"/>
  <c r="K230" i="106"/>
  <c r="J230" i="106"/>
  <c r="F230" i="106"/>
  <c r="B230" i="106"/>
  <c r="A230" i="106"/>
  <c r="BF229" i="106"/>
  <c r="BE229" i="106"/>
  <c r="BD229" i="106"/>
  <c r="BB229" i="106"/>
  <c r="BA229" i="106"/>
  <c r="AZ229" i="106"/>
  <c r="AY229" i="106"/>
  <c r="AQ229" i="106"/>
  <c r="AO229" i="106"/>
  <c r="AM229" i="106"/>
  <c r="AK229" i="106"/>
  <c r="AI229" i="106"/>
  <c r="AG229" i="106"/>
  <c r="AE229" i="106"/>
  <c r="BC229" i="106" s="1"/>
  <c r="AC229" i="106"/>
  <c r="W229" i="106"/>
  <c r="U229" i="106"/>
  <c r="S229" i="106"/>
  <c r="R229" i="106"/>
  <c r="K229" i="106"/>
  <c r="J229" i="106"/>
  <c r="F229" i="106"/>
  <c r="B229" i="106"/>
  <c r="A229" i="106"/>
  <c r="BF228" i="106"/>
  <c r="BE228" i="106"/>
  <c r="BD228" i="106"/>
  <c r="BB228" i="106"/>
  <c r="BA228" i="106"/>
  <c r="AZ228" i="106"/>
  <c r="AY228" i="106"/>
  <c r="AQ228" i="106"/>
  <c r="AO228" i="106"/>
  <c r="AM228" i="106"/>
  <c r="AK228" i="106"/>
  <c r="AI228" i="106"/>
  <c r="AG228" i="106"/>
  <c r="AE228" i="106"/>
  <c r="BC228" i="106" s="1"/>
  <c r="AC228" i="106"/>
  <c r="W228" i="106"/>
  <c r="U228" i="106"/>
  <c r="S228" i="106"/>
  <c r="R228" i="106"/>
  <c r="K228" i="106"/>
  <c r="J228" i="106"/>
  <c r="F228" i="106"/>
  <c r="B228" i="106"/>
  <c r="A228" i="106"/>
  <c r="BF227" i="106"/>
  <c r="BE227" i="106"/>
  <c r="BD227" i="106"/>
  <c r="BC227" i="106"/>
  <c r="BB227" i="106"/>
  <c r="BA227" i="106"/>
  <c r="AZ227" i="106"/>
  <c r="BG227" i="106" s="1"/>
  <c r="AY227" i="106"/>
  <c r="AQ227" i="106"/>
  <c r="AO227" i="106"/>
  <c r="AM227" i="106"/>
  <c r="AK227" i="106"/>
  <c r="AI227" i="106"/>
  <c r="AG227" i="106"/>
  <c r="AE227" i="106"/>
  <c r="AC227" i="106"/>
  <c r="W227" i="106"/>
  <c r="U227" i="106"/>
  <c r="S227" i="106"/>
  <c r="R227" i="106"/>
  <c r="K227" i="106"/>
  <c r="J227" i="106"/>
  <c r="F227" i="106"/>
  <c r="B227" i="106"/>
  <c r="A227" i="106"/>
  <c r="BF226" i="106"/>
  <c r="BE226" i="106"/>
  <c r="BD226" i="106"/>
  <c r="BB226" i="106"/>
  <c r="BA226" i="106"/>
  <c r="AZ226" i="106"/>
  <c r="BG226" i="106" s="1"/>
  <c r="AY226" i="106"/>
  <c r="AQ226" i="106"/>
  <c r="AO226" i="106"/>
  <c r="AM226" i="106"/>
  <c r="AK226" i="106"/>
  <c r="AI226" i="106"/>
  <c r="AG226" i="106"/>
  <c r="AE226" i="106"/>
  <c r="BC226" i="106" s="1"/>
  <c r="AC226" i="106"/>
  <c r="W226" i="106"/>
  <c r="U226" i="106"/>
  <c r="S226" i="106"/>
  <c r="R226" i="106"/>
  <c r="K226" i="106"/>
  <c r="J226" i="106"/>
  <c r="F226" i="106"/>
  <c r="B226" i="106"/>
  <c r="A226" i="106"/>
  <c r="BF225" i="106"/>
  <c r="BE225" i="106"/>
  <c r="BD225" i="106"/>
  <c r="BB225" i="106"/>
  <c r="BA225" i="106"/>
  <c r="AZ225" i="106"/>
  <c r="BG225" i="106" s="1"/>
  <c r="AY225" i="106"/>
  <c r="AQ225" i="106"/>
  <c r="AO225" i="106"/>
  <c r="AM225" i="106"/>
  <c r="AK225" i="106"/>
  <c r="AI225" i="106"/>
  <c r="AG225" i="106"/>
  <c r="AE225" i="106"/>
  <c r="BC225" i="106" s="1"/>
  <c r="AC225" i="106"/>
  <c r="W225" i="106"/>
  <c r="U225" i="106"/>
  <c r="S225" i="106"/>
  <c r="R225" i="106"/>
  <c r="K225" i="106"/>
  <c r="J225" i="106"/>
  <c r="F225" i="106"/>
  <c r="B225" i="106"/>
  <c r="A225" i="106"/>
  <c r="BF224" i="106"/>
  <c r="BE224" i="106"/>
  <c r="BD224" i="106"/>
  <c r="BB224" i="106"/>
  <c r="BA224" i="106"/>
  <c r="AZ224" i="106"/>
  <c r="AY224" i="106"/>
  <c r="AQ224" i="106"/>
  <c r="AO224" i="106"/>
  <c r="AM224" i="106"/>
  <c r="AK224" i="106"/>
  <c r="AI224" i="106"/>
  <c r="AG224" i="106"/>
  <c r="AE224" i="106"/>
  <c r="BC224" i="106" s="1"/>
  <c r="AC224" i="106"/>
  <c r="W224" i="106"/>
  <c r="U224" i="106"/>
  <c r="S224" i="106"/>
  <c r="R224" i="106"/>
  <c r="K224" i="106"/>
  <c r="J224" i="106"/>
  <c r="F224" i="106"/>
  <c r="B224" i="106"/>
  <c r="A224" i="106"/>
  <c r="BF223" i="106"/>
  <c r="BE223" i="106"/>
  <c r="BD223" i="106"/>
  <c r="BB223" i="106"/>
  <c r="BA223" i="106"/>
  <c r="AZ223" i="106"/>
  <c r="AY223" i="106"/>
  <c r="AQ223" i="106"/>
  <c r="AO223" i="106"/>
  <c r="AM223" i="106"/>
  <c r="AK223" i="106"/>
  <c r="AI223" i="106"/>
  <c r="AG223" i="106"/>
  <c r="AE223" i="106"/>
  <c r="BC223" i="106" s="1"/>
  <c r="AC223" i="106"/>
  <c r="W223" i="106"/>
  <c r="U223" i="106"/>
  <c r="S223" i="106"/>
  <c r="R223" i="106"/>
  <c r="K223" i="106"/>
  <c r="J223" i="106"/>
  <c r="F223" i="106"/>
  <c r="B223" i="106"/>
  <c r="A223" i="106"/>
  <c r="BF222" i="106"/>
  <c r="BE222" i="106"/>
  <c r="BD222" i="106"/>
  <c r="BB222" i="106"/>
  <c r="BA222" i="106"/>
  <c r="AZ222" i="106"/>
  <c r="AY222" i="106"/>
  <c r="AQ222" i="106"/>
  <c r="AO222" i="106"/>
  <c r="AM222" i="106"/>
  <c r="AK222" i="106"/>
  <c r="AI222" i="106"/>
  <c r="AG222" i="106"/>
  <c r="AE222" i="106"/>
  <c r="BC222" i="106" s="1"/>
  <c r="AC222" i="106"/>
  <c r="W222" i="106"/>
  <c r="U222" i="106"/>
  <c r="S222" i="106"/>
  <c r="R222" i="106"/>
  <c r="K222" i="106"/>
  <c r="J222" i="106"/>
  <c r="F222" i="106"/>
  <c r="B222" i="106"/>
  <c r="A222" i="106"/>
  <c r="BF221" i="106"/>
  <c r="BE221" i="106"/>
  <c r="BD221" i="106"/>
  <c r="BB221" i="106"/>
  <c r="BA221" i="106"/>
  <c r="AZ221" i="106"/>
  <c r="AY221" i="106"/>
  <c r="AQ221" i="106"/>
  <c r="AO221" i="106"/>
  <c r="AM221" i="106"/>
  <c r="AK221" i="106"/>
  <c r="AI221" i="106"/>
  <c r="AG221" i="106"/>
  <c r="AE221" i="106"/>
  <c r="BC221" i="106" s="1"/>
  <c r="AC221" i="106"/>
  <c r="W221" i="106"/>
  <c r="U221" i="106"/>
  <c r="S221" i="106"/>
  <c r="R221" i="106"/>
  <c r="K221" i="106"/>
  <c r="J221" i="106"/>
  <c r="F221" i="106"/>
  <c r="B221" i="106"/>
  <c r="A221" i="106"/>
  <c r="BF220" i="106"/>
  <c r="BE220" i="106"/>
  <c r="BD220" i="106"/>
  <c r="BB220" i="106"/>
  <c r="BA220" i="106"/>
  <c r="AZ220" i="106"/>
  <c r="AY220" i="106"/>
  <c r="AQ220" i="106"/>
  <c r="AO220" i="106"/>
  <c r="AM220" i="106"/>
  <c r="AK220" i="106"/>
  <c r="AI220" i="106"/>
  <c r="AG220" i="106"/>
  <c r="AE220" i="106"/>
  <c r="BC220" i="106" s="1"/>
  <c r="AC220" i="106"/>
  <c r="W220" i="106"/>
  <c r="U220" i="106"/>
  <c r="S220" i="106"/>
  <c r="R220" i="106"/>
  <c r="K220" i="106"/>
  <c r="J220" i="106"/>
  <c r="F220" i="106"/>
  <c r="B220" i="106"/>
  <c r="A220" i="106"/>
  <c r="BF219" i="106"/>
  <c r="BE219" i="106"/>
  <c r="BD219" i="106"/>
  <c r="BB219" i="106"/>
  <c r="BA219" i="106"/>
  <c r="AZ219" i="106"/>
  <c r="AY219" i="106"/>
  <c r="AQ219" i="106"/>
  <c r="AO219" i="106"/>
  <c r="AM219" i="106"/>
  <c r="AK219" i="106"/>
  <c r="AI219" i="106"/>
  <c r="AG219" i="106"/>
  <c r="AE219" i="106"/>
  <c r="BC219" i="106" s="1"/>
  <c r="AC219" i="106"/>
  <c r="W219" i="106"/>
  <c r="U219" i="106"/>
  <c r="S219" i="106"/>
  <c r="R219" i="106"/>
  <c r="K219" i="106"/>
  <c r="J219" i="106"/>
  <c r="F219" i="106"/>
  <c r="B219" i="106"/>
  <c r="A219" i="106"/>
  <c r="BF218" i="106"/>
  <c r="BE218" i="106"/>
  <c r="BD218" i="106"/>
  <c r="BB218" i="106"/>
  <c r="BA218" i="106"/>
  <c r="AZ218" i="106"/>
  <c r="AY218" i="106"/>
  <c r="AQ218" i="106"/>
  <c r="AO218" i="106"/>
  <c r="AM218" i="106"/>
  <c r="AK218" i="106"/>
  <c r="AI218" i="106"/>
  <c r="AG218" i="106"/>
  <c r="AE218" i="106"/>
  <c r="BC218" i="106" s="1"/>
  <c r="AC218" i="106"/>
  <c r="W218" i="106"/>
  <c r="U218" i="106"/>
  <c r="S218" i="106"/>
  <c r="R218" i="106"/>
  <c r="K218" i="106"/>
  <c r="J218" i="106"/>
  <c r="F218" i="106"/>
  <c r="B218" i="106"/>
  <c r="A218" i="106"/>
  <c r="BF217" i="106"/>
  <c r="BE217" i="106"/>
  <c r="BD217" i="106"/>
  <c r="BB217" i="106"/>
  <c r="BA217" i="106"/>
  <c r="AZ217" i="106"/>
  <c r="BG217" i="106" s="1"/>
  <c r="AY217" i="106"/>
  <c r="AQ217" i="106"/>
  <c r="AO217" i="106"/>
  <c r="AM217" i="106"/>
  <c r="AK217" i="106"/>
  <c r="AI217" i="106"/>
  <c r="AG217" i="106"/>
  <c r="AE217" i="106"/>
  <c r="BC217" i="106" s="1"/>
  <c r="AC217" i="106"/>
  <c r="W217" i="106"/>
  <c r="U217" i="106"/>
  <c r="S217" i="106"/>
  <c r="R217" i="106"/>
  <c r="K217" i="106"/>
  <c r="J217" i="106"/>
  <c r="F217" i="106"/>
  <c r="B217" i="106"/>
  <c r="A217" i="106"/>
  <c r="BF216" i="106"/>
  <c r="BE216" i="106"/>
  <c r="BD216" i="106"/>
  <c r="BC216" i="106"/>
  <c r="BB216" i="106"/>
  <c r="BA216" i="106"/>
  <c r="AZ216" i="106"/>
  <c r="BG216" i="106" s="1"/>
  <c r="AY216" i="106"/>
  <c r="AQ216" i="106"/>
  <c r="AO216" i="106"/>
  <c r="AM216" i="106"/>
  <c r="AK216" i="106"/>
  <c r="AI216" i="106"/>
  <c r="AG216" i="106"/>
  <c r="AE216" i="106"/>
  <c r="AC216" i="106"/>
  <c r="W216" i="106"/>
  <c r="U216" i="106"/>
  <c r="S216" i="106"/>
  <c r="R216" i="106"/>
  <c r="K216" i="106"/>
  <c r="J216" i="106"/>
  <c r="F216" i="106"/>
  <c r="B216" i="106"/>
  <c r="A216" i="106"/>
  <c r="BF215" i="106"/>
  <c r="BE215" i="106"/>
  <c r="BD215" i="106"/>
  <c r="BB215" i="106"/>
  <c r="BA215" i="106"/>
  <c r="AZ215" i="106"/>
  <c r="BG215" i="106" s="1"/>
  <c r="AY215" i="106"/>
  <c r="AQ215" i="106"/>
  <c r="AO215" i="106"/>
  <c r="AM215" i="106"/>
  <c r="AK215" i="106"/>
  <c r="AI215" i="106"/>
  <c r="AG215" i="106"/>
  <c r="AE215" i="106"/>
  <c r="BC215" i="106" s="1"/>
  <c r="AC215" i="106"/>
  <c r="W215" i="106"/>
  <c r="U215" i="106"/>
  <c r="S215" i="106"/>
  <c r="R215" i="106"/>
  <c r="K215" i="106"/>
  <c r="J215" i="106"/>
  <c r="F215" i="106"/>
  <c r="B215" i="106"/>
  <c r="A215" i="106"/>
  <c r="BF214" i="106"/>
  <c r="BE214" i="106"/>
  <c r="BD214" i="106"/>
  <c r="BB214" i="106"/>
  <c r="BA214" i="106"/>
  <c r="AZ214" i="106"/>
  <c r="BG214" i="106" s="1"/>
  <c r="AY214" i="106"/>
  <c r="AQ214" i="106"/>
  <c r="AO214" i="106"/>
  <c r="AM214" i="106"/>
  <c r="AK214" i="106"/>
  <c r="AI214" i="106"/>
  <c r="AG214" i="106"/>
  <c r="AE214" i="106"/>
  <c r="BC214" i="106" s="1"/>
  <c r="AC214" i="106"/>
  <c r="W214" i="106"/>
  <c r="U214" i="106"/>
  <c r="S214" i="106"/>
  <c r="R214" i="106"/>
  <c r="K214" i="106"/>
  <c r="J214" i="106"/>
  <c r="F214" i="106"/>
  <c r="B214" i="106"/>
  <c r="A214" i="106"/>
  <c r="BF213" i="106"/>
  <c r="BE213" i="106"/>
  <c r="BD213" i="106"/>
  <c r="BB213" i="106"/>
  <c r="BA213" i="106"/>
  <c r="AZ213" i="106"/>
  <c r="AY213" i="106"/>
  <c r="AQ213" i="106"/>
  <c r="AO213" i="106"/>
  <c r="AM213" i="106"/>
  <c r="AK213" i="106"/>
  <c r="AI213" i="106"/>
  <c r="AG213" i="106"/>
  <c r="AE213" i="106"/>
  <c r="BC213" i="106" s="1"/>
  <c r="AC213" i="106"/>
  <c r="W213" i="106"/>
  <c r="U213" i="106"/>
  <c r="S213" i="106"/>
  <c r="R213" i="106"/>
  <c r="K213" i="106"/>
  <c r="J213" i="106"/>
  <c r="F213" i="106"/>
  <c r="B213" i="106"/>
  <c r="A213" i="106"/>
  <c r="BF212" i="106"/>
  <c r="BE212" i="106"/>
  <c r="BD212" i="106"/>
  <c r="BB212" i="106"/>
  <c r="BA212" i="106"/>
  <c r="AZ212" i="106"/>
  <c r="AY212" i="106"/>
  <c r="AQ212" i="106"/>
  <c r="AO212" i="106"/>
  <c r="AM212" i="106"/>
  <c r="AK212" i="106"/>
  <c r="AI212" i="106"/>
  <c r="AG212" i="106"/>
  <c r="AE212" i="106"/>
  <c r="BC212" i="106" s="1"/>
  <c r="AC212" i="106"/>
  <c r="W212" i="106"/>
  <c r="U212" i="106"/>
  <c r="S212" i="106"/>
  <c r="R212" i="106"/>
  <c r="K212" i="106"/>
  <c r="J212" i="106"/>
  <c r="F212" i="106"/>
  <c r="B212" i="106"/>
  <c r="A212" i="106"/>
  <c r="BF211" i="106"/>
  <c r="BE211" i="106"/>
  <c r="BD211" i="106"/>
  <c r="BB211" i="106"/>
  <c r="BA211" i="106"/>
  <c r="AZ211" i="106"/>
  <c r="AY211" i="106"/>
  <c r="AQ211" i="106"/>
  <c r="AO211" i="106"/>
  <c r="AM211" i="106"/>
  <c r="AK211" i="106"/>
  <c r="AI211" i="106"/>
  <c r="AG211" i="106"/>
  <c r="AE211" i="106"/>
  <c r="BC211" i="106" s="1"/>
  <c r="AC211" i="106"/>
  <c r="W211" i="106"/>
  <c r="U211" i="106"/>
  <c r="S211" i="106"/>
  <c r="R211" i="106"/>
  <c r="K211" i="106"/>
  <c r="J211" i="106"/>
  <c r="F211" i="106"/>
  <c r="B211" i="106"/>
  <c r="A211" i="106"/>
  <c r="BF210" i="106"/>
  <c r="BE210" i="106"/>
  <c r="BD210" i="106"/>
  <c r="BB210" i="106"/>
  <c r="BA210" i="106"/>
  <c r="AZ210" i="106"/>
  <c r="BG210" i="106" s="1"/>
  <c r="AY210" i="106"/>
  <c r="AQ210" i="106"/>
  <c r="AO210" i="106"/>
  <c r="AM210" i="106"/>
  <c r="AK210" i="106"/>
  <c r="AI210" i="106"/>
  <c r="AG210" i="106"/>
  <c r="AE210" i="106"/>
  <c r="BC210" i="106" s="1"/>
  <c r="AC210" i="106"/>
  <c r="W210" i="106"/>
  <c r="U210" i="106"/>
  <c r="S210" i="106"/>
  <c r="R210" i="106"/>
  <c r="K210" i="106"/>
  <c r="J210" i="106"/>
  <c r="F210" i="106"/>
  <c r="B210" i="106"/>
  <c r="A210" i="106"/>
  <c r="BF209" i="106"/>
  <c r="BE209" i="106"/>
  <c r="BD209" i="106"/>
  <c r="BB209" i="106"/>
  <c r="BA209" i="106"/>
  <c r="AZ209" i="106"/>
  <c r="AY209" i="106"/>
  <c r="AQ209" i="106"/>
  <c r="AO209" i="106"/>
  <c r="AM209" i="106"/>
  <c r="AK209" i="106"/>
  <c r="AI209" i="106"/>
  <c r="AG209" i="106"/>
  <c r="AE209" i="106"/>
  <c r="BC209" i="106" s="1"/>
  <c r="AC209" i="106"/>
  <c r="W209" i="106"/>
  <c r="U209" i="106"/>
  <c r="S209" i="106"/>
  <c r="R209" i="106"/>
  <c r="K209" i="106"/>
  <c r="J209" i="106"/>
  <c r="F209" i="106"/>
  <c r="B209" i="106"/>
  <c r="A209" i="106"/>
  <c r="BF208" i="106"/>
  <c r="BE208" i="106"/>
  <c r="BD208" i="106"/>
  <c r="BB208" i="106"/>
  <c r="BA208" i="106"/>
  <c r="AZ208" i="106"/>
  <c r="BG208" i="106" s="1"/>
  <c r="AY208" i="106"/>
  <c r="AQ208" i="106"/>
  <c r="AO208" i="106"/>
  <c r="AM208" i="106"/>
  <c r="AK208" i="106"/>
  <c r="AI208" i="106"/>
  <c r="AG208" i="106"/>
  <c r="AE208" i="106"/>
  <c r="BC208" i="106" s="1"/>
  <c r="AC208" i="106"/>
  <c r="W208" i="106"/>
  <c r="U208" i="106"/>
  <c r="S208" i="106"/>
  <c r="R208" i="106"/>
  <c r="K208" i="106"/>
  <c r="J208" i="106"/>
  <c r="F208" i="106"/>
  <c r="B208" i="106"/>
  <c r="A208" i="106"/>
  <c r="BF207" i="106"/>
  <c r="BE207" i="106"/>
  <c r="BD207" i="106"/>
  <c r="BB207" i="106"/>
  <c r="BA207" i="106"/>
  <c r="AZ207" i="106"/>
  <c r="BG207" i="106" s="1"/>
  <c r="AY207" i="106"/>
  <c r="AQ207" i="106"/>
  <c r="AO207" i="106"/>
  <c r="AM207" i="106"/>
  <c r="AK207" i="106"/>
  <c r="AI207" i="106"/>
  <c r="AG207" i="106"/>
  <c r="AE207" i="106"/>
  <c r="BC207" i="106" s="1"/>
  <c r="AC207" i="106"/>
  <c r="W207" i="106"/>
  <c r="U207" i="106"/>
  <c r="S207" i="106"/>
  <c r="R207" i="106"/>
  <c r="K207" i="106"/>
  <c r="J207" i="106"/>
  <c r="F207" i="106"/>
  <c r="B207" i="106"/>
  <c r="A207" i="106"/>
  <c r="BF206" i="106"/>
  <c r="BE206" i="106"/>
  <c r="BD206" i="106"/>
  <c r="BB206" i="106"/>
  <c r="BA206" i="106"/>
  <c r="AZ206" i="106"/>
  <c r="BG206" i="106" s="1"/>
  <c r="AY206" i="106"/>
  <c r="AQ206" i="106"/>
  <c r="AO206" i="106"/>
  <c r="AM206" i="106"/>
  <c r="AK206" i="106"/>
  <c r="AI206" i="106"/>
  <c r="AG206" i="106"/>
  <c r="AE206" i="106"/>
  <c r="BC206" i="106" s="1"/>
  <c r="AC206" i="106"/>
  <c r="W206" i="106"/>
  <c r="U206" i="106"/>
  <c r="S206" i="106"/>
  <c r="R206" i="106"/>
  <c r="K206" i="106"/>
  <c r="J206" i="106"/>
  <c r="F206" i="106"/>
  <c r="B206" i="106"/>
  <c r="A206" i="106"/>
  <c r="BF205" i="106"/>
  <c r="BE205" i="106"/>
  <c r="BD205" i="106"/>
  <c r="BB205" i="106"/>
  <c r="BA205" i="106"/>
  <c r="AZ205" i="106"/>
  <c r="AY205" i="106"/>
  <c r="AQ205" i="106"/>
  <c r="AO205" i="106"/>
  <c r="AM205" i="106"/>
  <c r="AK205" i="106"/>
  <c r="AI205" i="106"/>
  <c r="AG205" i="106"/>
  <c r="AE205" i="106"/>
  <c r="BC205" i="106" s="1"/>
  <c r="AC205" i="106"/>
  <c r="W205" i="106"/>
  <c r="U205" i="106"/>
  <c r="S205" i="106"/>
  <c r="R205" i="106"/>
  <c r="K205" i="106"/>
  <c r="J205" i="106"/>
  <c r="F205" i="106"/>
  <c r="B205" i="106"/>
  <c r="A205" i="106"/>
  <c r="BF204" i="106"/>
  <c r="BE204" i="106"/>
  <c r="BD204" i="106"/>
  <c r="BB204" i="106"/>
  <c r="BA204" i="106"/>
  <c r="AZ204" i="106"/>
  <c r="AY204" i="106"/>
  <c r="AQ204" i="106"/>
  <c r="AO204" i="106"/>
  <c r="AM204" i="106"/>
  <c r="AK204" i="106"/>
  <c r="AI204" i="106"/>
  <c r="AG204" i="106"/>
  <c r="AE204" i="106"/>
  <c r="BC204" i="106" s="1"/>
  <c r="AC204" i="106"/>
  <c r="W204" i="106"/>
  <c r="U204" i="106"/>
  <c r="S204" i="106"/>
  <c r="R204" i="106"/>
  <c r="K204" i="106"/>
  <c r="J204" i="106"/>
  <c r="F204" i="106"/>
  <c r="B204" i="106"/>
  <c r="A204" i="106"/>
  <c r="BF203" i="106"/>
  <c r="BE203" i="106"/>
  <c r="BD203" i="106"/>
  <c r="BB203" i="106"/>
  <c r="BA203" i="106"/>
  <c r="AZ203" i="106"/>
  <c r="AY203" i="106"/>
  <c r="AQ203" i="106"/>
  <c r="AO203" i="106"/>
  <c r="AM203" i="106"/>
  <c r="AK203" i="106"/>
  <c r="AI203" i="106"/>
  <c r="AG203" i="106"/>
  <c r="AE203" i="106"/>
  <c r="BC203" i="106" s="1"/>
  <c r="AC203" i="106"/>
  <c r="W203" i="106"/>
  <c r="U203" i="106"/>
  <c r="S203" i="106"/>
  <c r="R203" i="106"/>
  <c r="K203" i="106"/>
  <c r="J203" i="106"/>
  <c r="F203" i="106"/>
  <c r="B203" i="106"/>
  <c r="A203" i="106"/>
  <c r="BF202" i="106"/>
  <c r="BE202" i="106"/>
  <c r="BD202" i="106"/>
  <c r="BB202" i="106"/>
  <c r="BA202" i="106"/>
  <c r="AZ202" i="106"/>
  <c r="BG202" i="106" s="1"/>
  <c r="AY202" i="106"/>
  <c r="AQ202" i="106"/>
  <c r="AO202" i="106"/>
  <c r="AM202" i="106"/>
  <c r="AK202" i="106"/>
  <c r="AI202" i="106"/>
  <c r="AG202" i="106"/>
  <c r="AE202" i="106"/>
  <c r="BC202" i="106" s="1"/>
  <c r="AC202" i="106"/>
  <c r="W202" i="106"/>
  <c r="U202" i="106"/>
  <c r="S202" i="106"/>
  <c r="R202" i="106"/>
  <c r="K202" i="106"/>
  <c r="J202" i="106"/>
  <c r="F202" i="106"/>
  <c r="B202" i="106"/>
  <c r="A202" i="106"/>
  <c r="BF201" i="106"/>
  <c r="BE201" i="106"/>
  <c r="BD201" i="106"/>
  <c r="BB201" i="106"/>
  <c r="BA201" i="106"/>
  <c r="AZ201" i="106"/>
  <c r="AY201" i="106"/>
  <c r="AQ201" i="106"/>
  <c r="AO201" i="106"/>
  <c r="AM201" i="106"/>
  <c r="AK201" i="106"/>
  <c r="AI201" i="106"/>
  <c r="AG201" i="106"/>
  <c r="AE201" i="106"/>
  <c r="BC201" i="106" s="1"/>
  <c r="AC201" i="106"/>
  <c r="W201" i="106"/>
  <c r="U201" i="106"/>
  <c r="S201" i="106"/>
  <c r="R201" i="106"/>
  <c r="K201" i="106"/>
  <c r="J201" i="106"/>
  <c r="F201" i="106"/>
  <c r="B201" i="106"/>
  <c r="A201" i="106"/>
  <c r="BF200" i="106"/>
  <c r="BE200" i="106"/>
  <c r="BD200" i="106"/>
  <c r="BB200" i="106"/>
  <c r="BA200" i="106"/>
  <c r="AZ200" i="106"/>
  <c r="BG200" i="106" s="1"/>
  <c r="AY200" i="106"/>
  <c r="AQ200" i="106"/>
  <c r="AO200" i="106"/>
  <c r="AM200" i="106"/>
  <c r="AK200" i="106"/>
  <c r="AI200" i="106"/>
  <c r="AG200" i="106"/>
  <c r="AE200" i="106"/>
  <c r="BC200" i="106" s="1"/>
  <c r="AC200" i="106"/>
  <c r="W200" i="106"/>
  <c r="U200" i="106"/>
  <c r="S200" i="106"/>
  <c r="R200" i="106"/>
  <c r="K200" i="106"/>
  <c r="J200" i="106"/>
  <c r="F200" i="106"/>
  <c r="B200" i="106"/>
  <c r="A200" i="106"/>
  <c r="BF199" i="106"/>
  <c r="BE199" i="106"/>
  <c r="BD199" i="106"/>
  <c r="BB199" i="106"/>
  <c r="BA199" i="106"/>
  <c r="AZ199" i="106"/>
  <c r="BG199" i="106" s="1"/>
  <c r="AY199" i="106"/>
  <c r="AQ199" i="106"/>
  <c r="AO199" i="106"/>
  <c r="AM199" i="106"/>
  <c r="AK199" i="106"/>
  <c r="AI199" i="106"/>
  <c r="AG199" i="106"/>
  <c r="AE199" i="106"/>
  <c r="BC199" i="106" s="1"/>
  <c r="AC199" i="106"/>
  <c r="W199" i="106"/>
  <c r="U199" i="106"/>
  <c r="S199" i="106"/>
  <c r="R199" i="106"/>
  <c r="K199" i="106"/>
  <c r="J199" i="106"/>
  <c r="F199" i="106"/>
  <c r="B199" i="106"/>
  <c r="A199" i="106"/>
  <c r="BF198" i="106"/>
  <c r="BE198" i="106"/>
  <c r="BD198" i="106"/>
  <c r="BB198" i="106"/>
  <c r="BA198" i="106"/>
  <c r="AZ198" i="106"/>
  <c r="BG198" i="106" s="1"/>
  <c r="AY198" i="106"/>
  <c r="AQ198" i="106"/>
  <c r="AO198" i="106"/>
  <c r="AM198" i="106"/>
  <c r="AK198" i="106"/>
  <c r="AI198" i="106"/>
  <c r="AG198" i="106"/>
  <c r="AE198" i="106"/>
  <c r="BC198" i="106" s="1"/>
  <c r="AC198" i="106"/>
  <c r="W198" i="106"/>
  <c r="U198" i="106"/>
  <c r="S198" i="106"/>
  <c r="R198" i="106"/>
  <c r="K198" i="106"/>
  <c r="J198" i="106"/>
  <c r="F198" i="106"/>
  <c r="B198" i="106"/>
  <c r="A198" i="106"/>
  <c r="BF197" i="106"/>
  <c r="BE197" i="106"/>
  <c r="BD197" i="106"/>
  <c r="BB197" i="106"/>
  <c r="BA197" i="106"/>
  <c r="AZ197" i="106"/>
  <c r="AY197" i="106"/>
  <c r="AQ197" i="106"/>
  <c r="AO197" i="106"/>
  <c r="AM197" i="106"/>
  <c r="AK197" i="106"/>
  <c r="AI197" i="106"/>
  <c r="AG197" i="106"/>
  <c r="AE197" i="106"/>
  <c r="BC197" i="106" s="1"/>
  <c r="AC197" i="106"/>
  <c r="W197" i="106"/>
  <c r="U197" i="106"/>
  <c r="S197" i="106"/>
  <c r="R197" i="106"/>
  <c r="K197" i="106"/>
  <c r="J197" i="106"/>
  <c r="F197" i="106"/>
  <c r="B197" i="106"/>
  <c r="A197" i="106"/>
  <c r="BF196" i="106"/>
  <c r="BE196" i="106"/>
  <c r="BD196" i="106"/>
  <c r="BB196" i="106"/>
  <c r="BA196" i="106"/>
  <c r="AZ196" i="106"/>
  <c r="BG196" i="106" s="1"/>
  <c r="AY196" i="106"/>
  <c r="AQ196" i="106"/>
  <c r="AO196" i="106"/>
  <c r="AM196" i="106"/>
  <c r="AK196" i="106"/>
  <c r="AI196" i="106"/>
  <c r="AG196" i="106"/>
  <c r="AE196" i="106"/>
  <c r="BC196" i="106" s="1"/>
  <c r="AC196" i="106"/>
  <c r="W196" i="106"/>
  <c r="U196" i="106"/>
  <c r="S196" i="106"/>
  <c r="R196" i="106"/>
  <c r="K196" i="106"/>
  <c r="J196" i="106"/>
  <c r="F196" i="106"/>
  <c r="B196" i="106"/>
  <c r="A196" i="106"/>
  <c r="BF195" i="106"/>
  <c r="BE195" i="106"/>
  <c r="BD195" i="106"/>
  <c r="BB195" i="106"/>
  <c r="BA195" i="106"/>
  <c r="AZ195" i="106"/>
  <c r="AY195" i="106"/>
  <c r="AQ195" i="106"/>
  <c r="AO195" i="106"/>
  <c r="AM195" i="106"/>
  <c r="AK195" i="106"/>
  <c r="AI195" i="106"/>
  <c r="AG195" i="106"/>
  <c r="AE195" i="106"/>
  <c r="BC195" i="106" s="1"/>
  <c r="AC195" i="106"/>
  <c r="W195" i="106"/>
  <c r="U195" i="106"/>
  <c r="S195" i="106"/>
  <c r="R195" i="106"/>
  <c r="K195" i="106"/>
  <c r="J195" i="106"/>
  <c r="F195" i="106"/>
  <c r="B195" i="106"/>
  <c r="A195" i="106"/>
  <c r="BF194" i="106"/>
  <c r="BE194" i="106"/>
  <c r="BD194" i="106"/>
  <c r="BB194" i="106"/>
  <c r="BA194" i="106"/>
  <c r="AZ194" i="106"/>
  <c r="BG194" i="106" s="1"/>
  <c r="AY194" i="106"/>
  <c r="AQ194" i="106"/>
  <c r="AO194" i="106"/>
  <c r="AM194" i="106"/>
  <c r="AK194" i="106"/>
  <c r="AI194" i="106"/>
  <c r="AG194" i="106"/>
  <c r="AE194" i="106"/>
  <c r="BC194" i="106" s="1"/>
  <c r="AC194" i="106"/>
  <c r="W194" i="106"/>
  <c r="U194" i="106"/>
  <c r="S194" i="106"/>
  <c r="R194" i="106"/>
  <c r="K194" i="106"/>
  <c r="J194" i="106"/>
  <c r="F194" i="106"/>
  <c r="B194" i="106"/>
  <c r="A194" i="106"/>
  <c r="BF193" i="106"/>
  <c r="BE193" i="106"/>
  <c r="BD193" i="106"/>
  <c r="BB193" i="106"/>
  <c r="BA193" i="106"/>
  <c r="AZ193" i="106"/>
  <c r="AY193" i="106"/>
  <c r="AQ193" i="106"/>
  <c r="AO193" i="106"/>
  <c r="AM193" i="106"/>
  <c r="AK193" i="106"/>
  <c r="AI193" i="106"/>
  <c r="AG193" i="106"/>
  <c r="AE193" i="106"/>
  <c r="BC193" i="106" s="1"/>
  <c r="AC193" i="106"/>
  <c r="W193" i="106"/>
  <c r="U193" i="106"/>
  <c r="S193" i="106"/>
  <c r="R193" i="106"/>
  <c r="K193" i="106"/>
  <c r="J193" i="106"/>
  <c r="F193" i="106"/>
  <c r="B193" i="106"/>
  <c r="A193" i="106"/>
  <c r="BF192" i="106"/>
  <c r="BE192" i="106"/>
  <c r="BD192" i="106"/>
  <c r="BB192" i="106"/>
  <c r="BA192" i="106"/>
  <c r="AZ192" i="106"/>
  <c r="AY192" i="106"/>
  <c r="AQ192" i="106"/>
  <c r="AO192" i="106"/>
  <c r="AM192" i="106"/>
  <c r="AK192" i="106"/>
  <c r="AI192" i="106"/>
  <c r="AG192" i="106"/>
  <c r="AE192" i="106"/>
  <c r="BC192" i="106" s="1"/>
  <c r="AC192" i="106"/>
  <c r="W192" i="106"/>
  <c r="U192" i="106"/>
  <c r="S192" i="106"/>
  <c r="R192" i="106"/>
  <c r="K192" i="106"/>
  <c r="J192" i="106"/>
  <c r="F192" i="106"/>
  <c r="B192" i="106"/>
  <c r="A192" i="106"/>
  <c r="BF191" i="106"/>
  <c r="BE191" i="106"/>
  <c r="BD191" i="106"/>
  <c r="BB191" i="106"/>
  <c r="BA191" i="106"/>
  <c r="AZ191" i="106"/>
  <c r="BG191" i="106" s="1"/>
  <c r="AY191" i="106"/>
  <c r="AQ191" i="106"/>
  <c r="AO191" i="106"/>
  <c r="AM191" i="106"/>
  <c r="AK191" i="106"/>
  <c r="AI191" i="106"/>
  <c r="AG191" i="106"/>
  <c r="AE191" i="106"/>
  <c r="BC191" i="106" s="1"/>
  <c r="AC191" i="106"/>
  <c r="W191" i="106"/>
  <c r="U191" i="106"/>
  <c r="S191" i="106"/>
  <c r="R191" i="106"/>
  <c r="K191" i="106"/>
  <c r="J191" i="106"/>
  <c r="F191" i="106"/>
  <c r="B191" i="106"/>
  <c r="A191" i="106"/>
  <c r="BF190" i="106"/>
  <c r="BE190" i="106"/>
  <c r="BD190" i="106"/>
  <c r="BB190" i="106"/>
  <c r="BA190" i="106"/>
  <c r="AZ190" i="106"/>
  <c r="BG190" i="106" s="1"/>
  <c r="AY190" i="106"/>
  <c r="AQ190" i="106"/>
  <c r="AO190" i="106"/>
  <c r="AM190" i="106"/>
  <c r="AK190" i="106"/>
  <c r="AI190" i="106"/>
  <c r="AG190" i="106"/>
  <c r="AE190" i="106"/>
  <c r="BC190" i="106" s="1"/>
  <c r="AC190" i="106"/>
  <c r="W190" i="106"/>
  <c r="U190" i="106"/>
  <c r="S190" i="106"/>
  <c r="R190" i="106"/>
  <c r="K190" i="106"/>
  <c r="J190" i="106"/>
  <c r="F190" i="106"/>
  <c r="B190" i="106"/>
  <c r="A190" i="106"/>
  <c r="BF189" i="106"/>
  <c r="BE189" i="106"/>
  <c r="BD189" i="106"/>
  <c r="BB189" i="106"/>
  <c r="BA189" i="106"/>
  <c r="AZ189" i="106"/>
  <c r="AY189" i="106"/>
  <c r="AQ189" i="106"/>
  <c r="AO189" i="106"/>
  <c r="AM189" i="106"/>
  <c r="AK189" i="106"/>
  <c r="AI189" i="106"/>
  <c r="AG189" i="106"/>
  <c r="AE189" i="106"/>
  <c r="BC189" i="106" s="1"/>
  <c r="AC189" i="106"/>
  <c r="W189" i="106"/>
  <c r="U189" i="106"/>
  <c r="S189" i="106"/>
  <c r="R189" i="106"/>
  <c r="K189" i="106"/>
  <c r="J189" i="106"/>
  <c r="F189" i="106"/>
  <c r="B189" i="106"/>
  <c r="A189" i="106"/>
  <c r="BF188" i="106"/>
  <c r="BE188" i="106"/>
  <c r="BD188" i="106"/>
  <c r="BB188" i="106"/>
  <c r="BA188" i="106"/>
  <c r="AZ188" i="106"/>
  <c r="BG188" i="106" s="1"/>
  <c r="AY188" i="106"/>
  <c r="AQ188" i="106"/>
  <c r="AO188" i="106"/>
  <c r="AM188" i="106"/>
  <c r="AK188" i="106"/>
  <c r="AI188" i="106"/>
  <c r="AG188" i="106"/>
  <c r="AE188" i="106"/>
  <c r="BC188" i="106" s="1"/>
  <c r="AC188" i="106"/>
  <c r="W188" i="106"/>
  <c r="U188" i="106"/>
  <c r="S188" i="106"/>
  <c r="R188" i="106"/>
  <c r="K188" i="106"/>
  <c r="J188" i="106"/>
  <c r="F188" i="106"/>
  <c r="B188" i="106"/>
  <c r="A188" i="106"/>
  <c r="BF187" i="106"/>
  <c r="BE187" i="106"/>
  <c r="BD187" i="106"/>
  <c r="BB187" i="106"/>
  <c r="BA187" i="106"/>
  <c r="AZ187" i="106"/>
  <c r="AY187" i="106"/>
  <c r="AQ187" i="106"/>
  <c r="AO187" i="106"/>
  <c r="AM187" i="106"/>
  <c r="AK187" i="106"/>
  <c r="AI187" i="106"/>
  <c r="AG187" i="106"/>
  <c r="AE187" i="106"/>
  <c r="BC187" i="106" s="1"/>
  <c r="AC187" i="106"/>
  <c r="W187" i="106"/>
  <c r="U187" i="106"/>
  <c r="S187" i="106"/>
  <c r="R187" i="106"/>
  <c r="K187" i="106"/>
  <c r="J187" i="106"/>
  <c r="F187" i="106"/>
  <c r="B187" i="106"/>
  <c r="A187" i="106"/>
  <c r="BF186" i="106"/>
  <c r="BE186" i="106"/>
  <c r="BD186" i="106"/>
  <c r="BB186" i="106"/>
  <c r="BA186" i="106"/>
  <c r="AZ186" i="106"/>
  <c r="BG186" i="106" s="1"/>
  <c r="AY186" i="106"/>
  <c r="AQ186" i="106"/>
  <c r="AO186" i="106"/>
  <c r="AM186" i="106"/>
  <c r="AK186" i="106"/>
  <c r="AI186" i="106"/>
  <c r="AG186" i="106"/>
  <c r="AE186" i="106"/>
  <c r="BC186" i="106" s="1"/>
  <c r="AC186" i="106"/>
  <c r="W186" i="106"/>
  <c r="U186" i="106"/>
  <c r="S186" i="106"/>
  <c r="R186" i="106"/>
  <c r="K186" i="106"/>
  <c r="J186" i="106"/>
  <c r="F186" i="106"/>
  <c r="B186" i="106"/>
  <c r="A186" i="106"/>
  <c r="BF185" i="106"/>
  <c r="BE185" i="106"/>
  <c r="BD185" i="106"/>
  <c r="BB185" i="106"/>
  <c r="BA185" i="106"/>
  <c r="AZ185" i="106"/>
  <c r="AY185" i="106"/>
  <c r="AQ185" i="106"/>
  <c r="AO185" i="106"/>
  <c r="AM185" i="106"/>
  <c r="AK185" i="106"/>
  <c r="AI185" i="106"/>
  <c r="AG185" i="106"/>
  <c r="AE185" i="106"/>
  <c r="BC185" i="106" s="1"/>
  <c r="AC185" i="106"/>
  <c r="W185" i="106"/>
  <c r="U185" i="106"/>
  <c r="S185" i="106"/>
  <c r="R185" i="106"/>
  <c r="K185" i="106"/>
  <c r="J185" i="106"/>
  <c r="F185" i="106"/>
  <c r="B185" i="106"/>
  <c r="A185" i="106"/>
  <c r="BF184" i="106"/>
  <c r="BE184" i="106"/>
  <c r="BD184" i="106"/>
  <c r="BB184" i="106"/>
  <c r="BA184" i="106"/>
  <c r="AZ184" i="106"/>
  <c r="AY184" i="106"/>
  <c r="AQ184" i="106"/>
  <c r="AO184" i="106"/>
  <c r="AM184" i="106"/>
  <c r="AK184" i="106"/>
  <c r="AI184" i="106"/>
  <c r="AG184" i="106"/>
  <c r="AE184" i="106"/>
  <c r="BC184" i="106" s="1"/>
  <c r="AC184" i="106"/>
  <c r="W184" i="106"/>
  <c r="U184" i="106"/>
  <c r="S184" i="106"/>
  <c r="R184" i="106"/>
  <c r="K184" i="106"/>
  <c r="J184" i="106"/>
  <c r="F184" i="106"/>
  <c r="B184" i="106"/>
  <c r="A184" i="106"/>
  <c r="BF183" i="106"/>
  <c r="BE183" i="106"/>
  <c r="BD183" i="106"/>
  <c r="BB183" i="106"/>
  <c r="BA183" i="106"/>
  <c r="AZ183" i="106"/>
  <c r="BG183" i="106" s="1"/>
  <c r="AY183" i="106"/>
  <c r="AQ183" i="106"/>
  <c r="AO183" i="106"/>
  <c r="AM183" i="106"/>
  <c r="AK183" i="106"/>
  <c r="AI183" i="106"/>
  <c r="AG183" i="106"/>
  <c r="AE183" i="106"/>
  <c r="BC183" i="106" s="1"/>
  <c r="AC183" i="106"/>
  <c r="W183" i="106"/>
  <c r="U183" i="106"/>
  <c r="S183" i="106"/>
  <c r="R183" i="106"/>
  <c r="K183" i="106"/>
  <c r="J183" i="106"/>
  <c r="F183" i="106"/>
  <c r="B183" i="106"/>
  <c r="A183" i="106"/>
  <c r="BF182" i="106"/>
  <c r="BE182" i="106"/>
  <c r="BD182" i="106"/>
  <c r="BB182" i="106"/>
  <c r="BA182" i="106"/>
  <c r="AZ182" i="106"/>
  <c r="BG182" i="106" s="1"/>
  <c r="AY182" i="106"/>
  <c r="AQ182" i="106"/>
  <c r="AO182" i="106"/>
  <c r="AM182" i="106"/>
  <c r="AK182" i="106"/>
  <c r="AI182" i="106"/>
  <c r="AG182" i="106"/>
  <c r="AE182" i="106"/>
  <c r="BC182" i="106" s="1"/>
  <c r="AC182" i="106"/>
  <c r="W182" i="106"/>
  <c r="U182" i="106"/>
  <c r="S182" i="106"/>
  <c r="R182" i="106"/>
  <c r="K182" i="106"/>
  <c r="J182" i="106"/>
  <c r="F182" i="106"/>
  <c r="B182" i="106"/>
  <c r="A182" i="106"/>
  <c r="BF181" i="106"/>
  <c r="BE181" i="106"/>
  <c r="BD181" i="106"/>
  <c r="BB181" i="106"/>
  <c r="BA181" i="106"/>
  <c r="AZ181" i="106"/>
  <c r="AY181" i="106"/>
  <c r="AQ181" i="106"/>
  <c r="AO181" i="106"/>
  <c r="AM181" i="106"/>
  <c r="AK181" i="106"/>
  <c r="AI181" i="106"/>
  <c r="AG181" i="106"/>
  <c r="AE181" i="106"/>
  <c r="BC181" i="106" s="1"/>
  <c r="AC181" i="106"/>
  <c r="W181" i="106"/>
  <c r="U181" i="106"/>
  <c r="S181" i="106"/>
  <c r="R181" i="106"/>
  <c r="K181" i="106"/>
  <c r="J181" i="106"/>
  <c r="F181" i="106"/>
  <c r="B181" i="106"/>
  <c r="A181" i="106"/>
  <c r="BF180" i="106"/>
  <c r="BE180" i="106"/>
  <c r="BD180" i="106"/>
  <c r="BB180" i="106"/>
  <c r="BA180" i="106"/>
  <c r="AZ180" i="106"/>
  <c r="AY180" i="106"/>
  <c r="AQ180" i="106"/>
  <c r="AO180" i="106"/>
  <c r="AM180" i="106"/>
  <c r="AK180" i="106"/>
  <c r="AI180" i="106"/>
  <c r="AG180" i="106"/>
  <c r="AE180" i="106"/>
  <c r="BC180" i="106" s="1"/>
  <c r="AC180" i="106"/>
  <c r="W180" i="106"/>
  <c r="U180" i="106"/>
  <c r="S180" i="106"/>
  <c r="R180" i="106"/>
  <c r="K180" i="106"/>
  <c r="J180" i="106"/>
  <c r="F180" i="106"/>
  <c r="B180" i="106"/>
  <c r="A180" i="106"/>
  <c r="BF179" i="106"/>
  <c r="BE179" i="106"/>
  <c r="BD179" i="106"/>
  <c r="BB179" i="106"/>
  <c r="BA179" i="106"/>
  <c r="AZ179" i="106"/>
  <c r="AY179" i="106"/>
  <c r="AQ179" i="106"/>
  <c r="AO179" i="106"/>
  <c r="AM179" i="106"/>
  <c r="AK179" i="106"/>
  <c r="AI179" i="106"/>
  <c r="AG179" i="106"/>
  <c r="AE179" i="106"/>
  <c r="BC179" i="106" s="1"/>
  <c r="AC179" i="106"/>
  <c r="W179" i="106"/>
  <c r="U179" i="106"/>
  <c r="S179" i="106"/>
  <c r="R179" i="106"/>
  <c r="K179" i="106"/>
  <c r="J179" i="106"/>
  <c r="F179" i="106"/>
  <c r="B179" i="106"/>
  <c r="A179" i="106"/>
  <c r="BF178" i="106"/>
  <c r="BE178" i="106"/>
  <c r="BD178" i="106"/>
  <c r="BB178" i="106"/>
  <c r="BA178" i="106"/>
  <c r="AZ178" i="106"/>
  <c r="BG178" i="106" s="1"/>
  <c r="AY178" i="106"/>
  <c r="AQ178" i="106"/>
  <c r="AO178" i="106"/>
  <c r="AM178" i="106"/>
  <c r="AK178" i="106"/>
  <c r="AI178" i="106"/>
  <c r="AG178" i="106"/>
  <c r="AE178" i="106"/>
  <c r="BC178" i="106" s="1"/>
  <c r="AC178" i="106"/>
  <c r="W178" i="106"/>
  <c r="U178" i="106"/>
  <c r="S178" i="106"/>
  <c r="R178" i="106"/>
  <c r="K178" i="106"/>
  <c r="J178" i="106"/>
  <c r="F178" i="106"/>
  <c r="B178" i="106"/>
  <c r="A178" i="106"/>
  <c r="BF177" i="106"/>
  <c r="BE177" i="106"/>
  <c r="BD177" i="106"/>
  <c r="BB177" i="106"/>
  <c r="BA177" i="106"/>
  <c r="AZ177" i="106"/>
  <c r="AY177" i="106"/>
  <c r="AQ177" i="106"/>
  <c r="AO177" i="106"/>
  <c r="AM177" i="106"/>
  <c r="AK177" i="106"/>
  <c r="AI177" i="106"/>
  <c r="AG177" i="106"/>
  <c r="AE177" i="106"/>
  <c r="BC177" i="106" s="1"/>
  <c r="AC177" i="106"/>
  <c r="W177" i="106"/>
  <c r="U177" i="106"/>
  <c r="S177" i="106"/>
  <c r="R177" i="106"/>
  <c r="K177" i="106"/>
  <c r="J177" i="106"/>
  <c r="F177" i="106"/>
  <c r="B177" i="106"/>
  <c r="A177" i="106"/>
  <c r="BF176" i="106"/>
  <c r="BE176" i="106"/>
  <c r="BD176" i="106"/>
  <c r="BC176" i="106"/>
  <c r="BB176" i="106"/>
  <c r="BA176" i="106"/>
  <c r="AZ176" i="106"/>
  <c r="AY176" i="106"/>
  <c r="AQ176" i="106"/>
  <c r="AO176" i="106"/>
  <c r="AM176" i="106"/>
  <c r="AK176" i="106"/>
  <c r="AI176" i="106"/>
  <c r="AG176" i="106"/>
  <c r="AE176" i="106"/>
  <c r="AC176" i="106"/>
  <c r="W176" i="106"/>
  <c r="U176" i="106"/>
  <c r="S176" i="106"/>
  <c r="R176" i="106"/>
  <c r="K176" i="106"/>
  <c r="J176" i="106"/>
  <c r="F176" i="106"/>
  <c r="B176" i="106"/>
  <c r="A176" i="106"/>
  <c r="BF175" i="106"/>
  <c r="BE175" i="106"/>
  <c r="BD175" i="106"/>
  <c r="BB175" i="106"/>
  <c r="BA175" i="106"/>
  <c r="AZ175" i="106"/>
  <c r="BG175" i="106" s="1"/>
  <c r="AY175" i="106"/>
  <c r="AQ175" i="106"/>
  <c r="AO175" i="106"/>
  <c r="AM175" i="106"/>
  <c r="AK175" i="106"/>
  <c r="AI175" i="106"/>
  <c r="AG175" i="106"/>
  <c r="AE175" i="106"/>
  <c r="BC175" i="106" s="1"/>
  <c r="AC175" i="106"/>
  <c r="W175" i="106"/>
  <c r="U175" i="106"/>
  <c r="S175" i="106"/>
  <c r="R175" i="106"/>
  <c r="K175" i="106"/>
  <c r="J175" i="106"/>
  <c r="F175" i="106"/>
  <c r="B175" i="106"/>
  <c r="A175" i="106"/>
  <c r="BF174" i="106"/>
  <c r="BE174" i="106"/>
  <c r="BD174" i="106"/>
  <c r="BB174" i="106"/>
  <c r="BA174" i="106"/>
  <c r="AZ174" i="106"/>
  <c r="BG174" i="106" s="1"/>
  <c r="AY174" i="106"/>
  <c r="AQ174" i="106"/>
  <c r="AO174" i="106"/>
  <c r="AM174" i="106"/>
  <c r="AK174" i="106"/>
  <c r="AI174" i="106"/>
  <c r="AG174" i="106"/>
  <c r="AE174" i="106"/>
  <c r="BC174" i="106" s="1"/>
  <c r="AC174" i="106"/>
  <c r="W174" i="106"/>
  <c r="U174" i="106"/>
  <c r="S174" i="106"/>
  <c r="R174" i="106"/>
  <c r="K174" i="106"/>
  <c r="J174" i="106"/>
  <c r="F174" i="106"/>
  <c r="B174" i="106"/>
  <c r="A174" i="106"/>
  <c r="BF173" i="106"/>
  <c r="BE173" i="106"/>
  <c r="BD173" i="106"/>
  <c r="BB173" i="106"/>
  <c r="BA173" i="106"/>
  <c r="AZ173" i="106"/>
  <c r="AY173" i="106"/>
  <c r="AQ173" i="106"/>
  <c r="AO173" i="106"/>
  <c r="AM173" i="106"/>
  <c r="AK173" i="106"/>
  <c r="AI173" i="106"/>
  <c r="AG173" i="106"/>
  <c r="AE173" i="106"/>
  <c r="BC173" i="106" s="1"/>
  <c r="AC173" i="106"/>
  <c r="W173" i="106"/>
  <c r="U173" i="106"/>
  <c r="S173" i="106"/>
  <c r="R173" i="106"/>
  <c r="K173" i="106"/>
  <c r="J173" i="106"/>
  <c r="F173" i="106"/>
  <c r="B173" i="106"/>
  <c r="A173" i="106"/>
  <c r="BF172" i="106"/>
  <c r="BE172" i="106"/>
  <c r="BD172" i="106"/>
  <c r="BB172" i="106"/>
  <c r="BA172" i="106"/>
  <c r="AZ172" i="106"/>
  <c r="AY172" i="106"/>
  <c r="AQ172" i="106"/>
  <c r="AO172" i="106"/>
  <c r="AM172" i="106"/>
  <c r="AK172" i="106"/>
  <c r="AI172" i="106"/>
  <c r="AG172" i="106"/>
  <c r="AE172" i="106"/>
  <c r="BC172" i="106" s="1"/>
  <c r="AC172" i="106"/>
  <c r="W172" i="106"/>
  <c r="U172" i="106"/>
  <c r="S172" i="106"/>
  <c r="R172" i="106"/>
  <c r="K172" i="106"/>
  <c r="J172" i="106"/>
  <c r="F172" i="106"/>
  <c r="B172" i="106"/>
  <c r="A172" i="106"/>
  <c r="BF171" i="106"/>
  <c r="BE171" i="106"/>
  <c r="BD171" i="106"/>
  <c r="BB171" i="106"/>
  <c r="BA171" i="106"/>
  <c r="AZ171" i="106"/>
  <c r="AY171" i="106"/>
  <c r="AQ171" i="106"/>
  <c r="AO171" i="106"/>
  <c r="AM171" i="106"/>
  <c r="AK171" i="106"/>
  <c r="AI171" i="106"/>
  <c r="AG171" i="106"/>
  <c r="AE171" i="106"/>
  <c r="BC171" i="106" s="1"/>
  <c r="AC171" i="106"/>
  <c r="W171" i="106"/>
  <c r="U171" i="106"/>
  <c r="S171" i="106"/>
  <c r="R171" i="106"/>
  <c r="K171" i="106"/>
  <c r="J171" i="106"/>
  <c r="F171" i="106"/>
  <c r="B171" i="106"/>
  <c r="A171" i="106"/>
  <c r="BF170" i="106"/>
  <c r="BE170" i="106"/>
  <c r="BD170" i="106"/>
  <c r="BB170" i="106"/>
  <c r="BA170" i="106"/>
  <c r="AZ170" i="106"/>
  <c r="BG170" i="106" s="1"/>
  <c r="AY170" i="106"/>
  <c r="AQ170" i="106"/>
  <c r="AO170" i="106"/>
  <c r="AM170" i="106"/>
  <c r="AK170" i="106"/>
  <c r="AI170" i="106"/>
  <c r="AG170" i="106"/>
  <c r="AE170" i="106"/>
  <c r="BC170" i="106" s="1"/>
  <c r="AC170" i="106"/>
  <c r="W170" i="106"/>
  <c r="U170" i="106"/>
  <c r="S170" i="106"/>
  <c r="R170" i="106"/>
  <c r="K170" i="106"/>
  <c r="J170" i="106"/>
  <c r="F170" i="106"/>
  <c r="B170" i="106"/>
  <c r="A170" i="106"/>
  <c r="BF169" i="106"/>
  <c r="BE169" i="106"/>
  <c r="BD169" i="106"/>
  <c r="BC169" i="106"/>
  <c r="BB169" i="106"/>
  <c r="BA169" i="106"/>
  <c r="AZ169" i="106"/>
  <c r="AY169" i="106"/>
  <c r="AQ169" i="106"/>
  <c r="AO169" i="106"/>
  <c r="AM169" i="106"/>
  <c r="AK169" i="106"/>
  <c r="AI169" i="106"/>
  <c r="AG169" i="106"/>
  <c r="AE169" i="106"/>
  <c r="AC169" i="106"/>
  <c r="W169" i="106"/>
  <c r="U169" i="106"/>
  <c r="S169" i="106"/>
  <c r="R169" i="106"/>
  <c r="K169" i="106"/>
  <c r="J169" i="106"/>
  <c r="F169" i="106"/>
  <c r="B169" i="106"/>
  <c r="A169" i="106"/>
  <c r="BF168" i="106"/>
  <c r="BE168" i="106"/>
  <c r="BD168" i="106"/>
  <c r="BB168" i="106"/>
  <c r="BA168" i="106"/>
  <c r="AZ168" i="106"/>
  <c r="AY168" i="106"/>
  <c r="AQ168" i="106"/>
  <c r="AO168" i="106"/>
  <c r="AM168" i="106"/>
  <c r="AK168" i="106"/>
  <c r="AI168" i="106"/>
  <c r="AG168" i="106"/>
  <c r="AE168" i="106"/>
  <c r="BC168" i="106" s="1"/>
  <c r="AC168" i="106"/>
  <c r="W168" i="106"/>
  <c r="U168" i="106"/>
  <c r="S168" i="106"/>
  <c r="R168" i="106"/>
  <c r="K168" i="106"/>
  <c r="J168" i="106"/>
  <c r="F168" i="106"/>
  <c r="B168" i="106"/>
  <c r="A168" i="106"/>
  <c r="BF167" i="106"/>
  <c r="BE167" i="106"/>
  <c r="BD167" i="106"/>
  <c r="BB167" i="106"/>
  <c r="BA167" i="106"/>
  <c r="AZ167" i="106"/>
  <c r="BG167" i="106" s="1"/>
  <c r="AY167" i="106"/>
  <c r="AQ167" i="106"/>
  <c r="AO167" i="106"/>
  <c r="AM167" i="106"/>
  <c r="AK167" i="106"/>
  <c r="AI167" i="106"/>
  <c r="AG167" i="106"/>
  <c r="AE167" i="106"/>
  <c r="BC167" i="106" s="1"/>
  <c r="AC167" i="106"/>
  <c r="W167" i="106"/>
  <c r="U167" i="106"/>
  <c r="S167" i="106"/>
  <c r="R167" i="106"/>
  <c r="K167" i="106"/>
  <c r="J167" i="106"/>
  <c r="F167" i="106"/>
  <c r="B167" i="106"/>
  <c r="A167" i="106"/>
  <c r="BF166" i="106"/>
  <c r="BE166" i="106"/>
  <c r="BD166" i="106"/>
  <c r="BB166" i="106"/>
  <c r="BA166" i="106"/>
  <c r="AZ166" i="106"/>
  <c r="AY166" i="106"/>
  <c r="AQ166" i="106"/>
  <c r="AO166" i="106"/>
  <c r="AM166" i="106"/>
  <c r="AK166" i="106"/>
  <c r="AI166" i="106"/>
  <c r="AG166" i="106"/>
  <c r="AE166" i="106"/>
  <c r="BC166" i="106" s="1"/>
  <c r="AC166" i="106"/>
  <c r="W166" i="106"/>
  <c r="U166" i="106"/>
  <c r="S166" i="106"/>
  <c r="R166" i="106"/>
  <c r="K166" i="106"/>
  <c r="J166" i="106"/>
  <c r="F166" i="106"/>
  <c r="B166" i="106"/>
  <c r="A166" i="106"/>
  <c r="BF165" i="106"/>
  <c r="BE165" i="106"/>
  <c r="BD165" i="106"/>
  <c r="BB165" i="106"/>
  <c r="BA165" i="106"/>
  <c r="AZ165" i="106"/>
  <c r="BG165" i="106" s="1"/>
  <c r="AY165" i="106"/>
  <c r="AQ165" i="106"/>
  <c r="AO165" i="106"/>
  <c r="AM165" i="106"/>
  <c r="AK165" i="106"/>
  <c r="AI165" i="106"/>
  <c r="AG165" i="106"/>
  <c r="AE165" i="106"/>
  <c r="BC165" i="106" s="1"/>
  <c r="AC165" i="106"/>
  <c r="W165" i="106"/>
  <c r="U165" i="106"/>
  <c r="S165" i="106"/>
  <c r="R165" i="106"/>
  <c r="K165" i="106"/>
  <c r="J165" i="106"/>
  <c r="F165" i="106"/>
  <c r="B165" i="106"/>
  <c r="A165" i="106"/>
  <c r="BF164" i="106"/>
  <c r="BE164" i="106"/>
  <c r="BD164" i="106"/>
  <c r="BB164" i="106"/>
  <c r="BA164" i="106"/>
  <c r="AZ164" i="106"/>
  <c r="AY164" i="106"/>
  <c r="AQ164" i="106"/>
  <c r="AO164" i="106"/>
  <c r="AM164" i="106"/>
  <c r="AK164" i="106"/>
  <c r="AI164" i="106"/>
  <c r="AG164" i="106"/>
  <c r="AE164" i="106"/>
  <c r="BC164" i="106" s="1"/>
  <c r="AC164" i="106"/>
  <c r="W164" i="106"/>
  <c r="U164" i="106"/>
  <c r="S164" i="106"/>
  <c r="R164" i="106"/>
  <c r="K164" i="106"/>
  <c r="J164" i="106"/>
  <c r="F164" i="106"/>
  <c r="B164" i="106"/>
  <c r="A164" i="106"/>
  <c r="BF163" i="106"/>
  <c r="BE163" i="106"/>
  <c r="BD163" i="106"/>
  <c r="BB163" i="106"/>
  <c r="BA163" i="106"/>
  <c r="AZ163" i="106"/>
  <c r="AY163" i="106"/>
  <c r="AQ163" i="106"/>
  <c r="AO163" i="106"/>
  <c r="AM163" i="106"/>
  <c r="AK163" i="106"/>
  <c r="AI163" i="106"/>
  <c r="AG163" i="106"/>
  <c r="AE163" i="106"/>
  <c r="BC163" i="106" s="1"/>
  <c r="AC163" i="106"/>
  <c r="W163" i="106"/>
  <c r="U163" i="106"/>
  <c r="S163" i="106"/>
  <c r="R163" i="106"/>
  <c r="K163" i="106"/>
  <c r="J163" i="106"/>
  <c r="F163" i="106"/>
  <c r="B163" i="106"/>
  <c r="A163" i="106"/>
  <c r="BF162" i="106"/>
  <c r="BE162" i="106"/>
  <c r="BD162" i="106"/>
  <c r="BB162" i="106"/>
  <c r="BA162" i="106"/>
  <c r="AZ162" i="106"/>
  <c r="BG162" i="106" s="1"/>
  <c r="AY162" i="106"/>
  <c r="AQ162" i="106"/>
  <c r="AO162" i="106"/>
  <c r="AM162" i="106"/>
  <c r="AK162" i="106"/>
  <c r="AI162" i="106"/>
  <c r="AG162" i="106"/>
  <c r="AE162" i="106"/>
  <c r="BC162" i="106" s="1"/>
  <c r="AC162" i="106"/>
  <c r="W162" i="106"/>
  <c r="U162" i="106"/>
  <c r="S162" i="106"/>
  <c r="R162" i="106"/>
  <c r="K162" i="106"/>
  <c r="J162" i="106"/>
  <c r="F162" i="106"/>
  <c r="B162" i="106"/>
  <c r="A162" i="106"/>
  <c r="BF161" i="106"/>
  <c r="BE161" i="106"/>
  <c r="BD161" i="106"/>
  <c r="BB161" i="106"/>
  <c r="BA161" i="106"/>
  <c r="AZ161" i="106"/>
  <c r="AY161" i="106"/>
  <c r="AQ161" i="106"/>
  <c r="AO161" i="106"/>
  <c r="AM161" i="106"/>
  <c r="AK161" i="106"/>
  <c r="AI161" i="106"/>
  <c r="AG161" i="106"/>
  <c r="AE161" i="106"/>
  <c r="BC161" i="106" s="1"/>
  <c r="AC161" i="106"/>
  <c r="W161" i="106"/>
  <c r="U161" i="106"/>
  <c r="S161" i="106"/>
  <c r="R161" i="106"/>
  <c r="K161" i="106"/>
  <c r="J161" i="106"/>
  <c r="F161" i="106"/>
  <c r="B161" i="106"/>
  <c r="A161" i="106"/>
  <c r="BF160" i="106"/>
  <c r="BE160" i="106"/>
  <c r="BD160" i="106"/>
  <c r="BB160" i="106"/>
  <c r="BA160" i="106"/>
  <c r="AZ160" i="106"/>
  <c r="AY160" i="106"/>
  <c r="AQ160" i="106"/>
  <c r="AO160" i="106"/>
  <c r="AM160" i="106"/>
  <c r="AK160" i="106"/>
  <c r="AI160" i="106"/>
  <c r="AG160" i="106"/>
  <c r="AE160" i="106"/>
  <c r="BC160" i="106" s="1"/>
  <c r="AC160" i="106"/>
  <c r="W160" i="106"/>
  <c r="U160" i="106"/>
  <c r="S160" i="106"/>
  <c r="R160" i="106"/>
  <c r="K160" i="106"/>
  <c r="J160" i="106"/>
  <c r="F160" i="106"/>
  <c r="B160" i="106"/>
  <c r="A160" i="106"/>
  <c r="BF159" i="106"/>
  <c r="BE159" i="106"/>
  <c r="BD159" i="106"/>
  <c r="BB159" i="106"/>
  <c r="BA159" i="106"/>
  <c r="AZ159" i="106"/>
  <c r="BG159" i="106" s="1"/>
  <c r="AY159" i="106"/>
  <c r="AQ159" i="106"/>
  <c r="AO159" i="106"/>
  <c r="AM159" i="106"/>
  <c r="AK159" i="106"/>
  <c r="AI159" i="106"/>
  <c r="AG159" i="106"/>
  <c r="AE159" i="106"/>
  <c r="BC159" i="106" s="1"/>
  <c r="AC159" i="106"/>
  <c r="W159" i="106"/>
  <c r="U159" i="106"/>
  <c r="S159" i="106"/>
  <c r="R159" i="106"/>
  <c r="K159" i="106"/>
  <c r="J159" i="106"/>
  <c r="F159" i="106"/>
  <c r="B159" i="106"/>
  <c r="A159" i="106"/>
  <c r="BF158" i="106"/>
  <c r="BE158" i="106"/>
  <c r="BD158" i="106"/>
  <c r="BB158" i="106"/>
  <c r="BA158" i="106"/>
  <c r="AZ158" i="106"/>
  <c r="BG158" i="106" s="1"/>
  <c r="AY158" i="106"/>
  <c r="AQ158" i="106"/>
  <c r="AO158" i="106"/>
  <c r="AM158" i="106"/>
  <c r="AK158" i="106"/>
  <c r="AI158" i="106"/>
  <c r="AG158" i="106"/>
  <c r="AE158" i="106"/>
  <c r="BC158" i="106" s="1"/>
  <c r="AC158" i="106"/>
  <c r="W158" i="106"/>
  <c r="U158" i="106"/>
  <c r="S158" i="106"/>
  <c r="R158" i="106"/>
  <c r="K158" i="106"/>
  <c r="J158" i="106"/>
  <c r="F158" i="106"/>
  <c r="B158" i="106"/>
  <c r="A158" i="106"/>
  <c r="BF157" i="106"/>
  <c r="BE157" i="106"/>
  <c r="BD157" i="106"/>
  <c r="BB157" i="106"/>
  <c r="BA157" i="106"/>
  <c r="AZ157" i="106"/>
  <c r="AY157" i="106"/>
  <c r="AQ157" i="106"/>
  <c r="AO157" i="106"/>
  <c r="AM157" i="106"/>
  <c r="AK157" i="106"/>
  <c r="AI157" i="106"/>
  <c r="AG157" i="106"/>
  <c r="AE157" i="106"/>
  <c r="BC157" i="106" s="1"/>
  <c r="AC157" i="106"/>
  <c r="W157" i="106"/>
  <c r="U157" i="106"/>
  <c r="S157" i="106"/>
  <c r="R157" i="106"/>
  <c r="K157" i="106"/>
  <c r="J157" i="106"/>
  <c r="F157" i="106"/>
  <c r="B157" i="106"/>
  <c r="A157" i="106"/>
  <c r="BF156" i="106"/>
  <c r="BE156" i="106"/>
  <c r="BD156" i="106"/>
  <c r="BB156" i="106"/>
  <c r="BA156" i="106"/>
  <c r="AZ156" i="106"/>
  <c r="AY156" i="106"/>
  <c r="AQ156" i="106"/>
  <c r="AO156" i="106"/>
  <c r="AM156" i="106"/>
  <c r="AK156" i="106"/>
  <c r="AI156" i="106"/>
  <c r="AG156" i="106"/>
  <c r="AE156" i="106"/>
  <c r="BC156" i="106" s="1"/>
  <c r="AC156" i="106"/>
  <c r="W156" i="106"/>
  <c r="U156" i="106"/>
  <c r="S156" i="106"/>
  <c r="R156" i="106"/>
  <c r="K156" i="106"/>
  <c r="J156" i="106"/>
  <c r="F156" i="106"/>
  <c r="B156" i="106"/>
  <c r="A156" i="106"/>
  <c r="BF155" i="106"/>
  <c r="BE155" i="106"/>
  <c r="BD155" i="106"/>
  <c r="BB155" i="106"/>
  <c r="BA155" i="106"/>
  <c r="AZ155" i="106"/>
  <c r="AY155" i="106"/>
  <c r="AQ155" i="106"/>
  <c r="AO155" i="106"/>
  <c r="AM155" i="106"/>
  <c r="AK155" i="106"/>
  <c r="AI155" i="106"/>
  <c r="AG155" i="106"/>
  <c r="AE155" i="106"/>
  <c r="BC155" i="106" s="1"/>
  <c r="AC155" i="106"/>
  <c r="W155" i="106"/>
  <c r="U155" i="106"/>
  <c r="S155" i="106"/>
  <c r="R155" i="106"/>
  <c r="K155" i="106"/>
  <c r="J155" i="106"/>
  <c r="F155" i="106"/>
  <c r="B155" i="106"/>
  <c r="A155" i="106"/>
  <c r="BF154" i="106"/>
  <c r="BE154" i="106"/>
  <c r="BD154" i="106"/>
  <c r="BB154" i="106"/>
  <c r="BA154" i="106"/>
  <c r="AZ154" i="106"/>
  <c r="BG154" i="106" s="1"/>
  <c r="AY154" i="106"/>
  <c r="AQ154" i="106"/>
  <c r="AO154" i="106"/>
  <c r="AM154" i="106"/>
  <c r="AK154" i="106"/>
  <c r="AI154" i="106"/>
  <c r="AG154" i="106"/>
  <c r="AE154" i="106"/>
  <c r="BC154" i="106" s="1"/>
  <c r="AC154" i="106"/>
  <c r="W154" i="106"/>
  <c r="U154" i="106"/>
  <c r="S154" i="106"/>
  <c r="R154" i="106"/>
  <c r="K154" i="106"/>
  <c r="J154" i="106"/>
  <c r="F154" i="106"/>
  <c r="B154" i="106"/>
  <c r="A154" i="106"/>
  <c r="BF153" i="106"/>
  <c r="BE153" i="106"/>
  <c r="BD153" i="106"/>
  <c r="BC153" i="106"/>
  <c r="BB153" i="106"/>
  <c r="BA153" i="106"/>
  <c r="AZ153" i="106"/>
  <c r="AY153" i="106"/>
  <c r="AQ153" i="106"/>
  <c r="AO153" i="106"/>
  <c r="AM153" i="106"/>
  <c r="AK153" i="106"/>
  <c r="AI153" i="106"/>
  <c r="AG153" i="106"/>
  <c r="AE153" i="106"/>
  <c r="AC153" i="106"/>
  <c r="W153" i="106"/>
  <c r="U153" i="106"/>
  <c r="S153" i="106"/>
  <c r="R153" i="106"/>
  <c r="K153" i="106"/>
  <c r="J153" i="106"/>
  <c r="F153" i="106"/>
  <c r="B153" i="106"/>
  <c r="A153" i="106"/>
  <c r="BF152" i="106"/>
  <c r="BE152" i="106"/>
  <c r="BD152" i="106"/>
  <c r="BB152" i="106"/>
  <c r="BA152" i="106"/>
  <c r="AZ152" i="106"/>
  <c r="AY152" i="106"/>
  <c r="AQ152" i="106"/>
  <c r="AO152" i="106"/>
  <c r="AM152" i="106"/>
  <c r="AK152" i="106"/>
  <c r="AI152" i="106"/>
  <c r="AG152" i="106"/>
  <c r="AE152" i="106"/>
  <c r="BC152" i="106" s="1"/>
  <c r="AC152" i="106"/>
  <c r="W152" i="106"/>
  <c r="U152" i="106"/>
  <c r="S152" i="106"/>
  <c r="R152" i="106"/>
  <c r="K152" i="106"/>
  <c r="J152" i="106"/>
  <c r="F152" i="106"/>
  <c r="B152" i="106"/>
  <c r="A152" i="106"/>
  <c r="BF151" i="106"/>
  <c r="BE151" i="106"/>
  <c r="BD151" i="106"/>
  <c r="BB151" i="106"/>
  <c r="BA151" i="106"/>
  <c r="AZ151" i="106"/>
  <c r="BG151" i="106" s="1"/>
  <c r="AY151" i="106"/>
  <c r="AQ151" i="106"/>
  <c r="AO151" i="106"/>
  <c r="AM151" i="106"/>
  <c r="AK151" i="106"/>
  <c r="AI151" i="106"/>
  <c r="AG151" i="106"/>
  <c r="AE151" i="106"/>
  <c r="BC151" i="106" s="1"/>
  <c r="AC151" i="106"/>
  <c r="W151" i="106"/>
  <c r="U151" i="106"/>
  <c r="S151" i="106"/>
  <c r="R151" i="106"/>
  <c r="K151" i="106"/>
  <c r="J151" i="106"/>
  <c r="F151" i="106"/>
  <c r="B151" i="106"/>
  <c r="A151" i="106"/>
  <c r="BF150" i="106"/>
  <c r="BE150" i="106"/>
  <c r="BD150" i="106"/>
  <c r="BB150" i="106"/>
  <c r="BA150" i="106"/>
  <c r="AZ150" i="106"/>
  <c r="AY150" i="106"/>
  <c r="AQ150" i="106"/>
  <c r="AO150" i="106"/>
  <c r="AM150" i="106"/>
  <c r="AK150" i="106"/>
  <c r="AI150" i="106"/>
  <c r="AG150" i="106"/>
  <c r="AE150" i="106"/>
  <c r="BC150" i="106" s="1"/>
  <c r="AC150" i="106"/>
  <c r="W150" i="106"/>
  <c r="U150" i="106"/>
  <c r="S150" i="106"/>
  <c r="R150" i="106"/>
  <c r="K150" i="106"/>
  <c r="J150" i="106"/>
  <c r="F150" i="106"/>
  <c r="B150" i="106"/>
  <c r="A150" i="106"/>
  <c r="BF149" i="106"/>
  <c r="BE149" i="106"/>
  <c r="BD149" i="106"/>
  <c r="BB149" i="106"/>
  <c r="BA149" i="106"/>
  <c r="AZ149" i="106"/>
  <c r="AY149" i="106"/>
  <c r="AQ149" i="106"/>
  <c r="AO149" i="106"/>
  <c r="AM149" i="106"/>
  <c r="AK149" i="106"/>
  <c r="AI149" i="106"/>
  <c r="AG149" i="106"/>
  <c r="AE149" i="106"/>
  <c r="BC149" i="106" s="1"/>
  <c r="AC149" i="106"/>
  <c r="W149" i="106"/>
  <c r="U149" i="106"/>
  <c r="S149" i="106"/>
  <c r="R149" i="106"/>
  <c r="K149" i="106"/>
  <c r="J149" i="106"/>
  <c r="F149" i="106"/>
  <c r="B149" i="106"/>
  <c r="A149" i="106"/>
  <c r="BF148" i="106"/>
  <c r="BE148" i="106"/>
  <c r="BD148" i="106"/>
  <c r="BB148" i="106"/>
  <c r="BA148" i="106"/>
  <c r="AZ148" i="106"/>
  <c r="BG148" i="106" s="1"/>
  <c r="AY148" i="106"/>
  <c r="AQ148" i="106"/>
  <c r="AO148" i="106"/>
  <c r="AM148" i="106"/>
  <c r="AK148" i="106"/>
  <c r="AI148" i="106"/>
  <c r="AG148" i="106"/>
  <c r="AE148" i="106"/>
  <c r="BC148" i="106" s="1"/>
  <c r="AC148" i="106"/>
  <c r="W148" i="106"/>
  <c r="U148" i="106"/>
  <c r="S148" i="106"/>
  <c r="R148" i="106"/>
  <c r="K148" i="106"/>
  <c r="J148" i="106"/>
  <c r="F148" i="106"/>
  <c r="B148" i="106"/>
  <c r="A148" i="106"/>
  <c r="BF147" i="106"/>
  <c r="BE147" i="106"/>
  <c r="BD147" i="106"/>
  <c r="BB147" i="106"/>
  <c r="BA147" i="106"/>
  <c r="AZ147" i="106"/>
  <c r="AY147" i="106"/>
  <c r="AQ147" i="106"/>
  <c r="AO147" i="106"/>
  <c r="AM147" i="106"/>
  <c r="AK147" i="106"/>
  <c r="AI147" i="106"/>
  <c r="AG147" i="106"/>
  <c r="AE147" i="106"/>
  <c r="BC147" i="106" s="1"/>
  <c r="AC147" i="106"/>
  <c r="W147" i="106"/>
  <c r="U147" i="106"/>
  <c r="S147" i="106"/>
  <c r="R147" i="106"/>
  <c r="K147" i="106"/>
  <c r="J147" i="106"/>
  <c r="F147" i="106"/>
  <c r="B147" i="106"/>
  <c r="A147" i="106"/>
  <c r="BF146" i="106"/>
  <c r="BE146" i="106"/>
  <c r="BD146" i="106"/>
  <c r="BB146" i="106"/>
  <c r="BA146" i="106"/>
  <c r="AZ146" i="106"/>
  <c r="BG146" i="106" s="1"/>
  <c r="AY146" i="106"/>
  <c r="AQ146" i="106"/>
  <c r="AO146" i="106"/>
  <c r="AM146" i="106"/>
  <c r="AK146" i="106"/>
  <c r="AI146" i="106"/>
  <c r="AG146" i="106"/>
  <c r="AE146" i="106"/>
  <c r="BC146" i="106" s="1"/>
  <c r="AC146" i="106"/>
  <c r="W146" i="106"/>
  <c r="U146" i="106"/>
  <c r="S146" i="106"/>
  <c r="R146" i="106"/>
  <c r="K146" i="106"/>
  <c r="J146" i="106"/>
  <c r="F146" i="106"/>
  <c r="B146" i="106"/>
  <c r="A146" i="106"/>
  <c r="BF145" i="106"/>
  <c r="BE145" i="106"/>
  <c r="BD145" i="106"/>
  <c r="BC145" i="106"/>
  <c r="BB145" i="106"/>
  <c r="BA145" i="106"/>
  <c r="AZ145" i="106"/>
  <c r="AY145" i="106"/>
  <c r="AQ145" i="106"/>
  <c r="AO145" i="106"/>
  <c r="AM145" i="106"/>
  <c r="AK145" i="106"/>
  <c r="AI145" i="106"/>
  <c r="AG145" i="106"/>
  <c r="AE145" i="106"/>
  <c r="AC145" i="106"/>
  <c r="W145" i="106"/>
  <c r="U145" i="106"/>
  <c r="S145" i="106"/>
  <c r="R145" i="106"/>
  <c r="K145" i="106"/>
  <c r="J145" i="106"/>
  <c r="F145" i="106"/>
  <c r="B145" i="106"/>
  <c r="A145" i="106"/>
  <c r="BF144" i="106"/>
  <c r="BE144" i="106"/>
  <c r="BD144" i="106"/>
  <c r="BB144" i="106"/>
  <c r="BA144" i="106"/>
  <c r="AZ144" i="106"/>
  <c r="AY144" i="106"/>
  <c r="AQ144" i="106"/>
  <c r="AO144" i="106"/>
  <c r="AM144" i="106"/>
  <c r="AK144" i="106"/>
  <c r="AI144" i="106"/>
  <c r="AG144" i="106"/>
  <c r="AE144" i="106"/>
  <c r="BC144" i="106" s="1"/>
  <c r="AC144" i="106"/>
  <c r="W144" i="106"/>
  <c r="U144" i="106"/>
  <c r="S144" i="106"/>
  <c r="R144" i="106"/>
  <c r="K144" i="106"/>
  <c r="J144" i="106"/>
  <c r="F144" i="106"/>
  <c r="B144" i="106"/>
  <c r="A144" i="106"/>
  <c r="BF143" i="106"/>
  <c r="BE143" i="106"/>
  <c r="BD143" i="106"/>
  <c r="BB143" i="106"/>
  <c r="BA143" i="106"/>
  <c r="AZ143" i="106"/>
  <c r="BG143" i="106" s="1"/>
  <c r="AY143" i="106"/>
  <c r="AQ143" i="106"/>
  <c r="AO143" i="106"/>
  <c r="AM143" i="106"/>
  <c r="AK143" i="106"/>
  <c r="AI143" i="106"/>
  <c r="AG143" i="106"/>
  <c r="AE143" i="106"/>
  <c r="BC143" i="106" s="1"/>
  <c r="AC143" i="106"/>
  <c r="W143" i="106"/>
  <c r="U143" i="106"/>
  <c r="S143" i="106"/>
  <c r="R143" i="106"/>
  <c r="K143" i="106"/>
  <c r="J143" i="106"/>
  <c r="F143" i="106"/>
  <c r="B143" i="106"/>
  <c r="A143" i="106"/>
  <c r="BF142" i="106"/>
  <c r="BE142" i="106"/>
  <c r="BD142" i="106"/>
  <c r="BB142" i="106"/>
  <c r="BA142" i="106"/>
  <c r="AZ142" i="106"/>
  <c r="AY142" i="106"/>
  <c r="AQ142" i="106"/>
  <c r="AO142" i="106"/>
  <c r="AM142" i="106"/>
  <c r="AK142" i="106"/>
  <c r="AI142" i="106"/>
  <c r="AG142" i="106"/>
  <c r="AE142" i="106"/>
  <c r="BC142" i="106" s="1"/>
  <c r="AC142" i="106"/>
  <c r="W142" i="106"/>
  <c r="U142" i="106"/>
  <c r="S142" i="106"/>
  <c r="R142" i="106"/>
  <c r="K142" i="106"/>
  <c r="J142" i="106"/>
  <c r="F142" i="106"/>
  <c r="B142" i="106"/>
  <c r="A142" i="106"/>
  <c r="BF141" i="106"/>
  <c r="BE141" i="106"/>
  <c r="BD141" i="106"/>
  <c r="BB141" i="106"/>
  <c r="BA141" i="106"/>
  <c r="AZ141" i="106"/>
  <c r="AY141" i="106"/>
  <c r="AQ141" i="106"/>
  <c r="AO141" i="106"/>
  <c r="AM141" i="106"/>
  <c r="AK141" i="106"/>
  <c r="AI141" i="106"/>
  <c r="AG141" i="106"/>
  <c r="AE141" i="106"/>
  <c r="BC141" i="106" s="1"/>
  <c r="AC141" i="106"/>
  <c r="W141" i="106"/>
  <c r="U141" i="106"/>
  <c r="S141" i="106"/>
  <c r="R141" i="106"/>
  <c r="K141" i="106"/>
  <c r="J141" i="106"/>
  <c r="F141" i="106"/>
  <c r="B141" i="106"/>
  <c r="A141" i="106"/>
  <c r="BF140" i="106"/>
  <c r="BE140" i="106"/>
  <c r="BD140" i="106"/>
  <c r="BB140" i="106"/>
  <c r="BA140" i="106"/>
  <c r="AZ140" i="106"/>
  <c r="AY140" i="106"/>
  <c r="AQ140" i="106"/>
  <c r="AO140" i="106"/>
  <c r="AM140" i="106"/>
  <c r="AK140" i="106"/>
  <c r="AI140" i="106"/>
  <c r="AG140" i="106"/>
  <c r="AE140" i="106"/>
  <c r="BC140" i="106" s="1"/>
  <c r="AC140" i="106"/>
  <c r="W140" i="106"/>
  <c r="U140" i="106"/>
  <c r="S140" i="106"/>
  <c r="R140" i="106"/>
  <c r="K140" i="106"/>
  <c r="J140" i="106"/>
  <c r="F140" i="106"/>
  <c r="B140" i="106"/>
  <c r="A140" i="106"/>
  <c r="BF139" i="106"/>
  <c r="BE139" i="106"/>
  <c r="BD139" i="106"/>
  <c r="BB139" i="106"/>
  <c r="BA139" i="106"/>
  <c r="AZ139" i="106"/>
  <c r="AY139" i="106"/>
  <c r="AQ139" i="106"/>
  <c r="AO139" i="106"/>
  <c r="AM139" i="106"/>
  <c r="AK139" i="106"/>
  <c r="AI139" i="106"/>
  <c r="AG139" i="106"/>
  <c r="AE139" i="106"/>
  <c r="BC139" i="106" s="1"/>
  <c r="AC139" i="106"/>
  <c r="W139" i="106"/>
  <c r="U139" i="106"/>
  <c r="S139" i="106"/>
  <c r="R139" i="106"/>
  <c r="K139" i="106"/>
  <c r="J139" i="106"/>
  <c r="F139" i="106"/>
  <c r="B139" i="106"/>
  <c r="A139" i="106"/>
  <c r="BF138" i="106"/>
  <c r="BE138" i="106"/>
  <c r="BD138" i="106"/>
  <c r="BB138" i="106"/>
  <c r="BA138" i="106"/>
  <c r="AZ138" i="106"/>
  <c r="BG138" i="106" s="1"/>
  <c r="AY138" i="106"/>
  <c r="AQ138" i="106"/>
  <c r="AO138" i="106"/>
  <c r="AM138" i="106"/>
  <c r="AK138" i="106"/>
  <c r="AI138" i="106"/>
  <c r="AG138" i="106"/>
  <c r="AE138" i="106"/>
  <c r="BC138" i="106" s="1"/>
  <c r="AC138" i="106"/>
  <c r="W138" i="106"/>
  <c r="U138" i="106"/>
  <c r="S138" i="106"/>
  <c r="R138" i="106"/>
  <c r="K138" i="106"/>
  <c r="J138" i="106"/>
  <c r="F138" i="106"/>
  <c r="B138" i="106"/>
  <c r="A138" i="106"/>
  <c r="BF137" i="106"/>
  <c r="BE137" i="106"/>
  <c r="BD137" i="106"/>
  <c r="BB137" i="106"/>
  <c r="BA137" i="106"/>
  <c r="AZ137" i="106"/>
  <c r="AY137" i="106"/>
  <c r="AQ137" i="106"/>
  <c r="AO137" i="106"/>
  <c r="AM137" i="106"/>
  <c r="AK137" i="106"/>
  <c r="AI137" i="106"/>
  <c r="AG137" i="106"/>
  <c r="AE137" i="106"/>
  <c r="BC137" i="106" s="1"/>
  <c r="AC137" i="106"/>
  <c r="W137" i="106"/>
  <c r="U137" i="106"/>
  <c r="S137" i="106"/>
  <c r="R137" i="106"/>
  <c r="K137" i="106"/>
  <c r="J137" i="106"/>
  <c r="F137" i="106"/>
  <c r="B137" i="106"/>
  <c r="A137" i="106"/>
  <c r="BF136" i="106"/>
  <c r="BE136" i="106"/>
  <c r="BD136" i="106"/>
  <c r="BC136" i="106"/>
  <c r="BB136" i="106"/>
  <c r="BA136" i="106"/>
  <c r="AZ136" i="106"/>
  <c r="AY136" i="106"/>
  <c r="AQ136" i="106"/>
  <c r="AO136" i="106"/>
  <c r="AM136" i="106"/>
  <c r="AK136" i="106"/>
  <c r="AI136" i="106"/>
  <c r="AG136" i="106"/>
  <c r="AE136" i="106"/>
  <c r="AC136" i="106"/>
  <c r="W136" i="106"/>
  <c r="U136" i="106"/>
  <c r="S136" i="106"/>
  <c r="R136" i="106"/>
  <c r="K136" i="106"/>
  <c r="J136" i="106"/>
  <c r="F136" i="106"/>
  <c r="B136" i="106"/>
  <c r="A136" i="106"/>
  <c r="BF135" i="106"/>
  <c r="BE135" i="106"/>
  <c r="BD135" i="106"/>
  <c r="BB135" i="106"/>
  <c r="BA135" i="106"/>
  <c r="AZ135" i="106"/>
  <c r="BG135" i="106" s="1"/>
  <c r="AY135" i="106"/>
  <c r="AQ135" i="106"/>
  <c r="AO135" i="106"/>
  <c r="AM135" i="106"/>
  <c r="AK135" i="106"/>
  <c r="AI135" i="106"/>
  <c r="AG135" i="106"/>
  <c r="AE135" i="106"/>
  <c r="BC135" i="106" s="1"/>
  <c r="AC135" i="106"/>
  <c r="W135" i="106"/>
  <c r="U135" i="106"/>
  <c r="S135" i="106"/>
  <c r="R135" i="106"/>
  <c r="K135" i="106"/>
  <c r="J135" i="106"/>
  <c r="F135" i="106"/>
  <c r="B135" i="106"/>
  <c r="A135" i="106"/>
  <c r="BF134" i="106"/>
  <c r="BE134" i="106"/>
  <c r="BD134" i="106"/>
  <c r="BB134" i="106"/>
  <c r="BA134" i="106"/>
  <c r="AZ134" i="106"/>
  <c r="BG134" i="106" s="1"/>
  <c r="AY134" i="106"/>
  <c r="AQ134" i="106"/>
  <c r="AO134" i="106"/>
  <c r="AM134" i="106"/>
  <c r="AK134" i="106"/>
  <c r="AI134" i="106"/>
  <c r="AG134" i="106"/>
  <c r="AE134" i="106"/>
  <c r="BC134" i="106" s="1"/>
  <c r="AC134" i="106"/>
  <c r="W134" i="106"/>
  <c r="U134" i="106"/>
  <c r="S134" i="106"/>
  <c r="R134" i="106"/>
  <c r="K134" i="106"/>
  <c r="J134" i="106"/>
  <c r="F134" i="106"/>
  <c r="B134" i="106"/>
  <c r="A134" i="106"/>
  <c r="BF133" i="106"/>
  <c r="BE133" i="106"/>
  <c r="BD133" i="106"/>
  <c r="BB133" i="106"/>
  <c r="BA133" i="106"/>
  <c r="AZ133" i="106"/>
  <c r="AY133" i="106"/>
  <c r="AQ133" i="106"/>
  <c r="AO133" i="106"/>
  <c r="AM133" i="106"/>
  <c r="AK133" i="106"/>
  <c r="AI133" i="106"/>
  <c r="AG133" i="106"/>
  <c r="AE133" i="106"/>
  <c r="BC133" i="106" s="1"/>
  <c r="AC133" i="106"/>
  <c r="W133" i="106"/>
  <c r="U133" i="106"/>
  <c r="S133" i="106"/>
  <c r="R133" i="106"/>
  <c r="K133" i="106"/>
  <c r="J133" i="106"/>
  <c r="F133" i="106"/>
  <c r="B133" i="106"/>
  <c r="A133" i="106"/>
  <c r="BF132" i="106"/>
  <c r="BE132" i="106"/>
  <c r="BD132" i="106"/>
  <c r="BB132" i="106"/>
  <c r="BA132" i="106"/>
  <c r="AZ132" i="106"/>
  <c r="AY132" i="106"/>
  <c r="AQ132" i="106"/>
  <c r="AO132" i="106"/>
  <c r="AM132" i="106"/>
  <c r="AK132" i="106"/>
  <c r="AI132" i="106"/>
  <c r="AG132" i="106"/>
  <c r="AE132" i="106"/>
  <c r="BC132" i="106" s="1"/>
  <c r="AC132" i="106"/>
  <c r="W132" i="106"/>
  <c r="U132" i="106"/>
  <c r="S132" i="106"/>
  <c r="R132" i="106"/>
  <c r="K132" i="106"/>
  <c r="J132" i="106"/>
  <c r="F132" i="106"/>
  <c r="B132" i="106"/>
  <c r="A132" i="106"/>
  <c r="BF131" i="106"/>
  <c r="BE131" i="106"/>
  <c r="BD131" i="106"/>
  <c r="BB131" i="106"/>
  <c r="BA131" i="106"/>
  <c r="AZ131" i="106"/>
  <c r="AY131" i="106"/>
  <c r="AQ131" i="106"/>
  <c r="AO131" i="106"/>
  <c r="AM131" i="106"/>
  <c r="AK131" i="106"/>
  <c r="AI131" i="106"/>
  <c r="AG131" i="106"/>
  <c r="AE131" i="106"/>
  <c r="BC131" i="106" s="1"/>
  <c r="AC131" i="106"/>
  <c r="W131" i="106"/>
  <c r="U131" i="106"/>
  <c r="S131" i="106"/>
  <c r="R131" i="106"/>
  <c r="K131" i="106"/>
  <c r="J131" i="106"/>
  <c r="F131" i="106"/>
  <c r="B131" i="106"/>
  <c r="A131" i="106"/>
  <c r="BF130" i="106"/>
  <c r="BE130" i="106"/>
  <c r="BD130" i="106"/>
  <c r="BB130" i="106"/>
  <c r="BA130" i="106"/>
  <c r="AZ130" i="106"/>
  <c r="BG130" i="106" s="1"/>
  <c r="AY130" i="106"/>
  <c r="AQ130" i="106"/>
  <c r="AO130" i="106"/>
  <c r="AM130" i="106"/>
  <c r="AK130" i="106"/>
  <c r="AI130" i="106"/>
  <c r="AG130" i="106"/>
  <c r="AE130" i="106"/>
  <c r="BC130" i="106" s="1"/>
  <c r="AC130" i="106"/>
  <c r="W130" i="106"/>
  <c r="U130" i="106"/>
  <c r="S130" i="106"/>
  <c r="R130" i="106"/>
  <c r="K130" i="106"/>
  <c r="J130" i="106"/>
  <c r="F130" i="106"/>
  <c r="B130" i="106"/>
  <c r="A130" i="106"/>
  <c r="BF129" i="106"/>
  <c r="BE129" i="106"/>
  <c r="BD129" i="106"/>
  <c r="BC129" i="106"/>
  <c r="BB129" i="106"/>
  <c r="BA129" i="106"/>
  <c r="AZ129" i="106"/>
  <c r="AY129" i="106"/>
  <c r="AQ129" i="106"/>
  <c r="AO129" i="106"/>
  <c r="AM129" i="106"/>
  <c r="AK129" i="106"/>
  <c r="AI129" i="106"/>
  <c r="AG129" i="106"/>
  <c r="AE129" i="106"/>
  <c r="AC129" i="106"/>
  <c r="W129" i="106"/>
  <c r="U129" i="106"/>
  <c r="S129" i="106"/>
  <c r="R129" i="106"/>
  <c r="K129" i="106"/>
  <c r="J129" i="106"/>
  <c r="F129" i="106"/>
  <c r="B129" i="106"/>
  <c r="A129" i="106"/>
  <c r="BF128" i="106"/>
  <c r="BE128" i="106"/>
  <c r="BD128" i="106"/>
  <c r="BB128" i="106"/>
  <c r="BA128" i="106"/>
  <c r="AZ128" i="106"/>
  <c r="AY128" i="106"/>
  <c r="AQ128" i="106"/>
  <c r="AO128" i="106"/>
  <c r="AM128" i="106"/>
  <c r="AK128" i="106"/>
  <c r="AI128" i="106"/>
  <c r="AG128" i="106"/>
  <c r="AE128" i="106"/>
  <c r="BC128" i="106" s="1"/>
  <c r="AC128" i="106"/>
  <c r="W128" i="106"/>
  <c r="U128" i="106"/>
  <c r="S128" i="106"/>
  <c r="R128" i="106"/>
  <c r="K128" i="106"/>
  <c r="J128" i="106"/>
  <c r="F128" i="106"/>
  <c r="B128" i="106"/>
  <c r="A128" i="106"/>
  <c r="BF127" i="106"/>
  <c r="BE127" i="106"/>
  <c r="BD127" i="106"/>
  <c r="BB127" i="106"/>
  <c r="BA127" i="106"/>
  <c r="AZ127" i="106"/>
  <c r="BG127" i="106" s="1"/>
  <c r="AY127" i="106"/>
  <c r="AQ127" i="106"/>
  <c r="AO127" i="106"/>
  <c r="AM127" i="106"/>
  <c r="AK127" i="106"/>
  <c r="AI127" i="106"/>
  <c r="AG127" i="106"/>
  <c r="AE127" i="106"/>
  <c r="BC127" i="106" s="1"/>
  <c r="AC127" i="106"/>
  <c r="W127" i="106"/>
  <c r="U127" i="106"/>
  <c r="S127" i="106"/>
  <c r="R127" i="106"/>
  <c r="K127" i="106"/>
  <c r="J127" i="106"/>
  <c r="F127" i="106"/>
  <c r="B127" i="106"/>
  <c r="A127" i="106"/>
  <c r="BF126" i="106"/>
  <c r="BE126" i="106"/>
  <c r="BD126" i="106"/>
  <c r="BB126" i="106"/>
  <c r="BA126" i="106"/>
  <c r="AZ126" i="106"/>
  <c r="BG126" i="106" s="1"/>
  <c r="AY126" i="106"/>
  <c r="AQ126" i="106"/>
  <c r="AO126" i="106"/>
  <c r="AM126" i="106"/>
  <c r="AK126" i="106"/>
  <c r="AI126" i="106"/>
  <c r="AG126" i="106"/>
  <c r="AE126" i="106"/>
  <c r="BC126" i="106" s="1"/>
  <c r="AC126" i="106"/>
  <c r="W126" i="106"/>
  <c r="U126" i="106"/>
  <c r="S126" i="106"/>
  <c r="R126" i="106"/>
  <c r="K126" i="106"/>
  <c r="J126" i="106"/>
  <c r="F126" i="106"/>
  <c r="B126" i="106"/>
  <c r="A126" i="106"/>
  <c r="BF125" i="106"/>
  <c r="BE125" i="106"/>
  <c r="BD125" i="106"/>
  <c r="BB125" i="106"/>
  <c r="BA125" i="106"/>
  <c r="AZ125" i="106"/>
  <c r="AY125" i="106"/>
  <c r="AQ125" i="106"/>
  <c r="AO125" i="106"/>
  <c r="AM125" i="106"/>
  <c r="AK125" i="106"/>
  <c r="AI125" i="106"/>
  <c r="AG125" i="106"/>
  <c r="AE125" i="106"/>
  <c r="BC125" i="106" s="1"/>
  <c r="AC125" i="106"/>
  <c r="W125" i="106"/>
  <c r="U125" i="106"/>
  <c r="S125" i="106"/>
  <c r="R125" i="106"/>
  <c r="K125" i="106"/>
  <c r="J125" i="106"/>
  <c r="F125" i="106"/>
  <c r="B125" i="106"/>
  <c r="A125" i="106"/>
  <c r="BF124" i="106"/>
  <c r="BE124" i="106"/>
  <c r="BD124" i="106"/>
  <c r="BB124" i="106"/>
  <c r="BA124" i="106"/>
  <c r="AZ124" i="106"/>
  <c r="AY124" i="106"/>
  <c r="AQ124" i="106"/>
  <c r="AO124" i="106"/>
  <c r="AM124" i="106"/>
  <c r="AK124" i="106"/>
  <c r="AI124" i="106"/>
  <c r="AG124" i="106"/>
  <c r="AE124" i="106"/>
  <c r="BC124" i="106" s="1"/>
  <c r="AC124" i="106"/>
  <c r="W124" i="106"/>
  <c r="U124" i="106"/>
  <c r="S124" i="106"/>
  <c r="R124" i="106"/>
  <c r="K124" i="106"/>
  <c r="J124" i="106"/>
  <c r="F124" i="106"/>
  <c r="B124" i="106"/>
  <c r="A124" i="106"/>
  <c r="BF123" i="106"/>
  <c r="BE123" i="106"/>
  <c r="BD123" i="106"/>
  <c r="BB123" i="106"/>
  <c r="BA123" i="106"/>
  <c r="AZ123" i="106"/>
  <c r="AY123" i="106"/>
  <c r="AQ123" i="106"/>
  <c r="AO123" i="106"/>
  <c r="AM123" i="106"/>
  <c r="AK123" i="106"/>
  <c r="AI123" i="106"/>
  <c r="AG123" i="106"/>
  <c r="AE123" i="106"/>
  <c r="BC123" i="106" s="1"/>
  <c r="AC123" i="106"/>
  <c r="W123" i="106"/>
  <c r="U123" i="106"/>
  <c r="S123" i="106"/>
  <c r="R123" i="106"/>
  <c r="K123" i="106"/>
  <c r="J123" i="106"/>
  <c r="F123" i="106"/>
  <c r="B123" i="106"/>
  <c r="A123" i="106"/>
  <c r="BF122" i="106"/>
  <c r="BE122" i="106"/>
  <c r="BD122" i="106"/>
  <c r="BB122" i="106"/>
  <c r="BA122" i="106"/>
  <c r="AZ122" i="106"/>
  <c r="BG122" i="106" s="1"/>
  <c r="AY122" i="106"/>
  <c r="AQ122" i="106"/>
  <c r="AO122" i="106"/>
  <c r="AM122" i="106"/>
  <c r="AK122" i="106"/>
  <c r="AI122" i="106"/>
  <c r="AG122" i="106"/>
  <c r="AE122" i="106"/>
  <c r="BC122" i="106" s="1"/>
  <c r="AC122" i="106"/>
  <c r="W122" i="106"/>
  <c r="U122" i="106"/>
  <c r="S122" i="106"/>
  <c r="R122" i="106"/>
  <c r="K122" i="106"/>
  <c r="J122" i="106"/>
  <c r="F122" i="106"/>
  <c r="B122" i="106"/>
  <c r="A122" i="106"/>
  <c r="BF121" i="106"/>
  <c r="BE121" i="106"/>
  <c r="BD121" i="106"/>
  <c r="BB121" i="106"/>
  <c r="BA121" i="106"/>
  <c r="AZ121" i="106"/>
  <c r="AY121" i="106"/>
  <c r="AQ121" i="106"/>
  <c r="AO121" i="106"/>
  <c r="AM121" i="106"/>
  <c r="AK121" i="106"/>
  <c r="AI121" i="106"/>
  <c r="AG121" i="106"/>
  <c r="AE121" i="106"/>
  <c r="BC121" i="106" s="1"/>
  <c r="AC121" i="106"/>
  <c r="W121" i="106"/>
  <c r="U121" i="106"/>
  <c r="S121" i="106"/>
  <c r="R121" i="106"/>
  <c r="K121" i="106"/>
  <c r="J121" i="106"/>
  <c r="F121" i="106"/>
  <c r="B121" i="106"/>
  <c r="A121" i="106"/>
  <c r="BF120" i="106"/>
  <c r="BE120" i="106"/>
  <c r="BD120" i="106"/>
  <c r="BB120" i="106"/>
  <c r="BA120" i="106"/>
  <c r="AZ120" i="106"/>
  <c r="AY120" i="106"/>
  <c r="AQ120" i="106"/>
  <c r="AO120" i="106"/>
  <c r="AM120" i="106"/>
  <c r="AK120" i="106"/>
  <c r="AI120" i="106"/>
  <c r="AG120" i="106"/>
  <c r="AE120" i="106"/>
  <c r="BC120" i="106" s="1"/>
  <c r="AC120" i="106"/>
  <c r="W120" i="106"/>
  <c r="U120" i="106"/>
  <c r="S120" i="106"/>
  <c r="R120" i="106"/>
  <c r="K120" i="106"/>
  <c r="J120" i="106"/>
  <c r="F120" i="106"/>
  <c r="B120" i="106"/>
  <c r="A120" i="106"/>
  <c r="BF119" i="106"/>
  <c r="BE119" i="106"/>
  <c r="BD119" i="106"/>
  <c r="BB119" i="106"/>
  <c r="BA119" i="106"/>
  <c r="AZ119" i="106"/>
  <c r="BG119" i="106" s="1"/>
  <c r="AY119" i="106"/>
  <c r="AQ119" i="106"/>
  <c r="AO119" i="106"/>
  <c r="AM119" i="106"/>
  <c r="AK119" i="106"/>
  <c r="AI119" i="106"/>
  <c r="AG119" i="106"/>
  <c r="AE119" i="106"/>
  <c r="BC119" i="106" s="1"/>
  <c r="AC119" i="106"/>
  <c r="W119" i="106"/>
  <c r="U119" i="106"/>
  <c r="S119" i="106"/>
  <c r="R119" i="106"/>
  <c r="K119" i="106"/>
  <c r="J119" i="106"/>
  <c r="F119" i="106"/>
  <c r="B119" i="106"/>
  <c r="A119" i="106"/>
  <c r="BF118" i="106"/>
  <c r="BE118" i="106"/>
  <c r="BD118" i="106"/>
  <c r="BB118" i="106"/>
  <c r="BA118" i="106"/>
  <c r="AZ118" i="106"/>
  <c r="BG118" i="106" s="1"/>
  <c r="AY118" i="106"/>
  <c r="AQ118" i="106"/>
  <c r="AO118" i="106"/>
  <c r="AM118" i="106"/>
  <c r="AK118" i="106"/>
  <c r="AI118" i="106"/>
  <c r="AG118" i="106"/>
  <c r="AE118" i="106"/>
  <c r="BC118" i="106" s="1"/>
  <c r="AC118" i="106"/>
  <c r="W118" i="106"/>
  <c r="U118" i="106"/>
  <c r="S118" i="106"/>
  <c r="R118" i="106"/>
  <c r="K118" i="106"/>
  <c r="J118" i="106"/>
  <c r="F118" i="106"/>
  <c r="B118" i="106"/>
  <c r="A118" i="106"/>
  <c r="BF117" i="106"/>
  <c r="BE117" i="106"/>
  <c r="BD117" i="106"/>
  <c r="BB117" i="106"/>
  <c r="BA117" i="106"/>
  <c r="AZ117" i="106"/>
  <c r="AY117" i="106"/>
  <c r="AQ117" i="106"/>
  <c r="AO117" i="106"/>
  <c r="AM117" i="106"/>
  <c r="AK117" i="106"/>
  <c r="AI117" i="106"/>
  <c r="AG117" i="106"/>
  <c r="AE117" i="106"/>
  <c r="BC117" i="106" s="1"/>
  <c r="AC117" i="106"/>
  <c r="W117" i="106"/>
  <c r="U117" i="106"/>
  <c r="S117" i="106"/>
  <c r="R117" i="106"/>
  <c r="K117" i="106"/>
  <c r="J117" i="106"/>
  <c r="F117" i="106"/>
  <c r="B117" i="106"/>
  <c r="A117" i="106"/>
  <c r="O330" i="106" l="1"/>
  <c r="O331" i="106"/>
  <c r="AU300" i="106"/>
  <c r="BG300" i="106"/>
  <c r="AU299" i="106"/>
  <c r="AU298" i="106"/>
  <c r="AU297" i="106"/>
  <c r="BI298" i="106"/>
  <c r="AU274" i="106"/>
  <c r="BI297" i="106"/>
  <c r="BG299" i="106"/>
  <c r="BI299" i="106" s="1"/>
  <c r="AU295" i="106"/>
  <c r="AU291" i="106"/>
  <c r="AU296" i="106"/>
  <c r="BG277" i="106"/>
  <c r="BG285" i="106"/>
  <c r="BI285" i="106" s="1"/>
  <c r="BI290" i="106"/>
  <c r="BG292" i="106"/>
  <c r="AU294" i="106"/>
  <c r="AU282" i="106"/>
  <c r="BG291" i="106"/>
  <c r="AU293" i="106"/>
  <c r="AU292" i="106"/>
  <c r="BI295" i="106"/>
  <c r="BG263" i="106"/>
  <c r="BI263" i="106" s="1"/>
  <c r="BG265" i="106"/>
  <c r="BG274" i="106"/>
  <c r="BI274" i="106" s="1"/>
  <c r="AU290" i="106"/>
  <c r="BI294" i="106"/>
  <c r="BG296" i="106"/>
  <c r="AU258" i="106"/>
  <c r="AU281" i="106"/>
  <c r="BI293" i="106"/>
  <c r="BG271" i="106"/>
  <c r="BG279" i="106"/>
  <c r="BG287" i="106"/>
  <c r="BI287" i="106" s="1"/>
  <c r="AU289" i="106"/>
  <c r="BI280" i="106"/>
  <c r="AU280" i="106"/>
  <c r="AU288" i="106"/>
  <c r="BI283" i="106"/>
  <c r="AU279" i="106"/>
  <c r="AU287" i="106"/>
  <c r="BG259" i="106"/>
  <c r="BI260" i="106"/>
  <c r="AU266" i="106"/>
  <c r="BG273" i="106"/>
  <c r="BG276" i="106"/>
  <c r="AU278" i="106"/>
  <c r="BI282" i="106"/>
  <c r="BG284" i="106"/>
  <c r="BI284" i="106" s="1"/>
  <c r="AU286" i="106"/>
  <c r="BI249" i="106"/>
  <c r="AU277" i="106"/>
  <c r="AU285" i="106"/>
  <c r="AU276" i="106"/>
  <c r="AU284" i="106"/>
  <c r="BI288" i="106"/>
  <c r="BI275" i="106"/>
  <c r="AU275" i="106"/>
  <c r="BG281" i="106"/>
  <c r="BI281" i="106" s="1"/>
  <c r="AU283" i="106"/>
  <c r="BG289" i="106"/>
  <c r="BI278" i="106"/>
  <c r="BI286" i="106"/>
  <c r="AU192" i="106"/>
  <c r="AU259" i="106"/>
  <c r="AU273" i="106"/>
  <c r="AU256" i="106"/>
  <c r="AU264" i="106"/>
  <c r="AU272" i="106"/>
  <c r="AU267" i="106"/>
  <c r="AU257" i="106"/>
  <c r="AU265" i="106"/>
  <c r="BI202" i="106"/>
  <c r="AU237" i="106"/>
  <c r="AU255" i="106"/>
  <c r="BG261" i="106"/>
  <c r="AU263" i="106"/>
  <c r="BI267" i="106"/>
  <c r="BG269" i="106"/>
  <c r="AU271" i="106"/>
  <c r="AU254" i="106"/>
  <c r="AU262" i="106"/>
  <c r="BG268" i="106"/>
  <c r="AU270" i="106"/>
  <c r="BI257" i="106"/>
  <c r="AU261" i="106"/>
  <c r="AU269" i="106"/>
  <c r="AU219" i="106"/>
  <c r="AU248" i="106"/>
  <c r="BG258" i="106"/>
  <c r="AU260" i="106"/>
  <c r="BG266" i="106"/>
  <c r="AU268" i="106"/>
  <c r="BI255" i="106"/>
  <c r="AU238" i="106"/>
  <c r="BG256" i="106"/>
  <c r="BI262" i="106"/>
  <c r="BG264" i="106"/>
  <c r="BI270" i="106"/>
  <c r="BG272" i="106"/>
  <c r="BI272" i="106" s="1"/>
  <c r="BI241" i="106"/>
  <c r="AU228" i="106"/>
  <c r="AU242" i="106"/>
  <c r="AU246" i="106"/>
  <c r="AU253" i="106"/>
  <c r="AU249" i="106"/>
  <c r="BI251" i="106"/>
  <c r="AU245" i="106"/>
  <c r="AU241" i="106"/>
  <c r="BI243" i="106"/>
  <c r="AU250" i="106"/>
  <c r="AU135" i="106"/>
  <c r="BG221" i="106"/>
  <c r="BI221" i="106" s="1"/>
  <c r="AU236" i="106"/>
  <c r="BI240" i="106"/>
  <c r="BG242" i="106"/>
  <c r="AU244" i="106"/>
  <c r="BI248" i="106"/>
  <c r="BG250" i="106"/>
  <c r="AU252" i="106"/>
  <c r="AU136" i="106"/>
  <c r="AU152" i="106"/>
  <c r="BI178" i="106"/>
  <c r="AU220" i="106"/>
  <c r="BI239" i="106"/>
  <c r="AU243" i="106"/>
  <c r="BI247" i="106"/>
  <c r="AU251" i="106"/>
  <c r="AU191" i="106"/>
  <c r="BG133" i="106"/>
  <c r="BI237" i="106"/>
  <c r="BI245" i="106"/>
  <c r="BI253" i="106"/>
  <c r="BG205" i="106"/>
  <c r="BI205" i="106" s="1"/>
  <c r="BG224" i="106"/>
  <c r="BI224" i="106" s="1"/>
  <c r="BI236" i="106"/>
  <c r="BG238" i="106"/>
  <c r="BI238" i="106" s="1"/>
  <c r="AU240" i="106"/>
  <c r="BI244" i="106"/>
  <c r="BG246" i="106"/>
  <c r="BI252" i="106"/>
  <c r="BG254" i="106"/>
  <c r="BI254" i="106" s="1"/>
  <c r="AU225" i="106"/>
  <c r="BG235" i="106"/>
  <c r="BI235" i="106" s="1"/>
  <c r="AU239" i="106"/>
  <c r="AU247" i="106"/>
  <c r="BG150" i="106"/>
  <c r="AU154" i="106"/>
  <c r="AU199" i="106"/>
  <c r="BG219" i="106"/>
  <c r="AU227" i="106"/>
  <c r="AU233" i="106"/>
  <c r="AU226" i="106"/>
  <c r="AU235" i="106"/>
  <c r="BI225" i="106"/>
  <c r="BI122" i="106"/>
  <c r="AU221" i="106"/>
  <c r="AU234" i="106"/>
  <c r="BI233" i="106"/>
  <c r="BI217" i="106"/>
  <c r="AU229" i="106"/>
  <c r="AU218" i="106"/>
  <c r="AU217" i="106"/>
  <c r="AU128" i="106"/>
  <c r="BG157" i="106"/>
  <c r="BI157" i="106" s="1"/>
  <c r="BI194" i="106"/>
  <c r="BG223" i="106"/>
  <c r="BG231" i="106"/>
  <c r="BI231" i="106" s="1"/>
  <c r="AU119" i="106"/>
  <c r="AU120" i="106"/>
  <c r="BG124" i="106"/>
  <c r="BG140" i="106"/>
  <c r="BG149" i="106"/>
  <c r="BI149" i="106" s="1"/>
  <c r="BI162" i="106"/>
  <c r="AU168" i="106"/>
  <c r="BG181" i="106"/>
  <c r="BI181" i="106" s="1"/>
  <c r="BI210" i="106"/>
  <c r="BG222" i="106"/>
  <c r="AU224" i="106"/>
  <c r="BG230" i="106"/>
  <c r="AU232" i="106"/>
  <c r="BG132" i="106"/>
  <c r="BI132" i="106" s="1"/>
  <c r="BG166" i="106"/>
  <c r="AU175" i="106"/>
  <c r="AU176" i="106"/>
  <c r="AU178" i="106"/>
  <c r="BG189" i="106"/>
  <c r="BI189" i="106" s="1"/>
  <c r="BI208" i="106"/>
  <c r="AU223" i="106"/>
  <c r="BI227" i="106"/>
  <c r="BG229" i="106"/>
  <c r="AU231" i="106"/>
  <c r="BG125" i="106"/>
  <c r="BI125" i="106" s="1"/>
  <c r="BG141" i="106"/>
  <c r="BI146" i="106"/>
  <c r="AU159" i="106"/>
  <c r="AU160" i="106"/>
  <c r="BG172" i="106"/>
  <c r="BG197" i="106"/>
  <c r="BI197" i="106" s="1"/>
  <c r="AU208" i="106"/>
  <c r="BG212" i="106"/>
  <c r="BI212" i="106" s="1"/>
  <c r="BG220" i="106"/>
  <c r="BI220" i="106" s="1"/>
  <c r="AU222" i="106"/>
  <c r="BI226" i="106"/>
  <c r="BG228" i="106"/>
  <c r="BI228" i="106" s="1"/>
  <c r="AU230" i="106"/>
  <c r="BI234" i="106"/>
  <c r="BG117" i="106"/>
  <c r="BI138" i="106"/>
  <c r="AU144" i="106"/>
  <c r="BG164" i="106"/>
  <c r="BG173" i="106"/>
  <c r="BI173" i="106" s="1"/>
  <c r="BG180" i="106"/>
  <c r="AU184" i="106"/>
  <c r="BI200" i="106"/>
  <c r="BG204" i="106"/>
  <c r="BI204" i="106" s="1"/>
  <c r="BG218" i="106"/>
  <c r="BI218" i="106" s="1"/>
  <c r="BI232" i="106"/>
  <c r="BG142" i="106"/>
  <c r="BG156" i="106"/>
  <c r="BI186" i="106"/>
  <c r="AU200" i="106"/>
  <c r="BG213" i="106"/>
  <c r="BI213" i="106" s="1"/>
  <c r="BI170" i="106"/>
  <c r="AU182" i="106"/>
  <c r="AU164" i="106"/>
  <c r="BI167" i="106"/>
  <c r="AU180" i="106"/>
  <c r="AU190" i="106"/>
  <c r="BI198" i="106"/>
  <c r="AU204" i="106"/>
  <c r="AU151" i="106"/>
  <c r="AU186" i="106"/>
  <c r="AU207" i="106"/>
  <c r="AU126" i="106"/>
  <c r="AU142" i="106"/>
  <c r="AU156" i="106"/>
  <c r="BI159" i="106"/>
  <c r="AU198" i="106"/>
  <c r="AU213" i="106"/>
  <c r="AU215" i="106"/>
  <c r="AU150" i="106"/>
  <c r="AU118" i="106"/>
  <c r="AU134" i="106"/>
  <c r="AU148" i="106"/>
  <c r="BI151" i="106"/>
  <c r="BI174" i="106"/>
  <c r="AU188" i="106"/>
  <c r="AU122" i="106"/>
  <c r="AU130" i="106"/>
  <c r="AU143" i="106"/>
  <c r="AU183" i="106"/>
  <c r="BI119" i="106"/>
  <c r="AU174" i="106"/>
  <c r="AU196" i="106"/>
  <c r="AU205" i="106"/>
  <c r="AU124" i="106"/>
  <c r="AU140" i="106"/>
  <c r="BI143" i="106"/>
  <c r="AU214" i="106"/>
  <c r="AU127" i="106"/>
  <c r="AU132" i="106"/>
  <c r="BI135" i="106"/>
  <c r="AU166" i="106"/>
  <c r="AU189" i="106"/>
  <c r="BI206" i="106"/>
  <c r="BI127" i="106"/>
  <c r="AU158" i="106"/>
  <c r="AU172" i="106"/>
  <c r="AU197" i="106"/>
  <c r="AU206" i="106"/>
  <c r="AU167" i="106"/>
  <c r="BI130" i="106"/>
  <c r="AU117" i="106"/>
  <c r="BG123" i="106"/>
  <c r="BI123" i="106" s="1"/>
  <c r="AU125" i="106"/>
  <c r="BG131" i="106"/>
  <c r="BI131" i="106" s="1"/>
  <c r="AU133" i="106"/>
  <c r="BG139" i="106"/>
  <c r="AU141" i="106"/>
  <c r="BG147" i="106"/>
  <c r="AU149" i="106"/>
  <c r="BG155" i="106"/>
  <c r="AU157" i="106"/>
  <c r="BG163" i="106"/>
  <c r="BI163" i="106" s="1"/>
  <c r="AU165" i="106"/>
  <c r="BG171" i="106"/>
  <c r="BI171" i="106" s="1"/>
  <c r="AU173" i="106"/>
  <c r="BG179" i="106"/>
  <c r="BI179" i="106" s="1"/>
  <c r="AU181" i="106"/>
  <c r="BG187" i="106"/>
  <c r="BG195" i="106"/>
  <c r="BI195" i="106" s="1"/>
  <c r="BG203" i="106"/>
  <c r="BG211" i="106"/>
  <c r="AU212" i="106"/>
  <c r="BI216" i="106"/>
  <c r="BG121" i="106"/>
  <c r="AU123" i="106"/>
  <c r="BG129" i="106"/>
  <c r="BI129" i="106" s="1"/>
  <c r="AU131" i="106"/>
  <c r="BG137" i="106"/>
  <c r="BI137" i="106" s="1"/>
  <c r="AU139" i="106"/>
  <c r="BG145" i="106"/>
  <c r="BI145" i="106" s="1"/>
  <c r="AU147" i="106"/>
  <c r="BG153" i="106"/>
  <c r="BI153" i="106" s="1"/>
  <c r="AU155" i="106"/>
  <c r="BG161" i="106"/>
  <c r="BI161" i="106" s="1"/>
  <c r="AU163" i="106"/>
  <c r="BG169" i="106"/>
  <c r="AU171" i="106"/>
  <c r="BI175" i="106"/>
  <c r="BG177" i="106"/>
  <c r="BI177" i="106" s="1"/>
  <c r="AU179" i="106"/>
  <c r="BI183" i="106"/>
  <c r="BG185" i="106"/>
  <c r="BI185" i="106" s="1"/>
  <c r="AU187" i="106"/>
  <c r="BI191" i="106"/>
  <c r="BG193" i="106"/>
  <c r="AU195" i="106"/>
  <c r="BI199" i="106"/>
  <c r="BG201" i="106"/>
  <c r="BI201" i="106" s="1"/>
  <c r="AU203" i="106"/>
  <c r="BI207" i="106"/>
  <c r="BG209" i="106"/>
  <c r="AU211" i="106"/>
  <c r="BI215" i="106"/>
  <c r="BI154" i="106"/>
  <c r="BI118" i="106"/>
  <c r="BG120" i="106"/>
  <c r="BI126" i="106"/>
  <c r="BG128" i="106"/>
  <c r="BI134" i="106"/>
  <c r="BG136" i="106"/>
  <c r="AU138" i="106"/>
  <c r="BG144" i="106"/>
  <c r="AU146" i="106"/>
  <c r="BG152" i="106"/>
  <c r="BI158" i="106"/>
  <c r="BG160" i="106"/>
  <c r="AU162" i="106"/>
  <c r="BG168" i="106"/>
  <c r="AU170" i="106"/>
  <c r="BG176" i="106"/>
  <c r="BI182" i="106"/>
  <c r="BG184" i="106"/>
  <c r="BI190" i="106"/>
  <c r="BG192" i="106"/>
  <c r="AU194" i="106"/>
  <c r="AU202" i="106"/>
  <c r="AU210" i="106"/>
  <c r="BI214" i="106"/>
  <c r="AU121" i="106"/>
  <c r="AU129" i="106"/>
  <c r="AU137" i="106"/>
  <c r="AU145" i="106"/>
  <c r="AU153" i="106"/>
  <c r="AU161" i="106"/>
  <c r="BI165" i="106"/>
  <c r="AU169" i="106"/>
  <c r="AU177" i="106"/>
  <c r="AU185" i="106"/>
  <c r="AU193" i="106"/>
  <c r="AU201" i="106"/>
  <c r="AU209" i="106"/>
  <c r="BI148" i="106"/>
  <c r="BI188" i="106"/>
  <c r="BI196" i="106"/>
  <c r="AU216" i="106"/>
  <c r="BI277" i="106" l="1"/>
  <c r="BI140" i="106"/>
  <c r="BI172" i="106"/>
  <c r="BI124" i="106"/>
  <c r="BI271" i="106"/>
  <c r="BI142" i="106"/>
  <c r="BI141" i="106"/>
  <c r="BI300" i="106"/>
  <c r="BI164" i="106"/>
  <c r="BI133" i="106"/>
  <c r="BI223" i="106"/>
  <c r="BI291" i="106"/>
  <c r="BI265" i="106"/>
  <c r="BI279" i="106"/>
  <c r="BI117" i="106"/>
  <c r="BI273" i="106"/>
  <c r="BI292" i="106"/>
  <c r="BI259" i="106"/>
  <c r="BI289" i="106"/>
  <c r="BI296" i="106"/>
  <c r="BI276" i="106"/>
  <c r="BI150" i="106"/>
  <c r="BI269" i="106"/>
  <c r="BI219" i="106"/>
  <c r="BI180" i="106"/>
  <c r="BI256" i="106"/>
  <c r="BI261" i="106"/>
  <c r="BI266" i="106"/>
  <c r="BI268" i="106"/>
  <c r="BI156" i="106"/>
  <c r="BI264" i="106"/>
  <c r="BI258" i="106"/>
  <c r="BI250" i="106"/>
  <c r="BI246" i="106"/>
  <c r="BI242" i="106"/>
  <c r="BI166" i="106"/>
  <c r="BI230" i="106"/>
  <c r="BI222" i="106"/>
  <c r="BI229" i="106"/>
  <c r="BI168" i="106"/>
  <c r="BI144" i="106"/>
  <c r="BI120" i="106"/>
  <c r="BI121" i="106"/>
  <c r="BI155" i="106"/>
  <c r="BI184" i="106"/>
  <c r="BI136" i="106"/>
  <c r="BI187" i="106"/>
  <c r="BI147" i="106"/>
  <c r="BI152" i="106"/>
  <c r="BI192" i="106"/>
  <c r="BI160" i="106"/>
  <c r="BI169" i="106"/>
  <c r="BI139" i="106"/>
  <c r="BI193" i="106"/>
  <c r="BI176" i="106"/>
  <c r="BI128" i="106"/>
  <c r="BI209" i="106"/>
  <c r="BI203" i="106"/>
  <c r="BI211" i="106"/>
  <c r="J17" i="106" l="1"/>
  <c r="J17" i="119"/>
  <c r="J102" i="106" l="1"/>
  <c r="AG76" i="80"/>
  <c r="AG75" i="80"/>
  <c r="AG73" i="80"/>
  <c r="J73" i="80"/>
  <c r="AG72" i="80"/>
  <c r="AG71" i="80"/>
  <c r="AG69" i="80"/>
  <c r="J69" i="80"/>
  <c r="AG68" i="80"/>
  <c r="AG67" i="80"/>
  <c r="AG65" i="80"/>
  <c r="J65" i="80"/>
  <c r="AG64" i="80"/>
  <c r="AG63" i="80"/>
  <c r="AG61" i="80"/>
  <c r="J61" i="80"/>
  <c r="AG60" i="80"/>
  <c r="AG59" i="80"/>
  <c r="AG57" i="80"/>
  <c r="J57" i="80"/>
  <c r="AQ76" i="80"/>
  <c r="AO76" i="80"/>
  <c r="F76" i="80"/>
  <c r="B76" i="80"/>
  <c r="A76" i="80"/>
  <c r="AQ75" i="80"/>
  <c r="AO75" i="80"/>
  <c r="F75" i="80"/>
  <c r="B75" i="80"/>
  <c r="A75" i="80"/>
  <c r="AQ74" i="80"/>
  <c r="AO74" i="80"/>
  <c r="F74" i="80"/>
  <c r="B74" i="80"/>
  <c r="A74" i="80"/>
  <c r="AQ73" i="80"/>
  <c r="AO73" i="80"/>
  <c r="F73" i="80"/>
  <c r="B73" i="80"/>
  <c r="A73" i="80"/>
  <c r="AQ72" i="80"/>
  <c r="AO72" i="80"/>
  <c r="F72" i="80"/>
  <c r="B72" i="80"/>
  <c r="A72" i="80"/>
  <c r="AQ71" i="80"/>
  <c r="AO71" i="80"/>
  <c r="F71" i="80"/>
  <c r="B71" i="80"/>
  <c r="A71" i="80"/>
  <c r="AQ70" i="80"/>
  <c r="AO70" i="80"/>
  <c r="F70" i="80"/>
  <c r="B70" i="80"/>
  <c r="A70" i="80"/>
  <c r="AQ69" i="80"/>
  <c r="AO69" i="80"/>
  <c r="F69" i="80"/>
  <c r="B69" i="80"/>
  <c r="A69" i="80"/>
  <c r="AQ68" i="80"/>
  <c r="AO68" i="80"/>
  <c r="F68" i="80"/>
  <c r="B68" i="80"/>
  <c r="A68" i="80"/>
  <c r="AQ67" i="80"/>
  <c r="AO67" i="80"/>
  <c r="F67" i="80"/>
  <c r="B67" i="80"/>
  <c r="A67" i="80"/>
  <c r="AQ66" i="80"/>
  <c r="AO66" i="80"/>
  <c r="F66" i="80"/>
  <c r="B66" i="80"/>
  <c r="A66" i="80"/>
  <c r="AQ65" i="80"/>
  <c r="AO65" i="80"/>
  <c r="F65" i="80"/>
  <c r="B65" i="80"/>
  <c r="A65" i="80"/>
  <c r="AQ64" i="80"/>
  <c r="AO64" i="80"/>
  <c r="F64" i="80"/>
  <c r="B64" i="80"/>
  <c r="A64" i="80"/>
  <c r="AQ63" i="80"/>
  <c r="AO63" i="80"/>
  <c r="F63" i="80"/>
  <c r="B63" i="80"/>
  <c r="A63" i="80"/>
  <c r="AQ62" i="80"/>
  <c r="AO62" i="80"/>
  <c r="F62" i="80"/>
  <c r="B62" i="80"/>
  <c r="A62" i="80"/>
  <c r="AQ61" i="80"/>
  <c r="AO61" i="80"/>
  <c r="F61" i="80"/>
  <c r="B61" i="80"/>
  <c r="A61" i="80"/>
  <c r="AQ60" i="80"/>
  <c r="AO60" i="80"/>
  <c r="F60" i="80"/>
  <c r="B60" i="80"/>
  <c r="A60" i="80"/>
  <c r="AQ59" i="80"/>
  <c r="AO59" i="80"/>
  <c r="F59" i="80"/>
  <c r="B59" i="80"/>
  <c r="A59" i="80"/>
  <c r="AQ58" i="80"/>
  <c r="AO58" i="80"/>
  <c r="F58" i="80"/>
  <c r="B58" i="80"/>
  <c r="A58" i="80"/>
  <c r="AQ57" i="80"/>
  <c r="AO57" i="80"/>
  <c r="F57" i="80"/>
  <c r="B57" i="80"/>
  <c r="A57" i="80"/>
  <c r="I247" i="127"/>
  <c r="J247" i="127" s="1"/>
  <c r="I246" i="127"/>
  <c r="J246" i="127" s="1"/>
  <c r="I245" i="127"/>
  <c r="J245" i="127" s="1"/>
  <c r="I244" i="127"/>
  <c r="J244" i="127" s="1"/>
  <c r="I243" i="127"/>
  <c r="J243" i="127" s="1"/>
  <c r="I242" i="127"/>
  <c r="J242" i="127" s="1"/>
  <c r="I241" i="127"/>
  <c r="J241" i="127" s="1"/>
  <c r="I240" i="127"/>
  <c r="J240" i="127" s="1"/>
  <c r="I239" i="127"/>
  <c r="J239" i="127" s="1"/>
  <c r="I238" i="127"/>
  <c r="J238" i="127" s="1"/>
  <c r="I237" i="127"/>
  <c r="J237" i="127" s="1"/>
  <c r="I236" i="127"/>
  <c r="J236" i="127" s="1"/>
  <c r="I235" i="127"/>
  <c r="J235" i="127" s="1"/>
  <c r="I234" i="127"/>
  <c r="J234" i="127" s="1"/>
  <c r="I233" i="127"/>
  <c r="J233" i="127" s="1"/>
  <c r="I232" i="127"/>
  <c r="J232" i="127" s="1"/>
  <c r="I231" i="127"/>
  <c r="J231" i="127" s="1"/>
  <c r="I230" i="127"/>
  <c r="J230" i="127" s="1"/>
  <c r="I229" i="127"/>
  <c r="J229" i="127" s="1"/>
  <c r="I228" i="127"/>
  <c r="J228" i="127" s="1"/>
  <c r="I227" i="127"/>
  <c r="J227" i="127" s="1"/>
  <c r="I226" i="127"/>
  <c r="J226" i="127" s="1"/>
  <c r="I225" i="127"/>
  <c r="J225" i="127" s="1"/>
  <c r="I224" i="127"/>
  <c r="J224" i="127" s="1"/>
  <c r="I223" i="127"/>
  <c r="J223" i="127" s="1"/>
  <c r="I222" i="127"/>
  <c r="J222" i="127" s="1"/>
  <c r="I221" i="127"/>
  <c r="J221" i="127" s="1"/>
  <c r="I220" i="127"/>
  <c r="J220" i="127" s="1"/>
  <c r="I219" i="127"/>
  <c r="J219" i="127" s="1"/>
  <c r="I218" i="127"/>
  <c r="J218" i="127" s="1"/>
  <c r="I217" i="127"/>
  <c r="J217" i="127" s="1"/>
  <c r="I216" i="127"/>
  <c r="J216" i="127" s="1"/>
  <c r="I215" i="127"/>
  <c r="J215" i="127" s="1"/>
  <c r="I214" i="127"/>
  <c r="J214" i="127" s="1"/>
  <c r="I213" i="127"/>
  <c r="J213" i="127" s="1"/>
  <c r="I212" i="127"/>
  <c r="J212" i="127" s="1"/>
  <c r="I211" i="127"/>
  <c r="J211" i="127" s="1"/>
  <c r="I210" i="127"/>
  <c r="J210" i="127" s="1"/>
  <c r="I209" i="127"/>
  <c r="J209" i="127" s="1"/>
  <c r="I208" i="127"/>
  <c r="J208" i="127" s="1"/>
  <c r="I207" i="127"/>
  <c r="J207" i="127" s="1"/>
  <c r="I206" i="127"/>
  <c r="J206" i="127" s="1"/>
  <c r="I205" i="127"/>
  <c r="J205" i="127" s="1"/>
  <c r="I204" i="127"/>
  <c r="J204" i="127" s="1"/>
  <c r="I203" i="127"/>
  <c r="J203" i="127" s="1"/>
  <c r="I202" i="127"/>
  <c r="J202" i="127" s="1"/>
  <c r="I201" i="127"/>
  <c r="J201" i="127" s="1"/>
  <c r="I200" i="127"/>
  <c r="J200" i="127" s="1"/>
  <c r="I199" i="127"/>
  <c r="J199" i="127" s="1"/>
  <c r="I198" i="127"/>
  <c r="J198" i="127" s="1"/>
  <c r="I197" i="127"/>
  <c r="J197" i="127" s="1"/>
  <c r="I196" i="127"/>
  <c r="J196" i="127" s="1"/>
  <c r="I195" i="127"/>
  <c r="J195" i="127" s="1"/>
  <c r="I194" i="127"/>
  <c r="J194" i="127" s="1"/>
  <c r="I193" i="127"/>
  <c r="J193" i="127" s="1"/>
  <c r="I192" i="127"/>
  <c r="J192" i="127" s="1"/>
  <c r="I191" i="127"/>
  <c r="J191" i="127" s="1"/>
  <c r="I190" i="127"/>
  <c r="J190" i="127" s="1"/>
  <c r="I189" i="127"/>
  <c r="J189" i="127" s="1"/>
  <c r="I188" i="127"/>
  <c r="J188" i="127" s="1"/>
  <c r="I187" i="127"/>
  <c r="J187" i="127" s="1"/>
  <c r="I186" i="127"/>
  <c r="J186" i="127" s="1"/>
  <c r="I185" i="127"/>
  <c r="J185" i="127" s="1"/>
  <c r="I184" i="127"/>
  <c r="J184" i="127" s="1"/>
  <c r="I183" i="127"/>
  <c r="J183" i="127" s="1"/>
  <c r="I182" i="127"/>
  <c r="J182" i="127" s="1"/>
  <c r="I181" i="127"/>
  <c r="J181" i="127" s="1"/>
  <c r="I180" i="127"/>
  <c r="J180" i="127" s="1"/>
  <c r="I179" i="127"/>
  <c r="J179" i="127" s="1"/>
  <c r="I178" i="127"/>
  <c r="J178" i="127" s="1"/>
  <c r="I177" i="127"/>
  <c r="J177" i="127" s="1"/>
  <c r="I176" i="127"/>
  <c r="J176" i="127" s="1"/>
  <c r="I175" i="127"/>
  <c r="J175" i="127" s="1"/>
  <c r="I174" i="127"/>
  <c r="J174" i="127" s="1"/>
  <c r="I173" i="127"/>
  <c r="J173" i="127" s="1"/>
  <c r="I172" i="127"/>
  <c r="J172" i="127" s="1"/>
  <c r="I171" i="127"/>
  <c r="J171" i="127" s="1"/>
  <c r="I170" i="127"/>
  <c r="J170" i="127" s="1"/>
  <c r="I169" i="127"/>
  <c r="J169" i="127" s="1"/>
  <c r="I168" i="127"/>
  <c r="J168" i="127" s="1"/>
  <c r="I167" i="127"/>
  <c r="J167" i="127" s="1"/>
  <c r="I166" i="127"/>
  <c r="J166" i="127" s="1"/>
  <c r="I165" i="127"/>
  <c r="J165" i="127" s="1"/>
  <c r="I164" i="127"/>
  <c r="J164" i="127" s="1"/>
  <c r="I163" i="127"/>
  <c r="J163" i="127" s="1"/>
  <c r="I162" i="127"/>
  <c r="J162" i="127" s="1"/>
  <c r="I161" i="127"/>
  <c r="J161" i="127" s="1"/>
  <c r="I160" i="127"/>
  <c r="J160" i="127" s="1"/>
  <c r="I159" i="127"/>
  <c r="J159" i="127" s="1"/>
  <c r="I158" i="127"/>
  <c r="J158" i="127" s="1"/>
  <c r="I157" i="127"/>
  <c r="J157" i="127" s="1"/>
  <c r="I156" i="127"/>
  <c r="J156" i="127" s="1"/>
  <c r="I155" i="127"/>
  <c r="J155" i="127" s="1"/>
  <c r="I154" i="127"/>
  <c r="J154" i="127" s="1"/>
  <c r="I153" i="127"/>
  <c r="J153" i="127" s="1"/>
  <c r="I152" i="127"/>
  <c r="J152" i="127" s="1"/>
  <c r="I151" i="127"/>
  <c r="J151" i="127" s="1"/>
  <c r="I150" i="127"/>
  <c r="J150" i="127" s="1"/>
  <c r="I149" i="127"/>
  <c r="J149" i="127" s="1"/>
  <c r="I148" i="127"/>
  <c r="J148" i="127" s="1"/>
  <c r="I118" i="127"/>
  <c r="M117" i="127"/>
  <c r="BF116" i="127"/>
  <c r="BE116" i="127"/>
  <c r="BD116" i="127"/>
  <c r="BB116" i="127"/>
  <c r="BA116" i="127"/>
  <c r="AZ116" i="127"/>
  <c r="BG116" i="127" s="1"/>
  <c r="AY116" i="127"/>
  <c r="AQ116" i="127"/>
  <c r="AO116" i="127"/>
  <c r="AM116" i="127"/>
  <c r="AK116" i="127"/>
  <c r="AI116" i="127"/>
  <c r="AG116" i="127"/>
  <c r="AE116" i="127"/>
  <c r="BC116" i="127" s="1"/>
  <c r="AC116" i="127"/>
  <c r="W116" i="127"/>
  <c r="U116" i="127"/>
  <c r="S116" i="127"/>
  <c r="R116" i="127"/>
  <c r="K116" i="127"/>
  <c r="J116" i="127"/>
  <c r="F116" i="127"/>
  <c r="B116" i="127"/>
  <c r="A116" i="127"/>
  <c r="BF115" i="127"/>
  <c r="BE115" i="127"/>
  <c r="BD115" i="127"/>
  <c r="BB115" i="127"/>
  <c r="BA115" i="127"/>
  <c r="AZ115" i="127"/>
  <c r="AY115" i="127"/>
  <c r="AQ115" i="127"/>
  <c r="AO115" i="127"/>
  <c r="AM115" i="127"/>
  <c r="AK115" i="127"/>
  <c r="AI115" i="127"/>
  <c r="AG115" i="127"/>
  <c r="AE115" i="127"/>
  <c r="BC115" i="127" s="1"/>
  <c r="AC115" i="127"/>
  <c r="W115" i="127"/>
  <c r="U115" i="127"/>
  <c r="S115" i="127"/>
  <c r="R115" i="127"/>
  <c r="K115" i="127"/>
  <c r="J115" i="127"/>
  <c r="F115" i="127"/>
  <c r="B115" i="127"/>
  <c r="A115" i="127"/>
  <c r="BF114" i="127"/>
  <c r="BE114" i="127"/>
  <c r="BD114" i="127"/>
  <c r="BB114" i="127"/>
  <c r="BA114" i="127"/>
  <c r="AZ114" i="127"/>
  <c r="AY114" i="127"/>
  <c r="AQ114" i="127"/>
  <c r="AO114" i="127"/>
  <c r="AM114" i="127"/>
  <c r="AK114" i="127"/>
  <c r="AI114" i="127"/>
  <c r="AG114" i="127"/>
  <c r="AE114" i="127"/>
  <c r="BC114" i="127" s="1"/>
  <c r="AC114" i="127"/>
  <c r="W114" i="127"/>
  <c r="U114" i="127"/>
  <c r="S114" i="127"/>
  <c r="R114" i="127"/>
  <c r="K114" i="127"/>
  <c r="J114" i="127"/>
  <c r="F114" i="127"/>
  <c r="B114" i="127"/>
  <c r="A114" i="127"/>
  <c r="BF113" i="127"/>
  <c r="BE113" i="127"/>
  <c r="BD113" i="127"/>
  <c r="BB113" i="127"/>
  <c r="BA113" i="127"/>
  <c r="AZ113" i="127"/>
  <c r="BG113" i="127" s="1"/>
  <c r="AY113" i="127"/>
  <c r="AQ113" i="127"/>
  <c r="AO113" i="127"/>
  <c r="AM113" i="127"/>
  <c r="AK113" i="127"/>
  <c r="AI113" i="127"/>
  <c r="AG113" i="127"/>
  <c r="AE113" i="127"/>
  <c r="BC113" i="127" s="1"/>
  <c r="AC113" i="127"/>
  <c r="W113" i="127"/>
  <c r="U113" i="127"/>
  <c r="S113" i="127"/>
  <c r="R113" i="127"/>
  <c r="K113" i="127"/>
  <c r="J113" i="127"/>
  <c r="F113" i="127"/>
  <c r="B113" i="127"/>
  <c r="A113" i="127"/>
  <c r="BF112" i="127"/>
  <c r="BE112" i="127"/>
  <c r="BD112" i="127"/>
  <c r="BB112" i="127"/>
  <c r="BA112" i="127"/>
  <c r="AZ112" i="127"/>
  <c r="BG112" i="127" s="1"/>
  <c r="AY112" i="127"/>
  <c r="AQ112" i="127"/>
  <c r="AO112" i="127"/>
  <c r="AM112" i="127"/>
  <c r="AK112" i="127"/>
  <c r="AI112" i="127"/>
  <c r="AG112" i="127"/>
  <c r="AE112" i="127"/>
  <c r="BC112" i="127" s="1"/>
  <c r="AC112" i="127"/>
  <c r="W112" i="127"/>
  <c r="U112" i="127"/>
  <c r="S112" i="127"/>
  <c r="R112" i="127"/>
  <c r="K112" i="127"/>
  <c r="J112" i="127"/>
  <c r="F112" i="127"/>
  <c r="B112" i="127"/>
  <c r="A112" i="127"/>
  <c r="BF111" i="127"/>
  <c r="BE111" i="127"/>
  <c r="BD111" i="127"/>
  <c r="BB111" i="127"/>
  <c r="BA111" i="127"/>
  <c r="AZ111" i="127"/>
  <c r="AY111" i="127"/>
  <c r="AQ111" i="127"/>
  <c r="AO111" i="127"/>
  <c r="AM111" i="127"/>
  <c r="AK111" i="127"/>
  <c r="AI111" i="127"/>
  <c r="AG111" i="127"/>
  <c r="AE111" i="127"/>
  <c r="BC111" i="127" s="1"/>
  <c r="AC111" i="127"/>
  <c r="W111" i="127"/>
  <c r="U111" i="127"/>
  <c r="S111" i="127"/>
  <c r="R111" i="127"/>
  <c r="K111" i="127"/>
  <c r="J111" i="127"/>
  <c r="F111" i="127"/>
  <c r="B111" i="127"/>
  <c r="A111" i="127"/>
  <c r="BF110" i="127"/>
  <c r="BE110" i="127"/>
  <c r="BD110" i="127"/>
  <c r="BB110" i="127"/>
  <c r="BA110" i="127"/>
  <c r="AZ110" i="127"/>
  <c r="AY110" i="127"/>
  <c r="AQ110" i="127"/>
  <c r="AO110" i="127"/>
  <c r="AM110" i="127"/>
  <c r="AK110" i="127"/>
  <c r="AI110" i="127"/>
  <c r="AG110" i="127"/>
  <c r="AE110" i="127"/>
  <c r="BC110" i="127" s="1"/>
  <c r="AC110" i="127"/>
  <c r="W110" i="127"/>
  <c r="U110" i="127"/>
  <c r="S110" i="127"/>
  <c r="R110" i="127"/>
  <c r="K110" i="127"/>
  <c r="J110" i="127"/>
  <c r="F110" i="127"/>
  <c r="B110" i="127"/>
  <c r="A110" i="127"/>
  <c r="BF109" i="127"/>
  <c r="BE109" i="127"/>
  <c r="BD109" i="127"/>
  <c r="BB109" i="127"/>
  <c r="BA109" i="127"/>
  <c r="AZ109" i="127"/>
  <c r="BG109" i="127" s="1"/>
  <c r="AY109" i="127"/>
  <c r="AQ109" i="127"/>
  <c r="AO109" i="127"/>
  <c r="AM109" i="127"/>
  <c r="AK109" i="127"/>
  <c r="AI109" i="127"/>
  <c r="AG109" i="127"/>
  <c r="AE109" i="127"/>
  <c r="BC109" i="127" s="1"/>
  <c r="AC109" i="127"/>
  <c r="W109" i="127"/>
  <c r="U109" i="127"/>
  <c r="S109" i="127"/>
  <c r="R109" i="127"/>
  <c r="K109" i="127"/>
  <c r="J109" i="127"/>
  <c r="F109" i="127"/>
  <c r="B109" i="127"/>
  <c r="A109" i="127"/>
  <c r="BF108" i="127"/>
  <c r="BE108" i="127"/>
  <c r="BD108" i="127"/>
  <c r="BB108" i="127"/>
  <c r="BA108" i="127"/>
  <c r="AZ108" i="127"/>
  <c r="BG108" i="127" s="1"/>
  <c r="AY108" i="127"/>
  <c r="AQ108" i="127"/>
  <c r="AO108" i="127"/>
  <c r="AM108" i="127"/>
  <c r="AK108" i="127"/>
  <c r="AI108" i="127"/>
  <c r="AG108" i="127"/>
  <c r="AE108" i="127"/>
  <c r="BC108" i="127" s="1"/>
  <c r="AC108" i="127"/>
  <c r="W108" i="127"/>
  <c r="U108" i="127"/>
  <c r="S108" i="127"/>
  <c r="R108" i="127"/>
  <c r="K108" i="127"/>
  <c r="J108" i="127"/>
  <c r="F108" i="127"/>
  <c r="B108" i="127"/>
  <c r="A108" i="127"/>
  <c r="BF107" i="127"/>
  <c r="BE107" i="127"/>
  <c r="BD107" i="127"/>
  <c r="BB107" i="127"/>
  <c r="BA107" i="127"/>
  <c r="AZ107" i="127"/>
  <c r="AY107" i="127"/>
  <c r="AQ107" i="127"/>
  <c r="AO107" i="127"/>
  <c r="AM107" i="127"/>
  <c r="AK107" i="127"/>
  <c r="AI107" i="127"/>
  <c r="AG107" i="127"/>
  <c r="AE107" i="127"/>
  <c r="BC107" i="127" s="1"/>
  <c r="AC107" i="127"/>
  <c r="W107" i="127"/>
  <c r="U107" i="127"/>
  <c r="S107" i="127"/>
  <c r="R107" i="127"/>
  <c r="K107" i="127"/>
  <c r="J107" i="127"/>
  <c r="F107" i="127"/>
  <c r="B107" i="127"/>
  <c r="A107" i="127"/>
  <c r="BF106" i="127"/>
  <c r="BE106" i="127"/>
  <c r="BD106" i="127"/>
  <c r="BB106" i="127"/>
  <c r="BA106" i="127"/>
  <c r="AZ106" i="127"/>
  <c r="AY106" i="127"/>
  <c r="AQ106" i="127"/>
  <c r="AO106" i="127"/>
  <c r="AM106" i="127"/>
  <c r="AK106" i="127"/>
  <c r="AI106" i="127"/>
  <c r="AG106" i="127"/>
  <c r="AE106" i="127"/>
  <c r="BC106" i="127" s="1"/>
  <c r="AC106" i="127"/>
  <c r="W106" i="127"/>
  <c r="U106" i="127"/>
  <c r="S106" i="127"/>
  <c r="R106" i="127"/>
  <c r="K106" i="127"/>
  <c r="J106" i="127"/>
  <c r="F106" i="127"/>
  <c r="B106" i="127"/>
  <c r="A106" i="127"/>
  <c r="BF105" i="127"/>
  <c r="BE105" i="127"/>
  <c r="BD105" i="127"/>
  <c r="BB105" i="127"/>
  <c r="BA105" i="127"/>
  <c r="AZ105" i="127"/>
  <c r="BG105" i="127" s="1"/>
  <c r="AY105" i="127"/>
  <c r="AQ105" i="127"/>
  <c r="AO105" i="127"/>
  <c r="AM105" i="127"/>
  <c r="AK105" i="127"/>
  <c r="AI105" i="127"/>
  <c r="AG105" i="127"/>
  <c r="AE105" i="127"/>
  <c r="BC105" i="127" s="1"/>
  <c r="AC105" i="127"/>
  <c r="W105" i="127"/>
  <c r="U105" i="127"/>
  <c r="S105" i="127"/>
  <c r="R105" i="127"/>
  <c r="K105" i="127"/>
  <c r="J105" i="127"/>
  <c r="F105" i="127"/>
  <c r="B105" i="127"/>
  <c r="A105" i="127"/>
  <c r="BF104" i="127"/>
  <c r="BE104" i="127"/>
  <c r="BD104" i="127"/>
  <c r="BB104" i="127"/>
  <c r="BA104" i="127"/>
  <c r="AZ104" i="127"/>
  <c r="BG104" i="127" s="1"/>
  <c r="AY104" i="127"/>
  <c r="AQ104" i="127"/>
  <c r="AO104" i="127"/>
  <c r="AM104" i="127"/>
  <c r="AK104" i="127"/>
  <c r="AI104" i="127"/>
  <c r="AG104" i="127"/>
  <c r="AE104" i="127"/>
  <c r="BC104" i="127" s="1"/>
  <c r="AC104" i="127"/>
  <c r="W104" i="127"/>
  <c r="U104" i="127"/>
  <c r="S104" i="127"/>
  <c r="R104" i="127"/>
  <c r="K104" i="127"/>
  <c r="J104" i="127"/>
  <c r="F104" i="127"/>
  <c r="B104" i="127"/>
  <c r="A104" i="127"/>
  <c r="BF103" i="127"/>
  <c r="BE103" i="127"/>
  <c r="BD103" i="127"/>
  <c r="BB103" i="127"/>
  <c r="BA103" i="127"/>
  <c r="AZ103" i="127"/>
  <c r="AY103" i="127"/>
  <c r="AQ103" i="127"/>
  <c r="AO103" i="127"/>
  <c r="AM103" i="127"/>
  <c r="AK103" i="127"/>
  <c r="AI103" i="127"/>
  <c r="AG103" i="127"/>
  <c r="AE103" i="127"/>
  <c r="BC103" i="127" s="1"/>
  <c r="AC103" i="127"/>
  <c r="W103" i="127"/>
  <c r="U103" i="127"/>
  <c r="S103" i="127"/>
  <c r="R103" i="127"/>
  <c r="K103" i="127"/>
  <c r="J103" i="127"/>
  <c r="F103" i="127"/>
  <c r="B103" i="127"/>
  <c r="A103" i="127"/>
  <c r="BF102" i="127"/>
  <c r="BE102" i="127"/>
  <c r="BD102" i="127"/>
  <c r="BB102" i="127"/>
  <c r="BA102" i="127"/>
  <c r="AZ102" i="127"/>
  <c r="AY102" i="127"/>
  <c r="AQ102" i="127"/>
  <c r="AO102" i="127"/>
  <c r="AM102" i="127"/>
  <c r="AK102" i="127"/>
  <c r="AI102" i="127"/>
  <c r="AG102" i="127"/>
  <c r="AE102" i="127"/>
  <c r="BC102" i="127" s="1"/>
  <c r="AC102" i="127"/>
  <c r="W102" i="127"/>
  <c r="U102" i="127"/>
  <c r="S102" i="127"/>
  <c r="R102" i="127"/>
  <c r="K102" i="127"/>
  <c r="J102" i="127"/>
  <c r="F102" i="127"/>
  <c r="B102" i="127"/>
  <c r="A102" i="127"/>
  <c r="BF101" i="127"/>
  <c r="BE101" i="127"/>
  <c r="BD101" i="127"/>
  <c r="BB101" i="127"/>
  <c r="BA101" i="127"/>
  <c r="AZ101" i="127"/>
  <c r="BG101" i="127" s="1"/>
  <c r="AY101" i="127"/>
  <c r="AQ101" i="127"/>
  <c r="AO101" i="127"/>
  <c r="AM101" i="127"/>
  <c r="AK101" i="127"/>
  <c r="AI101" i="127"/>
  <c r="AG101" i="127"/>
  <c r="AE101" i="127"/>
  <c r="BC101" i="127" s="1"/>
  <c r="AC101" i="127"/>
  <c r="W101" i="127"/>
  <c r="U101" i="127"/>
  <c r="S101" i="127"/>
  <c r="R101" i="127"/>
  <c r="K101" i="127"/>
  <c r="J101" i="127"/>
  <c r="F101" i="127"/>
  <c r="B101" i="127"/>
  <c r="A101" i="127"/>
  <c r="BF100" i="127"/>
  <c r="BE100" i="127"/>
  <c r="BD100" i="127"/>
  <c r="BB100" i="127"/>
  <c r="BA100" i="127"/>
  <c r="AZ100" i="127"/>
  <c r="BG100" i="127" s="1"/>
  <c r="AY100" i="127"/>
  <c r="AQ100" i="127"/>
  <c r="AO100" i="127"/>
  <c r="AM100" i="127"/>
  <c r="AK100" i="127"/>
  <c r="AI100" i="127"/>
  <c r="AG100" i="127"/>
  <c r="AE100" i="127"/>
  <c r="BC100" i="127" s="1"/>
  <c r="AC100" i="127"/>
  <c r="W100" i="127"/>
  <c r="U100" i="127"/>
  <c r="S100" i="127"/>
  <c r="R100" i="127"/>
  <c r="K100" i="127"/>
  <c r="J100" i="127"/>
  <c r="F100" i="127"/>
  <c r="B100" i="127"/>
  <c r="A100" i="127"/>
  <c r="BF99" i="127"/>
  <c r="BE99" i="127"/>
  <c r="BD99" i="127"/>
  <c r="BB99" i="127"/>
  <c r="BA99" i="127"/>
  <c r="AZ99" i="127"/>
  <c r="AY99" i="127"/>
  <c r="AQ99" i="127"/>
  <c r="AO99" i="127"/>
  <c r="AM99" i="127"/>
  <c r="AK99" i="127"/>
  <c r="AI99" i="127"/>
  <c r="AG99" i="127"/>
  <c r="AE99" i="127"/>
  <c r="BC99" i="127" s="1"/>
  <c r="AC99" i="127"/>
  <c r="W99" i="127"/>
  <c r="U99" i="127"/>
  <c r="S99" i="127"/>
  <c r="R99" i="127"/>
  <c r="K99" i="127"/>
  <c r="J99" i="127"/>
  <c r="F99" i="127"/>
  <c r="B99" i="127"/>
  <c r="A99" i="127"/>
  <c r="BF98" i="127"/>
  <c r="BE98" i="127"/>
  <c r="BD98" i="127"/>
  <c r="BB98" i="127"/>
  <c r="BA98" i="127"/>
  <c r="AZ98" i="127"/>
  <c r="AY98" i="127"/>
  <c r="AQ98" i="127"/>
  <c r="AO98" i="127"/>
  <c r="AM98" i="127"/>
  <c r="AK98" i="127"/>
  <c r="AI98" i="127"/>
  <c r="AG98" i="127"/>
  <c r="AE98" i="127"/>
  <c r="BC98" i="127" s="1"/>
  <c r="AC98" i="127"/>
  <c r="W98" i="127"/>
  <c r="U98" i="127"/>
  <c r="S98" i="127"/>
  <c r="R98" i="127"/>
  <c r="K98" i="127"/>
  <c r="J98" i="127"/>
  <c r="F98" i="127"/>
  <c r="B98" i="127"/>
  <c r="A98" i="127"/>
  <c r="BF97" i="127"/>
  <c r="BE97" i="127"/>
  <c r="BD97" i="127"/>
  <c r="BB97" i="127"/>
  <c r="BA97" i="127"/>
  <c r="AZ97" i="127"/>
  <c r="BG97" i="127" s="1"/>
  <c r="AY97" i="127"/>
  <c r="AQ97" i="127"/>
  <c r="AO97" i="127"/>
  <c r="AM97" i="127"/>
  <c r="AK97" i="127"/>
  <c r="AI97" i="127"/>
  <c r="AG97" i="127"/>
  <c r="AE97" i="127"/>
  <c r="BC97" i="127" s="1"/>
  <c r="AC97" i="127"/>
  <c r="W97" i="127"/>
  <c r="U97" i="127"/>
  <c r="S97" i="127"/>
  <c r="R97" i="127"/>
  <c r="K97" i="127"/>
  <c r="J97" i="127"/>
  <c r="F97" i="127"/>
  <c r="B97" i="127"/>
  <c r="A97" i="127"/>
  <c r="BF96" i="127"/>
  <c r="BE96" i="127"/>
  <c r="BD96" i="127"/>
  <c r="BB96" i="127"/>
  <c r="BA96" i="127"/>
  <c r="AZ96" i="127"/>
  <c r="BG96" i="127" s="1"/>
  <c r="AY96" i="127"/>
  <c r="AQ96" i="127"/>
  <c r="AO96" i="127"/>
  <c r="AM96" i="127"/>
  <c r="AK96" i="127"/>
  <c r="AI96" i="127"/>
  <c r="AG96" i="127"/>
  <c r="AE96" i="127"/>
  <c r="BC96" i="127" s="1"/>
  <c r="AC96" i="127"/>
  <c r="W96" i="127"/>
  <c r="U96" i="127"/>
  <c r="S96" i="127"/>
  <c r="R96" i="127"/>
  <c r="K96" i="127"/>
  <c r="J96" i="127"/>
  <c r="F96" i="127"/>
  <c r="B96" i="127"/>
  <c r="A96" i="127"/>
  <c r="BF95" i="127"/>
  <c r="BE95" i="127"/>
  <c r="BD95" i="127"/>
  <c r="BB95" i="127"/>
  <c r="BA95" i="127"/>
  <c r="AZ95" i="127"/>
  <c r="AY95" i="127"/>
  <c r="AQ95" i="127"/>
  <c r="AO95" i="127"/>
  <c r="AM95" i="127"/>
  <c r="AK95" i="127"/>
  <c r="AI95" i="127"/>
  <c r="AG95" i="127"/>
  <c r="AE95" i="127"/>
  <c r="BC95" i="127" s="1"/>
  <c r="AC95" i="127"/>
  <c r="W95" i="127"/>
  <c r="U95" i="127"/>
  <c r="S95" i="127"/>
  <c r="R95" i="127"/>
  <c r="K95" i="127"/>
  <c r="J95" i="127"/>
  <c r="F95" i="127"/>
  <c r="B95" i="127"/>
  <c r="A95" i="127"/>
  <c r="BF94" i="127"/>
  <c r="BE94" i="127"/>
  <c r="BD94" i="127"/>
  <c r="BB94" i="127"/>
  <c r="BA94" i="127"/>
  <c r="AZ94" i="127"/>
  <c r="AY94" i="127"/>
  <c r="AQ94" i="127"/>
  <c r="AO94" i="127"/>
  <c r="AM94" i="127"/>
  <c r="AK94" i="127"/>
  <c r="AI94" i="127"/>
  <c r="AG94" i="127"/>
  <c r="AE94" i="127"/>
  <c r="BC94" i="127" s="1"/>
  <c r="AC94" i="127"/>
  <c r="W94" i="127"/>
  <c r="U94" i="127"/>
  <c r="S94" i="127"/>
  <c r="R94" i="127"/>
  <c r="K94" i="127"/>
  <c r="J94" i="127"/>
  <c r="F94" i="127"/>
  <c r="B94" i="127"/>
  <c r="A94" i="127"/>
  <c r="BF93" i="127"/>
  <c r="BE93" i="127"/>
  <c r="BD93" i="127"/>
  <c r="BB93" i="127"/>
  <c r="BA93" i="127"/>
  <c r="AZ93" i="127"/>
  <c r="BG93" i="127" s="1"/>
  <c r="AY93" i="127"/>
  <c r="AQ93" i="127"/>
  <c r="AO93" i="127"/>
  <c r="AM93" i="127"/>
  <c r="AK93" i="127"/>
  <c r="AI93" i="127"/>
  <c r="AG93" i="127"/>
  <c r="AE93" i="127"/>
  <c r="BC93" i="127" s="1"/>
  <c r="AC93" i="127"/>
  <c r="W93" i="127"/>
  <c r="U93" i="127"/>
  <c r="S93" i="127"/>
  <c r="R93" i="127"/>
  <c r="K93" i="127"/>
  <c r="J93" i="127"/>
  <c r="F93" i="127"/>
  <c r="B93" i="127"/>
  <c r="A93" i="127"/>
  <c r="BF92" i="127"/>
  <c r="BE92" i="127"/>
  <c r="BD92" i="127"/>
  <c r="BB92" i="127"/>
  <c r="BA92" i="127"/>
  <c r="AZ92" i="127"/>
  <c r="BG92" i="127" s="1"/>
  <c r="AY92" i="127"/>
  <c r="AQ92" i="127"/>
  <c r="AO92" i="127"/>
  <c r="AM92" i="127"/>
  <c r="AK92" i="127"/>
  <c r="AI92" i="127"/>
  <c r="AG92" i="127"/>
  <c r="AE92" i="127"/>
  <c r="BC92" i="127" s="1"/>
  <c r="AC92" i="127"/>
  <c r="W92" i="127"/>
  <c r="U92" i="127"/>
  <c r="S92" i="127"/>
  <c r="R92" i="127"/>
  <c r="K92" i="127"/>
  <c r="J92" i="127"/>
  <c r="F92" i="127"/>
  <c r="B92" i="127"/>
  <c r="A92" i="127"/>
  <c r="BF91" i="127"/>
  <c r="BE91" i="127"/>
  <c r="BD91" i="127"/>
  <c r="BB91" i="127"/>
  <c r="BA91" i="127"/>
  <c r="AZ91" i="127"/>
  <c r="AY91" i="127"/>
  <c r="AQ91" i="127"/>
  <c r="AO91" i="127"/>
  <c r="AM91" i="127"/>
  <c r="AK91" i="127"/>
  <c r="AI91" i="127"/>
  <c r="AG91" i="127"/>
  <c r="AE91" i="127"/>
  <c r="BC91" i="127" s="1"/>
  <c r="AC91" i="127"/>
  <c r="W91" i="127"/>
  <c r="U91" i="127"/>
  <c r="S91" i="127"/>
  <c r="R91" i="127"/>
  <c r="K91" i="127"/>
  <c r="J91" i="127"/>
  <c r="F91" i="127"/>
  <c r="B91" i="127"/>
  <c r="A91" i="127"/>
  <c r="BF90" i="127"/>
  <c r="BE90" i="127"/>
  <c r="BD90" i="127"/>
  <c r="BB90" i="127"/>
  <c r="BA90" i="127"/>
  <c r="AZ90" i="127"/>
  <c r="AY90" i="127"/>
  <c r="AQ90" i="127"/>
  <c r="AO90" i="127"/>
  <c r="AM90" i="127"/>
  <c r="AK90" i="127"/>
  <c r="AI90" i="127"/>
  <c r="AG90" i="127"/>
  <c r="AE90" i="127"/>
  <c r="BC90" i="127" s="1"/>
  <c r="AC90" i="127"/>
  <c r="W90" i="127"/>
  <c r="U90" i="127"/>
  <c r="S90" i="127"/>
  <c r="R90" i="127"/>
  <c r="K90" i="127"/>
  <c r="J90" i="127"/>
  <c r="F90" i="127"/>
  <c r="B90" i="127"/>
  <c r="A90" i="127"/>
  <c r="BF89" i="127"/>
  <c r="BE89" i="127"/>
  <c r="BD89" i="127"/>
  <c r="BB89" i="127"/>
  <c r="BA89" i="127"/>
  <c r="AZ89" i="127"/>
  <c r="BG89" i="127" s="1"/>
  <c r="AY89" i="127"/>
  <c r="AQ89" i="127"/>
  <c r="AO89" i="127"/>
  <c r="AM89" i="127"/>
  <c r="AK89" i="127"/>
  <c r="AI89" i="127"/>
  <c r="AG89" i="127"/>
  <c r="AE89" i="127"/>
  <c r="BC89" i="127" s="1"/>
  <c r="AC89" i="127"/>
  <c r="W89" i="127"/>
  <c r="U89" i="127"/>
  <c r="S89" i="127"/>
  <c r="R89" i="127"/>
  <c r="K89" i="127"/>
  <c r="J89" i="127"/>
  <c r="F89" i="127"/>
  <c r="B89" i="127"/>
  <c r="A89" i="127"/>
  <c r="BF88" i="127"/>
  <c r="BE88" i="127"/>
  <c r="BD88" i="127"/>
  <c r="BB88" i="127"/>
  <c r="BA88" i="127"/>
  <c r="AZ88" i="127"/>
  <c r="BG88" i="127" s="1"/>
  <c r="AY88" i="127"/>
  <c r="AQ88" i="127"/>
  <c r="AO88" i="127"/>
  <c r="AM88" i="127"/>
  <c r="AK88" i="127"/>
  <c r="AI88" i="127"/>
  <c r="AG88" i="127"/>
  <c r="AE88" i="127"/>
  <c r="BC88" i="127" s="1"/>
  <c r="AC88" i="127"/>
  <c r="W88" i="127"/>
  <c r="U88" i="127"/>
  <c r="S88" i="127"/>
  <c r="R88" i="127"/>
  <c r="K88" i="127"/>
  <c r="J88" i="127"/>
  <c r="F88" i="127"/>
  <c r="B88" i="127"/>
  <c r="A88" i="127"/>
  <c r="BF87" i="127"/>
  <c r="BE87" i="127"/>
  <c r="BD87" i="127"/>
  <c r="BB87" i="127"/>
  <c r="BA87" i="127"/>
  <c r="AZ87" i="127"/>
  <c r="AY87" i="127"/>
  <c r="AQ87" i="127"/>
  <c r="AO87" i="127"/>
  <c r="AM87" i="127"/>
  <c r="AK87" i="127"/>
  <c r="AI87" i="127"/>
  <c r="AG87" i="127"/>
  <c r="AE87" i="127"/>
  <c r="BC87" i="127" s="1"/>
  <c r="AC87" i="127"/>
  <c r="W87" i="127"/>
  <c r="U87" i="127"/>
  <c r="S87" i="127"/>
  <c r="R87" i="127"/>
  <c r="K87" i="127"/>
  <c r="J87" i="127"/>
  <c r="F87" i="127"/>
  <c r="B87" i="127"/>
  <c r="A87" i="127"/>
  <c r="BF86" i="127"/>
  <c r="BE86" i="127"/>
  <c r="BD86" i="127"/>
  <c r="BB86" i="127"/>
  <c r="BA86" i="127"/>
  <c r="AZ86" i="127"/>
  <c r="AY86" i="127"/>
  <c r="AQ86" i="127"/>
  <c r="AO86" i="127"/>
  <c r="AM86" i="127"/>
  <c r="AK86" i="127"/>
  <c r="AI86" i="127"/>
  <c r="AG86" i="127"/>
  <c r="AE86" i="127"/>
  <c r="BC86" i="127" s="1"/>
  <c r="AC86" i="127"/>
  <c r="W86" i="127"/>
  <c r="U86" i="127"/>
  <c r="S86" i="127"/>
  <c r="R86" i="127"/>
  <c r="K86" i="127"/>
  <c r="J86" i="127"/>
  <c r="F86" i="127"/>
  <c r="B86" i="127"/>
  <c r="A86" i="127"/>
  <c r="BF85" i="127"/>
  <c r="BE85" i="127"/>
  <c r="BD85" i="127"/>
  <c r="BB85" i="127"/>
  <c r="BA85" i="127"/>
  <c r="AZ85" i="127"/>
  <c r="BG85" i="127" s="1"/>
  <c r="AY85" i="127"/>
  <c r="AQ85" i="127"/>
  <c r="AO85" i="127"/>
  <c r="AM85" i="127"/>
  <c r="AK85" i="127"/>
  <c r="AI85" i="127"/>
  <c r="AG85" i="127"/>
  <c r="AE85" i="127"/>
  <c r="BC85" i="127" s="1"/>
  <c r="AC85" i="127"/>
  <c r="W85" i="127"/>
  <c r="U85" i="127"/>
  <c r="S85" i="127"/>
  <c r="R85" i="127"/>
  <c r="K85" i="127"/>
  <c r="J85" i="127"/>
  <c r="F85" i="127"/>
  <c r="B85" i="127"/>
  <c r="A85" i="127"/>
  <c r="BF84" i="127"/>
  <c r="BE84" i="127"/>
  <c r="BD84" i="127"/>
  <c r="BB84" i="127"/>
  <c r="BA84" i="127"/>
  <c r="AZ84" i="127"/>
  <c r="BG84" i="127" s="1"/>
  <c r="AY84" i="127"/>
  <c r="AQ84" i="127"/>
  <c r="AO84" i="127"/>
  <c r="AM84" i="127"/>
  <c r="AK84" i="127"/>
  <c r="AI84" i="127"/>
  <c r="AG84" i="127"/>
  <c r="AE84" i="127"/>
  <c r="BC84" i="127" s="1"/>
  <c r="AC84" i="127"/>
  <c r="W84" i="127"/>
  <c r="U84" i="127"/>
  <c r="S84" i="127"/>
  <c r="R84" i="127"/>
  <c r="K84" i="127"/>
  <c r="J84" i="127"/>
  <c r="F84" i="127"/>
  <c r="B84" i="127"/>
  <c r="A84" i="127"/>
  <c r="BF83" i="127"/>
  <c r="BE83" i="127"/>
  <c r="BD83" i="127"/>
  <c r="BB83" i="127"/>
  <c r="BA83" i="127"/>
  <c r="AZ83" i="127"/>
  <c r="AY83" i="127"/>
  <c r="AQ83" i="127"/>
  <c r="AO83" i="127"/>
  <c r="AM83" i="127"/>
  <c r="AK83" i="127"/>
  <c r="AI83" i="127"/>
  <c r="AG83" i="127"/>
  <c r="AE83" i="127"/>
  <c r="BC83" i="127" s="1"/>
  <c r="AC83" i="127"/>
  <c r="W83" i="127"/>
  <c r="U83" i="127"/>
  <c r="S83" i="127"/>
  <c r="R83" i="127"/>
  <c r="K83" i="127"/>
  <c r="J83" i="127"/>
  <c r="F83" i="127"/>
  <c r="B83" i="127"/>
  <c r="A83" i="127"/>
  <c r="BF82" i="127"/>
  <c r="BE82" i="127"/>
  <c r="BD82" i="127"/>
  <c r="BB82" i="127"/>
  <c r="BA82" i="127"/>
  <c r="AZ82" i="127"/>
  <c r="AY82" i="127"/>
  <c r="AQ82" i="127"/>
  <c r="AO82" i="127"/>
  <c r="AM82" i="127"/>
  <c r="AK82" i="127"/>
  <c r="AI82" i="127"/>
  <c r="AG82" i="127"/>
  <c r="AE82" i="127"/>
  <c r="BC82" i="127" s="1"/>
  <c r="AC82" i="127"/>
  <c r="W82" i="127"/>
  <c r="U82" i="127"/>
  <c r="S82" i="127"/>
  <c r="R82" i="127"/>
  <c r="K82" i="127"/>
  <c r="J82" i="127"/>
  <c r="F82" i="127"/>
  <c r="B82" i="127"/>
  <c r="A82" i="127"/>
  <c r="BF81" i="127"/>
  <c r="BE81" i="127"/>
  <c r="BD81" i="127"/>
  <c r="BB81" i="127"/>
  <c r="BA81" i="127"/>
  <c r="AZ81" i="127"/>
  <c r="BG81" i="127" s="1"/>
  <c r="AY81" i="127"/>
  <c r="AQ81" i="127"/>
  <c r="AO81" i="127"/>
  <c r="AM81" i="127"/>
  <c r="AK81" i="127"/>
  <c r="AI81" i="127"/>
  <c r="AG81" i="127"/>
  <c r="AE81" i="127"/>
  <c r="BC81" i="127" s="1"/>
  <c r="AC81" i="127"/>
  <c r="W81" i="127"/>
  <c r="U81" i="127"/>
  <c r="S81" i="127"/>
  <c r="R81" i="127"/>
  <c r="K81" i="127"/>
  <c r="J81" i="127"/>
  <c r="F81" i="127"/>
  <c r="B81" i="127"/>
  <c r="A81" i="127"/>
  <c r="BF80" i="127"/>
  <c r="BE80" i="127"/>
  <c r="BD80" i="127"/>
  <c r="BB80" i="127"/>
  <c r="BA80" i="127"/>
  <c r="AZ80" i="127"/>
  <c r="BG80" i="127" s="1"/>
  <c r="AY80" i="127"/>
  <c r="AQ80" i="127"/>
  <c r="AO80" i="127"/>
  <c r="AM80" i="127"/>
  <c r="AK80" i="127"/>
  <c r="AI80" i="127"/>
  <c r="AG80" i="127"/>
  <c r="AE80" i="127"/>
  <c r="BC80" i="127" s="1"/>
  <c r="AC80" i="127"/>
  <c r="W80" i="127"/>
  <c r="U80" i="127"/>
  <c r="S80" i="127"/>
  <c r="R80" i="127"/>
  <c r="K80" i="127"/>
  <c r="J80" i="127"/>
  <c r="F80" i="127"/>
  <c r="B80" i="127"/>
  <c r="A80" i="127"/>
  <c r="BF79" i="127"/>
  <c r="BE79" i="127"/>
  <c r="BD79" i="127"/>
  <c r="BB79" i="127"/>
  <c r="BA79" i="127"/>
  <c r="AZ79" i="127"/>
  <c r="AY79" i="127"/>
  <c r="AQ79" i="127"/>
  <c r="AO79" i="127"/>
  <c r="AM79" i="127"/>
  <c r="AK79" i="127"/>
  <c r="AI79" i="127"/>
  <c r="AG79" i="127"/>
  <c r="AE79" i="127"/>
  <c r="BC79" i="127" s="1"/>
  <c r="AC79" i="127"/>
  <c r="W79" i="127"/>
  <c r="U79" i="127"/>
  <c r="S79" i="127"/>
  <c r="R79" i="127"/>
  <c r="K79" i="127"/>
  <c r="J79" i="127"/>
  <c r="F79" i="127"/>
  <c r="B79" i="127"/>
  <c r="A79" i="127"/>
  <c r="BF78" i="127"/>
  <c r="BE78" i="127"/>
  <c r="BD78" i="127"/>
  <c r="BB78" i="127"/>
  <c r="BA78" i="127"/>
  <c r="AZ78" i="127"/>
  <c r="AY78" i="127"/>
  <c r="AQ78" i="127"/>
  <c r="AO78" i="127"/>
  <c r="AM78" i="127"/>
  <c r="AK78" i="127"/>
  <c r="AI78" i="127"/>
  <c r="AG78" i="127"/>
  <c r="AE78" i="127"/>
  <c r="BC78" i="127" s="1"/>
  <c r="AC78" i="127"/>
  <c r="W78" i="127"/>
  <c r="U78" i="127"/>
  <c r="S78" i="127"/>
  <c r="R78" i="127"/>
  <c r="K78" i="127"/>
  <c r="J78" i="127"/>
  <c r="F78" i="127"/>
  <c r="B78" i="127"/>
  <c r="A78" i="127"/>
  <c r="BF77" i="127"/>
  <c r="BE77" i="127"/>
  <c r="BD77" i="127"/>
  <c r="BB77" i="127"/>
  <c r="BA77" i="127"/>
  <c r="AZ77" i="127"/>
  <c r="BG77" i="127" s="1"/>
  <c r="AY77" i="127"/>
  <c r="AQ77" i="127"/>
  <c r="AO77" i="127"/>
  <c r="AM77" i="127"/>
  <c r="AK77" i="127"/>
  <c r="AI77" i="127"/>
  <c r="AG77" i="127"/>
  <c r="AE77" i="127"/>
  <c r="BC77" i="127" s="1"/>
  <c r="AC77" i="127"/>
  <c r="W77" i="127"/>
  <c r="U77" i="127"/>
  <c r="S77" i="127"/>
  <c r="R77" i="127"/>
  <c r="K77" i="127"/>
  <c r="J77" i="127"/>
  <c r="F77" i="127"/>
  <c r="B77" i="127"/>
  <c r="A77" i="127"/>
  <c r="BF76" i="127"/>
  <c r="BE76" i="127"/>
  <c r="BD76" i="127"/>
  <c r="BB76" i="127"/>
  <c r="BA76" i="127"/>
  <c r="AZ76" i="127"/>
  <c r="AY76" i="127"/>
  <c r="AQ76" i="127"/>
  <c r="AO76" i="127"/>
  <c r="AM76" i="127"/>
  <c r="AK76" i="127"/>
  <c r="AI76" i="127"/>
  <c r="AG76" i="127"/>
  <c r="AE76" i="127"/>
  <c r="BC76" i="127" s="1"/>
  <c r="AC76" i="127"/>
  <c r="W76" i="127"/>
  <c r="U76" i="127"/>
  <c r="S76" i="127"/>
  <c r="R76" i="127"/>
  <c r="K76" i="127"/>
  <c r="J76" i="127"/>
  <c r="F76" i="127"/>
  <c r="B76" i="127"/>
  <c r="A76" i="127"/>
  <c r="BF75" i="127"/>
  <c r="BE75" i="127"/>
  <c r="BD75" i="127"/>
  <c r="BB75" i="127"/>
  <c r="BA75" i="127"/>
  <c r="AZ75" i="127"/>
  <c r="AY75" i="127"/>
  <c r="AQ75" i="127"/>
  <c r="AO75" i="127"/>
  <c r="AM75" i="127"/>
  <c r="AK75" i="127"/>
  <c r="AI75" i="127"/>
  <c r="AG75" i="127"/>
  <c r="AE75" i="127"/>
  <c r="BC75" i="127" s="1"/>
  <c r="AC75" i="127"/>
  <c r="W75" i="127"/>
  <c r="U75" i="127"/>
  <c r="S75" i="127"/>
  <c r="R75" i="127"/>
  <c r="K75" i="127"/>
  <c r="J75" i="127"/>
  <c r="F75" i="127"/>
  <c r="B75" i="127"/>
  <c r="A75" i="127"/>
  <c r="BF74" i="127"/>
  <c r="BE74" i="127"/>
  <c r="BD74" i="127"/>
  <c r="BB74" i="127"/>
  <c r="BA74" i="127"/>
  <c r="AZ74" i="127"/>
  <c r="AY74" i="127"/>
  <c r="AQ74" i="127"/>
  <c r="AO74" i="127"/>
  <c r="AM74" i="127"/>
  <c r="AK74" i="127"/>
  <c r="AI74" i="127"/>
  <c r="AG74" i="127"/>
  <c r="AE74" i="127"/>
  <c r="BC74" i="127" s="1"/>
  <c r="AC74" i="127"/>
  <c r="W74" i="127"/>
  <c r="U74" i="127"/>
  <c r="S74" i="127"/>
  <c r="R74" i="127"/>
  <c r="K74" i="127"/>
  <c r="J74" i="127"/>
  <c r="F74" i="127"/>
  <c r="B74" i="127"/>
  <c r="A74" i="127"/>
  <c r="BF73" i="127"/>
  <c r="BE73" i="127"/>
  <c r="BD73" i="127"/>
  <c r="BB73" i="127"/>
  <c r="BA73" i="127"/>
  <c r="AZ73" i="127"/>
  <c r="BG73" i="127" s="1"/>
  <c r="AY73" i="127"/>
  <c r="AQ73" i="127"/>
  <c r="AO73" i="127"/>
  <c r="AM73" i="127"/>
  <c r="AK73" i="127"/>
  <c r="AI73" i="127"/>
  <c r="AG73" i="127"/>
  <c r="AE73" i="127"/>
  <c r="BC73" i="127" s="1"/>
  <c r="AC73" i="127"/>
  <c r="W73" i="127"/>
  <c r="U73" i="127"/>
  <c r="S73" i="127"/>
  <c r="R73" i="127"/>
  <c r="K73" i="127"/>
  <c r="J73" i="127"/>
  <c r="F73" i="127"/>
  <c r="B73" i="127"/>
  <c r="A73" i="127"/>
  <c r="BF72" i="127"/>
  <c r="BE72" i="127"/>
  <c r="BD72" i="127"/>
  <c r="BB72" i="127"/>
  <c r="BA72" i="127"/>
  <c r="AZ72" i="127"/>
  <c r="AY72" i="127"/>
  <c r="AQ72" i="127"/>
  <c r="AO72" i="127"/>
  <c r="AM72" i="127"/>
  <c r="AK72" i="127"/>
  <c r="AI72" i="127"/>
  <c r="AG72" i="127"/>
  <c r="AE72" i="127"/>
  <c r="BC72" i="127" s="1"/>
  <c r="AC72" i="127"/>
  <c r="W72" i="127"/>
  <c r="U72" i="127"/>
  <c r="S72" i="127"/>
  <c r="R72" i="127"/>
  <c r="K72" i="127"/>
  <c r="J72" i="127"/>
  <c r="F72" i="127"/>
  <c r="B72" i="127"/>
  <c r="A72" i="127"/>
  <c r="BF71" i="127"/>
  <c r="BE71" i="127"/>
  <c r="BD71" i="127"/>
  <c r="BB71" i="127"/>
  <c r="BA71" i="127"/>
  <c r="AZ71" i="127"/>
  <c r="BG71" i="127" s="1"/>
  <c r="AY71" i="127"/>
  <c r="AQ71" i="127"/>
  <c r="AO71" i="127"/>
  <c r="AM71" i="127"/>
  <c r="AK71" i="127"/>
  <c r="AI71" i="127"/>
  <c r="AG71" i="127"/>
  <c r="AE71" i="127"/>
  <c r="BC71" i="127" s="1"/>
  <c r="AC71" i="127"/>
  <c r="W71" i="127"/>
  <c r="U71" i="127"/>
  <c r="S71" i="127"/>
  <c r="R71" i="127"/>
  <c r="K71" i="127"/>
  <c r="J71" i="127"/>
  <c r="F71" i="127"/>
  <c r="B71" i="127"/>
  <c r="A71" i="127"/>
  <c r="BF70" i="127"/>
  <c r="BE70" i="127"/>
  <c r="BD70" i="127"/>
  <c r="BB70" i="127"/>
  <c r="BA70" i="127"/>
  <c r="AZ70" i="127"/>
  <c r="AY70" i="127"/>
  <c r="AQ70" i="127"/>
  <c r="AO70" i="127"/>
  <c r="AM70" i="127"/>
  <c r="AK70" i="127"/>
  <c r="AI70" i="127"/>
  <c r="AG70" i="127"/>
  <c r="AE70" i="127"/>
  <c r="BC70" i="127" s="1"/>
  <c r="AC70" i="127"/>
  <c r="W70" i="127"/>
  <c r="U70" i="127"/>
  <c r="S70" i="127"/>
  <c r="R70" i="127"/>
  <c r="K70" i="127"/>
  <c r="J70" i="127"/>
  <c r="F70" i="127"/>
  <c r="B70" i="127"/>
  <c r="A70" i="127"/>
  <c r="BF69" i="127"/>
  <c r="BE69" i="127"/>
  <c r="BD69" i="127"/>
  <c r="BB69" i="127"/>
  <c r="BA69" i="127"/>
  <c r="AZ69" i="127"/>
  <c r="BG69" i="127" s="1"/>
  <c r="AY69" i="127"/>
  <c r="AQ69" i="127"/>
  <c r="AO69" i="127"/>
  <c r="AM69" i="127"/>
  <c r="AK69" i="127"/>
  <c r="AI69" i="127"/>
  <c r="AG69" i="127"/>
  <c r="AE69" i="127"/>
  <c r="BC69" i="127" s="1"/>
  <c r="AC69" i="127"/>
  <c r="W69" i="127"/>
  <c r="U69" i="127"/>
  <c r="S69" i="127"/>
  <c r="R69" i="127"/>
  <c r="K69" i="127"/>
  <c r="J69" i="127"/>
  <c r="F69" i="127"/>
  <c r="B69" i="127"/>
  <c r="A69" i="127"/>
  <c r="BF68" i="127"/>
  <c r="BE68" i="127"/>
  <c r="BD68" i="127"/>
  <c r="BB68" i="127"/>
  <c r="BA68" i="127"/>
  <c r="AZ68" i="127"/>
  <c r="AY68" i="127"/>
  <c r="AQ68" i="127"/>
  <c r="AO68" i="127"/>
  <c r="AM68" i="127"/>
  <c r="AK68" i="127"/>
  <c r="AI68" i="127"/>
  <c r="AG68" i="127"/>
  <c r="AE68" i="127"/>
  <c r="BC68" i="127" s="1"/>
  <c r="AC68" i="127"/>
  <c r="W68" i="127"/>
  <c r="U68" i="127"/>
  <c r="S68" i="127"/>
  <c r="R68" i="127"/>
  <c r="K68" i="127"/>
  <c r="J68" i="127"/>
  <c r="F68" i="127"/>
  <c r="B68" i="127"/>
  <c r="A68" i="127"/>
  <c r="BF67" i="127"/>
  <c r="BE67" i="127"/>
  <c r="BD67" i="127"/>
  <c r="BB67" i="127"/>
  <c r="BA67" i="127"/>
  <c r="AZ67" i="127"/>
  <c r="AY67" i="127"/>
  <c r="AQ67" i="127"/>
  <c r="AO67" i="127"/>
  <c r="AM67" i="127"/>
  <c r="AK67" i="127"/>
  <c r="AI67" i="127"/>
  <c r="AG67" i="127"/>
  <c r="AE67" i="127"/>
  <c r="BC67" i="127" s="1"/>
  <c r="AC67" i="127"/>
  <c r="W67" i="127"/>
  <c r="U67" i="127"/>
  <c r="S67" i="127"/>
  <c r="R67" i="127"/>
  <c r="K67" i="127"/>
  <c r="J67" i="127"/>
  <c r="F67" i="127"/>
  <c r="B67" i="127"/>
  <c r="A67" i="127"/>
  <c r="BF66" i="127"/>
  <c r="BE66" i="127"/>
  <c r="BD66" i="127"/>
  <c r="BB66" i="127"/>
  <c r="BA66" i="127"/>
  <c r="AZ66" i="127"/>
  <c r="AY66" i="127"/>
  <c r="AQ66" i="127"/>
  <c r="AO66" i="127"/>
  <c r="AM66" i="127"/>
  <c r="AK66" i="127"/>
  <c r="AI66" i="127"/>
  <c r="AG66" i="127"/>
  <c r="AE66" i="127"/>
  <c r="BC66" i="127" s="1"/>
  <c r="AC66" i="127"/>
  <c r="W66" i="127"/>
  <c r="U66" i="127"/>
  <c r="S66" i="127"/>
  <c r="R66" i="127"/>
  <c r="K66" i="127"/>
  <c r="J66" i="127"/>
  <c r="F66" i="127"/>
  <c r="B66" i="127"/>
  <c r="A66" i="127"/>
  <c r="BF65" i="127"/>
  <c r="BE65" i="127"/>
  <c r="BD65" i="127"/>
  <c r="BB65" i="127"/>
  <c r="BA65" i="127"/>
  <c r="AZ65" i="127"/>
  <c r="BG65" i="127" s="1"/>
  <c r="AY65" i="127"/>
  <c r="AQ65" i="127"/>
  <c r="AO65" i="127"/>
  <c r="AM65" i="127"/>
  <c r="AK65" i="127"/>
  <c r="AI65" i="127"/>
  <c r="AG65" i="127"/>
  <c r="AE65" i="127"/>
  <c r="BC65" i="127" s="1"/>
  <c r="AC65" i="127"/>
  <c r="W65" i="127"/>
  <c r="U65" i="127"/>
  <c r="S65" i="127"/>
  <c r="R65" i="127"/>
  <c r="K65" i="127"/>
  <c r="J65" i="127"/>
  <c r="F65" i="127"/>
  <c r="B65" i="127"/>
  <c r="A65" i="127"/>
  <c r="BF64" i="127"/>
  <c r="BE64" i="127"/>
  <c r="BD64" i="127"/>
  <c r="BB64" i="127"/>
  <c r="BA64" i="127"/>
  <c r="AZ64" i="127"/>
  <c r="AY64" i="127"/>
  <c r="AQ64" i="127"/>
  <c r="AO64" i="127"/>
  <c r="AM64" i="127"/>
  <c r="AK64" i="127"/>
  <c r="AI64" i="127"/>
  <c r="AG64" i="127"/>
  <c r="AE64" i="127"/>
  <c r="BC64" i="127" s="1"/>
  <c r="AC64" i="127"/>
  <c r="W64" i="127"/>
  <c r="U64" i="127"/>
  <c r="S64" i="127"/>
  <c r="R64" i="127"/>
  <c r="K64" i="127"/>
  <c r="J64" i="127"/>
  <c r="F64" i="127"/>
  <c r="B64" i="127"/>
  <c r="A64" i="127"/>
  <c r="BF63" i="127"/>
  <c r="BE63" i="127"/>
  <c r="BD63" i="127"/>
  <c r="BB63" i="127"/>
  <c r="BA63" i="127"/>
  <c r="AZ63" i="127"/>
  <c r="BG63" i="127" s="1"/>
  <c r="AY63" i="127"/>
  <c r="AQ63" i="127"/>
  <c r="AO63" i="127"/>
  <c r="AM63" i="127"/>
  <c r="AK63" i="127"/>
  <c r="AI63" i="127"/>
  <c r="AG63" i="127"/>
  <c r="AE63" i="127"/>
  <c r="BC63" i="127" s="1"/>
  <c r="AC63" i="127"/>
  <c r="W63" i="127"/>
  <c r="U63" i="127"/>
  <c r="S63" i="127"/>
  <c r="R63" i="127"/>
  <c r="K63" i="127"/>
  <c r="J63" i="127"/>
  <c r="F63" i="127"/>
  <c r="B63" i="127"/>
  <c r="A63" i="127"/>
  <c r="BF62" i="127"/>
  <c r="BE62" i="127"/>
  <c r="BD62" i="127"/>
  <c r="BB62" i="127"/>
  <c r="BA62" i="127"/>
  <c r="AZ62" i="127"/>
  <c r="AY62" i="127"/>
  <c r="AQ62" i="127"/>
  <c r="AO62" i="127"/>
  <c r="AM62" i="127"/>
  <c r="AK62" i="127"/>
  <c r="AI62" i="127"/>
  <c r="AG62" i="127"/>
  <c r="AE62" i="127"/>
  <c r="BC62" i="127" s="1"/>
  <c r="AC62" i="127"/>
  <c r="W62" i="127"/>
  <c r="U62" i="127"/>
  <c r="S62" i="127"/>
  <c r="R62" i="127"/>
  <c r="K62" i="127"/>
  <c r="J62" i="127"/>
  <c r="F62" i="127"/>
  <c r="B62" i="127"/>
  <c r="A62" i="127"/>
  <c r="BF61" i="127"/>
  <c r="BE61" i="127"/>
  <c r="BD61" i="127"/>
  <c r="BB61" i="127"/>
  <c r="BA61" i="127"/>
  <c r="AZ61" i="127"/>
  <c r="BG61" i="127" s="1"/>
  <c r="AY61" i="127"/>
  <c r="AQ61" i="127"/>
  <c r="AO61" i="127"/>
  <c r="AM61" i="127"/>
  <c r="AK61" i="127"/>
  <c r="AI61" i="127"/>
  <c r="AG61" i="127"/>
  <c r="AE61" i="127"/>
  <c r="BC61" i="127" s="1"/>
  <c r="AC61" i="127"/>
  <c r="W61" i="127"/>
  <c r="U61" i="127"/>
  <c r="S61" i="127"/>
  <c r="R61" i="127"/>
  <c r="K61" i="127"/>
  <c r="J61" i="127"/>
  <c r="F61" i="127"/>
  <c r="B61" i="127"/>
  <c r="A61" i="127"/>
  <c r="BF60" i="127"/>
  <c r="BE60" i="127"/>
  <c r="BD60" i="127"/>
  <c r="BB60" i="127"/>
  <c r="BA60" i="127"/>
  <c r="AZ60" i="127"/>
  <c r="AY60" i="127"/>
  <c r="AQ60" i="127"/>
  <c r="AO60" i="127"/>
  <c r="AM60" i="127"/>
  <c r="AK60" i="127"/>
  <c r="AI60" i="127"/>
  <c r="AG60" i="127"/>
  <c r="AE60" i="127"/>
  <c r="BC60" i="127" s="1"/>
  <c r="AC60" i="127"/>
  <c r="W60" i="127"/>
  <c r="U60" i="127"/>
  <c r="S60" i="127"/>
  <c r="R60" i="127"/>
  <c r="K60" i="127"/>
  <c r="J60" i="127"/>
  <c r="F60" i="127"/>
  <c r="B60" i="127"/>
  <c r="A60" i="127"/>
  <c r="BF59" i="127"/>
  <c r="BE59" i="127"/>
  <c r="BD59" i="127"/>
  <c r="BB59" i="127"/>
  <c r="BA59" i="127"/>
  <c r="AZ59" i="127"/>
  <c r="AY59" i="127"/>
  <c r="AQ59" i="127"/>
  <c r="AO59" i="127"/>
  <c r="AM59" i="127"/>
  <c r="AK59" i="127"/>
  <c r="AI59" i="127"/>
  <c r="AG59" i="127"/>
  <c r="AE59" i="127"/>
  <c r="BC59" i="127" s="1"/>
  <c r="AC59" i="127"/>
  <c r="W59" i="127"/>
  <c r="U59" i="127"/>
  <c r="S59" i="127"/>
  <c r="R59" i="127"/>
  <c r="K59" i="127"/>
  <c r="J59" i="127"/>
  <c r="F59" i="127"/>
  <c r="B59" i="127"/>
  <c r="A59" i="127"/>
  <c r="BF58" i="127"/>
  <c r="BE58" i="127"/>
  <c r="BD58" i="127"/>
  <c r="BB58" i="127"/>
  <c r="BA58" i="127"/>
  <c r="AZ58" i="127"/>
  <c r="AY58" i="127"/>
  <c r="AQ58" i="127"/>
  <c r="AO58" i="127"/>
  <c r="AM58" i="127"/>
  <c r="AK58" i="127"/>
  <c r="AI58" i="127"/>
  <c r="AG58" i="127"/>
  <c r="AE58" i="127"/>
  <c r="BC58" i="127" s="1"/>
  <c r="AC58" i="127"/>
  <c r="W58" i="127"/>
  <c r="U58" i="127"/>
  <c r="S58" i="127"/>
  <c r="R58" i="127"/>
  <c r="K58" i="127"/>
  <c r="J58" i="127"/>
  <c r="F58" i="127"/>
  <c r="B58" i="127"/>
  <c r="A58" i="127"/>
  <c r="BF57" i="127"/>
  <c r="BE57" i="127"/>
  <c r="BD57" i="127"/>
  <c r="BB57" i="127"/>
  <c r="BA57" i="127"/>
  <c r="AZ57" i="127"/>
  <c r="AY57" i="127"/>
  <c r="AQ57" i="127"/>
  <c r="AO57" i="127"/>
  <c r="AM57" i="127"/>
  <c r="AK57" i="127"/>
  <c r="AI57" i="127"/>
  <c r="AG57" i="127"/>
  <c r="AE57" i="127"/>
  <c r="BC57" i="127" s="1"/>
  <c r="AC57" i="127"/>
  <c r="W57" i="127"/>
  <c r="U57" i="127"/>
  <c r="S57" i="127"/>
  <c r="R57" i="127"/>
  <c r="K57" i="127"/>
  <c r="J57" i="127"/>
  <c r="F57" i="127"/>
  <c r="B57" i="127"/>
  <c r="A57" i="127"/>
  <c r="BF56" i="127"/>
  <c r="BE56" i="127"/>
  <c r="BD56" i="127"/>
  <c r="BB56" i="127"/>
  <c r="BA56" i="127"/>
  <c r="AZ56" i="127"/>
  <c r="AY56" i="127"/>
  <c r="AQ56" i="127"/>
  <c r="AO56" i="127"/>
  <c r="AM56" i="127"/>
  <c r="AK56" i="127"/>
  <c r="AI56" i="127"/>
  <c r="AG56" i="127"/>
  <c r="AE56" i="127"/>
  <c r="BC56" i="127" s="1"/>
  <c r="AC56" i="127"/>
  <c r="W56" i="127"/>
  <c r="U56" i="127"/>
  <c r="S56" i="127"/>
  <c r="R56" i="127"/>
  <c r="K56" i="127"/>
  <c r="J56" i="127"/>
  <c r="F56" i="127"/>
  <c r="B56" i="127"/>
  <c r="A56" i="127"/>
  <c r="BF55" i="127"/>
  <c r="BE55" i="127"/>
  <c r="BD55" i="127"/>
  <c r="BB55" i="127"/>
  <c r="BA55" i="127"/>
  <c r="AZ55" i="127"/>
  <c r="BG55" i="127" s="1"/>
  <c r="AY55" i="127"/>
  <c r="AQ55" i="127"/>
  <c r="AO55" i="127"/>
  <c r="AM55" i="127"/>
  <c r="AK55" i="127"/>
  <c r="AI55" i="127"/>
  <c r="AG55" i="127"/>
  <c r="AE55" i="127"/>
  <c r="BC55" i="127" s="1"/>
  <c r="AC55" i="127"/>
  <c r="W55" i="127"/>
  <c r="U55" i="127"/>
  <c r="S55" i="127"/>
  <c r="R55" i="127"/>
  <c r="K55" i="127"/>
  <c r="J55" i="127"/>
  <c r="F55" i="127"/>
  <c r="B55" i="127"/>
  <c r="A55" i="127"/>
  <c r="BF54" i="127"/>
  <c r="BE54" i="127"/>
  <c r="BD54" i="127"/>
  <c r="BB54" i="127"/>
  <c r="BA54" i="127"/>
  <c r="AZ54" i="127"/>
  <c r="AY54" i="127"/>
  <c r="AQ54" i="127"/>
  <c r="AO54" i="127"/>
  <c r="AM54" i="127"/>
  <c r="AK54" i="127"/>
  <c r="AI54" i="127"/>
  <c r="AG54" i="127"/>
  <c r="AE54" i="127"/>
  <c r="BC54" i="127" s="1"/>
  <c r="AC54" i="127"/>
  <c r="W54" i="127"/>
  <c r="U54" i="127"/>
  <c r="S54" i="127"/>
  <c r="R54" i="127"/>
  <c r="K54" i="127"/>
  <c r="J54" i="127"/>
  <c r="F54" i="127"/>
  <c r="B54" i="127"/>
  <c r="A54" i="127"/>
  <c r="BF53" i="127"/>
  <c r="BE53" i="127"/>
  <c r="BD53" i="127"/>
  <c r="BB53" i="127"/>
  <c r="BA53" i="127"/>
  <c r="AZ53" i="127"/>
  <c r="BG53" i="127" s="1"/>
  <c r="AY53" i="127"/>
  <c r="AQ53" i="127"/>
  <c r="AO53" i="127"/>
  <c r="AM53" i="127"/>
  <c r="AK53" i="127"/>
  <c r="AI53" i="127"/>
  <c r="AG53" i="127"/>
  <c r="AE53" i="127"/>
  <c r="BC53" i="127" s="1"/>
  <c r="AC53" i="127"/>
  <c r="W53" i="127"/>
  <c r="U53" i="127"/>
  <c r="S53" i="127"/>
  <c r="R53" i="127"/>
  <c r="K53" i="127"/>
  <c r="J53" i="127"/>
  <c r="F53" i="127"/>
  <c r="B53" i="127"/>
  <c r="A53" i="127"/>
  <c r="BF52" i="127"/>
  <c r="BE52" i="127"/>
  <c r="BD52" i="127"/>
  <c r="BB52" i="127"/>
  <c r="BA52" i="127"/>
  <c r="AZ52" i="127"/>
  <c r="BG52" i="127" s="1"/>
  <c r="AY52" i="127"/>
  <c r="AQ52" i="127"/>
  <c r="AO52" i="127"/>
  <c r="AM52" i="127"/>
  <c r="AK52" i="127"/>
  <c r="AI52" i="127"/>
  <c r="AG52" i="127"/>
  <c r="AE52" i="127"/>
  <c r="BC52" i="127" s="1"/>
  <c r="AC52" i="127"/>
  <c r="W52" i="127"/>
  <c r="U52" i="127"/>
  <c r="S52" i="127"/>
  <c r="R52" i="127"/>
  <c r="K52" i="127"/>
  <c r="J52" i="127"/>
  <c r="F52" i="127"/>
  <c r="B52" i="127"/>
  <c r="A52" i="127"/>
  <c r="BF51" i="127"/>
  <c r="BE51" i="127"/>
  <c r="BD51" i="127"/>
  <c r="BB51" i="127"/>
  <c r="BA51" i="127"/>
  <c r="AZ51" i="127"/>
  <c r="AY51" i="127"/>
  <c r="AQ51" i="127"/>
  <c r="AO51" i="127"/>
  <c r="AM51" i="127"/>
  <c r="AK51" i="127"/>
  <c r="AI51" i="127"/>
  <c r="AG51" i="127"/>
  <c r="AE51" i="127"/>
  <c r="BC51" i="127" s="1"/>
  <c r="AC51" i="127"/>
  <c r="W51" i="127"/>
  <c r="U51" i="127"/>
  <c r="S51" i="127"/>
  <c r="R51" i="127"/>
  <c r="K51" i="127"/>
  <c r="J51" i="127"/>
  <c r="F51" i="127"/>
  <c r="B51" i="127"/>
  <c r="A51" i="127"/>
  <c r="BF50" i="127"/>
  <c r="BE50" i="127"/>
  <c r="BD50" i="127"/>
  <c r="BB50" i="127"/>
  <c r="BA50" i="127"/>
  <c r="AZ50" i="127"/>
  <c r="AY50" i="127"/>
  <c r="AQ50" i="127"/>
  <c r="AO50" i="127"/>
  <c r="AM50" i="127"/>
  <c r="AK50" i="127"/>
  <c r="AI50" i="127"/>
  <c r="AG50" i="127"/>
  <c r="AE50" i="127"/>
  <c r="BC50" i="127" s="1"/>
  <c r="AC50" i="127"/>
  <c r="W50" i="127"/>
  <c r="U50" i="127"/>
  <c r="S50" i="127"/>
  <c r="R50" i="127"/>
  <c r="K50" i="127"/>
  <c r="J50" i="127"/>
  <c r="F50" i="127"/>
  <c r="B50" i="127"/>
  <c r="A50" i="127"/>
  <c r="BF49" i="127"/>
  <c r="BE49" i="127"/>
  <c r="BD49" i="127"/>
  <c r="BB49" i="127"/>
  <c r="BA49" i="127"/>
  <c r="AZ49" i="127"/>
  <c r="AY49" i="127"/>
  <c r="AQ49" i="127"/>
  <c r="AO49" i="127"/>
  <c r="AM49" i="127"/>
  <c r="AK49" i="127"/>
  <c r="AI49" i="127"/>
  <c r="AG49" i="127"/>
  <c r="AE49" i="127"/>
  <c r="BC49" i="127" s="1"/>
  <c r="AC49" i="127"/>
  <c r="W49" i="127"/>
  <c r="U49" i="127"/>
  <c r="S49" i="127"/>
  <c r="R49" i="127"/>
  <c r="K49" i="127"/>
  <c r="J49" i="127"/>
  <c r="F49" i="127"/>
  <c r="B49" i="127"/>
  <c r="A49" i="127"/>
  <c r="BF48" i="127"/>
  <c r="BE48" i="127"/>
  <c r="BD48" i="127"/>
  <c r="BB48" i="127"/>
  <c r="BA48" i="127"/>
  <c r="AZ48" i="127"/>
  <c r="AY48" i="127"/>
  <c r="AQ48" i="127"/>
  <c r="AO48" i="127"/>
  <c r="AM48" i="127"/>
  <c r="AK48" i="127"/>
  <c r="AI48" i="127"/>
  <c r="AG48" i="127"/>
  <c r="AE48" i="127"/>
  <c r="BC48" i="127" s="1"/>
  <c r="AC48" i="127"/>
  <c r="W48" i="127"/>
  <c r="U48" i="127"/>
  <c r="S48" i="127"/>
  <c r="R48" i="127"/>
  <c r="K48" i="127"/>
  <c r="J48" i="127"/>
  <c r="F48" i="127"/>
  <c r="B48" i="127"/>
  <c r="A48" i="127"/>
  <c r="BF47" i="127"/>
  <c r="BE47" i="127"/>
  <c r="BD47" i="127"/>
  <c r="BB47" i="127"/>
  <c r="BA47" i="127"/>
  <c r="AZ47" i="127"/>
  <c r="BG47" i="127" s="1"/>
  <c r="AY47" i="127"/>
  <c r="AQ47" i="127"/>
  <c r="AO47" i="127"/>
  <c r="AM47" i="127"/>
  <c r="AK47" i="127"/>
  <c r="AI47" i="127"/>
  <c r="AG47" i="127"/>
  <c r="AE47" i="127"/>
  <c r="BC47" i="127" s="1"/>
  <c r="AC47" i="127"/>
  <c r="W47" i="127"/>
  <c r="U47" i="127"/>
  <c r="S47" i="127"/>
  <c r="R47" i="127"/>
  <c r="K47" i="127"/>
  <c r="J47" i="127"/>
  <c r="F47" i="127"/>
  <c r="B47" i="127"/>
  <c r="A47" i="127"/>
  <c r="BF46" i="127"/>
  <c r="BE46" i="127"/>
  <c r="BD46" i="127"/>
  <c r="BB46" i="127"/>
  <c r="BA46" i="127"/>
  <c r="AZ46" i="127"/>
  <c r="AY46" i="127"/>
  <c r="AQ46" i="127"/>
  <c r="AO46" i="127"/>
  <c r="AM46" i="127"/>
  <c r="AK46" i="127"/>
  <c r="AI46" i="127"/>
  <c r="AG46" i="127"/>
  <c r="AE46" i="127"/>
  <c r="BC46" i="127" s="1"/>
  <c r="AC46" i="127"/>
  <c r="W46" i="127"/>
  <c r="U46" i="127"/>
  <c r="S46" i="127"/>
  <c r="R46" i="127"/>
  <c r="K46" i="127"/>
  <c r="J46" i="127"/>
  <c r="F46" i="127"/>
  <c r="B46" i="127"/>
  <c r="A46" i="127"/>
  <c r="BF45" i="127"/>
  <c r="BE45" i="127"/>
  <c r="BD45" i="127"/>
  <c r="BB45" i="127"/>
  <c r="BA45" i="127"/>
  <c r="AZ45" i="127"/>
  <c r="BG45" i="127" s="1"/>
  <c r="AY45" i="127"/>
  <c r="AQ45" i="127"/>
  <c r="AO45" i="127"/>
  <c r="AM45" i="127"/>
  <c r="AK45" i="127"/>
  <c r="AI45" i="127"/>
  <c r="AG45" i="127"/>
  <c r="AE45" i="127"/>
  <c r="BC45" i="127" s="1"/>
  <c r="AC45" i="127"/>
  <c r="W45" i="127"/>
  <c r="U45" i="127"/>
  <c r="S45" i="127"/>
  <c r="R45" i="127"/>
  <c r="K45" i="127"/>
  <c r="J45" i="127"/>
  <c r="F45" i="127"/>
  <c r="B45" i="127"/>
  <c r="A45" i="127"/>
  <c r="BF44" i="127"/>
  <c r="BE44" i="127"/>
  <c r="BD44" i="127"/>
  <c r="BB44" i="127"/>
  <c r="BA44" i="127"/>
  <c r="AZ44" i="127"/>
  <c r="AY44" i="127"/>
  <c r="AQ44" i="127"/>
  <c r="AO44" i="127"/>
  <c r="AM44" i="127"/>
  <c r="AK44" i="127"/>
  <c r="AI44" i="127"/>
  <c r="AG44" i="127"/>
  <c r="AE44" i="127"/>
  <c r="BC44" i="127" s="1"/>
  <c r="AC44" i="127"/>
  <c r="W44" i="127"/>
  <c r="U44" i="127"/>
  <c r="S44" i="127"/>
  <c r="R44" i="127"/>
  <c r="K44" i="127"/>
  <c r="J44" i="127"/>
  <c r="F44" i="127"/>
  <c r="B44" i="127"/>
  <c r="A44" i="127"/>
  <c r="BF43" i="127"/>
  <c r="BE43" i="127"/>
  <c r="BD43" i="127"/>
  <c r="BB43" i="127"/>
  <c r="BA43" i="127"/>
  <c r="AZ43" i="127"/>
  <c r="BG43" i="127" s="1"/>
  <c r="AY43" i="127"/>
  <c r="AQ43" i="127"/>
  <c r="AO43" i="127"/>
  <c r="AM43" i="127"/>
  <c r="AK43" i="127"/>
  <c r="AI43" i="127"/>
  <c r="AG43" i="127"/>
  <c r="AE43" i="127"/>
  <c r="BC43" i="127" s="1"/>
  <c r="AC43" i="127"/>
  <c r="W43" i="127"/>
  <c r="U43" i="127"/>
  <c r="S43" i="127"/>
  <c r="R43" i="127"/>
  <c r="K43" i="127"/>
  <c r="J43" i="127"/>
  <c r="F43" i="127"/>
  <c r="B43" i="127"/>
  <c r="A43" i="127"/>
  <c r="BF42" i="127"/>
  <c r="BE42" i="127"/>
  <c r="BD42" i="127"/>
  <c r="BB42" i="127"/>
  <c r="BA42" i="127"/>
  <c r="AZ42" i="127"/>
  <c r="AY42" i="127"/>
  <c r="AQ42" i="127"/>
  <c r="AO42" i="127"/>
  <c r="AM42" i="127"/>
  <c r="AK42" i="127"/>
  <c r="AI42" i="127"/>
  <c r="AG42" i="127"/>
  <c r="AE42" i="127"/>
  <c r="BC42" i="127" s="1"/>
  <c r="AC42" i="127"/>
  <c r="W42" i="127"/>
  <c r="U42" i="127"/>
  <c r="S42" i="127"/>
  <c r="R42" i="127"/>
  <c r="K42" i="127"/>
  <c r="J42" i="127"/>
  <c r="F42" i="127"/>
  <c r="B42" i="127"/>
  <c r="A42" i="127"/>
  <c r="BF41" i="127"/>
  <c r="BE41" i="127"/>
  <c r="BD41" i="127"/>
  <c r="BB41" i="127"/>
  <c r="BA41" i="127"/>
  <c r="AZ41" i="127"/>
  <c r="BG41" i="127" s="1"/>
  <c r="AY41" i="127"/>
  <c r="AQ41" i="127"/>
  <c r="AO41" i="127"/>
  <c r="AM41" i="127"/>
  <c r="AK41" i="127"/>
  <c r="AI41" i="127"/>
  <c r="AG41" i="127"/>
  <c r="AE41" i="127"/>
  <c r="BC41" i="127" s="1"/>
  <c r="AC41" i="127"/>
  <c r="W41" i="127"/>
  <c r="U41" i="127"/>
  <c r="S41" i="127"/>
  <c r="R41" i="127"/>
  <c r="K41" i="127"/>
  <c r="J41" i="127"/>
  <c r="F41" i="127"/>
  <c r="B41" i="127"/>
  <c r="A41" i="127"/>
  <c r="BF40" i="127"/>
  <c r="BE40" i="127"/>
  <c r="BD40" i="127"/>
  <c r="BB40" i="127"/>
  <c r="BA40" i="127"/>
  <c r="AZ40" i="127"/>
  <c r="AY40" i="127"/>
  <c r="AQ40" i="127"/>
  <c r="AO40" i="127"/>
  <c r="AM40" i="127"/>
  <c r="AK40" i="127"/>
  <c r="AI40" i="127"/>
  <c r="AG40" i="127"/>
  <c r="AE40" i="127"/>
  <c r="BC40" i="127" s="1"/>
  <c r="AC40" i="127"/>
  <c r="W40" i="127"/>
  <c r="U40" i="127"/>
  <c r="S40" i="127"/>
  <c r="R40" i="127"/>
  <c r="K40" i="127"/>
  <c r="J40" i="127"/>
  <c r="F40" i="127"/>
  <c r="B40" i="127"/>
  <c r="A40" i="127"/>
  <c r="BF39" i="127"/>
  <c r="BE39" i="127"/>
  <c r="BD39" i="127"/>
  <c r="BB39" i="127"/>
  <c r="BA39" i="127"/>
  <c r="AZ39" i="127"/>
  <c r="BG39" i="127" s="1"/>
  <c r="AY39" i="127"/>
  <c r="AQ39" i="127"/>
  <c r="AO39" i="127"/>
  <c r="AM39" i="127"/>
  <c r="AK39" i="127"/>
  <c r="AI39" i="127"/>
  <c r="AG39" i="127"/>
  <c r="AE39" i="127"/>
  <c r="BC39" i="127" s="1"/>
  <c r="AC39" i="127"/>
  <c r="W39" i="127"/>
  <c r="U39" i="127"/>
  <c r="S39" i="127"/>
  <c r="R39" i="127"/>
  <c r="K39" i="127"/>
  <c r="J39" i="127"/>
  <c r="F39" i="127"/>
  <c r="B39" i="127"/>
  <c r="A39" i="127"/>
  <c r="BF38" i="127"/>
  <c r="BE38" i="127"/>
  <c r="BD38" i="127"/>
  <c r="BB38" i="127"/>
  <c r="BA38" i="127"/>
  <c r="AZ38" i="127"/>
  <c r="AY38" i="127"/>
  <c r="AQ38" i="127"/>
  <c r="AO38" i="127"/>
  <c r="AM38" i="127"/>
  <c r="AK38" i="127"/>
  <c r="AI38" i="127"/>
  <c r="AG38" i="127"/>
  <c r="AE38" i="127"/>
  <c r="BC38" i="127" s="1"/>
  <c r="AC38" i="127"/>
  <c r="W38" i="127"/>
  <c r="U38" i="127"/>
  <c r="S38" i="127"/>
  <c r="R38" i="127"/>
  <c r="K38" i="127"/>
  <c r="J38" i="127"/>
  <c r="F38" i="127"/>
  <c r="B38" i="127"/>
  <c r="A38" i="127"/>
  <c r="BF37" i="127"/>
  <c r="BE37" i="127"/>
  <c r="BD37" i="127"/>
  <c r="BB37" i="127"/>
  <c r="BA37" i="127"/>
  <c r="AZ37" i="127"/>
  <c r="AY37" i="127"/>
  <c r="AQ37" i="127"/>
  <c r="AO37" i="127"/>
  <c r="AM37" i="127"/>
  <c r="AK37" i="127"/>
  <c r="AI37" i="127"/>
  <c r="AG37" i="127"/>
  <c r="AE37" i="127"/>
  <c r="BC37" i="127" s="1"/>
  <c r="AC37" i="127"/>
  <c r="W37" i="127"/>
  <c r="U37" i="127"/>
  <c r="S37" i="127"/>
  <c r="R37" i="127"/>
  <c r="K37" i="127"/>
  <c r="J37" i="127"/>
  <c r="F37" i="127"/>
  <c r="B37" i="127"/>
  <c r="A37" i="127"/>
  <c r="BF36" i="127"/>
  <c r="BE36" i="127"/>
  <c r="BD36" i="127"/>
  <c r="BB36" i="127"/>
  <c r="BA36" i="127"/>
  <c r="AZ36" i="127"/>
  <c r="AY36" i="127"/>
  <c r="AQ36" i="127"/>
  <c r="AO36" i="127"/>
  <c r="AM36" i="127"/>
  <c r="AK36" i="127"/>
  <c r="AI36" i="127"/>
  <c r="AG36" i="127"/>
  <c r="AE36" i="127"/>
  <c r="BC36" i="127" s="1"/>
  <c r="AC36" i="127"/>
  <c r="W36" i="127"/>
  <c r="U36" i="127"/>
  <c r="S36" i="127"/>
  <c r="R36" i="127"/>
  <c r="K36" i="127"/>
  <c r="J36" i="127"/>
  <c r="F36" i="127"/>
  <c r="B36" i="127"/>
  <c r="A36" i="127"/>
  <c r="BF35" i="127"/>
  <c r="BE35" i="127"/>
  <c r="BD35" i="127"/>
  <c r="BB35" i="127"/>
  <c r="BA35" i="127"/>
  <c r="AZ35" i="127"/>
  <c r="BG35" i="127" s="1"/>
  <c r="AY35" i="127"/>
  <c r="AQ35" i="127"/>
  <c r="AO35" i="127"/>
  <c r="AM35" i="127"/>
  <c r="AK35" i="127"/>
  <c r="AI35" i="127"/>
  <c r="AG35" i="127"/>
  <c r="AE35" i="127"/>
  <c r="BC35" i="127" s="1"/>
  <c r="AC35" i="127"/>
  <c r="W35" i="127"/>
  <c r="U35" i="127"/>
  <c r="S35" i="127"/>
  <c r="R35" i="127"/>
  <c r="K35" i="127"/>
  <c r="J35" i="127"/>
  <c r="F35" i="127"/>
  <c r="B35" i="127"/>
  <c r="A35" i="127"/>
  <c r="BF34" i="127"/>
  <c r="BE34" i="127"/>
  <c r="BD34" i="127"/>
  <c r="BB34" i="127"/>
  <c r="BA34" i="127"/>
  <c r="AZ34" i="127"/>
  <c r="AY34" i="127"/>
  <c r="AQ34" i="127"/>
  <c r="AO34" i="127"/>
  <c r="AM34" i="127"/>
  <c r="AK34" i="127"/>
  <c r="AI34" i="127"/>
  <c r="AG34" i="127"/>
  <c r="AE34" i="127"/>
  <c r="BC34" i="127" s="1"/>
  <c r="AC34" i="127"/>
  <c r="W34" i="127"/>
  <c r="U34" i="127"/>
  <c r="S34" i="127"/>
  <c r="R34" i="127"/>
  <c r="K34" i="127"/>
  <c r="J34" i="127"/>
  <c r="F34" i="127"/>
  <c r="B34" i="127"/>
  <c r="A34" i="127"/>
  <c r="BF33" i="127"/>
  <c r="BE33" i="127"/>
  <c r="BD33" i="127"/>
  <c r="BB33" i="127"/>
  <c r="BA33" i="127"/>
  <c r="AZ33" i="127"/>
  <c r="AY33" i="127"/>
  <c r="AQ33" i="127"/>
  <c r="AO33" i="127"/>
  <c r="AM33" i="127"/>
  <c r="AK33" i="127"/>
  <c r="AI33" i="127"/>
  <c r="AG33" i="127"/>
  <c r="AE33" i="127"/>
  <c r="BC33" i="127" s="1"/>
  <c r="AC33" i="127"/>
  <c r="W33" i="127"/>
  <c r="U33" i="127"/>
  <c r="S33" i="127"/>
  <c r="R33" i="127"/>
  <c r="K33" i="127"/>
  <c r="J33" i="127"/>
  <c r="F33" i="127"/>
  <c r="B33" i="127"/>
  <c r="A33" i="127"/>
  <c r="BF32" i="127"/>
  <c r="BE32" i="127"/>
  <c r="BD32" i="127"/>
  <c r="BB32" i="127"/>
  <c r="BA32" i="127"/>
  <c r="AZ32" i="127"/>
  <c r="AY32" i="127"/>
  <c r="AQ32" i="127"/>
  <c r="AO32" i="127"/>
  <c r="AM32" i="127"/>
  <c r="AK32" i="127"/>
  <c r="AI32" i="127"/>
  <c r="AG32" i="127"/>
  <c r="AE32" i="127"/>
  <c r="BC32" i="127" s="1"/>
  <c r="AC32" i="127"/>
  <c r="W32" i="127"/>
  <c r="U32" i="127"/>
  <c r="S32" i="127"/>
  <c r="R32" i="127"/>
  <c r="K32" i="127"/>
  <c r="J32" i="127"/>
  <c r="F32" i="127"/>
  <c r="B32" i="127"/>
  <c r="A32" i="127"/>
  <c r="BF31" i="127"/>
  <c r="BE31" i="127"/>
  <c r="BD31" i="127"/>
  <c r="BB31" i="127"/>
  <c r="BA31" i="127"/>
  <c r="AZ31" i="127"/>
  <c r="BG31" i="127" s="1"/>
  <c r="AY31" i="127"/>
  <c r="AQ31" i="127"/>
  <c r="AO31" i="127"/>
  <c r="AM31" i="127"/>
  <c r="AK31" i="127"/>
  <c r="AI31" i="127"/>
  <c r="AG31" i="127"/>
  <c r="AE31" i="127"/>
  <c r="BC31" i="127" s="1"/>
  <c r="AC31" i="127"/>
  <c r="W31" i="127"/>
  <c r="U31" i="127"/>
  <c r="S31" i="127"/>
  <c r="R31" i="127"/>
  <c r="K31" i="127"/>
  <c r="J31" i="127"/>
  <c r="F31" i="127"/>
  <c r="B31" i="127"/>
  <c r="A31" i="127"/>
  <c r="BF30" i="127"/>
  <c r="BE30" i="127"/>
  <c r="BD30" i="127"/>
  <c r="BB30" i="127"/>
  <c r="BA30" i="127"/>
  <c r="AZ30" i="127"/>
  <c r="AY30" i="127"/>
  <c r="AQ30" i="127"/>
  <c r="AO30" i="127"/>
  <c r="AM30" i="127"/>
  <c r="AK30" i="127"/>
  <c r="AI30" i="127"/>
  <c r="AG30" i="127"/>
  <c r="AE30" i="127"/>
  <c r="BC30" i="127" s="1"/>
  <c r="AC30" i="127"/>
  <c r="W30" i="127"/>
  <c r="U30" i="127"/>
  <c r="S30" i="127"/>
  <c r="R30" i="127"/>
  <c r="K30" i="127"/>
  <c r="J30" i="127"/>
  <c r="F30" i="127"/>
  <c r="B30" i="127"/>
  <c r="A30" i="127"/>
  <c r="BF29" i="127"/>
  <c r="BE29" i="127"/>
  <c r="BD29" i="127"/>
  <c r="BB29" i="127"/>
  <c r="BA29" i="127"/>
  <c r="AZ29" i="127"/>
  <c r="BG29" i="127" s="1"/>
  <c r="AY29" i="127"/>
  <c r="AQ29" i="127"/>
  <c r="AO29" i="127"/>
  <c r="AM29" i="127"/>
  <c r="AK29" i="127"/>
  <c r="AI29" i="127"/>
  <c r="AG29" i="127"/>
  <c r="AE29" i="127"/>
  <c r="BC29" i="127" s="1"/>
  <c r="AC29" i="127"/>
  <c r="W29" i="127"/>
  <c r="U29" i="127"/>
  <c r="S29" i="127"/>
  <c r="R29" i="127"/>
  <c r="K29" i="127"/>
  <c r="J29" i="127"/>
  <c r="F29" i="127"/>
  <c r="B29" i="127"/>
  <c r="A29" i="127"/>
  <c r="BF28" i="127"/>
  <c r="BE28" i="127"/>
  <c r="BD28" i="127"/>
  <c r="BB28" i="127"/>
  <c r="BA28" i="127"/>
  <c r="AZ28" i="127"/>
  <c r="AY28" i="127"/>
  <c r="AQ28" i="127"/>
  <c r="AO28" i="127"/>
  <c r="AM28" i="127"/>
  <c r="AK28" i="127"/>
  <c r="AI28" i="127"/>
  <c r="AG28" i="127"/>
  <c r="AE28" i="127"/>
  <c r="BC28" i="127" s="1"/>
  <c r="AC28" i="127"/>
  <c r="W28" i="127"/>
  <c r="U28" i="127"/>
  <c r="S28" i="127"/>
  <c r="R28" i="127"/>
  <c r="K28" i="127"/>
  <c r="J28" i="127"/>
  <c r="F28" i="127"/>
  <c r="B28" i="127"/>
  <c r="A28" i="127"/>
  <c r="BF27" i="127"/>
  <c r="BE27" i="127"/>
  <c r="BD27" i="127"/>
  <c r="BB27" i="127"/>
  <c r="BA27" i="127"/>
  <c r="AZ27" i="127"/>
  <c r="BG27" i="127" s="1"/>
  <c r="AY27" i="127"/>
  <c r="AQ27" i="127"/>
  <c r="AO27" i="127"/>
  <c r="AM27" i="127"/>
  <c r="AK27" i="127"/>
  <c r="AI27" i="127"/>
  <c r="AG27" i="127"/>
  <c r="AE27" i="127"/>
  <c r="BC27" i="127" s="1"/>
  <c r="AC27" i="127"/>
  <c r="W27" i="127"/>
  <c r="U27" i="127"/>
  <c r="S27" i="127"/>
  <c r="R27" i="127"/>
  <c r="K27" i="127"/>
  <c r="J27" i="127"/>
  <c r="F27" i="127"/>
  <c r="B27" i="127"/>
  <c r="A27" i="127"/>
  <c r="BF26" i="127"/>
  <c r="BE26" i="127"/>
  <c r="BD26" i="127"/>
  <c r="BB26" i="127"/>
  <c r="BA26" i="127"/>
  <c r="AZ26" i="127"/>
  <c r="AY26" i="127"/>
  <c r="AQ26" i="127"/>
  <c r="AO26" i="127"/>
  <c r="AM26" i="127"/>
  <c r="AK26" i="127"/>
  <c r="AI26" i="127"/>
  <c r="AG26" i="127"/>
  <c r="AE26" i="127"/>
  <c r="BC26" i="127" s="1"/>
  <c r="AC26" i="127"/>
  <c r="W26" i="127"/>
  <c r="U26" i="127"/>
  <c r="S26" i="127"/>
  <c r="R26" i="127"/>
  <c r="K26" i="127"/>
  <c r="J26" i="127"/>
  <c r="F26" i="127"/>
  <c r="B26" i="127"/>
  <c r="A26" i="127"/>
  <c r="BF25" i="127"/>
  <c r="BE25" i="127"/>
  <c r="BD25" i="127"/>
  <c r="BB25" i="127"/>
  <c r="BA25" i="127"/>
  <c r="AZ25" i="127"/>
  <c r="AY25" i="127"/>
  <c r="AQ25" i="127"/>
  <c r="AO25" i="127"/>
  <c r="AM25" i="127"/>
  <c r="AK25" i="127"/>
  <c r="AI25" i="127"/>
  <c r="AG25" i="127"/>
  <c r="AE25" i="127"/>
  <c r="BC25" i="127" s="1"/>
  <c r="AC25" i="127"/>
  <c r="W25" i="127"/>
  <c r="U25" i="127"/>
  <c r="S25" i="127"/>
  <c r="R25" i="127"/>
  <c r="K25" i="127"/>
  <c r="J25" i="127"/>
  <c r="F25" i="127"/>
  <c r="B25" i="127"/>
  <c r="A25" i="127"/>
  <c r="BF24" i="127"/>
  <c r="BE24" i="127"/>
  <c r="BD24" i="127"/>
  <c r="BB24" i="127"/>
  <c r="BA24" i="127"/>
  <c r="AZ24" i="127"/>
  <c r="AY24" i="127"/>
  <c r="AQ24" i="127"/>
  <c r="AO24" i="127"/>
  <c r="AM24" i="127"/>
  <c r="AK24" i="127"/>
  <c r="AI24" i="127"/>
  <c r="AG24" i="127"/>
  <c r="AE24" i="127"/>
  <c r="BC24" i="127" s="1"/>
  <c r="AC24" i="127"/>
  <c r="W24" i="127"/>
  <c r="U24" i="127"/>
  <c r="S24" i="127"/>
  <c r="R24" i="127"/>
  <c r="K24" i="127"/>
  <c r="J24" i="127"/>
  <c r="F24" i="127"/>
  <c r="B24" i="127"/>
  <c r="A24" i="127"/>
  <c r="BF23" i="127"/>
  <c r="BE23" i="127"/>
  <c r="BD23" i="127"/>
  <c r="BB23" i="127"/>
  <c r="BA23" i="127"/>
  <c r="AZ23" i="127"/>
  <c r="BG23" i="127" s="1"/>
  <c r="AY23" i="127"/>
  <c r="AQ23" i="127"/>
  <c r="AO23" i="127"/>
  <c r="AM23" i="127"/>
  <c r="AK23" i="127"/>
  <c r="AI23" i="127"/>
  <c r="AG23" i="127"/>
  <c r="AE23" i="127"/>
  <c r="BC23" i="127" s="1"/>
  <c r="AC23" i="127"/>
  <c r="W23" i="127"/>
  <c r="U23" i="127"/>
  <c r="S23" i="127"/>
  <c r="R23" i="127"/>
  <c r="K23" i="127"/>
  <c r="J23" i="127"/>
  <c r="F23" i="127"/>
  <c r="B23" i="127"/>
  <c r="A23" i="127"/>
  <c r="BF22" i="127"/>
  <c r="BE22" i="127"/>
  <c r="BD22" i="127"/>
  <c r="BB22" i="127"/>
  <c r="BA22" i="127"/>
  <c r="AZ22" i="127"/>
  <c r="AY22" i="127"/>
  <c r="AQ22" i="127"/>
  <c r="AO22" i="127"/>
  <c r="AM22" i="127"/>
  <c r="AK22" i="127"/>
  <c r="AI22" i="127"/>
  <c r="AG22" i="127"/>
  <c r="AE22" i="127"/>
  <c r="BC22" i="127" s="1"/>
  <c r="AC22" i="127"/>
  <c r="W22" i="127"/>
  <c r="U22" i="127"/>
  <c r="S22" i="127"/>
  <c r="R22" i="127"/>
  <c r="K22" i="127"/>
  <c r="J22" i="127"/>
  <c r="F22" i="127"/>
  <c r="B22" i="127"/>
  <c r="A22" i="127"/>
  <c r="BF21" i="127"/>
  <c r="BE21" i="127"/>
  <c r="BD21" i="127"/>
  <c r="BB21" i="127"/>
  <c r="BA21" i="127"/>
  <c r="AZ21" i="127"/>
  <c r="AY21" i="127"/>
  <c r="AQ21" i="127"/>
  <c r="AO21" i="127"/>
  <c r="AM21" i="127"/>
  <c r="AK21" i="127"/>
  <c r="AI21" i="127"/>
  <c r="AG21" i="127"/>
  <c r="AE21" i="127"/>
  <c r="BC21" i="127" s="1"/>
  <c r="AC21" i="127"/>
  <c r="W21" i="127"/>
  <c r="U21" i="127"/>
  <c r="S21" i="127"/>
  <c r="R21" i="127"/>
  <c r="K21" i="127"/>
  <c r="J21" i="127"/>
  <c r="F21" i="127"/>
  <c r="B21" i="127"/>
  <c r="A21" i="127"/>
  <c r="BF20" i="127"/>
  <c r="BE20" i="127"/>
  <c r="BD20" i="127"/>
  <c r="BB20" i="127"/>
  <c r="BA20" i="127"/>
  <c r="AZ20" i="127"/>
  <c r="AY20" i="127"/>
  <c r="AQ20" i="127"/>
  <c r="AO20" i="127"/>
  <c r="AM20" i="127"/>
  <c r="AK20" i="127"/>
  <c r="AI20" i="127"/>
  <c r="AG20" i="127"/>
  <c r="AE20" i="127"/>
  <c r="BC20" i="127" s="1"/>
  <c r="AC20" i="127"/>
  <c r="W20" i="127"/>
  <c r="U20" i="127"/>
  <c r="S20" i="127"/>
  <c r="R20" i="127"/>
  <c r="K20" i="127"/>
  <c r="J20" i="127"/>
  <c r="F20" i="127"/>
  <c r="B20" i="127"/>
  <c r="A20" i="127"/>
  <c r="BF19" i="127"/>
  <c r="BE19" i="127"/>
  <c r="BD19" i="127"/>
  <c r="BB19" i="127"/>
  <c r="BA19" i="127"/>
  <c r="AZ19" i="127"/>
  <c r="BG19" i="127" s="1"/>
  <c r="AY19" i="127"/>
  <c r="AQ19" i="127"/>
  <c r="AO19" i="127"/>
  <c r="AM19" i="127"/>
  <c r="AK19" i="127"/>
  <c r="AI19" i="127"/>
  <c r="AG19" i="127"/>
  <c r="AE19" i="127"/>
  <c r="BC19" i="127" s="1"/>
  <c r="AC19" i="127"/>
  <c r="W19" i="127"/>
  <c r="U19" i="127"/>
  <c r="S19" i="127"/>
  <c r="R19" i="127"/>
  <c r="K19" i="127"/>
  <c r="J19" i="127"/>
  <c r="F19" i="127"/>
  <c r="B19" i="127"/>
  <c r="A19" i="127"/>
  <c r="BF18" i="127"/>
  <c r="BE18" i="127"/>
  <c r="BD18" i="127"/>
  <c r="BB18" i="127"/>
  <c r="BA18" i="127"/>
  <c r="AZ18" i="127"/>
  <c r="AY18" i="127"/>
  <c r="AQ18" i="127"/>
  <c r="AO18" i="127"/>
  <c r="AM18" i="127"/>
  <c r="AK18" i="127"/>
  <c r="AI18" i="127"/>
  <c r="AG18" i="127"/>
  <c r="AE18" i="127"/>
  <c r="BC18" i="127" s="1"/>
  <c r="AC18" i="127"/>
  <c r="W18" i="127"/>
  <c r="U18" i="127"/>
  <c r="S18" i="127"/>
  <c r="R18" i="127"/>
  <c r="K18" i="127"/>
  <c r="J18" i="127"/>
  <c r="F18" i="127"/>
  <c r="B18" i="127"/>
  <c r="A18" i="127"/>
  <c r="BF17" i="127"/>
  <c r="BE17" i="127"/>
  <c r="BD17" i="127"/>
  <c r="BB17" i="127"/>
  <c r="BA17" i="127"/>
  <c r="AZ17" i="127"/>
  <c r="BG17" i="127" s="1"/>
  <c r="AY17" i="127"/>
  <c r="AQ17" i="127"/>
  <c r="AO17" i="127"/>
  <c r="AM17" i="127"/>
  <c r="AK17" i="127"/>
  <c r="AI17" i="127"/>
  <c r="AG17" i="127"/>
  <c r="AE17" i="127"/>
  <c r="AC17" i="127"/>
  <c r="W17" i="127"/>
  <c r="U17" i="127"/>
  <c r="S17" i="127"/>
  <c r="R17" i="127"/>
  <c r="K17" i="127"/>
  <c r="J17" i="127"/>
  <c r="F17" i="127"/>
  <c r="B17" i="127"/>
  <c r="A17" i="127"/>
  <c r="I7" i="127"/>
  <c r="I6" i="127"/>
  <c r="I5" i="127"/>
  <c r="I4" i="127"/>
  <c r="I247" i="126"/>
  <c r="J247" i="126" s="1"/>
  <c r="I246" i="126"/>
  <c r="J246" i="126" s="1"/>
  <c r="I245" i="126"/>
  <c r="J245" i="126" s="1"/>
  <c r="I244" i="126"/>
  <c r="J244" i="126" s="1"/>
  <c r="I243" i="126"/>
  <c r="J243" i="126" s="1"/>
  <c r="I242" i="126"/>
  <c r="J242" i="126" s="1"/>
  <c r="I241" i="126"/>
  <c r="J241" i="126" s="1"/>
  <c r="I240" i="126"/>
  <c r="J240" i="126" s="1"/>
  <c r="I239" i="126"/>
  <c r="J239" i="126" s="1"/>
  <c r="I238" i="126"/>
  <c r="J238" i="126" s="1"/>
  <c r="I237" i="126"/>
  <c r="J237" i="126" s="1"/>
  <c r="I236" i="126"/>
  <c r="J236" i="126" s="1"/>
  <c r="I235" i="126"/>
  <c r="J235" i="126" s="1"/>
  <c r="I234" i="126"/>
  <c r="J234" i="126" s="1"/>
  <c r="I233" i="126"/>
  <c r="J233" i="126" s="1"/>
  <c r="I232" i="126"/>
  <c r="J232" i="126" s="1"/>
  <c r="I231" i="126"/>
  <c r="J231" i="126" s="1"/>
  <c r="I230" i="126"/>
  <c r="J230" i="126" s="1"/>
  <c r="I229" i="126"/>
  <c r="J229" i="126" s="1"/>
  <c r="I228" i="126"/>
  <c r="J228" i="126" s="1"/>
  <c r="I227" i="126"/>
  <c r="J227" i="126" s="1"/>
  <c r="I226" i="126"/>
  <c r="J226" i="126" s="1"/>
  <c r="I225" i="126"/>
  <c r="J225" i="126" s="1"/>
  <c r="I224" i="126"/>
  <c r="J224" i="126" s="1"/>
  <c r="I223" i="126"/>
  <c r="J223" i="126" s="1"/>
  <c r="I222" i="126"/>
  <c r="J222" i="126" s="1"/>
  <c r="I221" i="126"/>
  <c r="J221" i="126" s="1"/>
  <c r="I220" i="126"/>
  <c r="J220" i="126" s="1"/>
  <c r="I219" i="126"/>
  <c r="J219" i="126" s="1"/>
  <c r="I218" i="126"/>
  <c r="J218" i="126" s="1"/>
  <c r="I217" i="126"/>
  <c r="J217" i="126" s="1"/>
  <c r="I216" i="126"/>
  <c r="J216" i="126" s="1"/>
  <c r="I215" i="126"/>
  <c r="J215" i="126" s="1"/>
  <c r="I214" i="126"/>
  <c r="J214" i="126" s="1"/>
  <c r="I213" i="126"/>
  <c r="J213" i="126" s="1"/>
  <c r="I212" i="126"/>
  <c r="J212" i="126" s="1"/>
  <c r="I211" i="126"/>
  <c r="J211" i="126" s="1"/>
  <c r="I210" i="126"/>
  <c r="J210" i="126" s="1"/>
  <c r="I209" i="126"/>
  <c r="J209" i="126" s="1"/>
  <c r="I208" i="126"/>
  <c r="J208" i="126" s="1"/>
  <c r="I207" i="126"/>
  <c r="J207" i="126" s="1"/>
  <c r="I206" i="126"/>
  <c r="J206" i="126" s="1"/>
  <c r="I205" i="126"/>
  <c r="J205" i="126" s="1"/>
  <c r="I204" i="126"/>
  <c r="J204" i="126" s="1"/>
  <c r="I203" i="126"/>
  <c r="J203" i="126" s="1"/>
  <c r="I202" i="126"/>
  <c r="J202" i="126" s="1"/>
  <c r="I201" i="126"/>
  <c r="J201" i="126" s="1"/>
  <c r="I200" i="126"/>
  <c r="J200" i="126" s="1"/>
  <c r="I199" i="126"/>
  <c r="J199" i="126" s="1"/>
  <c r="I198" i="126"/>
  <c r="J198" i="126" s="1"/>
  <c r="I197" i="126"/>
  <c r="J197" i="126" s="1"/>
  <c r="I196" i="126"/>
  <c r="J196" i="126" s="1"/>
  <c r="I195" i="126"/>
  <c r="J195" i="126" s="1"/>
  <c r="I194" i="126"/>
  <c r="J194" i="126" s="1"/>
  <c r="I193" i="126"/>
  <c r="J193" i="126" s="1"/>
  <c r="I192" i="126"/>
  <c r="J192" i="126" s="1"/>
  <c r="I191" i="126"/>
  <c r="J191" i="126" s="1"/>
  <c r="I190" i="126"/>
  <c r="J190" i="126" s="1"/>
  <c r="I189" i="126"/>
  <c r="J189" i="126" s="1"/>
  <c r="I188" i="126"/>
  <c r="J188" i="126" s="1"/>
  <c r="I187" i="126"/>
  <c r="J187" i="126" s="1"/>
  <c r="I186" i="126"/>
  <c r="J186" i="126" s="1"/>
  <c r="I185" i="126"/>
  <c r="J185" i="126" s="1"/>
  <c r="I184" i="126"/>
  <c r="J184" i="126" s="1"/>
  <c r="I183" i="126"/>
  <c r="J183" i="126" s="1"/>
  <c r="I182" i="126"/>
  <c r="J182" i="126" s="1"/>
  <c r="I181" i="126"/>
  <c r="J181" i="126" s="1"/>
  <c r="I180" i="126"/>
  <c r="J180" i="126" s="1"/>
  <c r="I179" i="126"/>
  <c r="J179" i="126" s="1"/>
  <c r="I178" i="126"/>
  <c r="J178" i="126" s="1"/>
  <c r="I177" i="126"/>
  <c r="J177" i="126" s="1"/>
  <c r="I176" i="126"/>
  <c r="J176" i="126" s="1"/>
  <c r="I175" i="126"/>
  <c r="J175" i="126" s="1"/>
  <c r="I174" i="126"/>
  <c r="J174" i="126" s="1"/>
  <c r="I173" i="126"/>
  <c r="J173" i="126" s="1"/>
  <c r="I172" i="126"/>
  <c r="J172" i="126" s="1"/>
  <c r="I171" i="126"/>
  <c r="J171" i="126" s="1"/>
  <c r="I170" i="126"/>
  <c r="J170" i="126" s="1"/>
  <c r="I169" i="126"/>
  <c r="J169" i="126" s="1"/>
  <c r="I168" i="126"/>
  <c r="J168" i="126" s="1"/>
  <c r="I167" i="126"/>
  <c r="J167" i="126" s="1"/>
  <c r="I166" i="126"/>
  <c r="J166" i="126" s="1"/>
  <c r="I165" i="126"/>
  <c r="J165" i="126" s="1"/>
  <c r="I164" i="126"/>
  <c r="J164" i="126" s="1"/>
  <c r="I163" i="126"/>
  <c r="J163" i="126" s="1"/>
  <c r="I162" i="126"/>
  <c r="J162" i="126" s="1"/>
  <c r="I161" i="126"/>
  <c r="J161" i="126" s="1"/>
  <c r="I160" i="126"/>
  <c r="J160" i="126" s="1"/>
  <c r="I159" i="126"/>
  <c r="J159" i="126" s="1"/>
  <c r="I158" i="126"/>
  <c r="J158" i="126" s="1"/>
  <c r="I157" i="126"/>
  <c r="J157" i="126" s="1"/>
  <c r="I156" i="126"/>
  <c r="J156" i="126" s="1"/>
  <c r="I155" i="126"/>
  <c r="J155" i="126" s="1"/>
  <c r="I154" i="126"/>
  <c r="J154" i="126" s="1"/>
  <c r="I153" i="126"/>
  <c r="J153" i="126" s="1"/>
  <c r="I152" i="126"/>
  <c r="J152" i="126" s="1"/>
  <c r="I151" i="126"/>
  <c r="J151" i="126" s="1"/>
  <c r="I150" i="126"/>
  <c r="J150" i="126" s="1"/>
  <c r="I149" i="126"/>
  <c r="J149" i="126" s="1"/>
  <c r="I148" i="126"/>
  <c r="J148" i="126" s="1"/>
  <c r="I118" i="126"/>
  <c r="M117" i="126"/>
  <c r="BF116" i="126"/>
  <c r="BE116" i="126"/>
  <c r="BD116" i="126"/>
  <c r="BB116" i="126"/>
  <c r="BA116" i="126"/>
  <c r="AZ116" i="126"/>
  <c r="BG116" i="126" s="1"/>
  <c r="AY116" i="126"/>
  <c r="AQ116" i="126"/>
  <c r="AO116" i="126"/>
  <c r="AM116" i="126"/>
  <c r="AK116" i="126"/>
  <c r="AI116" i="126"/>
  <c r="AG116" i="126"/>
  <c r="AE116" i="126"/>
  <c r="BC116" i="126" s="1"/>
  <c r="AC116" i="126"/>
  <c r="W116" i="126"/>
  <c r="U116" i="126"/>
  <c r="S116" i="126"/>
  <c r="R116" i="126"/>
  <c r="K116" i="126"/>
  <c r="J116" i="126"/>
  <c r="F116" i="126"/>
  <c r="B116" i="126"/>
  <c r="A116" i="126"/>
  <c r="BF115" i="126"/>
  <c r="BE115" i="126"/>
  <c r="BD115" i="126"/>
  <c r="BB115" i="126"/>
  <c r="BA115" i="126"/>
  <c r="AZ115" i="126"/>
  <c r="AY115" i="126"/>
  <c r="AQ115" i="126"/>
  <c r="AO115" i="126"/>
  <c r="AM115" i="126"/>
  <c r="AK115" i="126"/>
  <c r="AI115" i="126"/>
  <c r="AG115" i="126"/>
  <c r="AE115" i="126"/>
  <c r="BC115" i="126" s="1"/>
  <c r="AC115" i="126"/>
  <c r="W115" i="126"/>
  <c r="U115" i="126"/>
  <c r="S115" i="126"/>
  <c r="R115" i="126"/>
  <c r="K115" i="126"/>
  <c r="J115" i="126"/>
  <c r="F115" i="126"/>
  <c r="B115" i="126"/>
  <c r="A115" i="126"/>
  <c r="BF114" i="126"/>
  <c r="BE114" i="126"/>
  <c r="BD114" i="126"/>
  <c r="BB114" i="126"/>
  <c r="BA114" i="126"/>
  <c r="AZ114" i="126"/>
  <c r="AY114" i="126"/>
  <c r="AQ114" i="126"/>
  <c r="AO114" i="126"/>
  <c r="AM114" i="126"/>
  <c r="AK114" i="126"/>
  <c r="AI114" i="126"/>
  <c r="AG114" i="126"/>
  <c r="AE114" i="126"/>
  <c r="BC114" i="126" s="1"/>
  <c r="AC114" i="126"/>
  <c r="W114" i="126"/>
  <c r="U114" i="126"/>
  <c r="S114" i="126"/>
  <c r="R114" i="126"/>
  <c r="K114" i="126"/>
  <c r="J114" i="126"/>
  <c r="F114" i="126"/>
  <c r="B114" i="126"/>
  <c r="A114" i="126"/>
  <c r="BF113" i="126"/>
  <c r="BE113" i="126"/>
  <c r="BD113" i="126"/>
  <c r="BB113" i="126"/>
  <c r="BA113" i="126"/>
  <c r="AZ113" i="126"/>
  <c r="AY113" i="126"/>
  <c r="AQ113" i="126"/>
  <c r="AO113" i="126"/>
  <c r="AM113" i="126"/>
  <c r="AK113" i="126"/>
  <c r="AI113" i="126"/>
  <c r="AG113" i="126"/>
  <c r="AE113" i="126"/>
  <c r="BC113" i="126" s="1"/>
  <c r="AC113" i="126"/>
  <c r="W113" i="126"/>
  <c r="U113" i="126"/>
  <c r="S113" i="126"/>
  <c r="R113" i="126"/>
  <c r="K113" i="126"/>
  <c r="J113" i="126"/>
  <c r="F113" i="126"/>
  <c r="B113" i="126"/>
  <c r="A113" i="126"/>
  <c r="BF112" i="126"/>
  <c r="BE112" i="126"/>
  <c r="BD112" i="126"/>
  <c r="BB112" i="126"/>
  <c r="BA112" i="126"/>
  <c r="AZ112" i="126"/>
  <c r="BG112" i="126" s="1"/>
  <c r="AY112" i="126"/>
  <c r="AQ112" i="126"/>
  <c r="AO112" i="126"/>
  <c r="AM112" i="126"/>
  <c r="AK112" i="126"/>
  <c r="AI112" i="126"/>
  <c r="AG112" i="126"/>
  <c r="AE112" i="126"/>
  <c r="BC112" i="126" s="1"/>
  <c r="AC112" i="126"/>
  <c r="W112" i="126"/>
  <c r="U112" i="126"/>
  <c r="S112" i="126"/>
  <c r="R112" i="126"/>
  <c r="K112" i="126"/>
  <c r="J112" i="126"/>
  <c r="F112" i="126"/>
  <c r="B112" i="126"/>
  <c r="A112" i="126"/>
  <c r="BF111" i="126"/>
  <c r="BE111" i="126"/>
  <c r="BD111" i="126"/>
  <c r="BB111" i="126"/>
  <c r="BA111" i="126"/>
  <c r="AZ111" i="126"/>
  <c r="AY111" i="126"/>
  <c r="AQ111" i="126"/>
  <c r="AO111" i="126"/>
  <c r="AM111" i="126"/>
  <c r="AK111" i="126"/>
  <c r="AI111" i="126"/>
  <c r="AG111" i="126"/>
  <c r="AE111" i="126"/>
  <c r="BC111" i="126" s="1"/>
  <c r="AC111" i="126"/>
  <c r="W111" i="126"/>
  <c r="U111" i="126"/>
  <c r="S111" i="126"/>
  <c r="R111" i="126"/>
  <c r="K111" i="126"/>
  <c r="J111" i="126"/>
  <c r="F111" i="126"/>
  <c r="B111" i="126"/>
  <c r="A111" i="126"/>
  <c r="BF110" i="126"/>
  <c r="BE110" i="126"/>
  <c r="BD110" i="126"/>
  <c r="BB110" i="126"/>
  <c r="BA110" i="126"/>
  <c r="AZ110" i="126"/>
  <c r="BG110" i="126" s="1"/>
  <c r="AY110" i="126"/>
  <c r="AQ110" i="126"/>
  <c r="AO110" i="126"/>
  <c r="AM110" i="126"/>
  <c r="AK110" i="126"/>
  <c r="AI110" i="126"/>
  <c r="AG110" i="126"/>
  <c r="AE110" i="126"/>
  <c r="BC110" i="126" s="1"/>
  <c r="AC110" i="126"/>
  <c r="W110" i="126"/>
  <c r="U110" i="126"/>
  <c r="S110" i="126"/>
  <c r="R110" i="126"/>
  <c r="K110" i="126"/>
  <c r="J110" i="126"/>
  <c r="F110" i="126"/>
  <c r="B110" i="126"/>
  <c r="A110" i="126"/>
  <c r="BF109" i="126"/>
  <c r="BE109" i="126"/>
  <c r="BD109" i="126"/>
  <c r="BB109" i="126"/>
  <c r="BA109" i="126"/>
  <c r="AZ109" i="126"/>
  <c r="AY109" i="126"/>
  <c r="AQ109" i="126"/>
  <c r="AO109" i="126"/>
  <c r="AM109" i="126"/>
  <c r="AK109" i="126"/>
  <c r="AI109" i="126"/>
  <c r="AG109" i="126"/>
  <c r="AE109" i="126"/>
  <c r="BC109" i="126" s="1"/>
  <c r="AC109" i="126"/>
  <c r="W109" i="126"/>
  <c r="U109" i="126"/>
  <c r="S109" i="126"/>
  <c r="R109" i="126"/>
  <c r="K109" i="126"/>
  <c r="J109" i="126"/>
  <c r="F109" i="126"/>
  <c r="B109" i="126"/>
  <c r="A109" i="126"/>
  <c r="BF108" i="126"/>
  <c r="BE108" i="126"/>
  <c r="BD108" i="126"/>
  <c r="BB108" i="126"/>
  <c r="BA108" i="126"/>
  <c r="AZ108" i="126"/>
  <c r="BG108" i="126" s="1"/>
  <c r="AY108" i="126"/>
  <c r="AQ108" i="126"/>
  <c r="AO108" i="126"/>
  <c r="AM108" i="126"/>
  <c r="AK108" i="126"/>
  <c r="AI108" i="126"/>
  <c r="AG108" i="126"/>
  <c r="AE108" i="126"/>
  <c r="BC108" i="126" s="1"/>
  <c r="AC108" i="126"/>
  <c r="W108" i="126"/>
  <c r="U108" i="126"/>
  <c r="S108" i="126"/>
  <c r="R108" i="126"/>
  <c r="K108" i="126"/>
  <c r="J108" i="126"/>
  <c r="F108" i="126"/>
  <c r="B108" i="126"/>
  <c r="A108" i="126"/>
  <c r="BF107" i="126"/>
  <c r="BE107" i="126"/>
  <c r="BD107" i="126"/>
  <c r="BB107" i="126"/>
  <c r="BA107" i="126"/>
  <c r="AZ107" i="126"/>
  <c r="AY107" i="126"/>
  <c r="AQ107" i="126"/>
  <c r="AO107" i="126"/>
  <c r="AM107" i="126"/>
  <c r="AK107" i="126"/>
  <c r="AI107" i="126"/>
  <c r="AG107" i="126"/>
  <c r="AE107" i="126"/>
  <c r="BC107" i="126" s="1"/>
  <c r="AC107" i="126"/>
  <c r="W107" i="126"/>
  <c r="U107" i="126"/>
  <c r="S107" i="126"/>
  <c r="R107" i="126"/>
  <c r="K107" i="126"/>
  <c r="J107" i="126"/>
  <c r="F107" i="126"/>
  <c r="B107" i="126"/>
  <c r="A107" i="126"/>
  <c r="BF106" i="126"/>
  <c r="BE106" i="126"/>
  <c r="BD106" i="126"/>
  <c r="BB106" i="126"/>
  <c r="BA106" i="126"/>
  <c r="AZ106" i="126"/>
  <c r="BG106" i="126" s="1"/>
  <c r="AY106" i="126"/>
  <c r="AQ106" i="126"/>
  <c r="AO106" i="126"/>
  <c r="AM106" i="126"/>
  <c r="AK106" i="126"/>
  <c r="AI106" i="126"/>
  <c r="AG106" i="126"/>
  <c r="AE106" i="126"/>
  <c r="BC106" i="126" s="1"/>
  <c r="AC106" i="126"/>
  <c r="W106" i="126"/>
  <c r="U106" i="126"/>
  <c r="S106" i="126"/>
  <c r="R106" i="126"/>
  <c r="K106" i="126"/>
  <c r="J106" i="126"/>
  <c r="F106" i="126"/>
  <c r="B106" i="126"/>
  <c r="A106" i="126"/>
  <c r="BF105" i="126"/>
  <c r="BE105" i="126"/>
  <c r="BD105" i="126"/>
  <c r="BB105" i="126"/>
  <c r="BA105" i="126"/>
  <c r="AZ105" i="126"/>
  <c r="AY105" i="126"/>
  <c r="AQ105" i="126"/>
  <c r="AO105" i="126"/>
  <c r="AM105" i="126"/>
  <c r="AK105" i="126"/>
  <c r="AI105" i="126"/>
  <c r="AG105" i="126"/>
  <c r="AE105" i="126"/>
  <c r="BC105" i="126" s="1"/>
  <c r="AC105" i="126"/>
  <c r="W105" i="126"/>
  <c r="U105" i="126"/>
  <c r="S105" i="126"/>
  <c r="R105" i="126"/>
  <c r="K105" i="126"/>
  <c r="J105" i="126"/>
  <c r="F105" i="126"/>
  <c r="B105" i="126"/>
  <c r="A105" i="126"/>
  <c r="BF104" i="126"/>
  <c r="BE104" i="126"/>
  <c r="BD104" i="126"/>
  <c r="BB104" i="126"/>
  <c r="BA104" i="126"/>
  <c r="AZ104" i="126"/>
  <c r="BG104" i="126" s="1"/>
  <c r="AY104" i="126"/>
  <c r="AQ104" i="126"/>
  <c r="AO104" i="126"/>
  <c r="AM104" i="126"/>
  <c r="AK104" i="126"/>
  <c r="AI104" i="126"/>
  <c r="AG104" i="126"/>
  <c r="AE104" i="126"/>
  <c r="BC104" i="126" s="1"/>
  <c r="AC104" i="126"/>
  <c r="W104" i="126"/>
  <c r="U104" i="126"/>
  <c r="S104" i="126"/>
  <c r="R104" i="126"/>
  <c r="K104" i="126"/>
  <c r="J104" i="126"/>
  <c r="F104" i="126"/>
  <c r="B104" i="126"/>
  <c r="A104" i="126"/>
  <c r="BF103" i="126"/>
  <c r="BE103" i="126"/>
  <c r="BD103" i="126"/>
  <c r="BB103" i="126"/>
  <c r="BA103" i="126"/>
  <c r="AZ103" i="126"/>
  <c r="AY103" i="126"/>
  <c r="AQ103" i="126"/>
  <c r="AO103" i="126"/>
  <c r="AM103" i="126"/>
  <c r="AK103" i="126"/>
  <c r="AI103" i="126"/>
  <c r="AG103" i="126"/>
  <c r="AE103" i="126"/>
  <c r="BC103" i="126" s="1"/>
  <c r="AC103" i="126"/>
  <c r="W103" i="126"/>
  <c r="U103" i="126"/>
  <c r="S103" i="126"/>
  <c r="R103" i="126"/>
  <c r="K103" i="126"/>
  <c r="J103" i="126"/>
  <c r="F103" i="126"/>
  <c r="B103" i="126"/>
  <c r="A103" i="126"/>
  <c r="BF102" i="126"/>
  <c r="BE102" i="126"/>
  <c r="BD102" i="126"/>
  <c r="BB102" i="126"/>
  <c r="BA102" i="126"/>
  <c r="AZ102" i="126"/>
  <c r="BG102" i="126" s="1"/>
  <c r="AY102" i="126"/>
  <c r="AQ102" i="126"/>
  <c r="AO102" i="126"/>
  <c r="AM102" i="126"/>
  <c r="AK102" i="126"/>
  <c r="AI102" i="126"/>
  <c r="AG102" i="126"/>
  <c r="AE102" i="126"/>
  <c r="BC102" i="126" s="1"/>
  <c r="AC102" i="126"/>
  <c r="W102" i="126"/>
  <c r="U102" i="126"/>
  <c r="S102" i="126"/>
  <c r="R102" i="126"/>
  <c r="K102" i="126"/>
  <c r="J102" i="126"/>
  <c r="F102" i="126"/>
  <c r="B102" i="126"/>
  <c r="A102" i="126"/>
  <c r="BF101" i="126"/>
  <c r="BE101" i="126"/>
  <c r="BD101" i="126"/>
  <c r="BB101" i="126"/>
  <c r="BA101" i="126"/>
  <c r="AZ101" i="126"/>
  <c r="AY101" i="126"/>
  <c r="AQ101" i="126"/>
  <c r="AO101" i="126"/>
  <c r="AM101" i="126"/>
  <c r="AK101" i="126"/>
  <c r="AI101" i="126"/>
  <c r="AG101" i="126"/>
  <c r="AE101" i="126"/>
  <c r="BC101" i="126" s="1"/>
  <c r="AC101" i="126"/>
  <c r="W101" i="126"/>
  <c r="U101" i="126"/>
  <c r="S101" i="126"/>
  <c r="R101" i="126"/>
  <c r="K101" i="126"/>
  <c r="J101" i="126"/>
  <c r="F101" i="126"/>
  <c r="B101" i="126"/>
  <c r="A101" i="126"/>
  <c r="BF100" i="126"/>
  <c r="BE100" i="126"/>
  <c r="BD100" i="126"/>
  <c r="BB100" i="126"/>
  <c r="BA100" i="126"/>
  <c r="AZ100" i="126"/>
  <c r="BG100" i="126" s="1"/>
  <c r="AY100" i="126"/>
  <c r="AQ100" i="126"/>
  <c r="AO100" i="126"/>
  <c r="AM100" i="126"/>
  <c r="AK100" i="126"/>
  <c r="AI100" i="126"/>
  <c r="AG100" i="126"/>
  <c r="AE100" i="126"/>
  <c r="BC100" i="126" s="1"/>
  <c r="AC100" i="126"/>
  <c r="W100" i="126"/>
  <c r="U100" i="126"/>
  <c r="S100" i="126"/>
  <c r="R100" i="126"/>
  <c r="K100" i="126"/>
  <c r="J100" i="126"/>
  <c r="F100" i="126"/>
  <c r="B100" i="126"/>
  <c r="A100" i="126"/>
  <c r="BF99" i="126"/>
  <c r="BE99" i="126"/>
  <c r="BD99" i="126"/>
  <c r="BB99" i="126"/>
  <c r="BA99" i="126"/>
  <c r="AZ99" i="126"/>
  <c r="AY99" i="126"/>
  <c r="AQ99" i="126"/>
  <c r="AO99" i="126"/>
  <c r="AM99" i="126"/>
  <c r="AK99" i="126"/>
  <c r="AI99" i="126"/>
  <c r="AG99" i="126"/>
  <c r="AE99" i="126"/>
  <c r="BC99" i="126" s="1"/>
  <c r="AC99" i="126"/>
  <c r="W99" i="126"/>
  <c r="U99" i="126"/>
  <c r="S99" i="126"/>
  <c r="R99" i="126"/>
  <c r="K99" i="126"/>
  <c r="J99" i="126"/>
  <c r="F99" i="126"/>
  <c r="B99" i="126"/>
  <c r="A99" i="126"/>
  <c r="BF98" i="126"/>
  <c r="BE98" i="126"/>
  <c r="BD98" i="126"/>
  <c r="BB98" i="126"/>
  <c r="BA98" i="126"/>
  <c r="AZ98" i="126"/>
  <c r="BG98" i="126" s="1"/>
  <c r="AY98" i="126"/>
  <c r="AQ98" i="126"/>
  <c r="AO98" i="126"/>
  <c r="AM98" i="126"/>
  <c r="AK98" i="126"/>
  <c r="AI98" i="126"/>
  <c r="AG98" i="126"/>
  <c r="AE98" i="126"/>
  <c r="BC98" i="126" s="1"/>
  <c r="AC98" i="126"/>
  <c r="W98" i="126"/>
  <c r="U98" i="126"/>
  <c r="S98" i="126"/>
  <c r="R98" i="126"/>
  <c r="K98" i="126"/>
  <c r="J98" i="126"/>
  <c r="F98" i="126"/>
  <c r="B98" i="126"/>
  <c r="A98" i="126"/>
  <c r="BF97" i="126"/>
  <c r="BE97" i="126"/>
  <c r="BD97" i="126"/>
  <c r="BB97" i="126"/>
  <c r="BA97" i="126"/>
  <c r="AZ97" i="126"/>
  <c r="AY97" i="126"/>
  <c r="AQ97" i="126"/>
  <c r="AO97" i="126"/>
  <c r="AM97" i="126"/>
  <c r="AK97" i="126"/>
  <c r="AI97" i="126"/>
  <c r="AG97" i="126"/>
  <c r="AE97" i="126"/>
  <c r="BC97" i="126" s="1"/>
  <c r="AC97" i="126"/>
  <c r="W97" i="126"/>
  <c r="U97" i="126"/>
  <c r="S97" i="126"/>
  <c r="R97" i="126"/>
  <c r="K97" i="126"/>
  <c r="J97" i="126"/>
  <c r="F97" i="126"/>
  <c r="B97" i="126"/>
  <c r="A97" i="126"/>
  <c r="BF96" i="126"/>
  <c r="BE96" i="126"/>
  <c r="BD96" i="126"/>
  <c r="BB96" i="126"/>
  <c r="BA96" i="126"/>
  <c r="AZ96" i="126"/>
  <c r="BG96" i="126" s="1"/>
  <c r="AY96" i="126"/>
  <c r="AQ96" i="126"/>
  <c r="AO96" i="126"/>
  <c r="AM96" i="126"/>
  <c r="AK96" i="126"/>
  <c r="AI96" i="126"/>
  <c r="AG96" i="126"/>
  <c r="AE96" i="126"/>
  <c r="BC96" i="126" s="1"/>
  <c r="AC96" i="126"/>
  <c r="W96" i="126"/>
  <c r="U96" i="126"/>
  <c r="S96" i="126"/>
  <c r="R96" i="126"/>
  <c r="K96" i="126"/>
  <c r="J96" i="126"/>
  <c r="F96" i="126"/>
  <c r="B96" i="126"/>
  <c r="A96" i="126"/>
  <c r="BF95" i="126"/>
  <c r="BE95" i="126"/>
  <c r="BD95" i="126"/>
  <c r="BB95" i="126"/>
  <c r="BA95" i="126"/>
  <c r="AZ95" i="126"/>
  <c r="AY95" i="126"/>
  <c r="AQ95" i="126"/>
  <c r="AO95" i="126"/>
  <c r="AM95" i="126"/>
  <c r="AK95" i="126"/>
  <c r="AI95" i="126"/>
  <c r="AG95" i="126"/>
  <c r="AE95" i="126"/>
  <c r="BC95" i="126" s="1"/>
  <c r="AC95" i="126"/>
  <c r="W95" i="126"/>
  <c r="U95" i="126"/>
  <c r="S95" i="126"/>
  <c r="R95" i="126"/>
  <c r="K95" i="126"/>
  <c r="J95" i="126"/>
  <c r="F95" i="126"/>
  <c r="B95" i="126"/>
  <c r="A95" i="126"/>
  <c r="BF94" i="126"/>
  <c r="BE94" i="126"/>
  <c r="BD94" i="126"/>
  <c r="BB94" i="126"/>
  <c r="BA94" i="126"/>
  <c r="AZ94" i="126"/>
  <c r="BG94" i="126" s="1"/>
  <c r="AY94" i="126"/>
  <c r="AQ94" i="126"/>
  <c r="AO94" i="126"/>
  <c r="AM94" i="126"/>
  <c r="AK94" i="126"/>
  <c r="AI94" i="126"/>
  <c r="AG94" i="126"/>
  <c r="AE94" i="126"/>
  <c r="BC94" i="126" s="1"/>
  <c r="AC94" i="126"/>
  <c r="W94" i="126"/>
  <c r="U94" i="126"/>
  <c r="S94" i="126"/>
  <c r="R94" i="126"/>
  <c r="K94" i="126"/>
  <c r="J94" i="126"/>
  <c r="F94" i="126"/>
  <c r="B94" i="126"/>
  <c r="A94" i="126"/>
  <c r="BF93" i="126"/>
  <c r="BE93" i="126"/>
  <c r="BD93" i="126"/>
  <c r="BB93" i="126"/>
  <c r="BA93" i="126"/>
  <c r="AZ93" i="126"/>
  <c r="AY93" i="126"/>
  <c r="AQ93" i="126"/>
  <c r="AO93" i="126"/>
  <c r="AM93" i="126"/>
  <c r="AK93" i="126"/>
  <c r="AI93" i="126"/>
  <c r="AG93" i="126"/>
  <c r="AE93" i="126"/>
  <c r="BC93" i="126" s="1"/>
  <c r="AC93" i="126"/>
  <c r="W93" i="126"/>
  <c r="U93" i="126"/>
  <c r="S93" i="126"/>
  <c r="R93" i="126"/>
  <c r="K93" i="126"/>
  <c r="J93" i="126"/>
  <c r="F93" i="126"/>
  <c r="B93" i="126"/>
  <c r="A93" i="126"/>
  <c r="BF92" i="126"/>
  <c r="BE92" i="126"/>
  <c r="BD92" i="126"/>
  <c r="BB92" i="126"/>
  <c r="BA92" i="126"/>
  <c r="AZ92" i="126"/>
  <c r="BG92" i="126" s="1"/>
  <c r="AY92" i="126"/>
  <c r="AQ92" i="126"/>
  <c r="AO92" i="126"/>
  <c r="AM92" i="126"/>
  <c r="AK92" i="126"/>
  <c r="AI92" i="126"/>
  <c r="AG92" i="126"/>
  <c r="AE92" i="126"/>
  <c r="BC92" i="126" s="1"/>
  <c r="AC92" i="126"/>
  <c r="W92" i="126"/>
  <c r="U92" i="126"/>
  <c r="S92" i="126"/>
  <c r="R92" i="126"/>
  <c r="K92" i="126"/>
  <c r="J92" i="126"/>
  <c r="F92" i="126"/>
  <c r="B92" i="126"/>
  <c r="A92" i="126"/>
  <c r="BF91" i="126"/>
  <c r="BE91" i="126"/>
  <c r="BD91" i="126"/>
  <c r="BB91" i="126"/>
  <c r="BA91" i="126"/>
  <c r="AZ91" i="126"/>
  <c r="AY91" i="126"/>
  <c r="AQ91" i="126"/>
  <c r="AO91" i="126"/>
  <c r="AM91" i="126"/>
  <c r="AK91" i="126"/>
  <c r="AI91" i="126"/>
  <c r="AG91" i="126"/>
  <c r="AE91" i="126"/>
  <c r="BC91" i="126" s="1"/>
  <c r="AC91" i="126"/>
  <c r="W91" i="126"/>
  <c r="U91" i="126"/>
  <c r="S91" i="126"/>
  <c r="R91" i="126"/>
  <c r="K91" i="126"/>
  <c r="J91" i="126"/>
  <c r="F91" i="126"/>
  <c r="B91" i="126"/>
  <c r="A91" i="126"/>
  <c r="BF90" i="126"/>
  <c r="BE90" i="126"/>
  <c r="BD90" i="126"/>
  <c r="BB90" i="126"/>
  <c r="BA90" i="126"/>
  <c r="AZ90" i="126"/>
  <c r="BG90" i="126" s="1"/>
  <c r="AY90" i="126"/>
  <c r="AQ90" i="126"/>
  <c r="AO90" i="126"/>
  <c r="AM90" i="126"/>
  <c r="AK90" i="126"/>
  <c r="AI90" i="126"/>
  <c r="AG90" i="126"/>
  <c r="AE90" i="126"/>
  <c r="BC90" i="126" s="1"/>
  <c r="AC90" i="126"/>
  <c r="W90" i="126"/>
  <c r="U90" i="126"/>
  <c r="S90" i="126"/>
  <c r="R90" i="126"/>
  <c r="K90" i="126"/>
  <c r="J90" i="126"/>
  <c r="F90" i="126"/>
  <c r="B90" i="126"/>
  <c r="A90" i="126"/>
  <c r="BF89" i="126"/>
  <c r="BE89" i="126"/>
  <c r="BD89" i="126"/>
  <c r="BB89" i="126"/>
  <c r="BA89" i="126"/>
  <c r="AZ89" i="126"/>
  <c r="AY89" i="126"/>
  <c r="AQ89" i="126"/>
  <c r="AO89" i="126"/>
  <c r="AM89" i="126"/>
  <c r="AK89" i="126"/>
  <c r="AI89" i="126"/>
  <c r="AG89" i="126"/>
  <c r="AE89" i="126"/>
  <c r="BC89" i="126" s="1"/>
  <c r="AC89" i="126"/>
  <c r="W89" i="126"/>
  <c r="U89" i="126"/>
  <c r="S89" i="126"/>
  <c r="R89" i="126"/>
  <c r="K89" i="126"/>
  <c r="J89" i="126"/>
  <c r="F89" i="126"/>
  <c r="B89" i="126"/>
  <c r="A89" i="126"/>
  <c r="BF88" i="126"/>
  <c r="BE88" i="126"/>
  <c r="BD88" i="126"/>
  <c r="BB88" i="126"/>
  <c r="BA88" i="126"/>
  <c r="AZ88" i="126"/>
  <c r="BG88" i="126" s="1"/>
  <c r="AY88" i="126"/>
  <c r="AQ88" i="126"/>
  <c r="AO88" i="126"/>
  <c r="AM88" i="126"/>
  <c r="AK88" i="126"/>
  <c r="AI88" i="126"/>
  <c r="AG88" i="126"/>
  <c r="AE88" i="126"/>
  <c r="BC88" i="126" s="1"/>
  <c r="AC88" i="126"/>
  <c r="W88" i="126"/>
  <c r="U88" i="126"/>
  <c r="S88" i="126"/>
  <c r="R88" i="126"/>
  <c r="K88" i="126"/>
  <c r="J88" i="126"/>
  <c r="F88" i="126"/>
  <c r="B88" i="126"/>
  <c r="A88" i="126"/>
  <c r="BF87" i="126"/>
  <c r="BE87" i="126"/>
  <c r="BD87" i="126"/>
  <c r="BB87" i="126"/>
  <c r="BA87" i="126"/>
  <c r="AZ87" i="126"/>
  <c r="AY87" i="126"/>
  <c r="AQ87" i="126"/>
  <c r="AO87" i="126"/>
  <c r="AM87" i="126"/>
  <c r="AK87" i="126"/>
  <c r="AI87" i="126"/>
  <c r="AG87" i="126"/>
  <c r="AE87" i="126"/>
  <c r="BC87" i="126" s="1"/>
  <c r="AC87" i="126"/>
  <c r="W87" i="126"/>
  <c r="U87" i="126"/>
  <c r="S87" i="126"/>
  <c r="R87" i="126"/>
  <c r="K87" i="126"/>
  <c r="J87" i="126"/>
  <c r="F87" i="126"/>
  <c r="B87" i="126"/>
  <c r="A87" i="126"/>
  <c r="BF86" i="126"/>
  <c r="BE86" i="126"/>
  <c r="BD86" i="126"/>
  <c r="BB86" i="126"/>
  <c r="BA86" i="126"/>
  <c r="AZ86" i="126"/>
  <c r="BG86" i="126" s="1"/>
  <c r="AY86" i="126"/>
  <c r="AQ86" i="126"/>
  <c r="AO86" i="126"/>
  <c r="AM86" i="126"/>
  <c r="AK86" i="126"/>
  <c r="AI86" i="126"/>
  <c r="AG86" i="126"/>
  <c r="AE86" i="126"/>
  <c r="BC86" i="126" s="1"/>
  <c r="AC86" i="126"/>
  <c r="W86" i="126"/>
  <c r="U86" i="126"/>
  <c r="S86" i="126"/>
  <c r="R86" i="126"/>
  <c r="K86" i="126"/>
  <c r="J86" i="126"/>
  <c r="F86" i="126"/>
  <c r="B86" i="126"/>
  <c r="A86" i="126"/>
  <c r="BF85" i="126"/>
  <c r="BE85" i="126"/>
  <c r="BD85" i="126"/>
  <c r="BB85" i="126"/>
  <c r="BA85" i="126"/>
  <c r="AZ85" i="126"/>
  <c r="AY85" i="126"/>
  <c r="AQ85" i="126"/>
  <c r="AO85" i="126"/>
  <c r="AM85" i="126"/>
  <c r="AK85" i="126"/>
  <c r="AI85" i="126"/>
  <c r="AG85" i="126"/>
  <c r="AE85" i="126"/>
  <c r="BC85" i="126" s="1"/>
  <c r="AC85" i="126"/>
  <c r="W85" i="126"/>
  <c r="U85" i="126"/>
  <c r="S85" i="126"/>
  <c r="R85" i="126"/>
  <c r="K85" i="126"/>
  <c r="J85" i="126"/>
  <c r="F85" i="126"/>
  <c r="B85" i="126"/>
  <c r="A85" i="126"/>
  <c r="BF84" i="126"/>
  <c r="BE84" i="126"/>
  <c r="BD84" i="126"/>
  <c r="BB84" i="126"/>
  <c r="BA84" i="126"/>
  <c r="AZ84" i="126"/>
  <c r="BG84" i="126" s="1"/>
  <c r="AY84" i="126"/>
  <c r="AQ84" i="126"/>
  <c r="AO84" i="126"/>
  <c r="AM84" i="126"/>
  <c r="AK84" i="126"/>
  <c r="AI84" i="126"/>
  <c r="AG84" i="126"/>
  <c r="AE84" i="126"/>
  <c r="BC84" i="126" s="1"/>
  <c r="AC84" i="126"/>
  <c r="W84" i="126"/>
  <c r="U84" i="126"/>
  <c r="S84" i="126"/>
  <c r="R84" i="126"/>
  <c r="K84" i="126"/>
  <c r="J84" i="126"/>
  <c r="F84" i="126"/>
  <c r="B84" i="126"/>
  <c r="A84" i="126"/>
  <c r="BF83" i="126"/>
  <c r="BE83" i="126"/>
  <c r="BD83" i="126"/>
  <c r="BB83" i="126"/>
  <c r="BA83" i="126"/>
  <c r="AZ83" i="126"/>
  <c r="AY83" i="126"/>
  <c r="AQ83" i="126"/>
  <c r="AO83" i="126"/>
  <c r="AM83" i="126"/>
  <c r="AK83" i="126"/>
  <c r="AI83" i="126"/>
  <c r="AG83" i="126"/>
  <c r="AE83" i="126"/>
  <c r="BC83" i="126" s="1"/>
  <c r="AC83" i="126"/>
  <c r="W83" i="126"/>
  <c r="U83" i="126"/>
  <c r="S83" i="126"/>
  <c r="R83" i="126"/>
  <c r="K83" i="126"/>
  <c r="J83" i="126"/>
  <c r="F83" i="126"/>
  <c r="B83" i="126"/>
  <c r="A83" i="126"/>
  <c r="BF82" i="126"/>
  <c r="BE82" i="126"/>
  <c r="BD82" i="126"/>
  <c r="BB82" i="126"/>
  <c r="BA82" i="126"/>
  <c r="AZ82" i="126"/>
  <c r="AY82" i="126"/>
  <c r="AQ82" i="126"/>
  <c r="AO82" i="126"/>
  <c r="AM82" i="126"/>
  <c r="AK82" i="126"/>
  <c r="AI82" i="126"/>
  <c r="AG82" i="126"/>
  <c r="AE82" i="126"/>
  <c r="BC82" i="126" s="1"/>
  <c r="AC82" i="126"/>
  <c r="W82" i="126"/>
  <c r="U82" i="126"/>
  <c r="S82" i="126"/>
  <c r="R82" i="126"/>
  <c r="K82" i="126"/>
  <c r="J82" i="126"/>
  <c r="F82" i="126"/>
  <c r="B82" i="126"/>
  <c r="A82" i="126"/>
  <c r="BF81" i="126"/>
  <c r="BE81" i="126"/>
  <c r="BD81" i="126"/>
  <c r="BB81" i="126"/>
  <c r="BA81" i="126"/>
  <c r="AZ81" i="126"/>
  <c r="AY81" i="126"/>
  <c r="AQ81" i="126"/>
  <c r="AO81" i="126"/>
  <c r="AM81" i="126"/>
  <c r="AK81" i="126"/>
  <c r="AI81" i="126"/>
  <c r="AG81" i="126"/>
  <c r="AE81" i="126"/>
  <c r="BC81" i="126" s="1"/>
  <c r="AC81" i="126"/>
  <c r="W81" i="126"/>
  <c r="U81" i="126"/>
  <c r="S81" i="126"/>
  <c r="R81" i="126"/>
  <c r="K81" i="126"/>
  <c r="J81" i="126"/>
  <c r="F81" i="126"/>
  <c r="B81" i="126"/>
  <c r="A81" i="126"/>
  <c r="BF80" i="126"/>
  <c r="BE80" i="126"/>
  <c r="BD80" i="126"/>
  <c r="BB80" i="126"/>
  <c r="BA80" i="126"/>
  <c r="AZ80" i="126"/>
  <c r="BG80" i="126" s="1"/>
  <c r="AY80" i="126"/>
  <c r="AQ80" i="126"/>
  <c r="AO80" i="126"/>
  <c r="AM80" i="126"/>
  <c r="AK80" i="126"/>
  <c r="AI80" i="126"/>
  <c r="AG80" i="126"/>
  <c r="AE80" i="126"/>
  <c r="BC80" i="126" s="1"/>
  <c r="AC80" i="126"/>
  <c r="W80" i="126"/>
  <c r="U80" i="126"/>
  <c r="S80" i="126"/>
  <c r="R80" i="126"/>
  <c r="K80" i="126"/>
  <c r="J80" i="126"/>
  <c r="F80" i="126"/>
  <c r="B80" i="126"/>
  <c r="A80" i="126"/>
  <c r="BF79" i="126"/>
  <c r="BE79" i="126"/>
  <c r="BD79" i="126"/>
  <c r="BB79" i="126"/>
  <c r="BA79" i="126"/>
  <c r="AZ79" i="126"/>
  <c r="AY79" i="126"/>
  <c r="AQ79" i="126"/>
  <c r="AO79" i="126"/>
  <c r="AM79" i="126"/>
  <c r="AK79" i="126"/>
  <c r="AI79" i="126"/>
  <c r="AG79" i="126"/>
  <c r="AE79" i="126"/>
  <c r="BC79" i="126" s="1"/>
  <c r="AC79" i="126"/>
  <c r="W79" i="126"/>
  <c r="U79" i="126"/>
  <c r="S79" i="126"/>
  <c r="R79" i="126"/>
  <c r="K79" i="126"/>
  <c r="J79" i="126"/>
  <c r="F79" i="126"/>
  <c r="B79" i="126"/>
  <c r="A79" i="126"/>
  <c r="BF78" i="126"/>
  <c r="BE78" i="126"/>
  <c r="BD78" i="126"/>
  <c r="BB78" i="126"/>
  <c r="BA78" i="126"/>
  <c r="AZ78" i="126"/>
  <c r="BG78" i="126" s="1"/>
  <c r="AY78" i="126"/>
  <c r="AQ78" i="126"/>
  <c r="AO78" i="126"/>
  <c r="AM78" i="126"/>
  <c r="AK78" i="126"/>
  <c r="AI78" i="126"/>
  <c r="AG78" i="126"/>
  <c r="AE78" i="126"/>
  <c r="BC78" i="126" s="1"/>
  <c r="AC78" i="126"/>
  <c r="W78" i="126"/>
  <c r="U78" i="126"/>
  <c r="S78" i="126"/>
  <c r="R78" i="126"/>
  <c r="K78" i="126"/>
  <c r="J78" i="126"/>
  <c r="F78" i="126"/>
  <c r="B78" i="126"/>
  <c r="A78" i="126"/>
  <c r="BF77" i="126"/>
  <c r="BE77" i="126"/>
  <c r="BD77" i="126"/>
  <c r="BB77" i="126"/>
  <c r="BA77" i="126"/>
  <c r="AZ77" i="126"/>
  <c r="AY77" i="126"/>
  <c r="AQ77" i="126"/>
  <c r="AO77" i="126"/>
  <c r="AM77" i="126"/>
  <c r="AK77" i="126"/>
  <c r="AI77" i="126"/>
  <c r="AG77" i="126"/>
  <c r="AE77" i="126"/>
  <c r="BC77" i="126" s="1"/>
  <c r="AC77" i="126"/>
  <c r="W77" i="126"/>
  <c r="U77" i="126"/>
  <c r="S77" i="126"/>
  <c r="R77" i="126"/>
  <c r="K77" i="126"/>
  <c r="J77" i="126"/>
  <c r="F77" i="126"/>
  <c r="B77" i="126"/>
  <c r="A77" i="126"/>
  <c r="BF76" i="126"/>
  <c r="BE76" i="126"/>
  <c r="BD76" i="126"/>
  <c r="BB76" i="126"/>
  <c r="BA76" i="126"/>
  <c r="AZ76" i="126"/>
  <c r="BG76" i="126" s="1"/>
  <c r="AY76" i="126"/>
  <c r="AQ76" i="126"/>
  <c r="AO76" i="126"/>
  <c r="AM76" i="126"/>
  <c r="AK76" i="126"/>
  <c r="AI76" i="126"/>
  <c r="AG76" i="126"/>
  <c r="AE76" i="126"/>
  <c r="BC76" i="126" s="1"/>
  <c r="AC76" i="126"/>
  <c r="W76" i="126"/>
  <c r="U76" i="126"/>
  <c r="S76" i="126"/>
  <c r="R76" i="126"/>
  <c r="K76" i="126"/>
  <c r="J76" i="126"/>
  <c r="F76" i="126"/>
  <c r="B76" i="126"/>
  <c r="A76" i="126"/>
  <c r="BF75" i="126"/>
  <c r="BE75" i="126"/>
  <c r="BD75" i="126"/>
  <c r="BB75" i="126"/>
  <c r="BA75" i="126"/>
  <c r="AZ75" i="126"/>
  <c r="AY75" i="126"/>
  <c r="AQ75" i="126"/>
  <c r="AO75" i="126"/>
  <c r="AM75" i="126"/>
  <c r="AK75" i="126"/>
  <c r="AI75" i="126"/>
  <c r="AG75" i="126"/>
  <c r="AE75" i="126"/>
  <c r="BC75" i="126" s="1"/>
  <c r="AC75" i="126"/>
  <c r="W75" i="126"/>
  <c r="U75" i="126"/>
  <c r="S75" i="126"/>
  <c r="R75" i="126"/>
  <c r="K75" i="126"/>
  <c r="J75" i="126"/>
  <c r="F75" i="126"/>
  <c r="B75" i="126"/>
  <c r="A75" i="126"/>
  <c r="BF74" i="126"/>
  <c r="BE74" i="126"/>
  <c r="BD74" i="126"/>
  <c r="BB74" i="126"/>
  <c r="BA74" i="126"/>
  <c r="AZ74" i="126"/>
  <c r="BG74" i="126" s="1"/>
  <c r="AY74" i="126"/>
  <c r="AQ74" i="126"/>
  <c r="AO74" i="126"/>
  <c r="AM74" i="126"/>
  <c r="AK74" i="126"/>
  <c r="AI74" i="126"/>
  <c r="AG74" i="126"/>
  <c r="AE74" i="126"/>
  <c r="BC74" i="126" s="1"/>
  <c r="AC74" i="126"/>
  <c r="W74" i="126"/>
  <c r="U74" i="126"/>
  <c r="S74" i="126"/>
  <c r="R74" i="126"/>
  <c r="K74" i="126"/>
  <c r="J74" i="126"/>
  <c r="F74" i="126"/>
  <c r="B74" i="126"/>
  <c r="A74" i="126"/>
  <c r="BF73" i="126"/>
  <c r="BE73" i="126"/>
  <c r="BD73" i="126"/>
  <c r="BB73" i="126"/>
  <c r="BA73" i="126"/>
  <c r="AZ73" i="126"/>
  <c r="AY73" i="126"/>
  <c r="AQ73" i="126"/>
  <c r="AO73" i="126"/>
  <c r="AM73" i="126"/>
  <c r="AK73" i="126"/>
  <c r="AI73" i="126"/>
  <c r="AG73" i="126"/>
  <c r="AE73" i="126"/>
  <c r="BC73" i="126" s="1"/>
  <c r="AC73" i="126"/>
  <c r="W73" i="126"/>
  <c r="U73" i="126"/>
  <c r="S73" i="126"/>
  <c r="R73" i="126"/>
  <c r="K73" i="126"/>
  <c r="J73" i="126"/>
  <c r="F73" i="126"/>
  <c r="B73" i="126"/>
  <c r="A73" i="126"/>
  <c r="BF72" i="126"/>
  <c r="BE72" i="126"/>
  <c r="BD72" i="126"/>
  <c r="BB72" i="126"/>
  <c r="BA72" i="126"/>
  <c r="AZ72" i="126"/>
  <c r="BG72" i="126" s="1"/>
  <c r="AY72" i="126"/>
  <c r="AQ72" i="126"/>
  <c r="AO72" i="126"/>
  <c r="AM72" i="126"/>
  <c r="AK72" i="126"/>
  <c r="AI72" i="126"/>
  <c r="AG72" i="126"/>
  <c r="AE72" i="126"/>
  <c r="BC72" i="126" s="1"/>
  <c r="AC72" i="126"/>
  <c r="W72" i="126"/>
  <c r="U72" i="126"/>
  <c r="S72" i="126"/>
  <c r="R72" i="126"/>
  <c r="K72" i="126"/>
  <c r="J72" i="126"/>
  <c r="F72" i="126"/>
  <c r="B72" i="126"/>
  <c r="A72" i="126"/>
  <c r="BF71" i="126"/>
  <c r="BE71" i="126"/>
  <c r="BD71" i="126"/>
  <c r="BB71" i="126"/>
  <c r="BA71" i="126"/>
  <c r="AZ71" i="126"/>
  <c r="AY71" i="126"/>
  <c r="AQ71" i="126"/>
  <c r="AO71" i="126"/>
  <c r="AM71" i="126"/>
  <c r="AK71" i="126"/>
  <c r="AI71" i="126"/>
  <c r="AG71" i="126"/>
  <c r="AE71" i="126"/>
  <c r="BC71" i="126" s="1"/>
  <c r="AC71" i="126"/>
  <c r="W71" i="126"/>
  <c r="U71" i="126"/>
  <c r="S71" i="126"/>
  <c r="R71" i="126"/>
  <c r="K71" i="126"/>
  <c r="J71" i="126"/>
  <c r="F71" i="126"/>
  <c r="B71" i="126"/>
  <c r="A71" i="126"/>
  <c r="BF70" i="126"/>
  <c r="BE70" i="126"/>
  <c r="BD70" i="126"/>
  <c r="BB70" i="126"/>
  <c r="BA70" i="126"/>
  <c r="AZ70" i="126"/>
  <c r="BG70" i="126" s="1"/>
  <c r="AY70" i="126"/>
  <c r="AQ70" i="126"/>
  <c r="AO70" i="126"/>
  <c r="AM70" i="126"/>
  <c r="AK70" i="126"/>
  <c r="AI70" i="126"/>
  <c r="AG70" i="126"/>
  <c r="AE70" i="126"/>
  <c r="BC70" i="126" s="1"/>
  <c r="AC70" i="126"/>
  <c r="W70" i="126"/>
  <c r="U70" i="126"/>
  <c r="S70" i="126"/>
  <c r="R70" i="126"/>
  <c r="K70" i="126"/>
  <c r="J70" i="126"/>
  <c r="F70" i="126"/>
  <c r="B70" i="126"/>
  <c r="A70" i="126"/>
  <c r="BF69" i="126"/>
  <c r="BE69" i="126"/>
  <c r="BD69" i="126"/>
  <c r="BB69" i="126"/>
  <c r="BA69" i="126"/>
  <c r="AZ69" i="126"/>
  <c r="AY69" i="126"/>
  <c r="AQ69" i="126"/>
  <c r="AO69" i="126"/>
  <c r="AM69" i="126"/>
  <c r="AK69" i="126"/>
  <c r="AI69" i="126"/>
  <c r="AG69" i="126"/>
  <c r="AE69" i="126"/>
  <c r="BC69" i="126" s="1"/>
  <c r="AC69" i="126"/>
  <c r="W69" i="126"/>
  <c r="U69" i="126"/>
  <c r="S69" i="126"/>
  <c r="R69" i="126"/>
  <c r="K69" i="126"/>
  <c r="J69" i="126"/>
  <c r="F69" i="126"/>
  <c r="B69" i="126"/>
  <c r="A69" i="126"/>
  <c r="BF68" i="126"/>
  <c r="BE68" i="126"/>
  <c r="BD68" i="126"/>
  <c r="BB68" i="126"/>
  <c r="BA68" i="126"/>
  <c r="AZ68" i="126"/>
  <c r="AY68" i="126"/>
  <c r="AQ68" i="126"/>
  <c r="AO68" i="126"/>
  <c r="AM68" i="126"/>
  <c r="AK68" i="126"/>
  <c r="AI68" i="126"/>
  <c r="AG68" i="126"/>
  <c r="AE68" i="126"/>
  <c r="BC68" i="126" s="1"/>
  <c r="AC68" i="126"/>
  <c r="W68" i="126"/>
  <c r="U68" i="126"/>
  <c r="S68" i="126"/>
  <c r="R68" i="126"/>
  <c r="K68" i="126"/>
  <c r="J68" i="126"/>
  <c r="F68" i="126"/>
  <c r="B68" i="126"/>
  <c r="A68" i="126"/>
  <c r="BF67" i="126"/>
  <c r="BE67" i="126"/>
  <c r="BD67" i="126"/>
  <c r="BB67" i="126"/>
  <c r="BA67" i="126"/>
  <c r="AZ67" i="126"/>
  <c r="BG67" i="126" s="1"/>
  <c r="AY67" i="126"/>
  <c r="AQ67" i="126"/>
  <c r="AO67" i="126"/>
  <c r="AM67" i="126"/>
  <c r="AK67" i="126"/>
  <c r="AI67" i="126"/>
  <c r="AG67" i="126"/>
  <c r="AE67" i="126"/>
  <c r="BC67" i="126" s="1"/>
  <c r="AC67" i="126"/>
  <c r="W67" i="126"/>
  <c r="U67" i="126"/>
  <c r="S67" i="126"/>
  <c r="R67" i="126"/>
  <c r="K67" i="126"/>
  <c r="J67" i="126"/>
  <c r="F67" i="126"/>
  <c r="B67" i="126"/>
  <c r="A67" i="126"/>
  <c r="BF66" i="126"/>
  <c r="BE66" i="126"/>
  <c r="BD66" i="126"/>
  <c r="BB66" i="126"/>
  <c r="BA66" i="126"/>
  <c r="AZ66" i="126"/>
  <c r="AY66" i="126"/>
  <c r="AQ66" i="126"/>
  <c r="AO66" i="126"/>
  <c r="AM66" i="126"/>
  <c r="AK66" i="126"/>
  <c r="AI66" i="126"/>
  <c r="AG66" i="126"/>
  <c r="AE66" i="126"/>
  <c r="BC66" i="126" s="1"/>
  <c r="AC66" i="126"/>
  <c r="W66" i="126"/>
  <c r="U66" i="126"/>
  <c r="S66" i="126"/>
  <c r="R66" i="126"/>
  <c r="K66" i="126"/>
  <c r="J66" i="126"/>
  <c r="F66" i="126"/>
  <c r="B66" i="126"/>
  <c r="A66" i="126"/>
  <c r="BF65" i="126"/>
  <c r="BE65" i="126"/>
  <c r="BD65" i="126"/>
  <c r="BB65" i="126"/>
  <c r="BA65" i="126"/>
  <c r="AZ65" i="126"/>
  <c r="AY65" i="126"/>
  <c r="AQ65" i="126"/>
  <c r="AO65" i="126"/>
  <c r="AM65" i="126"/>
  <c r="AK65" i="126"/>
  <c r="AI65" i="126"/>
  <c r="AG65" i="126"/>
  <c r="AE65" i="126"/>
  <c r="BC65" i="126" s="1"/>
  <c r="AC65" i="126"/>
  <c r="W65" i="126"/>
  <c r="U65" i="126"/>
  <c r="S65" i="126"/>
  <c r="R65" i="126"/>
  <c r="K65" i="126"/>
  <c r="J65" i="126"/>
  <c r="F65" i="126"/>
  <c r="B65" i="126"/>
  <c r="A65" i="126"/>
  <c r="BF64" i="126"/>
  <c r="BE64" i="126"/>
  <c r="BD64" i="126"/>
  <c r="BB64" i="126"/>
  <c r="BA64" i="126"/>
  <c r="AZ64" i="126"/>
  <c r="BG64" i="126" s="1"/>
  <c r="AY64" i="126"/>
  <c r="AQ64" i="126"/>
  <c r="AO64" i="126"/>
  <c r="AM64" i="126"/>
  <c r="AK64" i="126"/>
  <c r="AI64" i="126"/>
  <c r="AG64" i="126"/>
  <c r="AE64" i="126"/>
  <c r="BC64" i="126" s="1"/>
  <c r="AC64" i="126"/>
  <c r="W64" i="126"/>
  <c r="U64" i="126"/>
  <c r="S64" i="126"/>
  <c r="R64" i="126"/>
  <c r="K64" i="126"/>
  <c r="J64" i="126"/>
  <c r="F64" i="126"/>
  <c r="B64" i="126"/>
  <c r="A64" i="126"/>
  <c r="BF63" i="126"/>
  <c r="BE63" i="126"/>
  <c r="BD63" i="126"/>
  <c r="BB63" i="126"/>
  <c r="BA63" i="126"/>
  <c r="AZ63" i="126"/>
  <c r="BG63" i="126" s="1"/>
  <c r="AY63" i="126"/>
  <c r="AQ63" i="126"/>
  <c r="AO63" i="126"/>
  <c r="AM63" i="126"/>
  <c r="AK63" i="126"/>
  <c r="AI63" i="126"/>
  <c r="AG63" i="126"/>
  <c r="AE63" i="126"/>
  <c r="BC63" i="126" s="1"/>
  <c r="AC63" i="126"/>
  <c r="W63" i="126"/>
  <c r="U63" i="126"/>
  <c r="S63" i="126"/>
  <c r="R63" i="126"/>
  <c r="K63" i="126"/>
  <c r="J63" i="126"/>
  <c r="F63" i="126"/>
  <c r="B63" i="126"/>
  <c r="A63" i="126"/>
  <c r="BF62" i="126"/>
  <c r="BE62" i="126"/>
  <c r="BD62" i="126"/>
  <c r="BB62" i="126"/>
  <c r="BA62" i="126"/>
  <c r="AZ62" i="126"/>
  <c r="AY62" i="126"/>
  <c r="AQ62" i="126"/>
  <c r="AO62" i="126"/>
  <c r="AM62" i="126"/>
  <c r="AK62" i="126"/>
  <c r="AI62" i="126"/>
  <c r="AG62" i="126"/>
  <c r="AE62" i="126"/>
  <c r="BC62" i="126" s="1"/>
  <c r="AC62" i="126"/>
  <c r="W62" i="126"/>
  <c r="U62" i="126"/>
  <c r="S62" i="126"/>
  <c r="R62" i="126"/>
  <c r="K62" i="126"/>
  <c r="J62" i="126"/>
  <c r="F62" i="126"/>
  <c r="B62" i="126"/>
  <c r="A62" i="126"/>
  <c r="BF61" i="126"/>
  <c r="BE61" i="126"/>
  <c r="BD61" i="126"/>
  <c r="BB61" i="126"/>
  <c r="BA61" i="126"/>
  <c r="AZ61" i="126"/>
  <c r="AY61" i="126"/>
  <c r="AQ61" i="126"/>
  <c r="AO61" i="126"/>
  <c r="AM61" i="126"/>
  <c r="AK61" i="126"/>
  <c r="AI61" i="126"/>
  <c r="AG61" i="126"/>
  <c r="AE61" i="126"/>
  <c r="BC61" i="126" s="1"/>
  <c r="AC61" i="126"/>
  <c r="W61" i="126"/>
  <c r="U61" i="126"/>
  <c r="S61" i="126"/>
  <c r="R61" i="126"/>
  <c r="K61" i="126"/>
  <c r="J61" i="126"/>
  <c r="F61" i="126"/>
  <c r="B61" i="126"/>
  <c r="A61" i="126"/>
  <c r="BF60" i="126"/>
  <c r="BE60" i="126"/>
  <c r="BD60" i="126"/>
  <c r="BB60" i="126"/>
  <c r="BA60" i="126"/>
  <c r="AZ60" i="126"/>
  <c r="AY60" i="126"/>
  <c r="AQ60" i="126"/>
  <c r="AO60" i="126"/>
  <c r="AM60" i="126"/>
  <c r="AK60" i="126"/>
  <c r="AI60" i="126"/>
  <c r="AG60" i="126"/>
  <c r="AE60" i="126"/>
  <c r="BC60" i="126" s="1"/>
  <c r="AC60" i="126"/>
  <c r="W60" i="126"/>
  <c r="U60" i="126"/>
  <c r="S60" i="126"/>
  <c r="R60" i="126"/>
  <c r="K60" i="126"/>
  <c r="J60" i="126"/>
  <c r="F60" i="126"/>
  <c r="B60" i="126"/>
  <c r="A60" i="126"/>
  <c r="BF59" i="126"/>
  <c r="BE59" i="126"/>
  <c r="BD59" i="126"/>
  <c r="BB59" i="126"/>
  <c r="BA59" i="126"/>
  <c r="AZ59" i="126"/>
  <c r="BG59" i="126" s="1"/>
  <c r="AY59" i="126"/>
  <c r="AQ59" i="126"/>
  <c r="AO59" i="126"/>
  <c r="AM59" i="126"/>
  <c r="AK59" i="126"/>
  <c r="AI59" i="126"/>
  <c r="AG59" i="126"/>
  <c r="AE59" i="126"/>
  <c r="BC59" i="126" s="1"/>
  <c r="AC59" i="126"/>
  <c r="W59" i="126"/>
  <c r="U59" i="126"/>
  <c r="S59" i="126"/>
  <c r="R59" i="126"/>
  <c r="K59" i="126"/>
  <c r="J59" i="126"/>
  <c r="F59" i="126"/>
  <c r="B59" i="126"/>
  <c r="A59" i="126"/>
  <c r="BF58" i="126"/>
  <c r="BE58" i="126"/>
  <c r="BD58" i="126"/>
  <c r="BB58" i="126"/>
  <c r="BA58" i="126"/>
  <c r="AZ58" i="126"/>
  <c r="AY58" i="126"/>
  <c r="AQ58" i="126"/>
  <c r="AO58" i="126"/>
  <c r="AM58" i="126"/>
  <c r="AK58" i="126"/>
  <c r="AI58" i="126"/>
  <c r="AG58" i="126"/>
  <c r="AE58" i="126"/>
  <c r="BC58" i="126" s="1"/>
  <c r="AC58" i="126"/>
  <c r="W58" i="126"/>
  <c r="U58" i="126"/>
  <c r="S58" i="126"/>
  <c r="R58" i="126"/>
  <c r="K58" i="126"/>
  <c r="J58" i="126"/>
  <c r="F58" i="126"/>
  <c r="B58" i="126"/>
  <c r="A58" i="126"/>
  <c r="BF57" i="126"/>
  <c r="BE57" i="126"/>
  <c r="BD57" i="126"/>
  <c r="BB57" i="126"/>
  <c r="BA57" i="126"/>
  <c r="AZ57" i="126"/>
  <c r="AY57" i="126"/>
  <c r="AQ57" i="126"/>
  <c r="AO57" i="126"/>
  <c r="AM57" i="126"/>
  <c r="AK57" i="126"/>
  <c r="AI57" i="126"/>
  <c r="AG57" i="126"/>
  <c r="AE57" i="126"/>
  <c r="BC57" i="126" s="1"/>
  <c r="AC57" i="126"/>
  <c r="W57" i="126"/>
  <c r="U57" i="126"/>
  <c r="S57" i="126"/>
  <c r="R57" i="126"/>
  <c r="K57" i="126"/>
  <c r="J57" i="126"/>
  <c r="F57" i="126"/>
  <c r="B57" i="126"/>
  <c r="A57" i="126"/>
  <c r="BF56" i="126"/>
  <c r="BE56" i="126"/>
  <c r="BD56" i="126"/>
  <c r="BB56" i="126"/>
  <c r="BA56" i="126"/>
  <c r="AZ56" i="126"/>
  <c r="BG56" i="126" s="1"/>
  <c r="AY56" i="126"/>
  <c r="AQ56" i="126"/>
  <c r="AO56" i="126"/>
  <c r="AM56" i="126"/>
  <c r="AK56" i="126"/>
  <c r="AI56" i="126"/>
  <c r="AG56" i="126"/>
  <c r="AE56" i="126"/>
  <c r="BC56" i="126" s="1"/>
  <c r="AC56" i="126"/>
  <c r="W56" i="126"/>
  <c r="U56" i="126"/>
  <c r="S56" i="126"/>
  <c r="R56" i="126"/>
  <c r="K56" i="126"/>
  <c r="J56" i="126"/>
  <c r="F56" i="126"/>
  <c r="B56" i="126"/>
  <c r="A56" i="126"/>
  <c r="BF55" i="126"/>
  <c r="BE55" i="126"/>
  <c r="BD55" i="126"/>
  <c r="BB55" i="126"/>
  <c r="BA55" i="126"/>
  <c r="AZ55" i="126"/>
  <c r="BG55" i="126" s="1"/>
  <c r="AY55" i="126"/>
  <c r="AQ55" i="126"/>
  <c r="AO55" i="126"/>
  <c r="AM55" i="126"/>
  <c r="AK55" i="126"/>
  <c r="AI55" i="126"/>
  <c r="AG55" i="126"/>
  <c r="AE55" i="126"/>
  <c r="BC55" i="126" s="1"/>
  <c r="AC55" i="126"/>
  <c r="W55" i="126"/>
  <c r="U55" i="126"/>
  <c r="S55" i="126"/>
  <c r="R55" i="126"/>
  <c r="K55" i="126"/>
  <c r="J55" i="126"/>
  <c r="F55" i="126"/>
  <c r="B55" i="126"/>
  <c r="A55" i="126"/>
  <c r="BF54" i="126"/>
  <c r="BE54" i="126"/>
  <c r="BD54" i="126"/>
  <c r="BB54" i="126"/>
  <c r="BA54" i="126"/>
  <c r="AZ54" i="126"/>
  <c r="AY54" i="126"/>
  <c r="AQ54" i="126"/>
  <c r="AO54" i="126"/>
  <c r="AM54" i="126"/>
  <c r="AK54" i="126"/>
  <c r="AI54" i="126"/>
  <c r="AG54" i="126"/>
  <c r="AE54" i="126"/>
  <c r="BC54" i="126" s="1"/>
  <c r="AC54" i="126"/>
  <c r="W54" i="126"/>
  <c r="U54" i="126"/>
  <c r="S54" i="126"/>
  <c r="R54" i="126"/>
  <c r="K54" i="126"/>
  <c r="J54" i="126"/>
  <c r="F54" i="126"/>
  <c r="B54" i="126"/>
  <c r="A54" i="126"/>
  <c r="BF53" i="126"/>
  <c r="BE53" i="126"/>
  <c r="BD53" i="126"/>
  <c r="BB53" i="126"/>
  <c r="BA53" i="126"/>
  <c r="AZ53" i="126"/>
  <c r="AY53" i="126"/>
  <c r="AQ53" i="126"/>
  <c r="AO53" i="126"/>
  <c r="AM53" i="126"/>
  <c r="AK53" i="126"/>
  <c r="AI53" i="126"/>
  <c r="AG53" i="126"/>
  <c r="AE53" i="126"/>
  <c r="BC53" i="126" s="1"/>
  <c r="AC53" i="126"/>
  <c r="W53" i="126"/>
  <c r="U53" i="126"/>
  <c r="S53" i="126"/>
  <c r="R53" i="126"/>
  <c r="K53" i="126"/>
  <c r="J53" i="126"/>
  <c r="F53" i="126"/>
  <c r="B53" i="126"/>
  <c r="A53" i="126"/>
  <c r="BF52" i="126"/>
  <c r="BE52" i="126"/>
  <c r="BD52" i="126"/>
  <c r="BB52" i="126"/>
  <c r="BA52" i="126"/>
  <c r="AZ52" i="126"/>
  <c r="AY52" i="126"/>
  <c r="AQ52" i="126"/>
  <c r="AO52" i="126"/>
  <c r="AM52" i="126"/>
  <c r="AK52" i="126"/>
  <c r="AI52" i="126"/>
  <c r="AG52" i="126"/>
  <c r="AE52" i="126"/>
  <c r="BC52" i="126" s="1"/>
  <c r="AC52" i="126"/>
  <c r="W52" i="126"/>
  <c r="U52" i="126"/>
  <c r="S52" i="126"/>
  <c r="R52" i="126"/>
  <c r="K52" i="126"/>
  <c r="J52" i="126"/>
  <c r="F52" i="126"/>
  <c r="B52" i="126"/>
  <c r="A52" i="126"/>
  <c r="BF51" i="126"/>
  <c r="BE51" i="126"/>
  <c r="BD51" i="126"/>
  <c r="BB51" i="126"/>
  <c r="BA51" i="126"/>
  <c r="AZ51" i="126"/>
  <c r="BG51" i="126" s="1"/>
  <c r="AY51" i="126"/>
  <c r="AQ51" i="126"/>
  <c r="AO51" i="126"/>
  <c r="AM51" i="126"/>
  <c r="AK51" i="126"/>
  <c r="AI51" i="126"/>
  <c r="AG51" i="126"/>
  <c r="AE51" i="126"/>
  <c r="BC51" i="126" s="1"/>
  <c r="AC51" i="126"/>
  <c r="W51" i="126"/>
  <c r="U51" i="126"/>
  <c r="S51" i="126"/>
  <c r="R51" i="126"/>
  <c r="K51" i="126"/>
  <c r="J51" i="126"/>
  <c r="F51" i="126"/>
  <c r="B51" i="126"/>
  <c r="A51" i="126"/>
  <c r="BF50" i="126"/>
  <c r="BE50" i="126"/>
  <c r="BD50" i="126"/>
  <c r="BB50" i="126"/>
  <c r="BA50" i="126"/>
  <c r="AZ50" i="126"/>
  <c r="AY50" i="126"/>
  <c r="AQ50" i="126"/>
  <c r="AO50" i="126"/>
  <c r="AM50" i="126"/>
  <c r="AK50" i="126"/>
  <c r="AI50" i="126"/>
  <c r="AG50" i="126"/>
  <c r="AE50" i="126"/>
  <c r="BC50" i="126" s="1"/>
  <c r="AC50" i="126"/>
  <c r="W50" i="126"/>
  <c r="U50" i="126"/>
  <c r="S50" i="126"/>
  <c r="R50" i="126"/>
  <c r="K50" i="126"/>
  <c r="J50" i="126"/>
  <c r="F50" i="126"/>
  <c r="B50" i="126"/>
  <c r="A50" i="126"/>
  <c r="BF49" i="126"/>
  <c r="BE49" i="126"/>
  <c r="BD49" i="126"/>
  <c r="BB49" i="126"/>
  <c r="BA49" i="126"/>
  <c r="AZ49" i="126"/>
  <c r="AY49" i="126"/>
  <c r="AQ49" i="126"/>
  <c r="AO49" i="126"/>
  <c r="AM49" i="126"/>
  <c r="AK49" i="126"/>
  <c r="AI49" i="126"/>
  <c r="AG49" i="126"/>
  <c r="AE49" i="126"/>
  <c r="BC49" i="126" s="1"/>
  <c r="AC49" i="126"/>
  <c r="W49" i="126"/>
  <c r="U49" i="126"/>
  <c r="S49" i="126"/>
  <c r="R49" i="126"/>
  <c r="K49" i="126"/>
  <c r="J49" i="126"/>
  <c r="F49" i="126"/>
  <c r="B49" i="126"/>
  <c r="A49" i="126"/>
  <c r="BF48" i="126"/>
  <c r="BE48" i="126"/>
  <c r="BD48" i="126"/>
  <c r="BB48" i="126"/>
  <c r="BA48" i="126"/>
  <c r="AZ48" i="126"/>
  <c r="BG48" i="126" s="1"/>
  <c r="AY48" i="126"/>
  <c r="AQ48" i="126"/>
  <c r="AO48" i="126"/>
  <c r="AM48" i="126"/>
  <c r="AK48" i="126"/>
  <c r="AI48" i="126"/>
  <c r="AG48" i="126"/>
  <c r="AE48" i="126"/>
  <c r="BC48" i="126" s="1"/>
  <c r="AC48" i="126"/>
  <c r="W48" i="126"/>
  <c r="U48" i="126"/>
  <c r="S48" i="126"/>
  <c r="R48" i="126"/>
  <c r="K48" i="126"/>
  <c r="J48" i="126"/>
  <c r="F48" i="126"/>
  <c r="B48" i="126"/>
  <c r="A48" i="126"/>
  <c r="BF47" i="126"/>
  <c r="BE47" i="126"/>
  <c r="BD47" i="126"/>
  <c r="BB47" i="126"/>
  <c r="BA47" i="126"/>
  <c r="AZ47" i="126"/>
  <c r="BG47" i="126" s="1"/>
  <c r="AY47" i="126"/>
  <c r="AQ47" i="126"/>
  <c r="AO47" i="126"/>
  <c r="AM47" i="126"/>
  <c r="AK47" i="126"/>
  <c r="AI47" i="126"/>
  <c r="AG47" i="126"/>
  <c r="AE47" i="126"/>
  <c r="BC47" i="126" s="1"/>
  <c r="AC47" i="126"/>
  <c r="W47" i="126"/>
  <c r="U47" i="126"/>
  <c r="S47" i="126"/>
  <c r="R47" i="126"/>
  <c r="K47" i="126"/>
  <c r="J47" i="126"/>
  <c r="F47" i="126"/>
  <c r="B47" i="126"/>
  <c r="A47" i="126"/>
  <c r="BF46" i="126"/>
  <c r="BE46" i="126"/>
  <c r="BD46" i="126"/>
  <c r="BB46" i="126"/>
  <c r="BA46" i="126"/>
  <c r="AZ46" i="126"/>
  <c r="AY46" i="126"/>
  <c r="AQ46" i="126"/>
  <c r="AO46" i="126"/>
  <c r="AM46" i="126"/>
  <c r="AK46" i="126"/>
  <c r="AI46" i="126"/>
  <c r="AG46" i="126"/>
  <c r="AE46" i="126"/>
  <c r="BC46" i="126" s="1"/>
  <c r="AC46" i="126"/>
  <c r="W46" i="126"/>
  <c r="U46" i="126"/>
  <c r="S46" i="126"/>
  <c r="R46" i="126"/>
  <c r="K46" i="126"/>
  <c r="J46" i="126"/>
  <c r="F46" i="126"/>
  <c r="B46" i="126"/>
  <c r="A46" i="126"/>
  <c r="BF45" i="126"/>
  <c r="BE45" i="126"/>
  <c r="BD45" i="126"/>
  <c r="BB45" i="126"/>
  <c r="BA45" i="126"/>
  <c r="AZ45" i="126"/>
  <c r="AY45" i="126"/>
  <c r="AQ45" i="126"/>
  <c r="AO45" i="126"/>
  <c r="AM45" i="126"/>
  <c r="AK45" i="126"/>
  <c r="AI45" i="126"/>
  <c r="AG45" i="126"/>
  <c r="AE45" i="126"/>
  <c r="BC45" i="126" s="1"/>
  <c r="AC45" i="126"/>
  <c r="W45" i="126"/>
  <c r="U45" i="126"/>
  <c r="S45" i="126"/>
  <c r="R45" i="126"/>
  <c r="K45" i="126"/>
  <c r="J45" i="126"/>
  <c r="F45" i="126"/>
  <c r="B45" i="126"/>
  <c r="A45" i="126"/>
  <c r="BF44" i="126"/>
  <c r="BE44" i="126"/>
  <c r="BD44" i="126"/>
  <c r="BB44" i="126"/>
  <c r="BA44" i="126"/>
  <c r="AZ44" i="126"/>
  <c r="AY44" i="126"/>
  <c r="AQ44" i="126"/>
  <c r="AO44" i="126"/>
  <c r="AM44" i="126"/>
  <c r="AK44" i="126"/>
  <c r="AI44" i="126"/>
  <c r="AG44" i="126"/>
  <c r="AE44" i="126"/>
  <c r="BC44" i="126" s="1"/>
  <c r="AC44" i="126"/>
  <c r="W44" i="126"/>
  <c r="U44" i="126"/>
  <c r="S44" i="126"/>
  <c r="R44" i="126"/>
  <c r="K44" i="126"/>
  <c r="J44" i="126"/>
  <c r="F44" i="126"/>
  <c r="B44" i="126"/>
  <c r="A44" i="126"/>
  <c r="BF43" i="126"/>
  <c r="BE43" i="126"/>
  <c r="BD43" i="126"/>
  <c r="BB43" i="126"/>
  <c r="BA43" i="126"/>
  <c r="AZ43" i="126"/>
  <c r="BG43" i="126" s="1"/>
  <c r="AY43" i="126"/>
  <c r="AQ43" i="126"/>
  <c r="AO43" i="126"/>
  <c r="AM43" i="126"/>
  <c r="AK43" i="126"/>
  <c r="AI43" i="126"/>
  <c r="AG43" i="126"/>
  <c r="AE43" i="126"/>
  <c r="BC43" i="126" s="1"/>
  <c r="AC43" i="126"/>
  <c r="W43" i="126"/>
  <c r="U43" i="126"/>
  <c r="S43" i="126"/>
  <c r="R43" i="126"/>
  <c r="K43" i="126"/>
  <c r="J43" i="126"/>
  <c r="F43" i="126"/>
  <c r="B43" i="126"/>
  <c r="A43" i="126"/>
  <c r="BF42" i="126"/>
  <c r="BE42" i="126"/>
  <c r="BD42" i="126"/>
  <c r="BB42" i="126"/>
  <c r="BA42" i="126"/>
  <c r="AZ42" i="126"/>
  <c r="AY42" i="126"/>
  <c r="AQ42" i="126"/>
  <c r="AO42" i="126"/>
  <c r="AM42" i="126"/>
  <c r="AK42" i="126"/>
  <c r="AI42" i="126"/>
  <c r="AG42" i="126"/>
  <c r="AE42" i="126"/>
  <c r="BC42" i="126" s="1"/>
  <c r="AC42" i="126"/>
  <c r="W42" i="126"/>
  <c r="U42" i="126"/>
  <c r="S42" i="126"/>
  <c r="R42" i="126"/>
  <c r="K42" i="126"/>
  <c r="J42" i="126"/>
  <c r="F42" i="126"/>
  <c r="B42" i="126"/>
  <c r="A42" i="126"/>
  <c r="BF41" i="126"/>
  <c r="BE41" i="126"/>
  <c r="BD41" i="126"/>
  <c r="BB41" i="126"/>
  <c r="BA41" i="126"/>
  <c r="AZ41" i="126"/>
  <c r="AY41" i="126"/>
  <c r="AQ41" i="126"/>
  <c r="AO41" i="126"/>
  <c r="AM41" i="126"/>
  <c r="AK41" i="126"/>
  <c r="AI41" i="126"/>
  <c r="AG41" i="126"/>
  <c r="AE41" i="126"/>
  <c r="BC41" i="126" s="1"/>
  <c r="AC41" i="126"/>
  <c r="W41" i="126"/>
  <c r="U41" i="126"/>
  <c r="S41" i="126"/>
  <c r="R41" i="126"/>
  <c r="K41" i="126"/>
  <c r="J41" i="126"/>
  <c r="F41" i="126"/>
  <c r="B41" i="126"/>
  <c r="A41" i="126"/>
  <c r="BF40" i="126"/>
  <c r="BE40" i="126"/>
  <c r="BD40" i="126"/>
  <c r="BB40" i="126"/>
  <c r="BA40" i="126"/>
  <c r="AZ40" i="126"/>
  <c r="BG40" i="126" s="1"/>
  <c r="AY40" i="126"/>
  <c r="AQ40" i="126"/>
  <c r="AO40" i="126"/>
  <c r="AM40" i="126"/>
  <c r="AK40" i="126"/>
  <c r="AI40" i="126"/>
  <c r="AG40" i="126"/>
  <c r="AE40" i="126"/>
  <c r="BC40" i="126" s="1"/>
  <c r="AC40" i="126"/>
  <c r="W40" i="126"/>
  <c r="U40" i="126"/>
  <c r="S40" i="126"/>
  <c r="R40" i="126"/>
  <c r="K40" i="126"/>
  <c r="J40" i="126"/>
  <c r="F40" i="126"/>
  <c r="B40" i="126"/>
  <c r="A40" i="126"/>
  <c r="BF39" i="126"/>
  <c r="BE39" i="126"/>
  <c r="BD39" i="126"/>
  <c r="BB39" i="126"/>
  <c r="BA39" i="126"/>
  <c r="AZ39" i="126"/>
  <c r="BG39" i="126" s="1"/>
  <c r="AY39" i="126"/>
  <c r="AQ39" i="126"/>
  <c r="AO39" i="126"/>
  <c r="AM39" i="126"/>
  <c r="AK39" i="126"/>
  <c r="AI39" i="126"/>
  <c r="AG39" i="126"/>
  <c r="AE39" i="126"/>
  <c r="BC39" i="126" s="1"/>
  <c r="AC39" i="126"/>
  <c r="W39" i="126"/>
  <c r="U39" i="126"/>
  <c r="S39" i="126"/>
  <c r="R39" i="126"/>
  <c r="K39" i="126"/>
  <c r="J39" i="126"/>
  <c r="F39" i="126"/>
  <c r="B39" i="126"/>
  <c r="A39" i="126"/>
  <c r="BF38" i="126"/>
  <c r="BE38" i="126"/>
  <c r="BD38" i="126"/>
  <c r="BB38" i="126"/>
  <c r="BA38" i="126"/>
  <c r="AZ38" i="126"/>
  <c r="AY38" i="126"/>
  <c r="AQ38" i="126"/>
  <c r="AO38" i="126"/>
  <c r="AM38" i="126"/>
  <c r="AK38" i="126"/>
  <c r="AI38" i="126"/>
  <c r="AG38" i="126"/>
  <c r="AE38" i="126"/>
  <c r="BC38" i="126" s="1"/>
  <c r="AC38" i="126"/>
  <c r="W38" i="126"/>
  <c r="U38" i="126"/>
  <c r="S38" i="126"/>
  <c r="R38" i="126"/>
  <c r="K38" i="126"/>
  <c r="J38" i="126"/>
  <c r="F38" i="126"/>
  <c r="B38" i="126"/>
  <c r="A38" i="126"/>
  <c r="BF37" i="126"/>
  <c r="BE37" i="126"/>
  <c r="BD37" i="126"/>
  <c r="BB37" i="126"/>
  <c r="BA37" i="126"/>
  <c r="AZ37" i="126"/>
  <c r="AY37" i="126"/>
  <c r="AQ37" i="126"/>
  <c r="AO37" i="126"/>
  <c r="AM37" i="126"/>
  <c r="AK37" i="126"/>
  <c r="AI37" i="126"/>
  <c r="AG37" i="126"/>
  <c r="AE37" i="126"/>
  <c r="BC37" i="126" s="1"/>
  <c r="AC37" i="126"/>
  <c r="W37" i="126"/>
  <c r="U37" i="126"/>
  <c r="S37" i="126"/>
  <c r="R37" i="126"/>
  <c r="K37" i="126"/>
  <c r="J37" i="126"/>
  <c r="F37" i="126"/>
  <c r="B37" i="126"/>
  <c r="A37" i="126"/>
  <c r="BF36" i="126"/>
  <c r="BE36" i="126"/>
  <c r="BD36" i="126"/>
  <c r="BB36" i="126"/>
  <c r="BA36" i="126"/>
  <c r="AZ36" i="126"/>
  <c r="AY36" i="126"/>
  <c r="AQ36" i="126"/>
  <c r="AO36" i="126"/>
  <c r="AM36" i="126"/>
  <c r="AK36" i="126"/>
  <c r="AI36" i="126"/>
  <c r="AG36" i="126"/>
  <c r="AE36" i="126"/>
  <c r="BC36" i="126" s="1"/>
  <c r="AC36" i="126"/>
  <c r="W36" i="126"/>
  <c r="U36" i="126"/>
  <c r="S36" i="126"/>
  <c r="R36" i="126"/>
  <c r="K36" i="126"/>
  <c r="J36" i="126"/>
  <c r="F36" i="126"/>
  <c r="B36" i="126"/>
  <c r="A36" i="126"/>
  <c r="BF35" i="126"/>
  <c r="BE35" i="126"/>
  <c r="BD35" i="126"/>
  <c r="BB35" i="126"/>
  <c r="BA35" i="126"/>
  <c r="AZ35" i="126"/>
  <c r="AY35" i="126"/>
  <c r="AQ35" i="126"/>
  <c r="AO35" i="126"/>
  <c r="AM35" i="126"/>
  <c r="AK35" i="126"/>
  <c r="AI35" i="126"/>
  <c r="AG35" i="126"/>
  <c r="AE35" i="126"/>
  <c r="BC35" i="126" s="1"/>
  <c r="AC35" i="126"/>
  <c r="W35" i="126"/>
  <c r="U35" i="126"/>
  <c r="S35" i="126"/>
  <c r="R35" i="126"/>
  <c r="K35" i="126"/>
  <c r="J35" i="126"/>
  <c r="F35" i="126"/>
  <c r="B35" i="126"/>
  <c r="A35" i="126"/>
  <c r="BF34" i="126"/>
  <c r="BE34" i="126"/>
  <c r="BD34" i="126"/>
  <c r="BB34" i="126"/>
  <c r="BA34" i="126"/>
  <c r="AZ34" i="126"/>
  <c r="AY34" i="126"/>
  <c r="AQ34" i="126"/>
  <c r="AO34" i="126"/>
  <c r="AM34" i="126"/>
  <c r="AK34" i="126"/>
  <c r="AI34" i="126"/>
  <c r="AG34" i="126"/>
  <c r="AE34" i="126"/>
  <c r="BC34" i="126" s="1"/>
  <c r="AC34" i="126"/>
  <c r="W34" i="126"/>
  <c r="U34" i="126"/>
  <c r="S34" i="126"/>
  <c r="R34" i="126"/>
  <c r="K34" i="126"/>
  <c r="J34" i="126"/>
  <c r="F34" i="126"/>
  <c r="B34" i="126"/>
  <c r="A34" i="126"/>
  <c r="BF33" i="126"/>
  <c r="BE33" i="126"/>
  <c r="BD33" i="126"/>
  <c r="BB33" i="126"/>
  <c r="BA33" i="126"/>
  <c r="AZ33" i="126"/>
  <c r="AY33" i="126"/>
  <c r="AQ33" i="126"/>
  <c r="AO33" i="126"/>
  <c r="AM33" i="126"/>
  <c r="AK33" i="126"/>
  <c r="AI33" i="126"/>
  <c r="AG33" i="126"/>
  <c r="AE33" i="126"/>
  <c r="BC33" i="126" s="1"/>
  <c r="AC33" i="126"/>
  <c r="W33" i="126"/>
  <c r="U33" i="126"/>
  <c r="S33" i="126"/>
  <c r="R33" i="126"/>
  <c r="K33" i="126"/>
  <c r="J33" i="126"/>
  <c r="F33" i="126"/>
  <c r="B33" i="126"/>
  <c r="A33" i="126"/>
  <c r="BF32" i="126"/>
  <c r="BE32" i="126"/>
  <c r="BD32" i="126"/>
  <c r="BB32" i="126"/>
  <c r="BA32" i="126"/>
  <c r="AZ32" i="126"/>
  <c r="AY32" i="126"/>
  <c r="AQ32" i="126"/>
  <c r="AO32" i="126"/>
  <c r="AM32" i="126"/>
  <c r="AK32" i="126"/>
  <c r="AI32" i="126"/>
  <c r="AG32" i="126"/>
  <c r="AE32" i="126"/>
  <c r="BC32" i="126" s="1"/>
  <c r="AC32" i="126"/>
  <c r="W32" i="126"/>
  <c r="U32" i="126"/>
  <c r="S32" i="126"/>
  <c r="R32" i="126"/>
  <c r="K32" i="126"/>
  <c r="J32" i="126"/>
  <c r="F32" i="126"/>
  <c r="B32" i="126"/>
  <c r="A32" i="126"/>
  <c r="BF31" i="126"/>
  <c r="BE31" i="126"/>
  <c r="BD31" i="126"/>
  <c r="BB31" i="126"/>
  <c r="BA31" i="126"/>
  <c r="AZ31" i="126"/>
  <c r="BG31" i="126" s="1"/>
  <c r="AY31" i="126"/>
  <c r="AQ31" i="126"/>
  <c r="AO31" i="126"/>
  <c r="AM31" i="126"/>
  <c r="AK31" i="126"/>
  <c r="AI31" i="126"/>
  <c r="AG31" i="126"/>
  <c r="AE31" i="126"/>
  <c r="BC31" i="126" s="1"/>
  <c r="AC31" i="126"/>
  <c r="W31" i="126"/>
  <c r="U31" i="126"/>
  <c r="S31" i="126"/>
  <c r="R31" i="126"/>
  <c r="K31" i="126"/>
  <c r="J31" i="126"/>
  <c r="F31" i="126"/>
  <c r="B31" i="126"/>
  <c r="A31" i="126"/>
  <c r="BF30" i="126"/>
  <c r="BE30" i="126"/>
  <c r="BD30" i="126"/>
  <c r="BB30" i="126"/>
  <c r="BA30" i="126"/>
  <c r="AZ30" i="126"/>
  <c r="AY30" i="126"/>
  <c r="AQ30" i="126"/>
  <c r="AO30" i="126"/>
  <c r="AM30" i="126"/>
  <c r="AK30" i="126"/>
  <c r="AI30" i="126"/>
  <c r="AG30" i="126"/>
  <c r="AE30" i="126"/>
  <c r="BC30" i="126" s="1"/>
  <c r="AC30" i="126"/>
  <c r="W30" i="126"/>
  <c r="U30" i="126"/>
  <c r="S30" i="126"/>
  <c r="R30" i="126"/>
  <c r="K30" i="126"/>
  <c r="J30" i="126"/>
  <c r="F30" i="126"/>
  <c r="B30" i="126"/>
  <c r="A30" i="126"/>
  <c r="BF29" i="126"/>
  <c r="BE29" i="126"/>
  <c r="BD29" i="126"/>
  <c r="BB29" i="126"/>
  <c r="BA29" i="126"/>
  <c r="AZ29" i="126"/>
  <c r="AY29" i="126"/>
  <c r="AQ29" i="126"/>
  <c r="AO29" i="126"/>
  <c r="AM29" i="126"/>
  <c r="AK29" i="126"/>
  <c r="AI29" i="126"/>
  <c r="AG29" i="126"/>
  <c r="AE29" i="126"/>
  <c r="BC29" i="126" s="1"/>
  <c r="AC29" i="126"/>
  <c r="W29" i="126"/>
  <c r="U29" i="126"/>
  <c r="S29" i="126"/>
  <c r="R29" i="126"/>
  <c r="K29" i="126"/>
  <c r="J29" i="126"/>
  <c r="F29" i="126"/>
  <c r="B29" i="126"/>
  <c r="A29" i="126"/>
  <c r="BF28" i="126"/>
  <c r="BE28" i="126"/>
  <c r="BD28" i="126"/>
  <c r="BB28" i="126"/>
  <c r="BA28" i="126"/>
  <c r="AZ28" i="126"/>
  <c r="AY28" i="126"/>
  <c r="AQ28" i="126"/>
  <c r="AO28" i="126"/>
  <c r="AM28" i="126"/>
  <c r="AK28" i="126"/>
  <c r="AI28" i="126"/>
  <c r="AG28" i="126"/>
  <c r="AE28" i="126"/>
  <c r="BC28" i="126" s="1"/>
  <c r="AC28" i="126"/>
  <c r="W28" i="126"/>
  <c r="U28" i="126"/>
  <c r="S28" i="126"/>
  <c r="R28" i="126"/>
  <c r="K28" i="126"/>
  <c r="J28" i="126"/>
  <c r="F28" i="126"/>
  <c r="B28" i="126"/>
  <c r="A28" i="126"/>
  <c r="BF27" i="126"/>
  <c r="BE27" i="126"/>
  <c r="BD27" i="126"/>
  <c r="BB27" i="126"/>
  <c r="BA27" i="126"/>
  <c r="AZ27" i="126"/>
  <c r="AY27" i="126"/>
  <c r="AQ27" i="126"/>
  <c r="AO27" i="126"/>
  <c r="AM27" i="126"/>
  <c r="AK27" i="126"/>
  <c r="AI27" i="126"/>
  <c r="AG27" i="126"/>
  <c r="AE27" i="126"/>
  <c r="BC27" i="126" s="1"/>
  <c r="AC27" i="126"/>
  <c r="W27" i="126"/>
  <c r="U27" i="126"/>
  <c r="S27" i="126"/>
  <c r="R27" i="126"/>
  <c r="K27" i="126"/>
  <c r="J27" i="126"/>
  <c r="F27" i="126"/>
  <c r="B27" i="126"/>
  <c r="A27" i="126"/>
  <c r="BF26" i="126"/>
  <c r="BE26" i="126"/>
  <c r="BD26" i="126"/>
  <c r="BB26" i="126"/>
  <c r="BA26" i="126"/>
  <c r="AZ26" i="126"/>
  <c r="AY26" i="126"/>
  <c r="AQ26" i="126"/>
  <c r="AO26" i="126"/>
  <c r="AM26" i="126"/>
  <c r="AK26" i="126"/>
  <c r="AI26" i="126"/>
  <c r="AG26" i="126"/>
  <c r="AE26" i="126"/>
  <c r="BC26" i="126" s="1"/>
  <c r="AC26" i="126"/>
  <c r="W26" i="126"/>
  <c r="U26" i="126"/>
  <c r="S26" i="126"/>
  <c r="R26" i="126"/>
  <c r="K26" i="126"/>
  <c r="J26" i="126"/>
  <c r="F26" i="126"/>
  <c r="B26" i="126"/>
  <c r="A26" i="126"/>
  <c r="BF25" i="126"/>
  <c r="BE25" i="126"/>
  <c r="BD25" i="126"/>
  <c r="BB25" i="126"/>
  <c r="BA25" i="126"/>
  <c r="AZ25" i="126"/>
  <c r="AY25" i="126"/>
  <c r="AQ25" i="126"/>
  <c r="AO25" i="126"/>
  <c r="AM25" i="126"/>
  <c r="AK25" i="126"/>
  <c r="AI25" i="126"/>
  <c r="AG25" i="126"/>
  <c r="AE25" i="126"/>
  <c r="BC25" i="126" s="1"/>
  <c r="AC25" i="126"/>
  <c r="W25" i="126"/>
  <c r="U25" i="126"/>
  <c r="S25" i="126"/>
  <c r="R25" i="126"/>
  <c r="K25" i="126"/>
  <c r="J25" i="126"/>
  <c r="F25" i="126"/>
  <c r="B25" i="126"/>
  <c r="A25" i="126"/>
  <c r="BF24" i="126"/>
  <c r="BE24" i="126"/>
  <c r="BD24" i="126"/>
  <c r="BB24" i="126"/>
  <c r="BA24" i="126"/>
  <c r="AZ24" i="126"/>
  <c r="AY24" i="126"/>
  <c r="AQ24" i="126"/>
  <c r="AO24" i="126"/>
  <c r="AM24" i="126"/>
  <c r="AK24" i="126"/>
  <c r="AI24" i="126"/>
  <c r="AG24" i="126"/>
  <c r="AE24" i="126"/>
  <c r="BC24" i="126" s="1"/>
  <c r="AC24" i="126"/>
  <c r="W24" i="126"/>
  <c r="U24" i="126"/>
  <c r="S24" i="126"/>
  <c r="R24" i="126"/>
  <c r="K24" i="126"/>
  <c r="J24" i="126"/>
  <c r="F24" i="126"/>
  <c r="B24" i="126"/>
  <c r="A24" i="126"/>
  <c r="BF23" i="126"/>
  <c r="BE23" i="126"/>
  <c r="BD23" i="126"/>
  <c r="BB23" i="126"/>
  <c r="BA23" i="126"/>
  <c r="AZ23" i="126"/>
  <c r="AY23" i="126"/>
  <c r="AQ23" i="126"/>
  <c r="AO23" i="126"/>
  <c r="AM23" i="126"/>
  <c r="AK23" i="126"/>
  <c r="AI23" i="126"/>
  <c r="AG23" i="126"/>
  <c r="AE23" i="126"/>
  <c r="BC23" i="126" s="1"/>
  <c r="AC23" i="126"/>
  <c r="W23" i="126"/>
  <c r="U23" i="126"/>
  <c r="S23" i="126"/>
  <c r="R23" i="126"/>
  <c r="K23" i="126"/>
  <c r="J23" i="126"/>
  <c r="F23" i="126"/>
  <c r="B23" i="126"/>
  <c r="A23" i="126"/>
  <c r="BF22" i="126"/>
  <c r="BE22" i="126"/>
  <c r="BD22" i="126"/>
  <c r="BB22" i="126"/>
  <c r="BA22" i="126"/>
  <c r="AZ22" i="126"/>
  <c r="AY22" i="126"/>
  <c r="AQ22" i="126"/>
  <c r="AO22" i="126"/>
  <c r="AM22" i="126"/>
  <c r="AK22" i="126"/>
  <c r="AI22" i="126"/>
  <c r="AG22" i="126"/>
  <c r="AE22" i="126"/>
  <c r="BC22" i="126" s="1"/>
  <c r="AC22" i="126"/>
  <c r="W22" i="126"/>
  <c r="U22" i="126"/>
  <c r="S22" i="126"/>
  <c r="R22" i="126"/>
  <c r="K22" i="126"/>
  <c r="J22" i="126"/>
  <c r="F22" i="126"/>
  <c r="B22" i="126"/>
  <c r="A22" i="126"/>
  <c r="BF21" i="126"/>
  <c r="BE21" i="126"/>
  <c r="BD21" i="126"/>
  <c r="BB21" i="126"/>
  <c r="BA21" i="126"/>
  <c r="AZ21" i="126"/>
  <c r="AY21" i="126"/>
  <c r="AQ21" i="126"/>
  <c r="AO21" i="126"/>
  <c r="AM21" i="126"/>
  <c r="AK21" i="126"/>
  <c r="AI21" i="126"/>
  <c r="AG21" i="126"/>
  <c r="AE21" i="126"/>
  <c r="BC21" i="126" s="1"/>
  <c r="AC21" i="126"/>
  <c r="W21" i="126"/>
  <c r="U21" i="126"/>
  <c r="S21" i="126"/>
  <c r="R21" i="126"/>
  <c r="K21" i="126"/>
  <c r="J21" i="126"/>
  <c r="F21" i="126"/>
  <c r="B21" i="126"/>
  <c r="A21" i="126"/>
  <c r="BF20" i="126"/>
  <c r="BE20" i="126"/>
  <c r="BD20" i="126"/>
  <c r="BB20" i="126"/>
  <c r="BA20" i="126"/>
  <c r="AZ20" i="126"/>
  <c r="AY20" i="126"/>
  <c r="AQ20" i="126"/>
  <c r="AO20" i="126"/>
  <c r="AM20" i="126"/>
  <c r="AK20" i="126"/>
  <c r="AI20" i="126"/>
  <c r="AG20" i="126"/>
  <c r="AE20" i="126"/>
  <c r="BC20" i="126" s="1"/>
  <c r="AC20" i="126"/>
  <c r="W20" i="126"/>
  <c r="U20" i="126"/>
  <c r="S20" i="126"/>
  <c r="R20" i="126"/>
  <c r="K20" i="126"/>
  <c r="J20" i="126"/>
  <c r="F20" i="126"/>
  <c r="B20" i="126"/>
  <c r="A20" i="126"/>
  <c r="BF19" i="126"/>
  <c r="BE19" i="126"/>
  <c r="BD19" i="126"/>
  <c r="BB19" i="126"/>
  <c r="BA19" i="126"/>
  <c r="AZ19" i="126"/>
  <c r="BG19" i="126" s="1"/>
  <c r="AY19" i="126"/>
  <c r="AQ19" i="126"/>
  <c r="AO19" i="126"/>
  <c r="AM19" i="126"/>
  <c r="AK19" i="126"/>
  <c r="AI19" i="126"/>
  <c r="AG19" i="126"/>
  <c r="AE19" i="126"/>
  <c r="BC19" i="126" s="1"/>
  <c r="AC19" i="126"/>
  <c r="W19" i="126"/>
  <c r="U19" i="126"/>
  <c r="S19" i="126"/>
  <c r="R19" i="126"/>
  <c r="K19" i="126"/>
  <c r="J19" i="126"/>
  <c r="F19" i="126"/>
  <c r="B19" i="126"/>
  <c r="A19" i="126"/>
  <c r="BF18" i="126"/>
  <c r="BE18" i="126"/>
  <c r="BD18" i="126"/>
  <c r="BB18" i="126"/>
  <c r="BA18" i="126"/>
  <c r="AZ18" i="126"/>
  <c r="AY18" i="126"/>
  <c r="AQ18" i="126"/>
  <c r="AO18" i="126"/>
  <c r="AM18" i="126"/>
  <c r="AK18" i="126"/>
  <c r="AI18" i="126"/>
  <c r="AG18" i="126"/>
  <c r="AE18" i="126"/>
  <c r="BC18" i="126" s="1"/>
  <c r="AC18" i="126"/>
  <c r="W18" i="126"/>
  <c r="U18" i="126"/>
  <c r="S18" i="126"/>
  <c r="R18" i="126"/>
  <c r="K18" i="126"/>
  <c r="J18" i="126"/>
  <c r="F18" i="126"/>
  <c r="B18" i="126"/>
  <c r="A18" i="126"/>
  <c r="BF17" i="126"/>
  <c r="BE17" i="126"/>
  <c r="BD17" i="126"/>
  <c r="BB17" i="126"/>
  <c r="BA17" i="126"/>
  <c r="AZ17" i="126"/>
  <c r="BG17" i="126" s="1"/>
  <c r="AY17" i="126"/>
  <c r="AQ17" i="126"/>
  <c r="AO17" i="126"/>
  <c r="AM17" i="126"/>
  <c r="AK17" i="126"/>
  <c r="AI17" i="126"/>
  <c r="AG17" i="126"/>
  <c r="AE17" i="126"/>
  <c r="BC17" i="126" s="1"/>
  <c r="AC17" i="126"/>
  <c r="W17" i="126"/>
  <c r="U17" i="126"/>
  <c r="S17" i="126"/>
  <c r="R17" i="126"/>
  <c r="K17" i="126"/>
  <c r="J17" i="126"/>
  <c r="F17" i="126"/>
  <c r="B17" i="126"/>
  <c r="A17" i="126"/>
  <c r="I7" i="126"/>
  <c r="I6" i="126"/>
  <c r="I5" i="126"/>
  <c r="I4" i="126"/>
  <c r="I247" i="125"/>
  <c r="J247" i="125" s="1"/>
  <c r="I246" i="125"/>
  <c r="J246" i="125" s="1"/>
  <c r="I245" i="125"/>
  <c r="J245" i="125" s="1"/>
  <c r="I244" i="125"/>
  <c r="J244" i="125" s="1"/>
  <c r="I243" i="125"/>
  <c r="J243" i="125" s="1"/>
  <c r="I242" i="125"/>
  <c r="J242" i="125" s="1"/>
  <c r="I241" i="125"/>
  <c r="J241" i="125" s="1"/>
  <c r="I240" i="125"/>
  <c r="J240" i="125" s="1"/>
  <c r="I239" i="125"/>
  <c r="J239" i="125" s="1"/>
  <c r="I238" i="125"/>
  <c r="J238" i="125" s="1"/>
  <c r="I237" i="125"/>
  <c r="J237" i="125" s="1"/>
  <c r="I236" i="125"/>
  <c r="J236" i="125" s="1"/>
  <c r="I235" i="125"/>
  <c r="J235" i="125" s="1"/>
  <c r="I234" i="125"/>
  <c r="J234" i="125" s="1"/>
  <c r="I233" i="125"/>
  <c r="J233" i="125" s="1"/>
  <c r="I232" i="125"/>
  <c r="J232" i="125" s="1"/>
  <c r="I231" i="125"/>
  <c r="J231" i="125" s="1"/>
  <c r="I230" i="125"/>
  <c r="J230" i="125" s="1"/>
  <c r="I229" i="125"/>
  <c r="J229" i="125" s="1"/>
  <c r="I228" i="125"/>
  <c r="J228" i="125" s="1"/>
  <c r="I227" i="125"/>
  <c r="J227" i="125" s="1"/>
  <c r="I226" i="125"/>
  <c r="J226" i="125" s="1"/>
  <c r="I225" i="125"/>
  <c r="J225" i="125" s="1"/>
  <c r="I224" i="125"/>
  <c r="J224" i="125" s="1"/>
  <c r="I223" i="125"/>
  <c r="J223" i="125" s="1"/>
  <c r="I222" i="125"/>
  <c r="J222" i="125" s="1"/>
  <c r="I221" i="125"/>
  <c r="J221" i="125" s="1"/>
  <c r="I220" i="125"/>
  <c r="J220" i="125" s="1"/>
  <c r="I219" i="125"/>
  <c r="J219" i="125" s="1"/>
  <c r="I218" i="125"/>
  <c r="J218" i="125" s="1"/>
  <c r="I217" i="125"/>
  <c r="J217" i="125" s="1"/>
  <c r="I216" i="125"/>
  <c r="J216" i="125" s="1"/>
  <c r="I215" i="125"/>
  <c r="J215" i="125" s="1"/>
  <c r="I214" i="125"/>
  <c r="J214" i="125" s="1"/>
  <c r="I213" i="125"/>
  <c r="J213" i="125" s="1"/>
  <c r="I212" i="125"/>
  <c r="J212" i="125" s="1"/>
  <c r="I211" i="125"/>
  <c r="J211" i="125" s="1"/>
  <c r="I210" i="125"/>
  <c r="J210" i="125" s="1"/>
  <c r="I209" i="125"/>
  <c r="J209" i="125" s="1"/>
  <c r="I208" i="125"/>
  <c r="J208" i="125" s="1"/>
  <c r="I207" i="125"/>
  <c r="J207" i="125" s="1"/>
  <c r="I206" i="125"/>
  <c r="J206" i="125" s="1"/>
  <c r="I205" i="125"/>
  <c r="J205" i="125" s="1"/>
  <c r="I204" i="125"/>
  <c r="J204" i="125" s="1"/>
  <c r="I203" i="125"/>
  <c r="J203" i="125" s="1"/>
  <c r="I202" i="125"/>
  <c r="J202" i="125" s="1"/>
  <c r="I201" i="125"/>
  <c r="J201" i="125" s="1"/>
  <c r="I200" i="125"/>
  <c r="J200" i="125" s="1"/>
  <c r="I199" i="125"/>
  <c r="J199" i="125" s="1"/>
  <c r="I198" i="125"/>
  <c r="J198" i="125" s="1"/>
  <c r="I197" i="125"/>
  <c r="J197" i="125" s="1"/>
  <c r="I196" i="125"/>
  <c r="J196" i="125" s="1"/>
  <c r="I195" i="125"/>
  <c r="J195" i="125" s="1"/>
  <c r="I194" i="125"/>
  <c r="J194" i="125" s="1"/>
  <c r="I193" i="125"/>
  <c r="J193" i="125" s="1"/>
  <c r="I192" i="125"/>
  <c r="J192" i="125" s="1"/>
  <c r="I191" i="125"/>
  <c r="J191" i="125" s="1"/>
  <c r="I190" i="125"/>
  <c r="J190" i="125" s="1"/>
  <c r="I189" i="125"/>
  <c r="J189" i="125" s="1"/>
  <c r="I188" i="125"/>
  <c r="J188" i="125" s="1"/>
  <c r="I187" i="125"/>
  <c r="J187" i="125" s="1"/>
  <c r="I186" i="125"/>
  <c r="J186" i="125" s="1"/>
  <c r="I185" i="125"/>
  <c r="J185" i="125" s="1"/>
  <c r="I184" i="125"/>
  <c r="J184" i="125" s="1"/>
  <c r="I183" i="125"/>
  <c r="J183" i="125" s="1"/>
  <c r="I182" i="125"/>
  <c r="J182" i="125" s="1"/>
  <c r="I181" i="125"/>
  <c r="J181" i="125" s="1"/>
  <c r="I180" i="125"/>
  <c r="J180" i="125" s="1"/>
  <c r="I179" i="125"/>
  <c r="J179" i="125" s="1"/>
  <c r="I178" i="125"/>
  <c r="J178" i="125" s="1"/>
  <c r="I177" i="125"/>
  <c r="J177" i="125" s="1"/>
  <c r="I176" i="125"/>
  <c r="J176" i="125" s="1"/>
  <c r="I175" i="125"/>
  <c r="J175" i="125" s="1"/>
  <c r="I174" i="125"/>
  <c r="J174" i="125" s="1"/>
  <c r="I173" i="125"/>
  <c r="J173" i="125" s="1"/>
  <c r="I172" i="125"/>
  <c r="J172" i="125" s="1"/>
  <c r="I171" i="125"/>
  <c r="J171" i="125" s="1"/>
  <c r="I170" i="125"/>
  <c r="J170" i="125" s="1"/>
  <c r="I169" i="125"/>
  <c r="J169" i="125" s="1"/>
  <c r="I168" i="125"/>
  <c r="J168" i="125" s="1"/>
  <c r="I167" i="125"/>
  <c r="J167" i="125" s="1"/>
  <c r="I166" i="125"/>
  <c r="J166" i="125" s="1"/>
  <c r="I165" i="125"/>
  <c r="J165" i="125" s="1"/>
  <c r="I164" i="125"/>
  <c r="J164" i="125" s="1"/>
  <c r="I163" i="125"/>
  <c r="J163" i="125" s="1"/>
  <c r="I162" i="125"/>
  <c r="J162" i="125" s="1"/>
  <c r="I161" i="125"/>
  <c r="J161" i="125" s="1"/>
  <c r="I160" i="125"/>
  <c r="J160" i="125" s="1"/>
  <c r="I159" i="125"/>
  <c r="J159" i="125" s="1"/>
  <c r="I158" i="125"/>
  <c r="J158" i="125" s="1"/>
  <c r="I157" i="125"/>
  <c r="J157" i="125" s="1"/>
  <c r="I156" i="125"/>
  <c r="J156" i="125" s="1"/>
  <c r="I155" i="125"/>
  <c r="J155" i="125" s="1"/>
  <c r="I154" i="125"/>
  <c r="J154" i="125" s="1"/>
  <c r="I153" i="125"/>
  <c r="J153" i="125" s="1"/>
  <c r="I152" i="125"/>
  <c r="J152" i="125" s="1"/>
  <c r="I151" i="125"/>
  <c r="J151" i="125" s="1"/>
  <c r="I150" i="125"/>
  <c r="J150" i="125" s="1"/>
  <c r="I149" i="125"/>
  <c r="J149" i="125" s="1"/>
  <c r="I148" i="125"/>
  <c r="J148" i="125" s="1"/>
  <c r="I118" i="125"/>
  <c r="M117" i="125"/>
  <c r="BF116" i="125"/>
  <c r="BE116" i="125"/>
  <c r="BD116" i="125"/>
  <c r="BB116" i="125"/>
  <c r="BA116" i="125"/>
  <c r="AZ116" i="125"/>
  <c r="AY116" i="125"/>
  <c r="AQ116" i="125"/>
  <c r="AO116" i="125"/>
  <c r="AM116" i="125"/>
  <c r="AK116" i="125"/>
  <c r="AI116" i="125"/>
  <c r="AG116" i="125"/>
  <c r="AE116" i="125"/>
  <c r="BC116" i="125" s="1"/>
  <c r="AC116" i="125"/>
  <c r="W116" i="125"/>
  <c r="U116" i="125"/>
  <c r="S116" i="125"/>
  <c r="R116" i="125"/>
  <c r="K116" i="125"/>
  <c r="J116" i="125"/>
  <c r="F116" i="125"/>
  <c r="B116" i="125"/>
  <c r="A116" i="125"/>
  <c r="BF115" i="125"/>
  <c r="BE115" i="125"/>
  <c r="BD115" i="125"/>
  <c r="BB115" i="125"/>
  <c r="BA115" i="125"/>
  <c r="AZ115" i="125"/>
  <c r="AY115" i="125"/>
  <c r="AQ115" i="125"/>
  <c r="AO115" i="125"/>
  <c r="AM115" i="125"/>
  <c r="AK115" i="125"/>
  <c r="AI115" i="125"/>
  <c r="AG115" i="125"/>
  <c r="AE115" i="125"/>
  <c r="BC115" i="125" s="1"/>
  <c r="AC115" i="125"/>
  <c r="W115" i="125"/>
  <c r="U115" i="125"/>
  <c r="S115" i="125"/>
  <c r="R115" i="125"/>
  <c r="K115" i="125"/>
  <c r="J115" i="125"/>
  <c r="F115" i="125"/>
  <c r="B115" i="125"/>
  <c r="A115" i="125"/>
  <c r="BF114" i="125"/>
  <c r="BE114" i="125"/>
  <c r="BD114" i="125"/>
  <c r="BB114" i="125"/>
  <c r="BA114" i="125"/>
  <c r="AZ114" i="125"/>
  <c r="AY114" i="125"/>
  <c r="AQ114" i="125"/>
  <c r="AO114" i="125"/>
  <c r="AM114" i="125"/>
  <c r="AK114" i="125"/>
  <c r="AI114" i="125"/>
  <c r="AG114" i="125"/>
  <c r="AE114" i="125"/>
  <c r="BC114" i="125" s="1"/>
  <c r="AC114" i="125"/>
  <c r="W114" i="125"/>
  <c r="U114" i="125"/>
  <c r="S114" i="125"/>
  <c r="R114" i="125"/>
  <c r="K114" i="125"/>
  <c r="J114" i="125"/>
  <c r="F114" i="125"/>
  <c r="B114" i="125"/>
  <c r="A114" i="125"/>
  <c r="BF113" i="125"/>
  <c r="BE113" i="125"/>
  <c r="BD113" i="125"/>
  <c r="BB113" i="125"/>
  <c r="BA113" i="125"/>
  <c r="AZ113" i="125"/>
  <c r="BG113" i="125" s="1"/>
  <c r="AY113" i="125"/>
  <c r="AQ113" i="125"/>
  <c r="AO113" i="125"/>
  <c r="AM113" i="125"/>
  <c r="AK113" i="125"/>
  <c r="AI113" i="125"/>
  <c r="AG113" i="125"/>
  <c r="AE113" i="125"/>
  <c r="BC113" i="125" s="1"/>
  <c r="AC113" i="125"/>
  <c r="W113" i="125"/>
  <c r="U113" i="125"/>
  <c r="S113" i="125"/>
  <c r="R113" i="125"/>
  <c r="K113" i="125"/>
  <c r="J113" i="125"/>
  <c r="F113" i="125"/>
  <c r="B113" i="125"/>
  <c r="A113" i="125"/>
  <c r="BF112" i="125"/>
  <c r="BE112" i="125"/>
  <c r="BD112" i="125"/>
  <c r="BB112" i="125"/>
  <c r="BA112" i="125"/>
  <c r="AZ112" i="125"/>
  <c r="AY112" i="125"/>
  <c r="AQ112" i="125"/>
  <c r="AO112" i="125"/>
  <c r="AM112" i="125"/>
  <c r="AK112" i="125"/>
  <c r="AI112" i="125"/>
  <c r="AG112" i="125"/>
  <c r="AE112" i="125"/>
  <c r="BC112" i="125" s="1"/>
  <c r="AC112" i="125"/>
  <c r="W112" i="125"/>
  <c r="U112" i="125"/>
  <c r="S112" i="125"/>
  <c r="R112" i="125"/>
  <c r="K112" i="125"/>
  <c r="J112" i="125"/>
  <c r="F112" i="125"/>
  <c r="B112" i="125"/>
  <c r="A112" i="125"/>
  <c r="BF111" i="125"/>
  <c r="BE111" i="125"/>
  <c r="BD111" i="125"/>
  <c r="BB111" i="125"/>
  <c r="BA111" i="125"/>
  <c r="AZ111" i="125"/>
  <c r="AY111" i="125"/>
  <c r="AQ111" i="125"/>
  <c r="AO111" i="125"/>
  <c r="AM111" i="125"/>
  <c r="AK111" i="125"/>
  <c r="AI111" i="125"/>
  <c r="AG111" i="125"/>
  <c r="AE111" i="125"/>
  <c r="BC111" i="125" s="1"/>
  <c r="AC111" i="125"/>
  <c r="W111" i="125"/>
  <c r="U111" i="125"/>
  <c r="S111" i="125"/>
  <c r="R111" i="125"/>
  <c r="K111" i="125"/>
  <c r="J111" i="125"/>
  <c r="F111" i="125"/>
  <c r="B111" i="125"/>
  <c r="A111" i="125"/>
  <c r="BF110" i="125"/>
  <c r="BE110" i="125"/>
  <c r="BD110" i="125"/>
  <c r="BB110" i="125"/>
  <c r="BA110" i="125"/>
  <c r="AZ110" i="125"/>
  <c r="AY110" i="125"/>
  <c r="AQ110" i="125"/>
  <c r="AO110" i="125"/>
  <c r="AM110" i="125"/>
  <c r="AK110" i="125"/>
  <c r="AI110" i="125"/>
  <c r="AG110" i="125"/>
  <c r="AE110" i="125"/>
  <c r="BC110" i="125" s="1"/>
  <c r="AC110" i="125"/>
  <c r="W110" i="125"/>
  <c r="U110" i="125"/>
  <c r="S110" i="125"/>
  <c r="R110" i="125"/>
  <c r="K110" i="125"/>
  <c r="J110" i="125"/>
  <c r="F110" i="125"/>
  <c r="B110" i="125"/>
  <c r="A110" i="125"/>
  <c r="BF109" i="125"/>
  <c r="BE109" i="125"/>
  <c r="BD109" i="125"/>
  <c r="BB109" i="125"/>
  <c r="BA109" i="125"/>
  <c r="AZ109" i="125"/>
  <c r="AY109" i="125"/>
  <c r="AQ109" i="125"/>
  <c r="AO109" i="125"/>
  <c r="AM109" i="125"/>
  <c r="AK109" i="125"/>
  <c r="AI109" i="125"/>
  <c r="AG109" i="125"/>
  <c r="AE109" i="125"/>
  <c r="BC109" i="125" s="1"/>
  <c r="AC109" i="125"/>
  <c r="W109" i="125"/>
  <c r="U109" i="125"/>
  <c r="S109" i="125"/>
  <c r="R109" i="125"/>
  <c r="K109" i="125"/>
  <c r="J109" i="125"/>
  <c r="F109" i="125"/>
  <c r="B109" i="125"/>
  <c r="A109" i="125"/>
  <c r="BF108" i="125"/>
  <c r="BE108" i="125"/>
  <c r="BD108" i="125"/>
  <c r="BB108" i="125"/>
  <c r="BA108" i="125"/>
  <c r="AZ108" i="125"/>
  <c r="BG108" i="125" s="1"/>
  <c r="AY108" i="125"/>
  <c r="AQ108" i="125"/>
  <c r="AO108" i="125"/>
  <c r="AM108" i="125"/>
  <c r="AK108" i="125"/>
  <c r="AI108" i="125"/>
  <c r="AG108" i="125"/>
  <c r="AE108" i="125"/>
  <c r="BC108" i="125" s="1"/>
  <c r="AC108" i="125"/>
  <c r="W108" i="125"/>
  <c r="U108" i="125"/>
  <c r="S108" i="125"/>
  <c r="R108" i="125"/>
  <c r="K108" i="125"/>
  <c r="J108" i="125"/>
  <c r="F108" i="125"/>
  <c r="B108" i="125"/>
  <c r="A108" i="125"/>
  <c r="BF107" i="125"/>
  <c r="BE107" i="125"/>
  <c r="BD107" i="125"/>
  <c r="BB107" i="125"/>
  <c r="BA107" i="125"/>
  <c r="AZ107" i="125"/>
  <c r="BG107" i="125" s="1"/>
  <c r="AY107" i="125"/>
  <c r="AQ107" i="125"/>
  <c r="AO107" i="125"/>
  <c r="AM107" i="125"/>
  <c r="AK107" i="125"/>
  <c r="AI107" i="125"/>
  <c r="AG107" i="125"/>
  <c r="AE107" i="125"/>
  <c r="BC107" i="125" s="1"/>
  <c r="AC107" i="125"/>
  <c r="W107" i="125"/>
  <c r="U107" i="125"/>
  <c r="S107" i="125"/>
  <c r="R107" i="125"/>
  <c r="K107" i="125"/>
  <c r="J107" i="125"/>
  <c r="F107" i="125"/>
  <c r="B107" i="125"/>
  <c r="A107" i="125"/>
  <c r="BF106" i="125"/>
  <c r="BE106" i="125"/>
  <c r="BD106" i="125"/>
  <c r="BB106" i="125"/>
  <c r="BA106" i="125"/>
  <c r="AZ106" i="125"/>
  <c r="AY106" i="125"/>
  <c r="AQ106" i="125"/>
  <c r="AO106" i="125"/>
  <c r="AM106" i="125"/>
  <c r="AK106" i="125"/>
  <c r="AI106" i="125"/>
  <c r="AG106" i="125"/>
  <c r="AE106" i="125"/>
  <c r="BC106" i="125" s="1"/>
  <c r="AC106" i="125"/>
  <c r="W106" i="125"/>
  <c r="U106" i="125"/>
  <c r="S106" i="125"/>
  <c r="R106" i="125"/>
  <c r="K106" i="125"/>
  <c r="J106" i="125"/>
  <c r="F106" i="125"/>
  <c r="B106" i="125"/>
  <c r="A106" i="125"/>
  <c r="BF105" i="125"/>
  <c r="BE105" i="125"/>
  <c r="BD105" i="125"/>
  <c r="BB105" i="125"/>
  <c r="BA105" i="125"/>
  <c r="AZ105" i="125"/>
  <c r="BG105" i="125" s="1"/>
  <c r="AY105" i="125"/>
  <c r="AQ105" i="125"/>
  <c r="AO105" i="125"/>
  <c r="AM105" i="125"/>
  <c r="AK105" i="125"/>
  <c r="AI105" i="125"/>
  <c r="AG105" i="125"/>
  <c r="AE105" i="125"/>
  <c r="BC105" i="125" s="1"/>
  <c r="AC105" i="125"/>
  <c r="W105" i="125"/>
  <c r="U105" i="125"/>
  <c r="S105" i="125"/>
  <c r="R105" i="125"/>
  <c r="K105" i="125"/>
  <c r="J105" i="125"/>
  <c r="F105" i="125"/>
  <c r="B105" i="125"/>
  <c r="A105" i="125"/>
  <c r="BF104" i="125"/>
  <c r="BE104" i="125"/>
  <c r="BD104" i="125"/>
  <c r="BB104" i="125"/>
  <c r="BA104" i="125"/>
  <c r="AZ104" i="125"/>
  <c r="AY104" i="125"/>
  <c r="AQ104" i="125"/>
  <c r="AO104" i="125"/>
  <c r="AM104" i="125"/>
  <c r="AK104" i="125"/>
  <c r="AI104" i="125"/>
  <c r="AG104" i="125"/>
  <c r="AE104" i="125"/>
  <c r="BC104" i="125" s="1"/>
  <c r="AC104" i="125"/>
  <c r="W104" i="125"/>
  <c r="U104" i="125"/>
  <c r="S104" i="125"/>
  <c r="R104" i="125"/>
  <c r="K104" i="125"/>
  <c r="J104" i="125"/>
  <c r="F104" i="125"/>
  <c r="B104" i="125"/>
  <c r="A104" i="125"/>
  <c r="BF103" i="125"/>
  <c r="BE103" i="125"/>
  <c r="BD103" i="125"/>
  <c r="BB103" i="125"/>
  <c r="BA103" i="125"/>
  <c r="AZ103" i="125"/>
  <c r="BG103" i="125" s="1"/>
  <c r="AY103" i="125"/>
  <c r="AQ103" i="125"/>
  <c r="AO103" i="125"/>
  <c r="AM103" i="125"/>
  <c r="AK103" i="125"/>
  <c r="AI103" i="125"/>
  <c r="AG103" i="125"/>
  <c r="AE103" i="125"/>
  <c r="BC103" i="125" s="1"/>
  <c r="AC103" i="125"/>
  <c r="W103" i="125"/>
  <c r="U103" i="125"/>
  <c r="S103" i="125"/>
  <c r="R103" i="125"/>
  <c r="K103" i="125"/>
  <c r="J103" i="125"/>
  <c r="F103" i="125"/>
  <c r="B103" i="125"/>
  <c r="A103" i="125"/>
  <c r="BF102" i="125"/>
  <c r="BE102" i="125"/>
  <c r="BD102" i="125"/>
  <c r="BB102" i="125"/>
  <c r="BA102" i="125"/>
  <c r="AZ102" i="125"/>
  <c r="AY102" i="125"/>
  <c r="AQ102" i="125"/>
  <c r="AO102" i="125"/>
  <c r="AM102" i="125"/>
  <c r="AK102" i="125"/>
  <c r="AI102" i="125"/>
  <c r="AG102" i="125"/>
  <c r="AE102" i="125"/>
  <c r="BC102" i="125" s="1"/>
  <c r="AC102" i="125"/>
  <c r="W102" i="125"/>
  <c r="U102" i="125"/>
  <c r="S102" i="125"/>
  <c r="R102" i="125"/>
  <c r="K102" i="125"/>
  <c r="J102" i="125"/>
  <c r="F102" i="125"/>
  <c r="B102" i="125"/>
  <c r="A102" i="125"/>
  <c r="BF101" i="125"/>
  <c r="BE101" i="125"/>
  <c r="BD101" i="125"/>
  <c r="BB101" i="125"/>
  <c r="BA101" i="125"/>
  <c r="AZ101" i="125"/>
  <c r="BG101" i="125" s="1"/>
  <c r="AY101" i="125"/>
  <c r="AQ101" i="125"/>
  <c r="AO101" i="125"/>
  <c r="AM101" i="125"/>
  <c r="AK101" i="125"/>
  <c r="AI101" i="125"/>
  <c r="AG101" i="125"/>
  <c r="AE101" i="125"/>
  <c r="BC101" i="125" s="1"/>
  <c r="AC101" i="125"/>
  <c r="W101" i="125"/>
  <c r="U101" i="125"/>
  <c r="S101" i="125"/>
  <c r="R101" i="125"/>
  <c r="K101" i="125"/>
  <c r="J101" i="125"/>
  <c r="F101" i="125"/>
  <c r="B101" i="125"/>
  <c r="A101" i="125"/>
  <c r="BF100" i="125"/>
  <c r="BE100" i="125"/>
  <c r="BD100" i="125"/>
  <c r="BB100" i="125"/>
  <c r="BA100" i="125"/>
  <c r="AZ100" i="125"/>
  <c r="AY100" i="125"/>
  <c r="AQ100" i="125"/>
  <c r="AO100" i="125"/>
  <c r="AM100" i="125"/>
  <c r="AK100" i="125"/>
  <c r="AI100" i="125"/>
  <c r="AG100" i="125"/>
  <c r="AE100" i="125"/>
  <c r="BC100" i="125" s="1"/>
  <c r="AC100" i="125"/>
  <c r="W100" i="125"/>
  <c r="U100" i="125"/>
  <c r="S100" i="125"/>
  <c r="R100" i="125"/>
  <c r="K100" i="125"/>
  <c r="J100" i="125"/>
  <c r="F100" i="125"/>
  <c r="B100" i="125"/>
  <c r="A100" i="125"/>
  <c r="BF99" i="125"/>
  <c r="BE99" i="125"/>
  <c r="BD99" i="125"/>
  <c r="BB99" i="125"/>
  <c r="BA99" i="125"/>
  <c r="AZ99" i="125"/>
  <c r="BG99" i="125" s="1"/>
  <c r="AY99" i="125"/>
  <c r="AQ99" i="125"/>
  <c r="AO99" i="125"/>
  <c r="AM99" i="125"/>
  <c r="AK99" i="125"/>
  <c r="AI99" i="125"/>
  <c r="AG99" i="125"/>
  <c r="AE99" i="125"/>
  <c r="BC99" i="125" s="1"/>
  <c r="AC99" i="125"/>
  <c r="W99" i="125"/>
  <c r="U99" i="125"/>
  <c r="S99" i="125"/>
  <c r="R99" i="125"/>
  <c r="K99" i="125"/>
  <c r="J99" i="125"/>
  <c r="F99" i="125"/>
  <c r="B99" i="125"/>
  <c r="A99" i="125"/>
  <c r="BF98" i="125"/>
  <c r="BE98" i="125"/>
  <c r="BD98" i="125"/>
  <c r="BB98" i="125"/>
  <c r="BA98" i="125"/>
  <c r="AZ98" i="125"/>
  <c r="AY98" i="125"/>
  <c r="AQ98" i="125"/>
  <c r="AO98" i="125"/>
  <c r="AM98" i="125"/>
  <c r="AK98" i="125"/>
  <c r="AI98" i="125"/>
  <c r="AG98" i="125"/>
  <c r="AE98" i="125"/>
  <c r="BC98" i="125" s="1"/>
  <c r="AC98" i="125"/>
  <c r="W98" i="125"/>
  <c r="U98" i="125"/>
  <c r="S98" i="125"/>
  <c r="R98" i="125"/>
  <c r="K98" i="125"/>
  <c r="J98" i="125"/>
  <c r="F98" i="125"/>
  <c r="B98" i="125"/>
  <c r="A98" i="125"/>
  <c r="BF97" i="125"/>
  <c r="BE97" i="125"/>
  <c r="BD97" i="125"/>
  <c r="BB97" i="125"/>
  <c r="BA97" i="125"/>
  <c r="AZ97" i="125"/>
  <c r="BG97" i="125" s="1"/>
  <c r="AY97" i="125"/>
  <c r="AQ97" i="125"/>
  <c r="AO97" i="125"/>
  <c r="AM97" i="125"/>
  <c r="AK97" i="125"/>
  <c r="AI97" i="125"/>
  <c r="AG97" i="125"/>
  <c r="AE97" i="125"/>
  <c r="BC97" i="125" s="1"/>
  <c r="AC97" i="125"/>
  <c r="W97" i="125"/>
  <c r="U97" i="125"/>
  <c r="S97" i="125"/>
  <c r="R97" i="125"/>
  <c r="K97" i="125"/>
  <c r="J97" i="125"/>
  <c r="F97" i="125"/>
  <c r="B97" i="125"/>
  <c r="A97" i="125"/>
  <c r="BF96" i="125"/>
  <c r="BE96" i="125"/>
  <c r="BD96" i="125"/>
  <c r="BB96" i="125"/>
  <c r="BA96" i="125"/>
  <c r="AZ96" i="125"/>
  <c r="AY96" i="125"/>
  <c r="AQ96" i="125"/>
  <c r="AO96" i="125"/>
  <c r="AM96" i="125"/>
  <c r="AK96" i="125"/>
  <c r="AI96" i="125"/>
  <c r="AG96" i="125"/>
  <c r="AE96" i="125"/>
  <c r="BC96" i="125" s="1"/>
  <c r="AC96" i="125"/>
  <c r="W96" i="125"/>
  <c r="U96" i="125"/>
  <c r="S96" i="125"/>
  <c r="R96" i="125"/>
  <c r="K96" i="125"/>
  <c r="J96" i="125"/>
  <c r="F96" i="125"/>
  <c r="B96" i="125"/>
  <c r="A96" i="125"/>
  <c r="BF95" i="125"/>
  <c r="BE95" i="125"/>
  <c r="BD95" i="125"/>
  <c r="BB95" i="125"/>
  <c r="BA95" i="125"/>
  <c r="AZ95" i="125"/>
  <c r="AY95" i="125"/>
  <c r="AQ95" i="125"/>
  <c r="AO95" i="125"/>
  <c r="AM95" i="125"/>
  <c r="AK95" i="125"/>
  <c r="AI95" i="125"/>
  <c r="AG95" i="125"/>
  <c r="AE95" i="125"/>
  <c r="BC95" i="125" s="1"/>
  <c r="AC95" i="125"/>
  <c r="W95" i="125"/>
  <c r="U95" i="125"/>
  <c r="S95" i="125"/>
  <c r="R95" i="125"/>
  <c r="K95" i="125"/>
  <c r="J95" i="125"/>
  <c r="F95" i="125"/>
  <c r="B95" i="125"/>
  <c r="A95" i="125"/>
  <c r="BF94" i="125"/>
  <c r="BE94" i="125"/>
  <c r="BD94" i="125"/>
  <c r="BB94" i="125"/>
  <c r="BA94" i="125"/>
  <c r="AZ94" i="125"/>
  <c r="AY94" i="125"/>
  <c r="AQ94" i="125"/>
  <c r="AO94" i="125"/>
  <c r="AM94" i="125"/>
  <c r="AK94" i="125"/>
  <c r="AI94" i="125"/>
  <c r="AG94" i="125"/>
  <c r="AE94" i="125"/>
  <c r="BC94" i="125" s="1"/>
  <c r="AC94" i="125"/>
  <c r="W94" i="125"/>
  <c r="U94" i="125"/>
  <c r="S94" i="125"/>
  <c r="R94" i="125"/>
  <c r="K94" i="125"/>
  <c r="J94" i="125"/>
  <c r="F94" i="125"/>
  <c r="B94" i="125"/>
  <c r="A94" i="125"/>
  <c r="BF93" i="125"/>
  <c r="BE93" i="125"/>
  <c r="BD93" i="125"/>
  <c r="BB93" i="125"/>
  <c r="BA93" i="125"/>
  <c r="AZ93" i="125"/>
  <c r="BG93" i="125" s="1"/>
  <c r="AY93" i="125"/>
  <c r="AQ93" i="125"/>
  <c r="AO93" i="125"/>
  <c r="AM93" i="125"/>
  <c r="AK93" i="125"/>
  <c r="AI93" i="125"/>
  <c r="AG93" i="125"/>
  <c r="AE93" i="125"/>
  <c r="BC93" i="125" s="1"/>
  <c r="AC93" i="125"/>
  <c r="W93" i="125"/>
  <c r="U93" i="125"/>
  <c r="S93" i="125"/>
  <c r="R93" i="125"/>
  <c r="K93" i="125"/>
  <c r="J93" i="125"/>
  <c r="F93" i="125"/>
  <c r="B93" i="125"/>
  <c r="A93" i="125"/>
  <c r="BF92" i="125"/>
  <c r="BE92" i="125"/>
  <c r="BD92" i="125"/>
  <c r="BB92" i="125"/>
  <c r="BA92" i="125"/>
  <c r="AZ92" i="125"/>
  <c r="AY92" i="125"/>
  <c r="AQ92" i="125"/>
  <c r="AO92" i="125"/>
  <c r="AM92" i="125"/>
  <c r="AK92" i="125"/>
  <c r="AI92" i="125"/>
  <c r="AG92" i="125"/>
  <c r="AE92" i="125"/>
  <c r="BC92" i="125" s="1"/>
  <c r="AC92" i="125"/>
  <c r="W92" i="125"/>
  <c r="U92" i="125"/>
  <c r="S92" i="125"/>
  <c r="R92" i="125"/>
  <c r="K92" i="125"/>
  <c r="J92" i="125"/>
  <c r="F92" i="125"/>
  <c r="B92" i="125"/>
  <c r="A92" i="125"/>
  <c r="BF91" i="125"/>
  <c r="BE91" i="125"/>
  <c r="BD91" i="125"/>
  <c r="BB91" i="125"/>
  <c r="BA91" i="125"/>
  <c r="AZ91" i="125"/>
  <c r="BG91" i="125" s="1"/>
  <c r="AY91" i="125"/>
  <c r="AQ91" i="125"/>
  <c r="AO91" i="125"/>
  <c r="AM91" i="125"/>
  <c r="AK91" i="125"/>
  <c r="AI91" i="125"/>
  <c r="AG91" i="125"/>
  <c r="AE91" i="125"/>
  <c r="BC91" i="125" s="1"/>
  <c r="AC91" i="125"/>
  <c r="W91" i="125"/>
  <c r="U91" i="125"/>
  <c r="S91" i="125"/>
  <c r="R91" i="125"/>
  <c r="K91" i="125"/>
  <c r="J91" i="125"/>
  <c r="F91" i="125"/>
  <c r="B91" i="125"/>
  <c r="A91" i="125"/>
  <c r="BF90" i="125"/>
  <c r="BE90" i="125"/>
  <c r="BD90" i="125"/>
  <c r="BB90" i="125"/>
  <c r="BA90" i="125"/>
  <c r="AZ90" i="125"/>
  <c r="AY90" i="125"/>
  <c r="AQ90" i="125"/>
  <c r="AO90" i="125"/>
  <c r="AM90" i="125"/>
  <c r="AK90" i="125"/>
  <c r="AI90" i="125"/>
  <c r="AG90" i="125"/>
  <c r="AE90" i="125"/>
  <c r="BC90" i="125" s="1"/>
  <c r="AC90" i="125"/>
  <c r="W90" i="125"/>
  <c r="U90" i="125"/>
  <c r="S90" i="125"/>
  <c r="R90" i="125"/>
  <c r="K90" i="125"/>
  <c r="J90" i="125"/>
  <c r="F90" i="125"/>
  <c r="B90" i="125"/>
  <c r="A90" i="125"/>
  <c r="BF89" i="125"/>
  <c r="BE89" i="125"/>
  <c r="BD89" i="125"/>
  <c r="BB89" i="125"/>
  <c r="BA89" i="125"/>
  <c r="AZ89" i="125"/>
  <c r="BG89" i="125" s="1"/>
  <c r="AY89" i="125"/>
  <c r="AQ89" i="125"/>
  <c r="AO89" i="125"/>
  <c r="AM89" i="125"/>
  <c r="AK89" i="125"/>
  <c r="AI89" i="125"/>
  <c r="AG89" i="125"/>
  <c r="AE89" i="125"/>
  <c r="BC89" i="125" s="1"/>
  <c r="AC89" i="125"/>
  <c r="W89" i="125"/>
  <c r="U89" i="125"/>
  <c r="S89" i="125"/>
  <c r="R89" i="125"/>
  <c r="K89" i="125"/>
  <c r="J89" i="125"/>
  <c r="F89" i="125"/>
  <c r="B89" i="125"/>
  <c r="A89" i="125"/>
  <c r="BF88" i="125"/>
  <c r="BE88" i="125"/>
  <c r="BD88" i="125"/>
  <c r="BB88" i="125"/>
  <c r="BA88" i="125"/>
  <c r="AZ88" i="125"/>
  <c r="AY88" i="125"/>
  <c r="AQ88" i="125"/>
  <c r="AO88" i="125"/>
  <c r="AM88" i="125"/>
  <c r="AK88" i="125"/>
  <c r="AI88" i="125"/>
  <c r="AG88" i="125"/>
  <c r="AE88" i="125"/>
  <c r="BC88" i="125" s="1"/>
  <c r="AC88" i="125"/>
  <c r="W88" i="125"/>
  <c r="U88" i="125"/>
  <c r="S88" i="125"/>
  <c r="R88" i="125"/>
  <c r="K88" i="125"/>
  <c r="J88" i="125"/>
  <c r="F88" i="125"/>
  <c r="B88" i="125"/>
  <c r="A88" i="125"/>
  <c r="BF87" i="125"/>
  <c r="BE87" i="125"/>
  <c r="BD87" i="125"/>
  <c r="BB87" i="125"/>
  <c r="BA87" i="125"/>
  <c r="AZ87" i="125"/>
  <c r="BG87" i="125" s="1"/>
  <c r="AY87" i="125"/>
  <c r="AQ87" i="125"/>
  <c r="AO87" i="125"/>
  <c r="AM87" i="125"/>
  <c r="AK87" i="125"/>
  <c r="AI87" i="125"/>
  <c r="AG87" i="125"/>
  <c r="AE87" i="125"/>
  <c r="BC87" i="125" s="1"/>
  <c r="AC87" i="125"/>
  <c r="W87" i="125"/>
  <c r="U87" i="125"/>
  <c r="S87" i="125"/>
  <c r="R87" i="125"/>
  <c r="K87" i="125"/>
  <c r="J87" i="125"/>
  <c r="F87" i="125"/>
  <c r="B87" i="125"/>
  <c r="A87" i="125"/>
  <c r="BF86" i="125"/>
  <c r="BE86" i="125"/>
  <c r="BD86" i="125"/>
  <c r="BB86" i="125"/>
  <c r="BA86" i="125"/>
  <c r="AZ86" i="125"/>
  <c r="AY86" i="125"/>
  <c r="AQ86" i="125"/>
  <c r="AO86" i="125"/>
  <c r="AM86" i="125"/>
  <c r="AK86" i="125"/>
  <c r="AI86" i="125"/>
  <c r="AG86" i="125"/>
  <c r="AE86" i="125"/>
  <c r="BC86" i="125" s="1"/>
  <c r="AC86" i="125"/>
  <c r="W86" i="125"/>
  <c r="U86" i="125"/>
  <c r="S86" i="125"/>
  <c r="R86" i="125"/>
  <c r="K86" i="125"/>
  <c r="J86" i="125"/>
  <c r="F86" i="125"/>
  <c r="B86" i="125"/>
  <c r="A86" i="125"/>
  <c r="BF85" i="125"/>
  <c r="BE85" i="125"/>
  <c r="BD85" i="125"/>
  <c r="BB85" i="125"/>
  <c r="BA85" i="125"/>
  <c r="AZ85" i="125"/>
  <c r="BG85" i="125" s="1"/>
  <c r="AY85" i="125"/>
  <c r="AQ85" i="125"/>
  <c r="AO85" i="125"/>
  <c r="AM85" i="125"/>
  <c r="AK85" i="125"/>
  <c r="AI85" i="125"/>
  <c r="AG85" i="125"/>
  <c r="AE85" i="125"/>
  <c r="BC85" i="125" s="1"/>
  <c r="AC85" i="125"/>
  <c r="W85" i="125"/>
  <c r="U85" i="125"/>
  <c r="S85" i="125"/>
  <c r="R85" i="125"/>
  <c r="K85" i="125"/>
  <c r="J85" i="125"/>
  <c r="F85" i="125"/>
  <c r="B85" i="125"/>
  <c r="A85" i="125"/>
  <c r="BF84" i="125"/>
  <c r="BE84" i="125"/>
  <c r="BD84" i="125"/>
  <c r="BB84" i="125"/>
  <c r="BA84" i="125"/>
  <c r="AZ84" i="125"/>
  <c r="AY84" i="125"/>
  <c r="AQ84" i="125"/>
  <c r="AO84" i="125"/>
  <c r="AM84" i="125"/>
  <c r="AK84" i="125"/>
  <c r="AI84" i="125"/>
  <c r="AG84" i="125"/>
  <c r="AE84" i="125"/>
  <c r="BC84" i="125" s="1"/>
  <c r="AC84" i="125"/>
  <c r="W84" i="125"/>
  <c r="U84" i="125"/>
  <c r="S84" i="125"/>
  <c r="R84" i="125"/>
  <c r="K84" i="125"/>
  <c r="J84" i="125"/>
  <c r="F84" i="125"/>
  <c r="B84" i="125"/>
  <c r="A84" i="125"/>
  <c r="BF83" i="125"/>
  <c r="BE83" i="125"/>
  <c r="BD83" i="125"/>
  <c r="BB83" i="125"/>
  <c r="BA83" i="125"/>
  <c r="AZ83" i="125"/>
  <c r="AY83" i="125"/>
  <c r="AQ83" i="125"/>
  <c r="AO83" i="125"/>
  <c r="AM83" i="125"/>
  <c r="AK83" i="125"/>
  <c r="AI83" i="125"/>
  <c r="AG83" i="125"/>
  <c r="AE83" i="125"/>
  <c r="BC83" i="125" s="1"/>
  <c r="AC83" i="125"/>
  <c r="W83" i="125"/>
  <c r="U83" i="125"/>
  <c r="S83" i="125"/>
  <c r="R83" i="125"/>
  <c r="K83" i="125"/>
  <c r="J83" i="125"/>
  <c r="F83" i="125"/>
  <c r="B83" i="125"/>
  <c r="A83" i="125"/>
  <c r="BF82" i="125"/>
  <c r="BE82" i="125"/>
  <c r="BD82" i="125"/>
  <c r="BB82" i="125"/>
  <c r="BA82" i="125"/>
  <c r="AZ82" i="125"/>
  <c r="AY82" i="125"/>
  <c r="AQ82" i="125"/>
  <c r="AO82" i="125"/>
  <c r="AM82" i="125"/>
  <c r="AK82" i="125"/>
  <c r="AI82" i="125"/>
  <c r="AG82" i="125"/>
  <c r="AE82" i="125"/>
  <c r="BC82" i="125" s="1"/>
  <c r="AC82" i="125"/>
  <c r="W82" i="125"/>
  <c r="U82" i="125"/>
  <c r="S82" i="125"/>
  <c r="R82" i="125"/>
  <c r="K82" i="125"/>
  <c r="J82" i="125"/>
  <c r="F82" i="125"/>
  <c r="B82" i="125"/>
  <c r="A82" i="125"/>
  <c r="BF81" i="125"/>
  <c r="BE81" i="125"/>
  <c r="BD81" i="125"/>
  <c r="BB81" i="125"/>
  <c r="BA81" i="125"/>
  <c r="AZ81" i="125"/>
  <c r="AY81" i="125"/>
  <c r="AQ81" i="125"/>
  <c r="AO81" i="125"/>
  <c r="AM81" i="125"/>
  <c r="AK81" i="125"/>
  <c r="AI81" i="125"/>
  <c r="AG81" i="125"/>
  <c r="AE81" i="125"/>
  <c r="BC81" i="125" s="1"/>
  <c r="AC81" i="125"/>
  <c r="W81" i="125"/>
  <c r="U81" i="125"/>
  <c r="S81" i="125"/>
  <c r="R81" i="125"/>
  <c r="K81" i="125"/>
  <c r="J81" i="125"/>
  <c r="F81" i="125"/>
  <c r="B81" i="125"/>
  <c r="A81" i="125"/>
  <c r="BF80" i="125"/>
  <c r="BE80" i="125"/>
  <c r="BD80" i="125"/>
  <c r="BB80" i="125"/>
  <c r="BA80" i="125"/>
  <c r="AZ80" i="125"/>
  <c r="BG80" i="125" s="1"/>
  <c r="AY80" i="125"/>
  <c r="AQ80" i="125"/>
  <c r="AO80" i="125"/>
  <c r="AM80" i="125"/>
  <c r="AK80" i="125"/>
  <c r="AI80" i="125"/>
  <c r="AG80" i="125"/>
  <c r="AE80" i="125"/>
  <c r="BC80" i="125" s="1"/>
  <c r="AC80" i="125"/>
  <c r="W80" i="125"/>
  <c r="U80" i="125"/>
  <c r="S80" i="125"/>
  <c r="R80" i="125"/>
  <c r="K80" i="125"/>
  <c r="J80" i="125"/>
  <c r="F80" i="125"/>
  <c r="B80" i="125"/>
  <c r="A80" i="125"/>
  <c r="BF79" i="125"/>
  <c r="BE79" i="125"/>
  <c r="BD79" i="125"/>
  <c r="BB79" i="125"/>
  <c r="BA79" i="125"/>
  <c r="AZ79" i="125"/>
  <c r="AY79" i="125"/>
  <c r="AQ79" i="125"/>
  <c r="AO79" i="125"/>
  <c r="AM79" i="125"/>
  <c r="AK79" i="125"/>
  <c r="AI79" i="125"/>
  <c r="AG79" i="125"/>
  <c r="AE79" i="125"/>
  <c r="BC79" i="125" s="1"/>
  <c r="AC79" i="125"/>
  <c r="W79" i="125"/>
  <c r="U79" i="125"/>
  <c r="S79" i="125"/>
  <c r="R79" i="125"/>
  <c r="K79" i="125"/>
  <c r="J79" i="125"/>
  <c r="F79" i="125"/>
  <c r="B79" i="125"/>
  <c r="A79" i="125"/>
  <c r="BF78" i="125"/>
  <c r="BE78" i="125"/>
  <c r="BD78" i="125"/>
  <c r="BB78" i="125"/>
  <c r="BA78" i="125"/>
  <c r="AZ78" i="125"/>
  <c r="AY78" i="125"/>
  <c r="AQ78" i="125"/>
  <c r="AO78" i="125"/>
  <c r="AM78" i="125"/>
  <c r="AK78" i="125"/>
  <c r="AI78" i="125"/>
  <c r="AG78" i="125"/>
  <c r="AE78" i="125"/>
  <c r="BC78" i="125" s="1"/>
  <c r="AC78" i="125"/>
  <c r="W78" i="125"/>
  <c r="U78" i="125"/>
  <c r="S78" i="125"/>
  <c r="R78" i="125"/>
  <c r="K78" i="125"/>
  <c r="J78" i="125"/>
  <c r="F78" i="125"/>
  <c r="B78" i="125"/>
  <c r="A78" i="125"/>
  <c r="BF77" i="125"/>
  <c r="BE77" i="125"/>
  <c r="BD77" i="125"/>
  <c r="BB77" i="125"/>
  <c r="BA77" i="125"/>
  <c r="AZ77" i="125"/>
  <c r="AY77" i="125"/>
  <c r="AQ77" i="125"/>
  <c r="AO77" i="125"/>
  <c r="AM77" i="125"/>
  <c r="AK77" i="125"/>
  <c r="AI77" i="125"/>
  <c r="AG77" i="125"/>
  <c r="AE77" i="125"/>
  <c r="BC77" i="125" s="1"/>
  <c r="AC77" i="125"/>
  <c r="W77" i="125"/>
  <c r="U77" i="125"/>
  <c r="S77" i="125"/>
  <c r="R77" i="125"/>
  <c r="K77" i="125"/>
  <c r="J77" i="125"/>
  <c r="F77" i="125"/>
  <c r="B77" i="125"/>
  <c r="A77" i="125"/>
  <c r="BF76" i="125"/>
  <c r="BE76" i="125"/>
  <c r="BD76" i="125"/>
  <c r="BB76" i="125"/>
  <c r="BA76" i="125"/>
  <c r="AZ76" i="125"/>
  <c r="BG76" i="125" s="1"/>
  <c r="AY76" i="125"/>
  <c r="AQ76" i="125"/>
  <c r="AO76" i="125"/>
  <c r="AM76" i="125"/>
  <c r="AK76" i="125"/>
  <c r="AI76" i="125"/>
  <c r="AG76" i="125"/>
  <c r="AE76" i="125"/>
  <c r="BC76" i="125" s="1"/>
  <c r="AC76" i="125"/>
  <c r="W76" i="125"/>
  <c r="U76" i="125"/>
  <c r="S76" i="125"/>
  <c r="R76" i="125"/>
  <c r="K76" i="125"/>
  <c r="J76" i="125"/>
  <c r="F76" i="125"/>
  <c r="B76" i="125"/>
  <c r="A76" i="125"/>
  <c r="BF75" i="125"/>
  <c r="BE75" i="125"/>
  <c r="BD75" i="125"/>
  <c r="BB75" i="125"/>
  <c r="BA75" i="125"/>
  <c r="AZ75" i="125"/>
  <c r="BG75" i="125" s="1"/>
  <c r="AY75" i="125"/>
  <c r="AQ75" i="125"/>
  <c r="AO75" i="125"/>
  <c r="AM75" i="125"/>
  <c r="AK75" i="125"/>
  <c r="AI75" i="125"/>
  <c r="AG75" i="125"/>
  <c r="AE75" i="125"/>
  <c r="BC75" i="125" s="1"/>
  <c r="AC75" i="125"/>
  <c r="W75" i="125"/>
  <c r="U75" i="125"/>
  <c r="S75" i="125"/>
  <c r="R75" i="125"/>
  <c r="K75" i="125"/>
  <c r="J75" i="125"/>
  <c r="F75" i="125"/>
  <c r="B75" i="125"/>
  <c r="A75" i="125"/>
  <c r="BF74" i="125"/>
  <c r="BE74" i="125"/>
  <c r="BD74" i="125"/>
  <c r="BB74" i="125"/>
  <c r="BA74" i="125"/>
  <c r="AZ74" i="125"/>
  <c r="AY74" i="125"/>
  <c r="AQ74" i="125"/>
  <c r="AO74" i="125"/>
  <c r="AM74" i="125"/>
  <c r="AK74" i="125"/>
  <c r="AI74" i="125"/>
  <c r="AG74" i="125"/>
  <c r="AE74" i="125"/>
  <c r="BC74" i="125" s="1"/>
  <c r="AC74" i="125"/>
  <c r="W74" i="125"/>
  <c r="U74" i="125"/>
  <c r="S74" i="125"/>
  <c r="R74" i="125"/>
  <c r="K74" i="125"/>
  <c r="J74" i="125"/>
  <c r="F74" i="125"/>
  <c r="B74" i="125"/>
  <c r="A74" i="125"/>
  <c r="BF73" i="125"/>
  <c r="BE73" i="125"/>
  <c r="BD73" i="125"/>
  <c r="BB73" i="125"/>
  <c r="BA73" i="125"/>
  <c r="AZ73" i="125"/>
  <c r="AY73" i="125"/>
  <c r="AQ73" i="125"/>
  <c r="AO73" i="125"/>
  <c r="AM73" i="125"/>
  <c r="AK73" i="125"/>
  <c r="AI73" i="125"/>
  <c r="AG73" i="125"/>
  <c r="AE73" i="125"/>
  <c r="BC73" i="125" s="1"/>
  <c r="AC73" i="125"/>
  <c r="W73" i="125"/>
  <c r="U73" i="125"/>
  <c r="S73" i="125"/>
  <c r="R73" i="125"/>
  <c r="K73" i="125"/>
  <c r="J73" i="125"/>
  <c r="F73" i="125"/>
  <c r="B73" i="125"/>
  <c r="A73" i="125"/>
  <c r="BF72" i="125"/>
  <c r="BE72" i="125"/>
  <c r="BD72" i="125"/>
  <c r="BB72" i="125"/>
  <c r="BA72" i="125"/>
  <c r="AZ72" i="125"/>
  <c r="AY72" i="125"/>
  <c r="AQ72" i="125"/>
  <c r="AO72" i="125"/>
  <c r="AM72" i="125"/>
  <c r="AK72" i="125"/>
  <c r="AI72" i="125"/>
  <c r="AG72" i="125"/>
  <c r="AE72" i="125"/>
  <c r="BC72" i="125" s="1"/>
  <c r="AC72" i="125"/>
  <c r="W72" i="125"/>
  <c r="U72" i="125"/>
  <c r="S72" i="125"/>
  <c r="R72" i="125"/>
  <c r="K72" i="125"/>
  <c r="J72" i="125"/>
  <c r="F72" i="125"/>
  <c r="B72" i="125"/>
  <c r="A72" i="125"/>
  <c r="BF71" i="125"/>
  <c r="BE71" i="125"/>
  <c r="BD71" i="125"/>
  <c r="BB71" i="125"/>
  <c r="BA71" i="125"/>
  <c r="AZ71" i="125"/>
  <c r="BG71" i="125" s="1"/>
  <c r="AY71" i="125"/>
  <c r="AQ71" i="125"/>
  <c r="AO71" i="125"/>
  <c r="AM71" i="125"/>
  <c r="AK71" i="125"/>
  <c r="AI71" i="125"/>
  <c r="AG71" i="125"/>
  <c r="AE71" i="125"/>
  <c r="BC71" i="125" s="1"/>
  <c r="AC71" i="125"/>
  <c r="W71" i="125"/>
  <c r="U71" i="125"/>
  <c r="S71" i="125"/>
  <c r="R71" i="125"/>
  <c r="K71" i="125"/>
  <c r="J71" i="125"/>
  <c r="F71" i="125"/>
  <c r="B71" i="125"/>
  <c r="A71" i="125"/>
  <c r="BF70" i="125"/>
  <c r="BE70" i="125"/>
  <c r="BD70" i="125"/>
  <c r="BB70" i="125"/>
  <c r="BA70" i="125"/>
  <c r="AZ70" i="125"/>
  <c r="BG70" i="125" s="1"/>
  <c r="AY70" i="125"/>
  <c r="AQ70" i="125"/>
  <c r="AO70" i="125"/>
  <c r="AM70" i="125"/>
  <c r="AK70" i="125"/>
  <c r="AI70" i="125"/>
  <c r="AG70" i="125"/>
  <c r="AE70" i="125"/>
  <c r="BC70" i="125" s="1"/>
  <c r="AC70" i="125"/>
  <c r="W70" i="125"/>
  <c r="U70" i="125"/>
  <c r="S70" i="125"/>
  <c r="R70" i="125"/>
  <c r="K70" i="125"/>
  <c r="J70" i="125"/>
  <c r="F70" i="125"/>
  <c r="B70" i="125"/>
  <c r="A70" i="125"/>
  <c r="BF69" i="125"/>
  <c r="BE69" i="125"/>
  <c r="BD69" i="125"/>
  <c r="BB69" i="125"/>
  <c r="BA69" i="125"/>
  <c r="AZ69" i="125"/>
  <c r="AY69" i="125"/>
  <c r="AQ69" i="125"/>
  <c r="AO69" i="125"/>
  <c r="AM69" i="125"/>
  <c r="AK69" i="125"/>
  <c r="AI69" i="125"/>
  <c r="AG69" i="125"/>
  <c r="AE69" i="125"/>
  <c r="BC69" i="125" s="1"/>
  <c r="AC69" i="125"/>
  <c r="W69" i="125"/>
  <c r="U69" i="125"/>
  <c r="S69" i="125"/>
  <c r="R69" i="125"/>
  <c r="K69" i="125"/>
  <c r="J69" i="125"/>
  <c r="F69" i="125"/>
  <c r="B69" i="125"/>
  <c r="A69" i="125"/>
  <c r="BF68" i="125"/>
  <c r="BE68" i="125"/>
  <c r="BD68" i="125"/>
  <c r="BB68" i="125"/>
  <c r="BA68" i="125"/>
  <c r="AZ68" i="125"/>
  <c r="BG68" i="125" s="1"/>
  <c r="AY68" i="125"/>
  <c r="AQ68" i="125"/>
  <c r="AO68" i="125"/>
  <c r="AM68" i="125"/>
  <c r="AK68" i="125"/>
  <c r="AI68" i="125"/>
  <c r="AG68" i="125"/>
  <c r="AE68" i="125"/>
  <c r="BC68" i="125" s="1"/>
  <c r="AC68" i="125"/>
  <c r="W68" i="125"/>
  <c r="U68" i="125"/>
  <c r="S68" i="125"/>
  <c r="R68" i="125"/>
  <c r="K68" i="125"/>
  <c r="J68" i="125"/>
  <c r="F68" i="125"/>
  <c r="B68" i="125"/>
  <c r="A68" i="125"/>
  <c r="BF67" i="125"/>
  <c r="BE67" i="125"/>
  <c r="BD67" i="125"/>
  <c r="BB67" i="125"/>
  <c r="BA67" i="125"/>
  <c r="AZ67" i="125"/>
  <c r="BG67" i="125" s="1"/>
  <c r="AY67" i="125"/>
  <c r="AQ67" i="125"/>
  <c r="AO67" i="125"/>
  <c r="AM67" i="125"/>
  <c r="AK67" i="125"/>
  <c r="AI67" i="125"/>
  <c r="AG67" i="125"/>
  <c r="AE67" i="125"/>
  <c r="BC67" i="125" s="1"/>
  <c r="AC67" i="125"/>
  <c r="W67" i="125"/>
  <c r="U67" i="125"/>
  <c r="S67" i="125"/>
  <c r="R67" i="125"/>
  <c r="K67" i="125"/>
  <c r="J67" i="125"/>
  <c r="F67" i="125"/>
  <c r="B67" i="125"/>
  <c r="A67" i="125"/>
  <c r="BF66" i="125"/>
  <c r="BE66" i="125"/>
  <c r="BD66" i="125"/>
  <c r="BB66" i="125"/>
  <c r="BA66" i="125"/>
  <c r="AZ66" i="125"/>
  <c r="AY66" i="125"/>
  <c r="AQ66" i="125"/>
  <c r="AO66" i="125"/>
  <c r="AM66" i="125"/>
  <c r="AK66" i="125"/>
  <c r="AI66" i="125"/>
  <c r="AG66" i="125"/>
  <c r="AE66" i="125"/>
  <c r="BC66" i="125" s="1"/>
  <c r="AC66" i="125"/>
  <c r="W66" i="125"/>
  <c r="U66" i="125"/>
  <c r="S66" i="125"/>
  <c r="R66" i="125"/>
  <c r="K66" i="125"/>
  <c r="J66" i="125"/>
  <c r="F66" i="125"/>
  <c r="B66" i="125"/>
  <c r="A66" i="125"/>
  <c r="BF65" i="125"/>
  <c r="BE65" i="125"/>
  <c r="BD65" i="125"/>
  <c r="BB65" i="125"/>
  <c r="BA65" i="125"/>
  <c r="AZ65" i="125"/>
  <c r="AY65" i="125"/>
  <c r="AQ65" i="125"/>
  <c r="AO65" i="125"/>
  <c r="AM65" i="125"/>
  <c r="AK65" i="125"/>
  <c r="AI65" i="125"/>
  <c r="AG65" i="125"/>
  <c r="AE65" i="125"/>
  <c r="BC65" i="125" s="1"/>
  <c r="AC65" i="125"/>
  <c r="W65" i="125"/>
  <c r="U65" i="125"/>
  <c r="S65" i="125"/>
  <c r="R65" i="125"/>
  <c r="K65" i="125"/>
  <c r="J65" i="125"/>
  <c r="F65" i="125"/>
  <c r="B65" i="125"/>
  <c r="A65" i="125"/>
  <c r="BF64" i="125"/>
  <c r="BE64" i="125"/>
  <c r="BD64" i="125"/>
  <c r="BB64" i="125"/>
  <c r="BA64" i="125"/>
  <c r="AZ64" i="125"/>
  <c r="AY64" i="125"/>
  <c r="AQ64" i="125"/>
  <c r="AO64" i="125"/>
  <c r="AM64" i="125"/>
  <c r="AK64" i="125"/>
  <c r="AI64" i="125"/>
  <c r="AG64" i="125"/>
  <c r="AE64" i="125"/>
  <c r="BC64" i="125" s="1"/>
  <c r="AC64" i="125"/>
  <c r="W64" i="125"/>
  <c r="U64" i="125"/>
  <c r="S64" i="125"/>
  <c r="R64" i="125"/>
  <c r="K64" i="125"/>
  <c r="J64" i="125"/>
  <c r="F64" i="125"/>
  <c r="B64" i="125"/>
  <c r="A64" i="125"/>
  <c r="BF63" i="125"/>
  <c r="BE63" i="125"/>
  <c r="BD63" i="125"/>
  <c r="BB63" i="125"/>
  <c r="BA63" i="125"/>
  <c r="AZ63" i="125"/>
  <c r="AY63" i="125"/>
  <c r="AQ63" i="125"/>
  <c r="AO63" i="125"/>
  <c r="AM63" i="125"/>
  <c r="AK63" i="125"/>
  <c r="AI63" i="125"/>
  <c r="AG63" i="125"/>
  <c r="AE63" i="125"/>
  <c r="BC63" i="125" s="1"/>
  <c r="AC63" i="125"/>
  <c r="W63" i="125"/>
  <c r="U63" i="125"/>
  <c r="S63" i="125"/>
  <c r="R63" i="125"/>
  <c r="K63" i="125"/>
  <c r="J63" i="125"/>
  <c r="F63" i="125"/>
  <c r="B63" i="125"/>
  <c r="A63" i="125"/>
  <c r="BF62" i="125"/>
  <c r="BE62" i="125"/>
  <c r="BD62" i="125"/>
  <c r="BB62" i="125"/>
  <c r="BA62" i="125"/>
  <c r="AZ62" i="125"/>
  <c r="BG62" i="125" s="1"/>
  <c r="AY62" i="125"/>
  <c r="AQ62" i="125"/>
  <c r="AO62" i="125"/>
  <c r="AM62" i="125"/>
  <c r="AK62" i="125"/>
  <c r="AI62" i="125"/>
  <c r="AG62" i="125"/>
  <c r="AE62" i="125"/>
  <c r="BC62" i="125" s="1"/>
  <c r="AC62" i="125"/>
  <c r="W62" i="125"/>
  <c r="U62" i="125"/>
  <c r="S62" i="125"/>
  <c r="R62" i="125"/>
  <c r="K62" i="125"/>
  <c r="J62" i="125"/>
  <c r="F62" i="125"/>
  <c r="B62" i="125"/>
  <c r="A62" i="125"/>
  <c r="BF61" i="125"/>
  <c r="BE61" i="125"/>
  <c r="BD61" i="125"/>
  <c r="BB61" i="125"/>
  <c r="BA61" i="125"/>
  <c r="AZ61" i="125"/>
  <c r="AY61" i="125"/>
  <c r="AQ61" i="125"/>
  <c r="AO61" i="125"/>
  <c r="AM61" i="125"/>
  <c r="AK61" i="125"/>
  <c r="AI61" i="125"/>
  <c r="AG61" i="125"/>
  <c r="AE61" i="125"/>
  <c r="BC61" i="125" s="1"/>
  <c r="AC61" i="125"/>
  <c r="W61" i="125"/>
  <c r="U61" i="125"/>
  <c r="S61" i="125"/>
  <c r="R61" i="125"/>
  <c r="K61" i="125"/>
  <c r="J61" i="125"/>
  <c r="F61" i="125"/>
  <c r="B61" i="125"/>
  <c r="A61" i="125"/>
  <c r="BF60" i="125"/>
  <c r="BE60" i="125"/>
  <c r="BD60" i="125"/>
  <c r="BB60" i="125"/>
  <c r="BA60" i="125"/>
  <c r="AZ60" i="125"/>
  <c r="BG60" i="125" s="1"/>
  <c r="AY60" i="125"/>
  <c r="AQ60" i="125"/>
  <c r="AO60" i="125"/>
  <c r="AM60" i="125"/>
  <c r="AK60" i="125"/>
  <c r="AI60" i="125"/>
  <c r="AG60" i="125"/>
  <c r="AE60" i="125"/>
  <c r="BC60" i="125" s="1"/>
  <c r="AC60" i="125"/>
  <c r="W60" i="125"/>
  <c r="U60" i="125"/>
  <c r="S60" i="125"/>
  <c r="R60" i="125"/>
  <c r="K60" i="125"/>
  <c r="J60" i="125"/>
  <c r="F60" i="125"/>
  <c r="B60" i="125"/>
  <c r="A60" i="125"/>
  <c r="BF59" i="125"/>
  <c r="BE59" i="125"/>
  <c r="BD59" i="125"/>
  <c r="BB59" i="125"/>
  <c r="BA59" i="125"/>
  <c r="AZ59" i="125"/>
  <c r="AY59" i="125"/>
  <c r="AQ59" i="125"/>
  <c r="AO59" i="125"/>
  <c r="AM59" i="125"/>
  <c r="AK59" i="125"/>
  <c r="AI59" i="125"/>
  <c r="AG59" i="125"/>
  <c r="AE59" i="125"/>
  <c r="BC59" i="125" s="1"/>
  <c r="AC59" i="125"/>
  <c r="W59" i="125"/>
  <c r="U59" i="125"/>
  <c r="S59" i="125"/>
  <c r="R59" i="125"/>
  <c r="K59" i="125"/>
  <c r="J59" i="125"/>
  <c r="F59" i="125"/>
  <c r="B59" i="125"/>
  <c r="A59" i="125"/>
  <c r="BF58" i="125"/>
  <c r="BE58" i="125"/>
  <c r="BD58" i="125"/>
  <c r="BB58" i="125"/>
  <c r="BA58" i="125"/>
  <c r="AZ58" i="125"/>
  <c r="AY58" i="125"/>
  <c r="AQ58" i="125"/>
  <c r="AO58" i="125"/>
  <c r="AM58" i="125"/>
  <c r="AK58" i="125"/>
  <c r="AI58" i="125"/>
  <c r="AG58" i="125"/>
  <c r="AE58" i="125"/>
  <c r="BC58" i="125" s="1"/>
  <c r="AC58" i="125"/>
  <c r="W58" i="125"/>
  <c r="U58" i="125"/>
  <c r="S58" i="125"/>
  <c r="R58" i="125"/>
  <c r="K58" i="125"/>
  <c r="J58" i="125"/>
  <c r="F58" i="125"/>
  <c r="B58" i="125"/>
  <c r="A58" i="125"/>
  <c r="BF57" i="125"/>
  <c r="BE57" i="125"/>
  <c r="BD57" i="125"/>
  <c r="BB57" i="125"/>
  <c r="BA57" i="125"/>
  <c r="AZ57" i="125"/>
  <c r="AY57" i="125"/>
  <c r="AQ57" i="125"/>
  <c r="AO57" i="125"/>
  <c r="AM57" i="125"/>
  <c r="AK57" i="125"/>
  <c r="AI57" i="125"/>
  <c r="AG57" i="125"/>
  <c r="AE57" i="125"/>
  <c r="BC57" i="125" s="1"/>
  <c r="AC57" i="125"/>
  <c r="W57" i="125"/>
  <c r="U57" i="125"/>
  <c r="S57" i="125"/>
  <c r="R57" i="125"/>
  <c r="K57" i="125"/>
  <c r="J57" i="125"/>
  <c r="F57" i="125"/>
  <c r="B57" i="125"/>
  <c r="A57" i="125"/>
  <c r="BF56" i="125"/>
  <c r="BE56" i="125"/>
  <c r="BD56" i="125"/>
  <c r="BB56" i="125"/>
  <c r="BA56" i="125"/>
  <c r="AZ56" i="125"/>
  <c r="AY56" i="125"/>
  <c r="AQ56" i="125"/>
  <c r="AO56" i="125"/>
  <c r="AM56" i="125"/>
  <c r="AK56" i="125"/>
  <c r="AI56" i="125"/>
  <c r="AG56" i="125"/>
  <c r="AE56" i="125"/>
  <c r="BC56" i="125" s="1"/>
  <c r="AC56" i="125"/>
  <c r="W56" i="125"/>
  <c r="U56" i="125"/>
  <c r="S56" i="125"/>
  <c r="R56" i="125"/>
  <c r="K56" i="125"/>
  <c r="J56" i="125"/>
  <c r="F56" i="125"/>
  <c r="B56" i="125"/>
  <c r="A56" i="125"/>
  <c r="BF55" i="125"/>
  <c r="BE55" i="125"/>
  <c r="BD55" i="125"/>
  <c r="BB55" i="125"/>
  <c r="BA55" i="125"/>
  <c r="AZ55" i="125"/>
  <c r="BG55" i="125" s="1"/>
  <c r="AY55" i="125"/>
  <c r="AQ55" i="125"/>
  <c r="AO55" i="125"/>
  <c r="AM55" i="125"/>
  <c r="AK55" i="125"/>
  <c r="AI55" i="125"/>
  <c r="AG55" i="125"/>
  <c r="AE55" i="125"/>
  <c r="BC55" i="125" s="1"/>
  <c r="AC55" i="125"/>
  <c r="W55" i="125"/>
  <c r="U55" i="125"/>
  <c r="S55" i="125"/>
  <c r="R55" i="125"/>
  <c r="K55" i="125"/>
  <c r="J55" i="125"/>
  <c r="F55" i="125"/>
  <c r="B55" i="125"/>
  <c r="A55" i="125"/>
  <c r="BF54" i="125"/>
  <c r="BE54" i="125"/>
  <c r="BD54" i="125"/>
  <c r="BB54" i="125"/>
  <c r="BA54" i="125"/>
  <c r="AZ54" i="125"/>
  <c r="BG54" i="125" s="1"/>
  <c r="AY54" i="125"/>
  <c r="AQ54" i="125"/>
  <c r="AO54" i="125"/>
  <c r="AM54" i="125"/>
  <c r="AK54" i="125"/>
  <c r="AI54" i="125"/>
  <c r="AG54" i="125"/>
  <c r="AE54" i="125"/>
  <c r="BC54" i="125" s="1"/>
  <c r="AC54" i="125"/>
  <c r="W54" i="125"/>
  <c r="U54" i="125"/>
  <c r="S54" i="125"/>
  <c r="R54" i="125"/>
  <c r="K54" i="125"/>
  <c r="J54" i="125"/>
  <c r="F54" i="125"/>
  <c r="B54" i="125"/>
  <c r="A54" i="125"/>
  <c r="BF53" i="125"/>
  <c r="BE53" i="125"/>
  <c r="BD53" i="125"/>
  <c r="BB53" i="125"/>
  <c r="BA53" i="125"/>
  <c r="AZ53" i="125"/>
  <c r="AY53" i="125"/>
  <c r="AQ53" i="125"/>
  <c r="AO53" i="125"/>
  <c r="AM53" i="125"/>
  <c r="AK53" i="125"/>
  <c r="AI53" i="125"/>
  <c r="AG53" i="125"/>
  <c r="AE53" i="125"/>
  <c r="BC53" i="125" s="1"/>
  <c r="AC53" i="125"/>
  <c r="W53" i="125"/>
  <c r="U53" i="125"/>
  <c r="S53" i="125"/>
  <c r="R53" i="125"/>
  <c r="K53" i="125"/>
  <c r="J53" i="125"/>
  <c r="F53" i="125"/>
  <c r="B53" i="125"/>
  <c r="A53" i="125"/>
  <c r="BF52" i="125"/>
  <c r="BE52" i="125"/>
  <c r="BD52" i="125"/>
  <c r="BB52" i="125"/>
  <c r="BA52" i="125"/>
  <c r="AZ52" i="125"/>
  <c r="BG52" i="125" s="1"/>
  <c r="AY52" i="125"/>
  <c r="AQ52" i="125"/>
  <c r="AO52" i="125"/>
  <c r="AM52" i="125"/>
  <c r="AK52" i="125"/>
  <c r="AI52" i="125"/>
  <c r="AG52" i="125"/>
  <c r="AE52" i="125"/>
  <c r="BC52" i="125" s="1"/>
  <c r="AC52" i="125"/>
  <c r="W52" i="125"/>
  <c r="U52" i="125"/>
  <c r="S52" i="125"/>
  <c r="R52" i="125"/>
  <c r="K52" i="125"/>
  <c r="J52" i="125"/>
  <c r="F52" i="125"/>
  <c r="B52" i="125"/>
  <c r="A52" i="125"/>
  <c r="BF51" i="125"/>
  <c r="BE51" i="125"/>
  <c r="BD51" i="125"/>
  <c r="BB51" i="125"/>
  <c r="BA51" i="125"/>
  <c r="AZ51" i="125"/>
  <c r="AY51" i="125"/>
  <c r="AQ51" i="125"/>
  <c r="AO51" i="125"/>
  <c r="AM51" i="125"/>
  <c r="AK51" i="125"/>
  <c r="AI51" i="125"/>
  <c r="AG51" i="125"/>
  <c r="AE51" i="125"/>
  <c r="BC51" i="125" s="1"/>
  <c r="AC51" i="125"/>
  <c r="W51" i="125"/>
  <c r="U51" i="125"/>
  <c r="S51" i="125"/>
  <c r="R51" i="125"/>
  <c r="K51" i="125"/>
  <c r="J51" i="125"/>
  <c r="F51" i="125"/>
  <c r="B51" i="125"/>
  <c r="A51" i="125"/>
  <c r="BF50" i="125"/>
  <c r="BE50" i="125"/>
  <c r="BD50" i="125"/>
  <c r="BB50" i="125"/>
  <c r="BA50" i="125"/>
  <c r="AZ50" i="125"/>
  <c r="AY50" i="125"/>
  <c r="AQ50" i="125"/>
  <c r="AO50" i="125"/>
  <c r="AM50" i="125"/>
  <c r="AK50" i="125"/>
  <c r="AI50" i="125"/>
  <c r="AG50" i="125"/>
  <c r="AE50" i="125"/>
  <c r="BC50" i="125" s="1"/>
  <c r="AC50" i="125"/>
  <c r="W50" i="125"/>
  <c r="U50" i="125"/>
  <c r="S50" i="125"/>
  <c r="R50" i="125"/>
  <c r="K50" i="125"/>
  <c r="J50" i="125"/>
  <c r="F50" i="125"/>
  <c r="B50" i="125"/>
  <c r="A50" i="125"/>
  <c r="BF49" i="125"/>
  <c r="BE49" i="125"/>
  <c r="BD49" i="125"/>
  <c r="BB49" i="125"/>
  <c r="BA49" i="125"/>
  <c r="AZ49" i="125"/>
  <c r="AY49" i="125"/>
  <c r="AQ49" i="125"/>
  <c r="AO49" i="125"/>
  <c r="AM49" i="125"/>
  <c r="AK49" i="125"/>
  <c r="AI49" i="125"/>
  <c r="AG49" i="125"/>
  <c r="AE49" i="125"/>
  <c r="BC49" i="125" s="1"/>
  <c r="AC49" i="125"/>
  <c r="W49" i="125"/>
  <c r="U49" i="125"/>
  <c r="S49" i="125"/>
  <c r="R49" i="125"/>
  <c r="K49" i="125"/>
  <c r="J49" i="125"/>
  <c r="F49" i="125"/>
  <c r="B49" i="125"/>
  <c r="A49" i="125"/>
  <c r="BF48" i="125"/>
  <c r="BE48" i="125"/>
  <c r="BD48" i="125"/>
  <c r="BB48" i="125"/>
  <c r="BA48" i="125"/>
  <c r="AZ48" i="125"/>
  <c r="AY48" i="125"/>
  <c r="AQ48" i="125"/>
  <c r="AO48" i="125"/>
  <c r="AM48" i="125"/>
  <c r="AK48" i="125"/>
  <c r="AI48" i="125"/>
  <c r="AG48" i="125"/>
  <c r="AE48" i="125"/>
  <c r="BC48" i="125" s="1"/>
  <c r="AC48" i="125"/>
  <c r="W48" i="125"/>
  <c r="U48" i="125"/>
  <c r="S48" i="125"/>
  <c r="R48" i="125"/>
  <c r="K48" i="125"/>
  <c r="J48" i="125"/>
  <c r="F48" i="125"/>
  <c r="B48" i="125"/>
  <c r="A48" i="125"/>
  <c r="BF47" i="125"/>
  <c r="BE47" i="125"/>
  <c r="BD47" i="125"/>
  <c r="BB47" i="125"/>
  <c r="BA47" i="125"/>
  <c r="AZ47" i="125"/>
  <c r="BG47" i="125" s="1"/>
  <c r="AY47" i="125"/>
  <c r="AQ47" i="125"/>
  <c r="AO47" i="125"/>
  <c r="AM47" i="125"/>
  <c r="AK47" i="125"/>
  <c r="AI47" i="125"/>
  <c r="AG47" i="125"/>
  <c r="AE47" i="125"/>
  <c r="BC47" i="125" s="1"/>
  <c r="AC47" i="125"/>
  <c r="W47" i="125"/>
  <c r="U47" i="125"/>
  <c r="S47" i="125"/>
  <c r="R47" i="125"/>
  <c r="K47" i="125"/>
  <c r="J47" i="125"/>
  <c r="F47" i="125"/>
  <c r="B47" i="125"/>
  <c r="A47" i="125"/>
  <c r="BF46" i="125"/>
  <c r="BE46" i="125"/>
  <c r="BD46" i="125"/>
  <c r="BB46" i="125"/>
  <c r="BA46" i="125"/>
  <c r="AZ46" i="125"/>
  <c r="BG46" i="125" s="1"/>
  <c r="AY46" i="125"/>
  <c r="AQ46" i="125"/>
  <c r="AO46" i="125"/>
  <c r="AM46" i="125"/>
  <c r="AK46" i="125"/>
  <c r="AI46" i="125"/>
  <c r="AG46" i="125"/>
  <c r="AE46" i="125"/>
  <c r="BC46" i="125" s="1"/>
  <c r="AC46" i="125"/>
  <c r="W46" i="125"/>
  <c r="U46" i="125"/>
  <c r="S46" i="125"/>
  <c r="R46" i="125"/>
  <c r="K46" i="125"/>
  <c r="J46" i="125"/>
  <c r="F46" i="125"/>
  <c r="B46" i="125"/>
  <c r="A46" i="125"/>
  <c r="BF45" i="125"/>
  <c r="BE45" i="125"/>
  <c r="BD45" i="125"/>
  <c r="BB45" i="125"/>
  <c r="BA45" i="125"/>
  <c r="AZ45" i="125"/>
  <c r="AY45" i="125"/>
  <c r="AQ45" i="125"/>
  <c r="AO45" i="125"/>
  <c r="AM45" i="125"/>
  <c r="AK45" i="125"/>
  <c r="AI45" i="125"/>
  <c r="AG45" i="125"/>
  <c r="AE45" i="125"/>
  <c r="BC45" i="125" s="1"/>
  <c r="AC45" i="125"/>
  <c r="W45" i="125"/>
  <c r="U45" i="125"/>
  <c r="S45" i="125"/>
  <c r="R45" i="125"/>
  <c r="K45" i="125"/>
  <c r="J45" i="125"/>
  <c r="F45" i="125"/>
  <c r="B45" i="125"/>
  <c r="A45" i="125"/>
  <c r="BF44" i="125"/>
  <c r="BE44" i="125"/>
  <c r="BD44" i="125"/>
  <c r="BB44" i="125"/>
  <c r="BA44" i="125"/>
  <c r="AZ44" i="125"/>
  <c r="BG44" i="125" s="1"/>
  <c r="AY44" i="125"/>
  <c r="AQ44" i="125"/>
  <c r="AO44" i="125"/>
  <c r="AM44" i="125"/>
  <c r="AK44" i="125"/>
  <c r="AI44" i="125"/>
  <c r="AG44" i="125"/>
  <c r="AE44" i="125"/>
  <c r="BC44" i="125" s="1"/>
  <c r="AC44" i="125"/>
  <c r="W44" i="125"/>
  <c r="U44" i="125"/>
  <c r="S44" i="125"/>
  <c r="R44" i="125"/>
  <c r="K44" i="125"/>
  <c r="J44" i="125"/>
  <c r="F44" i="125"/>
  <c r="B44" i="125"/>
  <c r="A44" i="125"/>
  <c r="BF43" i="125"/>
  <c r="BE43" i="125"/>
  <c r="BD43" i="125"/>
  <c r="BB43" i="125"/>
  <c r="BA43" i="125"/>
  <c r="AZ43" i="125"/>
  <c r="BG43" i="125" s="1"/>
  <c r="AY43" i="125"/>
  <c r="AQ43" i="125"/>
  <c r="AO43" i="125"/>
  <c r="AM43" i="125"/>
  <c r="AK43" i="125"/>
  <c r="AI43" i="125"/>
  <c r="AG43" i="125"/>
  <c r="AE43" i="125"/>
  <c r="BC43" i="125" s="1"/>
  <c r="AC43" i="125"/>
  <c r="W43" i="125"/>
  <c r="U43" i="125"/>
  <c r="S43" i="125"/>
  <c r="R43" i="125"/>
  <c r="K43" i="125"/>
  <c r="J43" i="125"/>
  <c r="F43" i="125"/>
  <c r="B43" i="125"/>
  <c r="A43" i="125"/>
  <c r="BF42" i="125"/>
  <c r="BE42" i="125"/>
  <c r="BD42" i="125"/>
  <c r="BB42" i="125"/>
  <c r="BA42" i="125"/>
  <c r="AZ42" i="125"/>
  <c r="AY42" i="125"/>
  <c r="AQ42" i="125"/>
  <c r="AO42" i="125"/>
  <c r="AM42" i="125"/>
  <c r="AK42" i="125"/>
  <c r="AI42" i="125"/>
  <c r="AG42" i="125"/>
  <c r="AE42" i="125"/>
  <c r="BC42" i="125" s="1"/>
  <c r="AC42" i="125"/>
  <c r="W42" i="125"/>
  <c r="U42" i="125"/>
  <c r="S42" i="125"/>
  <c r="R42" i="125"/>
  <c r="K42" i="125"/>
  <c r="J42" i="125"/>
  <c r="F42" i="125"/>
  <c r="B42" i="125"/>
  <c r="A42" i="125"/>
  <c r="BF41" i="125"/>
  <c r="BE41" i="125"/>
  <c r="BD41" i="125"/>
  <c r="BB41" i="125"/>
  <c r="BA41" i="125"/>
  <c r="AZ41" i="125"/>
  <c r="AY41" i="125"/>
  <c r="AQ41" i="125"/>
  <c r="AO41" i="125"/>
  <c r="AM41" i="125"/>
  <c r="AK41" i="125"/>
  <c r="AI41" i="125"/>
  <c r="AG41" i="125"/>
  <c r="AE41" i="125"/>
  <c r="BC41" i="125" s="1"/>
  <c r="AC41" i="125"/>
  <c r="W41" i="125"/>
  <c r="U41" i="125"/>
  <c r="S41" i="125"/>
  <c r="R41" i="125"/>
  <c r="K41" i="125"/>
  <c r="J41" i="125"/>
  <c r="F41" i="125"/>
  <c r="B41" i="125"/>
  <c r="A41" i="125"/>
  <c r="BF40" i="125"/>
  <c r="BE40" i="125"/>
  <c r="BD40" i="125"/>
  <c r="BB40" i="125"/>
  <c r="BA40" i="125"/>
  <c r="AZ40" i="125"/>
  <c r="AY40" i="125"/>
  <c r="AQ40" i="125"/>
  <c r="AO40" i="125"/>
  <c r="AM40" i="125"/>
  <c r="AK40" i="125"/>
  <c r="AI40" i="125"/>
  <c r="AG40" i="125"/>
  <c r="AE40" i="125"/>
  <c r="BC40" i="125" s="1"/>
  <c r="AC40" i="125"/>
  <c r="W40" i="125"/>
  <c r="U40" i="125"/>
  <c r="S40" i="125"/>
  <c r="R40" i="125"/>
  <c r="K40" i="125"/>
  <c r="J40" i="125"/>
  <c r="F40" i="125"/>
  <c r="B40" i="125"/>
  <c r="A40" i="125"/>
  <c r="BF39" i="125"/>
  <c r="BE39" i="125"/>
  <c r="BD39" i="125"/>
  <c r="BB39" i="125"/>
  <c r="BA39" i="125"/>
  <c r="AZ39" i="125"/>
  <c r="AY39" i="125"/>
  <c r="AQ39" i="125"/>
  <c r="AO39" i="125"/>
  <c r="AM39" i="125"/>
  <c r="AK39" i="125"/>
  <c r="AI39" i="125"/>
  <c r="AG39" i="125"/>
  <c r="AE39" i="125"/>
  <c r="BC39" i="125" s="1"/>
  <c r="AC39" i="125"/>
  <c r="W39" i="125"/>
  <c r="U39" i="125"/>
  <c r="S39" i="125"/>
  <c r="R39" i="125"/>
  <c r="K39" i="125"/>
  <c r="J39" i="125"/>
  <c r="F39" i="125"/>
  <c r="B39" i="125"/>
  <c r="A39" i="125"/>
  <c r="BF38" i="125"/>
  <c r="BE38" i="125"/>
  <c r="BD38" i="125"/>
  <c r="BB38" i="125"/>
  <c r="BA38" i="125"/>
  <c r="AZ38" i="125"/>
  <c r="BG38" i="125" s="1"/>
  <c r="AY38" i="125"/>
  <c r="AQ38" i="125"/>
  <c r="AO38" i="125"/>
  <c r="AM38" i="125"/>
  <c r="AK38" i="125"/>
  <c r="AI38" i="125"/>
  <c r="AG38" i="125"/>
  <c r="AE38" i="125"/>
  <c r="BC38" i="125" s="1"/>
  <c r="AC38" i="125"/>
  <c r="W38" i="125"/>
  <c r="U38" i="125"/>
  <c r="S38" i="125"/>
  <c r="R38" i="125"/>
  <c r="K38" i="125"/>
  <c r="J38" i="125"/>
  <c r="F38" i="125"/>
  <c r="B38" i="125"/>
  <c r="A38" i="125"/>
  <c r="BF37" i="125"/>
  <c r="BE37" i="125"/>
  <c r="BD37" i="125"/>
  <c r="BB37" i="125"/>
  <c r="BA37" i="125"/>
  <c r="AZ37" i="125"/>
  <c r="AY37" i="125"/>
  <c r="AQ37" i="125"/>
  <c r="AO37" i="125"/>
  <c r="AM37" i="125"/>
  <c r="AK37" i="125"/>
  <c r="AI37" i="125"/>
  <c r="AG37" i="125"/>
  <c r="AE37" i="125"/>
  <c r="BC37" i="125" s="1"/>
  <c r="AC37" i="125"/>
  <c r="W37" i="125"/>
  <c r="U37" i="125"/>
  <c r="S37" i="125"/>
  <c r="R37" i="125"/>
  <c r="K37" i="125"/>
  <c r="J37" i="125"/>
  <c r="F37" i="125"/>
  <c r="B37" i="125"/>
  <c r="A37" i="125"/>
  <c r="BF36" i="125"/>
  <c r="BE36" i="125"/>
  <c r="BD36" i="125"/>
  <c r="BB36" i="125"/>
  <c r="BA36" i="125"/>
  <c r="AZ36" i="125"/>
  <c r="BG36" i="125" s="1"/>
  <c r="AY36" i="125"/>
  <c r="AQ36" i="125"/>
  <c r="AO36" i="125"/>
  <c r="AM36" i="125"/>
  <c r="AK36" i="125"/>
  <c r="AI36" i="125"/>
  <c r="AG36" i="125"/>
  <c r="AE36" i="125"/>
  <c r="BC36" i="125" s="1"/>
  <c r="AC36" i="125"/>
  <c r="W36" i="125"/>
  <c r="U36" i="125"/>
  <c r="S36" i="125"/>
  <c r="R36" i="125"/>
  <c r="K36" i="125"/>
  <c r="J36" i="125"/>
  <c r="F36" i="125"/>
  <c r="B36" i="125"/>
  <c r="A36" i="125"/>
  <c r="BF35" i="125"/>
  <c r="BE35" i="125"/>
  <c r="BD35" i="125"/>
  <c r="BB35" i="125"/>
  <c r="BA35" i="125"/>
  <c r="AZ35" i="125"/>
  <c r="AY35" i="125"/>
  <c r="AQ35" i="125"/>
  <c r="AO35" i="125"/>
  <c r="AM35" i="125"/>
  <c r="AK35" i="125"/>
  <c r="AI35" i="125"/>
  <c r="AG35" i="125"/>
  <c r="AE35" i="125"/>
  <c r="BC35" i="125" s="1"/>
  <c r="AC35" i="125"/>
  <c r="W35" i="125"/>
  <c r="U35" i="125"/>
  <c r="S35" i="125"/>
  <c r="R35" i="125"/>
  <c r="K35" i="125"/>
  <c r="J35" i="125"/>
  <c r="F35" i="125"/>
  <c r="B35" i="125"/>
  <c r="A35" i="125"/>
  <c r="BF34" i="125"/>
  <c r="BE34" i="125"/>
  <c r="BD34" i="125"/>
  <c r="BB34" i="125"/>
  <c r="BA34" i="125"/>
  <c r="AZ34" i="125"/>
  <c r="BG34" i="125" s="1"/>
  <c r="AY34" i="125"/>
  <c r="AQ34" i="125"/>
  <c r="AO34" i="125"/>
  <c r="AM34" i="125"/>
  <c r="AK34" i="125"/>
  <c r="AI34" i="125"/>
  <c r="AG34" i="125"/>
  <c r="AE34" i="125"/>
  <c r="BC34" i="125" s="1"/>
  <c r="AC34" i="125"/>
  <c r="W34" i="125"/>
  <c r="U34" i="125"/>
  <c r="S34" i="125"/>
  <c r="R34" i="125"/>
  <c r="K34" i="125"/>
  <c r="J34" i="125"/>
  <c r="F34" i="125"/>
  <c r="B34" i="125"/>
  <c r="A34" i="125"/>
  <c r="BF33" i="125"/>
  <c r="BE33" i="125"/>
  <c r="BD33" i="125"/>
  <c r="BB33" i="125"/>
  <c r="BA33" i="125"/>
  <c r="AZ33" i="125"/>
  <c r="AY33" i="125"/>
  <c r="AQ33" i="125"/>
  <c r="AO33" i="125"/>
  <c r="AM33" i="125"/>
  <c r="AK33" i="125"/>
  <c r="AI33" i="125"/>
  <c r="AG33" i="125"/>
  <c r="AE33" i="125"/>
  <c r="BC33" i="125" s="1"/>
  <c r="AC33" i="125"/>
  <c r="W33" i="125"/>
  <c r="U33" i="125"/>
  <c r="S33" i="125"/>
  <c r="R33" i="125"/>
  <c r="K33" i="125"/>
  <c r="J33" i="125"/>
  <c r="F33" i="125"/>
  <c r="B33" i="125"/>
  <c r="A33" i="125"/>
  <c r="BF32" i="125"/>
  <c r="BE32" i="125"/>
  <c r="BD32" i="125"/>
  <c r="BB32" i="125"/>
  <c r="BA32" i="125"/>
  <c r="AZ32" i="125"/>
  <c r="BG32" i="125" s="1"/>
  <c r="AY32" i="125"/>
  <c r="AQ32" i="125"/>
  <c r="AO32" i="125"/>
  <c r="AM32" i="125"/>
  <c r="AK32" i="125"/>
  <c r="AI32" i="125"/>
  <c r="AG32" i="125"/>
  <c r="AE32" i="125"/>
  <c r="BC32" i="125" s="1"/>
  <c r="AC32" i="125"/>
  <c r="W32" i="125"/>
  <c r="U32" i="125"/>
  <c r="S32" i="125"/>
  <c r="R32" i="125"/>
  <c r="K32" i="125"/>
  <c r="J32" i="125"/>
  <c r="F32" i="125"/>
  <c r="B32" i="125"/>
  <c r="A32" i="125"/>
  <c r="BF31" i="125"/>
  <c r="BE31" i="125"/>
  <c r="BD31" i="125"/>
  <c r="BB31" i="125"/>
  <c r="BA31" i="125"/>
  <c r="AZ31" i="125"/>
  <c r="AY31" i="125"/>
  <c r="AQ31" i="125"/>
  <c r="AO31" i="125"/>
  <c r="AM31" i="125"/>
  <c r="AK31" i="125"/>
  <c r="AI31" i="125"/>
  <c r="AG31" i="125"/>
  <c r="AE31" i="125"/>
  <c r="BC31" i="125" s="1"/>
  <c r="AC31" i="125"/>
  <c r="W31" i="125"/>
  <c r="U31" i="125"/>
  <c r="S31" i="125"/>
  <c r="R31" i="125"/>
  <c r="K31" i="125"/>
  <c r="J31" i="125"/>
  <c r="F31" i="125"/>
  <c r="B31" i="125"/>
  <c r="A31" i="125"/>
  <c r="BF30" i="125"/>
  <c r="BE30" i="125"/>
  <c r="BD30" i="125"/>
  <c r="BB30" i="125"/>
  <c r="BA30" i="125"/>
  <c r="AZ30" i="125"/>
  <c r="BG30" i="125" s="1"/>
  <c r="AY30" i="125"/>
  <c r="AQ30" i="125"/>
  <c r="AO30" i="125"/>
  <c r="AM30" i="125"/>
  <c r="AK30" i="125"/>
  <c r="AI30" i="125"/>
  <c r="AG30" i="125"/>
  <c r="AE30" i="125"/>
  <c r="BC30" i="125" s="1"/>
  <c r="AC30" i="125"/>
  <c r="W30" i="125"/>
  <c r="U30" i="125"/>
  <c r="S30" i="125"/>
  <c r="R30" i="125"/>
  <c r="K30" i="125"/>
  <c r="J30" i="125"/>
  <c r="F30" i="125"/>
  <c r="B30" i="125"/>
  <c r="A30" i="125"/>
  <c r="BF29" i="125"/>
  <c r="BE29" i="125"/>
  <c r="BD29" i="125"/>
  <c r="BB29" i="125"/>
  <c r="BA29" i="125"/>
  <c r="AZ29" i="125"/>
  <c r="AY29" i="125"/>
  <c r="AQ29" i="125"/>
  <c r="AO29" i="125"/>
  <c r="AM29" i="125"/>
  <c r="AK29" i="125"/>
  <c r="AI29" i="125"/>
  <c r="AG29" i="125"/>
  <c r="AE29" i="125"/>
  <c r="BC29" i="125" s="1"/>
  <c r="AC29" i="125"/>
  <c r="W29" i="125"/>
  <c r="U29" i="125"/>
  <c r="S29" i="125"/>
  <c r="R29" i="125"/>
  <c r="K29" i="125"/>
  <c r="J29" i="125"/>
  <c r="F29" i="125"/>
  <c r="B29" i="125"/>
  <c r="A29" i="125"/>
  <c r="BF28" i="125"/>
  <c r="BE28" i="125"/>
  <c r="BD28" i="125"/>
  <c r="BB28" i="125"/>
  <c r="BA28" i="125"/>
  <c r="AZ28" i="125"/>
  <c r="AY28" i="125"/>
  <c r="AQ28" i="125"/>
  <c r="AO28" i="125"/>
  <c r="AM28" i="125"/>
  <c r="AK28" i="125"/>
  <c r="AI28" i="125"/>
  <c r="AG28" i="125"/>
  <c r="AE28" i="125"/>
  <c r="BC28" i="125" s="1"/>
  <c r="AC28" i="125"/>
  <c r="W28" i="125"/>
  <c r="U28" i="125"/>
  <c r="S28" i="125"/>
  <c r="R28" i="125"/>
  <c r="K28" i="125"/>
  <c r="J28" i="125"/>
  <c r="F28" i="125"/>
  <c r="B28" i="125"/>
  <c r="A28" i="125"/>
  <c r="BF27" i="125"/>
  <c r="BE27" i="125"/>
  <c r="BD27" i="125"/>
  <c r="BB27" i="125"/>
  <c r="BA27" i="125"/>
  <c r="AZ27" i="125"/>
  <c r="AY27" i="125"/>
  <c r="AQ27" i="125"/>
  <c r="AO27" i="125"/>
  <c r="AM27" i="125"/>
  <c r="AK27" i="125"/>
  <c r="AI27" i="125"/>
  <c r="AG27" i="125"/>
  <c r="AE27" i="125"/>
  <c r="BC27" i="125" s="1"/>
  <c r="AC27" i="125"/>
  <c r="W27" i="125"/>
  <c r="U27" i="125"/>
  <c r="S27" i="125"/>
  <c r="R27" i="125"/>
  <c r="K27" i="125"/>
  <c r="J27" i="125"/>
  <c r="F27" i="125"/>
  <c r="B27" i="125"/>
  <c r="A27" i="125"/>
  <c r="BF26" i="125"/>
  <c r="BE26" i="125"/>
  <c r="BD26" i="125"/>
  <c r="BB26" i="125"/>
  <c r="BA26" i="125"/>
  <c r="AZ26" i="125"/>
  <c r="AY26" i="125"/>
  <c r="AQ26" i="125"/>
  <c r="AO26" i="125"/>
  <c r="AM26" i="125"/>
  <c r="AK26" i="125"/>
  <c r="AI26" i="125"/>
  <c r="AG26" i="125"/>
  <c r="AE26" i="125"/>
  <c r="BC26" i="125" s="1"/>
  <c r="AC26" i="125"/>
  <c r="W26" i="125"/>
  <c r="U26" i="125"/>
  <c r="S26" i="125"/>
  <c r="R26" i="125"/>
  <c r="K26" i="125"/>
  <c r="J26" i="125"/>
  <c r="F26" i="125"/>
  <c r="B26" i="125"/>
  <c r="A26" i="125"/>
  <c r="BF25" i="125"/>
  <c r="BE25" i="125"/>
  <c r="BD25" i="125"/>
  <c r="BB25" i="125"/>
  <c r="BA25" i="125"/>
  <c r="AZ25" i="125"/>
  <c r="BG25" i="125" s="1"/>
  <c r="AY25" i="125"/>
  <c r="AQ25" i="125"/>
  <c r="AO25" i="125"/>
  <c r="AM25" i="125"/>
  <c r="AK25" i="125"/>
  <c r="AI25" i="125"/>
  <c r="AG25" i="125"/>
  <c r="AE25" i="125"/>
  <c r="BC25" i="125" s="1"/>
  <c r="AC25" i="125"/>
  <c r="W25" i="125"/>
  <c r="U25" i="125"/>
  <c r="S25" i="125"/>
  <c r="R25" i="125"/>
  <c r="K25" i="125"/>
  <c r="J25" i="125"/>
  <c r="F25" i="125"/>
  <c r="B25" i="125"/>
  <c r="A25" i="125"/>
  <c r="BF24" i="125"/>
  <c r="BE24" i="125"/>
  <c r="BD24" i="125"/>
  <c r="BB24" i="125"/>
  <c r="BA24" i="125"/>
  <c r="AZ24" i="125"/>
  <c r="AY24" i="125"/>
  <c r="AQ24" i="125"/>
  <c r="AO24" i="125"/>
  <c r="AM24" i="125"/>
  <c r="AK24" i="125"/>
  <c r="AI24" i="125"/>
  <c r="AG24" i="125"/>
  <c r="AE24" i="125"/>
  <c r="BC24" i="125" s="1"/>
  <c r="AC24" i="125"/>
  <c r="W24" i="125"/>
  <c r="U24" i="125"/>
  <c r="S24" i="125"/>
  <c r="R24" i="125"/>
  <c r="K24" i="125"/>
  <c r="J24" i="125"/>
  <c r="F24" i="125"/>
  <c r="B24" i="125"/>
  <c r="A24" i="125"/>
  <c r="BF23" i="125"/>
  <c r="BE23" i="125"/>
  <c r="BD23" i="125"/>
  <c r="BB23" i="125"/>
  <c r="BA23" i="125"/>
  <c r="AZ23" i="125"/>
  <c r="BG23" i="125" s="1"/>
  <c r="AY23" i="125"/>
  <c r="AQ23" i="125"/>
  <c r="AO23" i="125"/>
  <c r="AM23" i="125"/>
  <c r="AK23" i="125"/>
  <c r="AI23" i="125"/>
  <c r="AG23" i="125"/>
  <c r="AE23" i="125"/>
  <c r="BC23" i="125" s="1"/>
  <c r="AC23" i="125"/>
  <c r="W23" i="125"/>
  <c r="U23" i="125"/>
  <c r="S23" i="125"/>
  <c r="R23" i="125"/>
  <c r="K23" i="125"/>
  <c r="J23" i="125"/>
  <c r="F23" i="125"/>
  <c r="B23" i="125"/>
  <c r="A23" i="125"/>
  <c r="BF22" i="125"/>
  <c r="BE22" i="125"/>
  <c r="BD22" i="125"/>
  <c r="BB22" i="125"/>
  <c r="BA22" i="125"/>
  <c r="AZ22" i="125"/>
  <c r="AY22" i="125"/>
  <c r="AQ22" i="125"/>
  <c r="AO22" i="125"/>
  <c r="AM22" i="125"/>
  <c r="AK22" i="125"/>
  <c r="AI22" i="125"/>
  <c r="AG22" i="125"/>
  <c r="AE22" i="125"/>
  <c r="BC22" i="125" s="1"/>
  <c r="AC22" i="125"/>
  <c r="W22" i="125"/>
  <c r="U22" i="125"/>
  <c r="S22" i="125"/>
  <c r="R22" i="125"/>
  <c r="K22" i="125"/>
  <c r="J22" i="125"/>
  <c r="F22" i="125"/>
  <c r="B22" i="125"/>
  <c r="A22" i="125"/>
  <c r="BF21" i="125"/>
  <c r="BE21" i="125"/>
  <c r="BD21" i="125"/>
  <c r="BB21" i="125"/>
  <c r="BA21" i="125"/>
  <c r="AZ21" i="125"/>
  <c r="AY21" i="125"/>
  <c r="AQ21" i="125"/>
  <c r="AO21" i="125"/>
  <c r="AM21" i="125"/>
  <c r="AK21" i="125"/>
  <c r="AI21" i="125"/>
  <c r="AG21" i="125"/>
  <c r="AE21" i="125"/>
  <c r="BC21" i="125" s="1"/>
  <c r="AC21" i="125"/>
  <c r="W21" i="125"/>
  <c r="U21" i="125"/>
  <c r="S21" i="125"/>
  <c r="R21" i="125"/>
  <c r="K21" i="125"/>
  <c r="J21" i="125"/>
  <c r="F21" i="125"/>
  <c r="B21" i="125"/>
  <c r="A21" i="125"/>
  <c r="BF20" i="125"/>
  <c r="BE20" i="125"/>
  <c r="BD20" i="125"/>
  <c r="BB20" i="125"/>
  <c r="BA20" i="125"/>
  <c r="AZ20" i="125"/>
  <c r="AY20" i="125"/>
  <c r="AQ20" i="125"/>
  <c r="AO20" i="125"/>
  <c r="AM20" i="125"/>
  <c r="AK20" i="125"/>
  <c r="AI20" i="125"/>
  <c r="AG20" i="125"/>
  <c r="AE20" i="125"/>
  <c r="BC20" i="125" s="1"/>
  <c r="AC20" i="125"/>
  <c r="W20" i="125"/>
  <c r="U20" i="125"/>
  <c r="S20" i="125"/>
  <c r="R20" i="125"/>
  <c r="K20" i="125"/>
  <c r="J20" i="125"/>
  <c r="F20" i="125"/>
  <c r="B20" i="125"/>
  <c r="A20" i="125"/>
  <c r="BF19" i="125"/>
  <c r="BE19" i="125"/>
  <c r="BD19" i="125"/>
  <c r="BB19" i="125"/>
  <c r="BA19" i="125"/>
  <c r="AZ19" i="125"/>
  <c r="AY19" i="125"/>
  <c r="AQ19" i="125"/>
  <c r="AO19" i="125"/>
  <c r="AM19" i="125"/>
  <c r="AK19" i="125"/>
  <c r="AI19" i="125"/>
  <c r="AG19" i="125"/>
  <c r="AE19" i="125"/>
  <c r="BC19" i="125" s="1"/>
  <c r="AC19" i="125"/>
  <c r="W19" i="125"/>
  <c r="U19" i="125"/>
  <c r="S19" i="125"/>
  <c r="R19" i="125"/>
  <c r="K19" i="125"/>
  <c r="J19" i="125"/>
  <c r="F19" i="125"/>
  <c r="B19" i="125"/>
  <c r="A19" i="125"/>
  <c r="BF18" i="125"/>
  <c r="BE18" i="125"/>
  <c r="BD18" i="125"/>
  <c r="BB18" i="125"/>
  <c r="BA18" i="125"/>
  <c r="AZ18" i="125"/>
  <c r="AY18" i="125"/>
  <c r="AQ18" i="125"/>
  <c r="AO18" i="125"/>
  <c r="AM18" i="125"/>
  <c r="AK18" i="125"/>
  <c r="AI18" i="125"/>
  <c r="AG18" i="125"/>
  <c r="AE18" i="125"/>
  <c r="BC18" i="125" s="1"/>
  <c r="AC18" i="125"/>
  <c r="W18" i="125"/>
  <c r="U18" i="125"/>
  <c r="S18" i="125"/>
  <c r="R18" i="125"/>
  <c r="K18" i="125"/>
  <c r="J18" i="125"/>
  <c r="F18" i="125"/>
  <c r="B18" i="125"/>
  <c r="A18" i="125"/>
  <c r="BF17" i="125"/>
  <c r="BE17" i="125"/>
  <c r="BD17" i="125"/>
  <c r="BB17" i="125"/>
  <c r="BA17" i="125"/>
  <c r="AZ17" i="125"/>
  <c r="BG17" i="125" s="1"/>
  <c r="AY17" i="125"/>
  <c r="AQ17" i="125"/>
  <c r="AO17" i="125"/>
  <c r="AM17" i="125"/>
  <c r="AK17" i="125"/>
  <c r="AI17" i="125"/>
  <c r="AG17" i="125"/>
  <c r="AE17" i="125"/>
  <c r="BC17" i="125" s="1"/>
  <c r="AC17" i="125"/>
  <c r="W17" i="125"/>
  <c r="U17" i="125"/>
  <c r="S17" i="125"/>
  <c r="R17" i="125"/>
  <c r="K17" i="125"/>
  <c r="J17" i="125"/>
  <c r="F17" i="125"/>
  <c r="B17" i="125"/>
  <c r="A17" i="125"/>
  <c r="I7" i="125"/>
  <c r="I6" i="125"/>
  <c r="I5" i="125"/>
  <c r="I4" i="125"/>
  <c r="I247" i="124"/>
  <c r="J247" i="124" s="1"/>
  <c r="I246" i="124"/>
  <c r="J246" i="124" s="1"/>
  <c r="I245" i="124"/>
  <c r="J245" i="124" s="1"/>
  <c r="I244" i="124"/>
  <c r="J244" i="124" s="1"/>
  <c r="I243" i="124"/>
  <c r="J243" i="124" s="1"/>
  <c r="I242" i="124"/>
  <c r="J242" i="124" s="1"/>
  <c r="I241" i="124"/>
  <c r="J241" i="124" s="1"/>
  <c r="I240" i="124"/>
  <c r="J240" i="124" s="1"/>
  <c r="I239" i="124"/>
  <c r="J239" i="124" s="1"/>
  <c r="I238" i="124"/>
  <c r="J238" i="124" s="1"/>
  <c r="I237" i="124"/>
  <c r="J237" i="124" s="1"/>
  <c r="I236" i="124"/>
  <c r="J236" i="124" s="1"/>
  <c r="I235" i="124"/>
  <c r="J235" i="124" s="1"/>
  <c r="I234" i="124"/>
  <c r="J234" i="124" s="1"/>
  <c r="I233" i="124"/>
  <c r="J233" i="124" s="1"/>
  <c r="I232" i="124"/>
  <c r="J232" i="124" s="1"/>
  <c r="I231" i="124"/>
  <c r="J231" i="124" s="1"/>
  <c r="I230" i="124"/>
  <c r="J230" i="124" s="1"/>
  <c r="I229" i="124"/>
  <c r="J229" i="124" s="1"/>
  <c r="I228" i="124"/>
  <c r="J228" i="124" s="1"/>
  <c r="I227" i="124"/>
  <c r="J227" i="124" s="1"/>
  <c r="I226" i="124"/>
  <c r="J226" i="124" s="1"/>
  <c r="I225" i="124"/>
  <c r="J225" i="124" s="1"/>
  <c r="I224" i="124"/>
  <c r="J224" i="124" s="1"/>
  <c r="I223" i="124"/>
  <c r="J223" i="124" s="1"/>
  <c r="I222" i="124"/>
  <c r="J222" i="124" s="1"/>
  <c r="I221" i="124"/>
  <c r="J221" i="124" s="1"/>
  <c r="I220" i="124"/>
  <c r="J220" i="124" s="1"/>
  <c r="I219" i="124"/>
  <c r="J219" i="124" s="1"/>
  <c r="I218" i="124"/>
  <c r="J218" i="124" s="1"/>
  <c r="I217" i="124"/>
  <c r="J217" i="124" s="1"/>
  <c r="I216" i="124"/>
  <c r="J216" i="124" s="1"/>
  <c r="I215" i="124"/>
  <c r="J215" i="124" s="1"/>
  <c r="I214" i="124"/>
  <c r="J214" i="124" s="1"/>
  <c r="I213" i="124"/>
  <c r="J213" i="124" s="1"/>
  <c r="I212" i="124"/>
  <c r="J212" i="124" s="1"/>
  <c r="I211" i="124"/>
  <c r="J211" i="124" s="1"/>
  <c r="I210" i="124"/>
  <c r="J210" i="124" s="1"/>
  <c r="I209" i="124"/>
  <c r="J209" i="124" s="1"/>
  <c r="I208" i="124"/>
  <c r="J208" i="124" s="1"/>
  <c r="I207" i="124"/>
  <c r="J207" i="124" s="1"/>
  <c r="I206" i="124"/>
  <c r="J206" i="124" s="1"/>
  <c r="I205" i="124"/>
  <c r="J205" i="124" s="1"/>
  <c r="I204" i="124"/>
  <c r="J204" i="124" s="1"/>
  <c r="I203" i="124"/>
  <c r="J203" i="124" s="1"/>
  <c r="I202" i="124"/>
  <c r="J202" i="124" s="1"/>
  <c r="I201" i="124"/>
  <c r="J201" i="124" s="1"/>
  <c r="I200" i="124"/>
  <c r="J200" i="124" s="1"/>
  <c r="I199" i="124"/>
  <c r="J199" i="124" s="1"/>
  <c r="I198" i="124"/>
  <c r="J198" i="124" s="1"/>
  <c r="I197" i="124"/>
  <c r="J197" i="124" s="1"/>
  <c r="I196" i="124"/>
  <c r="J196" i="124" s="1"/>
  <c r="I195" i="124"/>
  <c r="J195" i="124" s="1"/>
  <c r="I194" i="124"/>
  <c r="J194" i="124" s="1"/>
  <c r="I193" i="124"/>
  <c r="J193" i="124" s="1"/>
  <c r="I192" i="124"/>
  <c r="J192" i="124" s="1"/>
  <c r="I191" i="124"/>
  <c r="J191" i="124" s="1"/>
  <c r="I190" i="124"/>
  <c r="J190" i="124" s="1"/>
  <c r="I189" i="124"/>
  <c r="J189" i="124" s="1"/>
  <c r="I188" i="124"/>
  <c r="J188" i="124" s="1"/>
  <c r="I187" i="124"/>
  <c r="J187" i="124" s="1"/>
  <c r="I186" i="124"/>
  <c r="J186" i="124" s="1"/>
  <c r="I185" i="124"/>
  <c r="J185" i="124" s="1"/>
  <c r="I184" i="124"/>
  <c r="J184" i="124" s="1"/>
  <c r="I183" i="124"/>
  <c r="J183" i="124" s="1"/>
  <c r="I182" i="124"/>
  <c r="J182" i="124" s="1"/>
  <c r="I181" i="124"/>
  <c r="J181" i="124" s="1"/>
  <c r="I180" i="124"/>
  <c r="J180" i="124" s="1"/>
  <c r="I179" i="124"/>
  <c r="J179" i="124" s="1"/>
  <c r="I178" i="124"/>
  <c r="J178" i="124" s="1"/>
  <c r="I177" i="124"/>
  <c r="J177" i="124" s="1"/>
  <c r="I176" i="124"/>
  <c r="J176" i="124" s="1"/>
  <c r="I175" i="124"/>
  <c r="J175" i="124" s="1"/>
  <c r="I174" i="124"/>
  <c r="J174" i="124" s="1"/>
  <c r="I173" i="124"/>
  <c r="J173" i="124" s="1"/>
  <c r="I172" i="124"/>
  <c r="J172" i="124" s="1"/>
  <c r="I171" i="124"/>
  <c r="J171" i="124" s="1"/>
  <c r="I170" i="124"/>
  <c r="J170" i="124" s="1"/>
  <c r="I169" i="124"/>
  <c r="J169" i="124" s="1"/>
  <c r="I168" i="124"/>
  <c r="J168" i="124" s="1"/>
  <c r="I167" i="124"/>
  <c r="J167" i="124" s="1"/>
  <c r="I166" i="124"/>
  <c r="J166" i="124" s="1"/>
  <c r="I165" i="124"/>
  <c r="J165" i="124" s="1"/>
  <c r="I164" i="124"/>
  <c r="J164" i="124" s="1"/>
  <c r="I163" i="124"/>
  <c r="J163" i="124" s="1"/>
  <c r="I162" i="124"/>
  <c r="J162" i="124" s="1"/>
  <c r="I161" i="124"/>
  <c r="J161" i="124" s="1"/>
  <c r="I160" i="124"/>
  <c r="J160" i="124" s="1"/>
  <c r="I159" i="124"/>
  <c r="J159" i="124" s="1"/>
  <c r="I158" i="124"/>
  <c r="J158" i="124" s="1"/>
  <c r="I157" i="124"/>
  <c r="J157" i="124" s="1"/>
  <c r="I156" i="124"/>
  <c r="J156" i="124" s="1"/>
  <c r="I155" i="124"/>
  <c r="J155" i="124" s="1"/>
  <c r="I154" i="124"/>
  <c r="J154" i="124" s="1"/>
  <c r="I153" i="124"/>
  <c r="J153" i="124" s="1"/>
  <c r="I152" i="124"/>
  <c r="J152" i="124" s="1"/>
  <c r="I151" i="124"/>
  <c r="J151" i="124" s="1"/>
  <c r="I150" i="124"/>
  <c r="J150" i="124" s="1"/>
  <c r="I149" i="124"/>
  <c r="J149" i="124" s="1"/>
  <c r="I148" i="124"/>
  <c r="J148" i="124" s="1"/>
  <c r="I118" i="124"/>
  <c r="M117" i="124"/>
  <c r="BF116" i="124"/>
  <c r="BE116" i="124"/>
  <c r="BD116" i="124"/>
  <c r="BB116" i="124"/>
  <c r="BA116" i="124"/>
  <c r="AZ116" i="124"/>
  <c r="BG116" i="124" s="1"/>
  <c r="AY116" i="124"/>
  <c r="AQ116" i="124"/>
  <c r="AO116" i="124"/>
  <c r="AM116" i="124"/>
  <c r="AK116" i="124"/>
  <c r="AI116" i="124"/>
  <c r="AG116" i="124"/>
  <c r="AE116" i="124"/>
  <c r="BC116" i="124" s="1"/>
  <c r="AC116" i="124"/>
  <c r="W116" i="124"/>
  <c r="U116" i="124"/>
  <c r="S116" i="124"/>
  <c r="R116" i="124"/>
  <c r="K116" i="124"/>
  <c r="J116" i="124"/>
  <c r="F116" i="124"/>
  <c r="B116" i="124"/>
  <c r="A116" i="124"/>
  <c r="BF115" i="124"/>
  <c r="BE115" i="124"/>
  <c r="BD115" i="124"/>
  <c r="BB115" i="124"/>
  <c r="BA115" i="124"/>
  <c r="AZ115" i="124"/>
  <c r="AY115" i="124"/>
  <c r="AQ115" i="124"/>
  <c r="AO115" i="124"/>
  <c r="AM115" i="124"/>
  <c r="AK115" i="124"/>
  <c r="AI115" i="124"/>
  <c r="AG115" i="124"/>
  <c r="AE115" i="124"/>
  <c r="BC115" i="124" s="1"/>
  <c r="AC115" i="124"/>
  <c r="W115" i="124"/>
  <c r="U115" i="124"/>
  <c r="S115" i="124"/>
  <c r="R115" i="124"/>
  <c r="K115" i="124"/>
  <c r="J115" i="124"/>
  <c r="F115" i="124"/>
  <c r="B115" i="124"/>
  <c r="A115" i="124"/>
  <c r="BF114" i="124"/>
  <c r="BE114" i="124"/>
  <c r="BD114" i="124"/>
  <c r="BB114" i="124"/>
  <c r="BA114" i="124"/>
  <c r="AZ114" i="124"/>
  <c r="BG114" i="124" s="1"/>
  <c r="AY114" i="124"/>
  <c r="AQ114" i="124"/>
  <c r="AO114" i="124"/>
  <c r="AM114" i="124"/>
  <c r="AK114" i="124"/>
  <c r="AI114" i="124"/>
  <c r="AG114" i="124"/>
  <c r="AE114" i="124"/>
  <c r="BC114" i="124" s="1"/>
  <c r="AC114" i="124"/>
  <c r="W114" i="124"/>
  <c r="U114" i="124"/>
  <c r="S114" i="124"/>
  <c r="R114" i="124"/>
  <c r="K114" i="124"/>
  <c r="J114" i="124"/>
  <c r="F114" i="124"/>
  <c r="B114" i="124"/>
  <c r="A114" i="124"/>
  <c r="BF113" i="124"/>
  <c r="BE113" i="124"/>
  <c r="BD113" i="124"/>
  <c r="BB113" i="124"/>
  <c r="BA113" i="124"/>
  <c r="AZ113" i="124"/>
  <c r="AY113" i="124"/>
  <c r="AQ113" i="124"/>
  <c r="AO113" i="124"/>
  <c r="AM113" i="124"/>
  <c r="AK113" i="124"/>
  <c r="AI113" i="124"/>
  <c r="AG113" i="124"/>
  <c r="AE113" i="124"/>
  <c r="BC113" i="124" s="1"/>
  <c r="AC113" i="124"/>
  <c r="W113" i="124"/>
  <c r="U113" i="124"/>
  <c r="S113" i="124"/>
  <c r="R113" i="124"/>
  <c r="K113" i="124"/>
  <c r="J113" i="124"/>
  <c r="F113" i="124"/>
  <c r="B113" i="124"/>
  <c r="A113" i="124"/>
  <c r="BF112" i="124"/>
  <c r="BE112" i="124"/>
  <c r="BD112" i="124"/>
  <c r="BB112" i="124"/>
  <c r="BA112" i="124"/>
  <c r="AZ112" i="124"/>
  <c r="BG112" i="124" s="1"/>
  <c r="AY112" i="124"/>
  <c r="AQ112" i="124"/>
  <c r="AO112" i="124"/>
  <c r="AM112" i="124"/>
  <c r="AK112" i="124"/>
  <c r="AI112" i="124"/>
  <c r="AG112" i="124"/>
  <c r="AE112" i="124"/>
  <c r="BC112" i="124" s="1"/>
  <c r="AC112" i="124"/>
  <c r="W112" i="124"/>
  <c r="U112" i="124"/>
  <c r="S112" i="124"/>
  <c r="R112" i="124"/>
  <c r="K112" i="124"/>
  <c r="J112" i="124"/>
  <c r="F112" i="124"/>
  <c r="B112" i="124"/>
  <c r="A112" i="124"/>
  <c r="BF111" i="124"/>
  <c r="BE111" i="124"/>
  <c r="BD111" i="124"/>
  <c r="BB111" i="124"/>
  <c r="BA111" i="124"/>
  <c r="AZ111" i="124"/>
  <c r="AY111" i="124"/>
  <c r="AQ111" i="124"/>
  <c r="AO111" i="124"/>
  <c r="AM111" i="124"/>
  <c r="AK111" i="124"/>
  <c r="AI111" i="124"/>
  <c r="AG111" i="124"/>
  <c r="AE111" i="124"/>
  <c r="BC111" i="124" s="1"/>
  <c r="AC111" i="124"/>
  <c r="W111" i="124"/>
  <c r="U111" i="124"/>
  <c r="S111" i="124"/>
  <c r="R111" i="124"/>
  <c r="K111" i="124"/>
  <c r="J111" i="124"/>
  <c r="F111" i="124"/>
  <c r="B111" i="124"/>
  <c r="A111" i="124"/>
  <c r="BF110" i="124"/>
  <c r="BE110" i="124"/>
  <c r="BD110" i="124"/>
  <c r="BB110" i="124"/>
  <c r="BA110" i="124"/>
  <c r="AZ110" i="124"/>
  <c r="BG110" i="124" s="1"/>
  <c r="AY110" i="124"/>
  <c r="AQ110" i="124"/>
  <c r="AO110" i="124"/>
  <c r="AM110" i="124"/>
  <c r="AK110" i="124"/>
  <c r="AI110" i="124"/>
  <c r="AG110" i="124"/>
  <c r="AE110" i="124"/>
  <c r="BC110" i="124" s="1"/>
  <c r="AC110" i="124"/>
  <c r="W110" i="124"/>
  <c r="U110" i="124"/>
  <c r="S110" i="124"/>
  <c r="R110" i="124"/>
  <c r="K110" i="124"/>
  <c r="J110" i="124"/>
  <c r="F110" i="124"/>
  <c r="B110" i="124"/>
  <c r="A110" i="124"/>
  <c r="BF109" i="124"/>
  <c r="BE109" i="124"/>
  <c r="BD109" i="124"/>
  <c r="BB109" i="124"/>
  <c r="BA109" i="124"/>
  <c r="AZ109" i="124"/>
  <c r="AY109" i="124"/>
  <c r="AQ109" i="124"/>
  <c r="AO109" i="124"/>
  <c r="AM109" i="124"/>
  <c r="AK109" i="124"/>
  <c r="AI109" i="124"/>
  <c r="AG109" i="124"/>
  <c r="AE109" i="124"/>
  <c r="BC109" i="124" s="1"/>
  <c r="AC109" i="124"/>
  <c r="W109" i="124"/>
  <c r="U109" i="124"/>
  <c r="S109" i="124"/>
  <c r="R109" i="124"/>
  <c r="K109" i="124"/>
  <c r="J109" i="124"/>
  <c r="F109" i="124"/>
  <c r="B109" i="124"/>
  <c r="A109" i="124"/>
  <c r="BF108" i="124"/>
  <c r="BE108" i="124"/>
  <c r="BD108" i="124"/>
  <c r="BB108" i="124"/>
  <c r="BA108" i="124"/>
  <c r="AZ108" i="124"/>
  <c r="BG108" i="124" s="1"/>
  <c r="AY108" i="124"/>
  <c r="AQ108" i="124"/>
  <c r="AO108" i="124"/>
  <c r="AM108" i="124"/>
  <c r="AK108" i="124"/>
  <c r="AI108" i="124"/>
  <c r="AG108" i="124"/>
  <c r="AE108" i="124"/>
  <c r="BC108" i="124" s="1"/>
  <c r="AC108" i="124"/>
  <c r="W108" i="124"/>
  <c r="U108" i="124"/>
  <c r="S108" i="124"/>
  <c r="R108" i="124"/>
  <c r="K108" i="124"/>
  <c r="J108" i="124"/>
  <c r="F108" i="124"/>
  <c r="B108" i="124"/>
  <c r="A108" i="124"/>
  <c r="BF107" i="124"/>
  <c r="BE107" i="124"/>
  <c r="BD107" i="124"/>
  <c r="BB107" i="124"/>
  <c r="BA107" i="124"/>
  <c r="AZ107" i="124"/>
  <c r="AY107" i="124"/>
  <c r="AQ107" i="124"/>
  <c r="AO107" i="124"/>
  <c r="AM107" i="124"/>
  <c r="AK107" i="124"/>
  <c r="AI107" i="124"/>
  <c r="AG107" i="124"/>
  <c r="AE107" i="124"/>
  <c r="BC107" i="124" s="1"/>
  <c r="AC107" i="124"/>
  <c r="W107" i="124"/>
  <c r="U107" i="124"/>
  <c r="S107" i="124"/>
  <c r="R107" i="124"/>
  <c r="K107" i="124"/>
  <c r="J107" i="124"/>
  <c r="F107" i="124"/>
  <c r="B107" i="124"/>
  <c r="A107" i="124"/>
  <c r="BF106" i="124"/>
  <c r="BE106" i="124"/>
  <c r="BD106" i="124"/>
  <c r="BB106" i="124"/>
  <c r="BA106" i="124"/>
  <c r="AZ106" i="124"/>
  <c r="AY106" i="124"/>
  <c r="AQ106" i="124"/>
  <c r="AO106" i="124"/>
  <c r="AM106" i="124"/>
  <c r="AK106" i="124"/>
  <c r="AI106" i="124"/>
  <c r="AG106" i="124"/>
  <c r="AE106" i="124"/>
  <c r="BC106" i="124" s="1"/>
  <c r="AC106" i="124"/>
  <c r="W106" i="124"/>
  <c r="U106" i="124"/>
  <c r="S106" i="124"/>
  <c r="R106" i="124"/>
  <c r="K106" i="124"/>
  <c r="J106" i="124"/>
  <c r="F106" i="124"/>
  <c r="B106" i="124"/>
  <c r="A106" i="124"/>
  <c r="BF105" i="124"/>
  <c r="BE105" i="124"/>
  <c r="BD105" i="124"/>
  <c r="BB105" i="124"/>
  <c r="BA105" i="124"/>
  <c r="AZ105" i="124"/>
  <c r="AY105" i="124"/>
  <c r="AQ105" i="124"/>
  <c r="AO105" i="124"/>
  <c r="AM105" i="124"/>
  <c r="AK105" i="124"/>
  <c r="AI105" i="124"/>
  <c r="AG105" i="124"/>
  <c r="AE105" i="124"/>
  <c r="BC105" i="124" s="1"/>
  <c r="AC105" i="124"/>
  <c r="W105" i="124"/>
  <c r="U105" i="124"/>
  <c r="S105" i="124"/>
  <c r="R105" i="124"/>
  <c r="K105" i="124"/>
  <c r="J105" i="124"/>
  <c r="F105" i="124"/>
  <c r="B105" i="124"/>
  <c r="A105" i="124"/>
  <c r="BF104" i="124"/>
  <c r="BE104" i="124"/>
  <c r="BD104" i="124"/>
  <c r="BB104" i="124"/>
  <c r="BA104" i="124"/>
  <c r="AZ104" i="124"/>
  <c r="BG104" i="124" s="1"/>
  <c r="AY104" i="124"/>
  <c r="AQ104" i="124"/>
  <c r="AO104" i="124"/>
  <c r="AM104" i="124"/>
  <c r="AK104" i="124"/>
  <c r="AI104" i="124"/>
  <c r="AG104" i="124"/>
  <c r="AE104" i="124"/>
  <c r="BC104" i="124" s="1"/>
  <c r="AC104" i="124"/>
  <c r="W104" i="124"/>
  <c r="U104" i="124"/>
  <c r="S104" i="124"/>
  <c r="R104" i="124"/>
  <c r="K104" i="124"/>
  <c r="J104" i="124"/>
  <c r="F104" i="124"/>
  <c r="B104" i="124"/>
  <c r="A104" i="124"/>
  <c r="BF103" i="124"/>
  <c r="BE103" i="124"/>
  <c r="BD103" i="124"/>
  <c r="BB103" i="124"/>
  <c r="BA103" i="124"/>
  <c r="AZ103" i="124"/>
  <c r="AY103" i="124"/>
  <c r="AQ103" i="124"/>
  <c r="AO103" i="124"/>
  <c r="AM103" i="124"/>
  <c r="AK103" i="124"/>
  <c r="AI103" i="124"/>
  <c r="AG103" i="124"/>
  <c r="AE103" i="124"/>
  <c r="BC103" i="124" s="1"/>
  <c r="AC103" i="124"/>
  <c r="W103" i="124"/>
  <c r="U103" i="124"/>
  <c r="S103" i="124"/>
  <c r="R103" i="124"/>
  <c r="K103" i="124"/>
  <c r="J103" i="124"/>
  <c r="F103" i="124"/>
  <c r="B103" i="124"/>
  <c r="A103" i="124"/>
  <c r="BF102" i="124"/>
  <c r="BE102" i="124"/>
  <c r="BD102" i="124"/>
  <c r="BB102" i="124"/>
  <c r="BA102" i="124"/>
  <c r="AZ102" i="124"/>
  <c r="BG102" i="124" s="1"/>
  <c r="AY102" i="124"/>
  <c r="AQ102" i="124"/>
  <c r="AO102" i="124"/>
  <c r="AM102" i="124"/>
  <c r="AK102" i="124"/>
  <c r="AI102" i="124"/>
  <c r="AG102" i="124"/>
  <c r="AE102" i="124"/>
  <c r="BC102" i="124" s="1"/>
  <c r="AC102" i="124"/>
  <c r="W102" i="124"/>
  <c r="U102" i="124"/>
  <c r="S102" i="124"/>
  <c r="R102" i="124"/>
  <c r="K102" i="124"/>
  <c r="J102" i="124"/>
  <c r="F102" i="124"/>
  <c r="B102" i="124"/>
  <c r="A102" i="124"/>
  <c r="BF101" i="124"/>
  <c r="BE101" i="124"/>
  <c r="BD101" i="124"/>
  <c r="BB101" i="124"/>
  <c r="BA101" i="124"/>
  <c r="AZ101" i="124"/>
  <c r="AY101" i="124"/>
  <c r="AQ101" i="124"/>
  <c r="AO101" i="124"/>
  <c r="AM101" i="124"/>
  <c r="AK101" i="124"/>
  <c r="AI101" i="124"/>
  <c r="AG101" i="124"/>
  <c r="AE101" i="124"/>
  <c r="BC101" i="124" s="1"/>
  <c r="AC101" i="124"/>
  <c r="W101" i="124"/>
  <c r="U101" i="124"/>
  <c r="S101" i="124"/>
  <c r="R101" i="124"/>
  <c r="K101" i="124"/>
  <c r="J101" i="124"/>
  <c r="F101" i="124"/>
  <c r="B101" i="124"/>
  <c r="A101" i="124"/>
  <c r="BF100" i="124"/>
  <c r="BE100" i="124"/>
  <c r="BD100" i="124"/>
  <c r="BB100" i="124"/>
  <c r="BA100" i="124"/>
  <c r="AZ100" i="124"/>
  <c r="BG100" i="124" s="1"/>
  <c r="AY100" i="124"/>
  <c r="AQ100" i="124"/>
  <c r="AO100" i="124"/>
  <c r="AM100" i="124"/>
  <c r="AK100" i="124"/>
  <c r="AI100" i="124"/>
  <c r="AG100" i="124"/>
  <c r="AE100" i="124"/>
  <c r="BC100" i="124" s="1"/>
  <c r="AC100" i="124"/>
  <c r="W100" i="124"/>
  <c r="U100" i="124"/>
  <c r="S100" i="124"/>
  <c r="R100" i="124"/>
  <c r="K100" i="124"/>
  <c r="J100" i="124"/>
  <c r="F100" i="124"/>
  <c r="B100" i="124"/>
  <c r="A100" i="124"/>
  <c r="BF99" i="124"/>
  <c r="BE99" i="124"/>
  <c r="BD99" i="124"/>
  <c r="BB99" i="124"/>
  <c r="BA99" i="124"/>
  <c r="AZ99" i="124"/>
  <c r="AY99" i="124"/>
  <c r="AQ99" i="124"/>
  <c r="AO99" i="124"/>
  <c r="AM99" i="124"/>
  <c r="AK99" i="124"/>
  <c r="AI99" i="124"/>
  <c r="AG99" i="124"/>
  <c r="AE99" i="124"/>
  <c r="BC99" i="124" s="1"/>
  <c r="AC99" i="124"/>
  <c r="W99" i="124"/>
  <c r="U99" i="124"/>
  <c r="S99" i="124"/>
  <c r="R99" i="124"/>
  <c r="K99" i="124"/>
  <c r="J99" i="124"/>
  <c r="F99" i="124"/>
  <c r="B99" i="124"/>
  <c r="A99" i="124"/>
  <c r="BF98" i="124"/>
  <c r="BE98" i="124"/>
  <c r="BD98" i="124"/>
  <c r="BB98" i="124"/>
  <c r="BA98" i="124"/>
  <c r="AZ98" i="124"/>
  <c r="AY98" i="124"/>
  <c r="AQ98" i="124"/>
  <c r="AO98" i="124"/>
  <c r="AM98" i="124"/>
  <c r="AK98" i="124"/>
  <c r="AI98" i="124"/>
  <c r="AG98" i="124"/>
  <c r="AE98" i="124"/>
  <c r="BC98" i="124" s="1"/>
  <c r="AC98" i="124"/>
  <c r="W98" i="124"/>
  <c r="U98" i="124"/>
  <c r="S98" i="124"/>
  <c r="R98" i="124"/>
  <c r="K98" i="124"/>
  <c r="J98" i="124"/>
  <c r="F98" i="124"/>
  <c r="B98" i="124"/>
  <c r="A98" i="124"/>
  <c r="BF97" i="124"/>
  <c r="BE97" i="124"/>
  <c r="BD97" i="124"/>
  <c r="BB97" i="124"/>
  <c r="BA97" i="124"/>
  <c r="AZ97" i="124"/>
  <c r="AY97" i="124"/>
  <c r="AQ97" i="124"/>
  <c r="AO97" i="124"/>
  <c r="AM97" i="124"/>
  <c r="AK97" i="124"/>
  <c r="AI97" i="124"/>
  <c r="AG97" i="124"/>
  <c r="AE97" i="124"/>
  <c r="BC97" i="124" s="1"/>
  <c r="AC97" i="124"/>
  <c r="W97" i="124"/>
  <c r="U97" i="124"/>
  <c r="S97" i="124"/>
  <c r="R97" i="124"/>
  <c r="K97" i="124"/>
  <c r="J97" i="124"/>
  <c r="F97" i="124"/>
  <c r="B97" i="124"/>
  <c r="A97" i="124"/>
  <c r="BF96" i="124"/>
  <c r="BE96" i="124"/>
  <c r="BD96" i="124"/>
  <c r="BB96" i="124"/>
  <c r="BA96" i="124"/>
  <c r="AZ96" i="124"/>
  <c r="BG96" i="124" s="1"/>
  <c r="AY96" i="124"/>
  <c r="AQ96" i="124"/>
  <c r="AO96" i="124"/>
  <c r="AM96" i="124"/>
  <c r="AK96" i="124"/>
  <c r="AI96" i="124"/>
  <c r="AG96" i="124"/>
  <c r="AE96" i="124"/>
  <c r="BC96" i="124" s="1"/>
  <c r="AC96" i="124"/>
  <c r="W96" i="124"/>
  <c r="U96" i="124"/>
  <c r="S96" i="124"/>
  <c r="R96" i="124"/>
  <c r="K96" i="124"/>
  <c r="J96" i="124"/>
  <c r="F96" i="124"/>
  <c r="B96" i="124"/>
  <c r="A96" i="124"/>
  <c r="BF95" i="124"/>
  <c r="BE95" i="124"/>
  <c r="BD95" i="124"/>
  <c r="BB95" i="124"/>
  <c r="BA95" i="124"/>
  <c r="AZ95" i="124"/>
  <c r="AY95" i="124"/>
  <c r="AQ95" i="124"/>
  <c r="AO95" i="124"/>
  <c r="AM95" i="124"/>
  <c r="AK95" i="124"/>
  <c r="AI95" i="124"/>
  <c r="AG95" i="124"/>
  <c r="AE95" i="124"/>
  <c r="BC95" i="124" s="1"/>
  <c r="AC95" i="124"/>
  <c r="W95" i="124"/>
  <c r="U95" i="124"/>
  <c r="S95" i="124"/>
  <c r="R95" i="124"/>
  <c r="K95" i="124"/>
  <c r="J95" i="124"/>
  <c r="F95" i="124"/>
  <c r="B95" i="124"/>
  <c r="A95" i="124"/>
  <c r="BF94" i="124"/>
  <c r="BE94" i="124"/>
  <c r="BD94" i="124"/>
  <c r="BB94" i="124"/>
  <c r="BA94" i="124"/>
  <c r="AZ94" i="124"/>
  <c r="BG94" i="124" s="1"/>
  <c r="AY94" i="124"/>
  <c r="AQ94" i="124"/>
  <c r="AO94" i="124"/>
  <c r="AM94" i="124"/>
  <c r="AK94" i="124"/>
  <c r="AI94" i="124"/>
  <c r="AG94" i="124"/>
  <c r="AE94" i="124"/>
  <c r="BC94" i="124" s="1"/>
  <c r="AC94" i="124"/>
  <c r="W94" i="124"/>
  <c r="U94" i="124"/>
  <c r="S94" i="124"/>
  <c r="R94" i="124"/>
  <c r="K94" i="124"/>
  <c r="J94" i="124"/>
  <c r="F94" i="124"/>
  <c r="B94" i="124"/>
  <c r="A94" i="124"/>
  <c r="BF93" i="124"/>
  <c r="BE93" i="124"/>
  <c r="BD93" i="124"/>
  <c r="BB93" i="124"/>
  <c r="BA93" i="124"/>
  <c r="AZ93" i="124"/>
  <c r="AY93" i="124"/>
  <c r="AQ93" i="124"/>
  <c r="AO93" i="124"/>
  <c r="AM93" i="124"/>
  <c r="AK93" i="124"/>
  <c r="AI93" i="124"/>
  <c r="AG93" i="124"/>
  <c r="AE93" i="124"/>
  <c r="BC93" i="124" s="1"/>
  <c r="AC93" i="124"/>
  <c r="W93" i="124"/>
  <c r="U93" i="124"/>
  <c r="S93" i="124"/>
  <c r="R93" i="124"/>
  <c r="K93" i="124"/>
  <c r="J93" i="124"/>
  <c r="F93" i="124"/>
  <c r="B93" i="124"/>
  <c r="A93" i="124"/>
  <c r="BF92" i="124"/>
  <c r="BE92" i="124"/>
  <c r="BD92" i="124"/>
  <c r="BB92" i="124"/>
  <c r="BA92" i="124"/>
  <c r="AZ92" i="124"/>
  <c r="BG92" i="124" s="1"/>
  <c r="AY92" i="124"/>
  <c r="AQ92" i="124"/>
  <c r="AO92" i="124"/>
  <c r="AM92" i="124"/>
  <c r="AK92" i="124"/>
  <c r="AI92" i="124"/>
  <c r="AG92" i="124"/>
  <c r="AE92" i="124"/>
  <c r="BC92" i="124" s="1"/>
  <c r="AC92" i="124"/>
  <c r="W92" i="124"/>
  <c r="U92" i="124"/>
  <c r="S92" i="124"/>
  <c r="R92" i="124"/>
  <c r="K92" i="124"/>
  <c r="J92" i="124"/>
  <c r="F92" i="124"/>
  <c r="B92" i="124"/>
  <c r="A92" i="124"/>
  <c r="BF91" i="124"/>
  <c r="BE91" i="124"/>
  <c r="BD91" i="124"/>
  <c r="BB91" i="124"/>
  <c r="BA91" i="124"/>
  <c r="AZ91" i="124"/>
  <c r="AY91" i="124"/>
  <c r="AQ91" i="124"/>
  <c r="AO91" i="124"/>
  <c r="AM91" i="124"/>
  <c r="AK91" i="124"/>
  <c r="AI91" i="124"/>
  <c r="AG91" i="124"/>
  <c r="AE91" i="124"/>
  <c r="BC91" i="124" s="1"/>
  <c r="AC91" i="124"/>
  <c r="W91" i="124"/>
  <c r="U91" i="124"/>
  <c r="S91" i="124"/>
  <c r="R91" i="124"/>
  <c r="K91" i="124"/>
  <c r="J91" i="124"/>
  <c r="F91" i="124"/>
  <c r="B91" i="124"/>
  <c r="A91" i="124"/>
  <c r="BF90" i="124"/>
  <c r="BE90" i="124"/>
  <c r="BD90" i="124"/>
  <c r="BB90" i="124"/>
  <c r="BA90" i="124"/>
  <c r="AZ90" i="124"/>
  <c r="BG90" i="124" s="1"/>
  <c r="AY90" i="124"/>
  <c r="AQ90" i="124"/>
  <c r="AO90" i="124"/>
  <c r="AM90" i="124"/>
  <c r="AK90" i="124"/>
  <c r="AI90" i="124"/>
  <c r="AG90" i="124"/>
  <c r="AE90" i="124"/>
  <c r="BC90" i="124" s="1"/>
  <c r="AC90" i="124"/>
  <c r="W90" i="124"/>
  <c r="U90" i="124"/>
  <c r="S90" i="124"/>
  <c r="R90" i="124"/>
  <c r="K90" i="124"/>
  <c r="J90" i="124"/>
  <c r="F90" i="124"/>
  <c r="B90" i="124"/>
  <c r="A90" i="124"/>
  <c r="BF89" i="124"/>
  <c r="BE89" i="124"/>
  <c r="BD89" i="124"/>
  <c r="BB89" i="124"/>
  <c r="BA89" i="124"/>
  <c r="AZ89" i="124"/>
  <c r="AY89" i="124"/>
  <c r="AQ89" i="124"/>
  <c r="AO89" i="124"/>
  <c r="AM89" i="124"/>
  <c r="AK89" i="124"/>
  <c r="AI89" i="124"/>
  <c r="AG89" i="124"/>
  <c r="AE89" i="124"/>
  <c r="BC89" i="124" s="1"/>
  <c r="AC89" i="124"/>
  <c r="W89" i="124"/>
  <c r="U89" i="124"/>
  <c r="S89" i="124"/>
  <c r="R89" i="124"/>
  <c r="K89" i="124"/>
  <c r="J89" i="124"/>
  <c r="F89" i="124"/>
  <c r="B89" i="124"/>
  <c r="A89" i="124"/>
  <c r="BF88" i="124"/>
  <c r="BE88" i="124"/>
  <c r="BD88" i="124"/>
  <c r="BB88" i="124"/>
  <c r="BA88" i="124"/>
  <c r="AZ88" i="124"/>
  <c r="BG88" i="124" s="1"/>
  <c r="AY88" i="124"/>
  <c r="AQ88" i="124"/>
  <c r="AO88" i="124"/>
  <c r="AM88" i="124"/>
  <c r="AK88" i="124"/>
  <c r="AI88" i="124"/>
  <c r="AG88" i="124"/>
  <c r="AE88" i="124"/>
  <c r="BC88" i="124" s="1"/>
  <c r="AC88" i="124"/>
  <c r="W88" i="124"/>
  <c r="U88" i="124"/>
  <c r="S88" i="124"/>
  <c r="R88" i="124"/>
  <c r="K88" i="124"/>
  <c r="J88" i="124"/>
  <c r="F88" i="124"/>
  <c r="B88" i="124"/>
  <c r="A88" i="124"/>
  <c r="BF87" i="124"/>
  <c r="BE87" i="124"/>
  <c r="BD87" i="124"/>
  <c r="BB87" i="124"/>
  <c r="BA87" i="124"/>
  <c r="AZ87" i="124"/>
  <c r="AY87" i="124"/>
  <c r="AQ87" i="124"/>
  <c r="AO87" i="124"/>
  <c r="AM87" i="124"/>
  <c r="AK87" i="124"/>
  <c r="AI87" i="124"/>
  <c r="AG87" i="124"/>
  <c r="AE87" i="124"/>
  <c r="BC87" i="124" s="1"/>
  <c r="AC87" i="124"/>
  <c r="W87" i="124"/>
  <c r="U87" i="124"/>
  <c r="S87" i="124"/>
  <c r="R87" i="124"/>
  <c r="K87" i="124"/>
  <c r="J87" i="124"/>
  <c r="F87" i="124"/>
  <c r="B87" i="124"/>
  <c r="A87" i="124"/>
  <c r="BF86" i="124"/>
  <c r="BE86" i="124"/>
  <c r="BD86" i="124"/>
  <c r="BB86" i="124"/>
  <c r="BA86" i="124"/>
  <c r="AZ86" i="124"/>
  <c r="BG86" i="124" s="1"/>
  <c r="AY86" i="124"/>
  <c r="AQ86" i="124"/>
  <c r="AO86" i="124"/>
  <c r="AM86" i="124"/>
  <c r="AK86" i="124"/>
  <c r="AI86" i="124"/>
  <c r="AG86" i="124"/>
  <c r="AE86" i="124"/>
  <c r="BC86" i="124" s="1"/>
  <c r="AC86" i="124"/>
  <c r="W86" i="124"/>
  <c r="U86" i="124"/>
  <c r="S86" i="124"/>
  <c r="R86" i="124"/>
  <c r="K86" i="124"/>
  <c r="J86" i="124"/>
  <c r="F86" i="124"/>
  <c r="B86" i="124"/>
  <c r="A86" i="124"/>
  <c r="BF85" i="124"/>
  <c r="BE85" i="124"/>
  <c r="BD85" i="124"/>
  <c r="BB85" i="124"/>
  <c r="BA85" i="124"/>
  <c r="AZ85" i="124"/>
  <c r="AY85" i="124"/>
  <c r="AQ85" i="124"/>
  <c r="AO85" i="124"/>
  <c r="AM85" i="124"/>
  <c r="AK85" i="124"/>
  <c r="AI85" i="124"/>
  <c r="AG85" i="124"/>
  <c r="AE85" i="124"/>
  <c r="BC85" i="124" s="1"/>
  <c r="AC85" i="124"/>
  <c r="W85" i="124"/>
  <c r="U85" i="124"/>
  <c r="S85" i="124"/>
  <c r="R85" i="124"/>
  <c r="K85" i="124"/>
  <c r="J85" i="124"/>
  <c r="F85" i="124"/>
  <c r="B85" i="124"/>
  <c r="A85" i="124"/>
  <c r="BF84" i="124"/>
  <c r="BE84" i="124"/>
  <c r="BD84" i="124"/>
  <c r="BB84" i="124"/>
  <c r="BA84" i="124"/>
  <c r="AZ84" i="124"/>
  <c r="BG84" i="124" s="1"/>
  <c r="AY84" i="124"/>
  <c r="AQ84" i="124"/>
  <c r="AO84" i="124"/>
  <c r="AM84" i="124"/>
  <c r="AK84" i="124"/>
  <c r="AI84" i="124"/>
  <c r="AG84" i="124"/>
  <c r="AE84" i="124"/>
  <c r="BC84" i="124" s="1"/>
  <c r="AC84" i="124"/>
  <c r="W84" i="124"/>
  <c r="U84" i="124"/>
  <c r="S84" i="124"/>
  <c r="R84" i="124"/>
  <c r="K84" i="124"/>
  <c r="J84" i="124"/>
  <c r="F84" i="124"/>
  <c r="B84" i="124"/>
  <c r="A84" i="124"/>
  <c r="BF83" i="124"/>
  <c r="BE83" i="124"/>
  <c r="BD83" i="124"/>
  <c r="BB83" i="124"/>
  <c r="BA83" i="124"/>
  <c r="AZ83" i="124"/>
  <c r="AY83" i="124"/>
  <c r="AQ83" i="124"/>
  <c r="AO83" i="124"/>
  <c r="AM83" i="124"/>
  <c r="AK83" i="124"/>
  <c r="AI83" i="124"/>
  <c r="AG83" i="124"/>
  <c r="AE83" i="124"/>
  <c r="BC83" i="124" s="1"/>
  <c r="AC83" i="124"/>
  <c r="W83" i="124"/>
  <c r="U83" i="124"/>
  <c r="S83" i="124"/>
  <c r="R83" i="124"/>
  <c r="K83" i="124"/>
  <c r="J83" i="124"/>
  <c r="F83" i="124"/>
  <c r="B83" i="124"/>
  <c r="A83" i="124"/>
  <c r="BF82" i="124"/>
  <c r="BE82" i="124"/>
  <c r="BD82" i="124"/>
  <c r="BB82" i="124"/>
  <c r="BA82" i="124"/>
  <c r="AZ82" i="124"/>
  <c r="AY82" i="124"/>
  <c r="AQ82" i="124"/>
  <c r="AO82" i="124"/>
  <c r="AM82" i="124"/>
  <c r="AK82" i="124"/>
  <c r="AI82" i="124"/>
  <c r="AG82" i="124"/>
  <c r="AE82" i="124"/>
  <c r="BC82" i="124" s="1"/>
  <c r="AC82" i="124"/>
  <c r="W82" i="124"/>
  <c r="U82" i="124"/>
  <c r="S82" i="124"/>
  <c r="R82" i="124"/>
  <c r="K82" i="124"/>
  <c r="J82" i="124"/>
  <c r="F82" i="124"/>
  <c r="B82" i="124"/>
  <c r="A82" i="124"/>
  <c r="BF81" i="124"/>
  <c r="BE81" i="124"/>
  <c r="BD81" i="124"/>
  <c r="BB81" i="124"/>
  <c r="BA81" i="124"/>
  <c r="AZ81" i="124"/>
  <c r="AY81" i="124"/>
  <c r="AQ81" i="124"/>
  <c r="AO81" i="124"/>
  <c r="AM81" i="124"/>
  <c r="AK81" i="124"/>
  <c r="AI81" i="124"/>
  <c r="AG81" i="124"/>
  <c r="AE81" i="124"/>
  <c r="BC81" i="124" s="1"/>
  <c r="AC81" i="124"/>
  <c r="W81" i="124"/>
  <c r="U81" i="124"/>
  <c r="S81" i="124"/>
  <c r="R81" i="124"/>
  <c r="K81" i="124"/>
  <c r="J81" i="124"/>
  <c r="F81" i="124"/>
  <c r="B81" i="124"/>
  <c r="A81" i="124"/>
  <c r="BF80" i="124"/>
  <c r="BE80" i="124"/>
  <c r="BD80" i="124"/>
  <c r="BB80" i="124"/>
  <c r="BA80" i="124"/>
  <c r="AZ80" i="124"/>
  <c r="BG80" i="124" s="1"/>
  <c r="AY80" i="124"/>
  <c r="AQ80" i="124"/>
  <c r="AO80" i="124"/>
  <c r="AM80" i="124"/>
  <c r="AK80" i="124"/>
  <c r="AI80" i="124"/>
  <c r="AG80" i="124"/>
  <c r="AE80" i="124"/>
  <c r="BC80" i="124" s="1"/>
  <c r="AC80" i="124"/>
  <c r="W80" i="124"/>
  <c r="U80" i="124"/>
  <c r="S80" i="124"/>
  <c r="R80" i="124"/>
  <c r="K80" i="124"/>
  <c r="J80" i="124"/>
  <c r="F80" i="124"/>
  <c r="B80" i="124"/>
  <c r="A80" i="124"/>
  <c r="BF79" i="124"/>
  <c r="BE79" i="124"/>
  <c r="BD79" i="124"/>
  <c r="BB79" i="124"/>
  <c r="BA79" i="124"/>
  <c r="AZ79" i="124"/>
  <c r="AY79" i="124"/>
  <c r="AQ79" i="124"/>
  <c r="AO79" i="124"/>
  <c r="AM79" i="124"/>
  <c r="AK79" i="124"/>
  <c r="AI79" i="124"/>
  <c r="AG79" i="124"/>
  <c r="AE79" i="124"/>
  <c r="BC79" i="124" s="1"/>
  <c r="AC79" i="124"/>
  <c r="W79" i="124"/>
  <c r="U79" i="124"/>
  <c r="S79" i="124"/>
  <c r="R79" i="124"/>
  <c r="K79" i="124"/>
  <c r="J79" i="124"/>
  <c r="F79" i="124"/>
  <c r="B79" i="124"/>
  <c r="A79" i="124"/>
  <c r="BF78" i="124"/>
  <c r="BE78" i="124"/>
  <c r="BD78" i="124"/>
  <c r="BB78" i="124"/>
  <c r="BA78" i="124"/>
  <c r="AZ78" i="124"/>
  <c r="BG78" i="124" s="1"/>
  <c r="AY78" i="124"/>
  <c r="AQ78" i="124"/>
  <c r="AO78" i="124"/>
  <c r="AM78" i="124"/>
  <c r="AK78" i="124"/>
  <c r="AI78" i="124"/>
  <c r="AG78" i="124"/>
  <c r="AE78" i="124"/>
  <c r="BC78" i="124" s="1"/>
  <c r="AC78" i="124"/>
  <c r="W78" i="124"/>
  <c r="U78" i="124"/>
  <c r="S78" i="124"/>
  <c r="R78" i="124"/>
  <c r="K78" i="124"/>
  <c r="J78" i="124"/>
  <c r="F78" i="124"/>
  <c r="B78" i="124"/>
  <c r="A78" i="124"/>
  <c r="BF77" i="124"/>
  <c r="BE77" i="124"/>
  <c r="BD77" i="124"/>
  <c r="BB77" i="124"/>
  <c r="BA77" i="124"/>
  <c r="AZ77" i="124"/>
  <c r="AY77" i="124"/>
  <c r="AQ77" i="124"/>
  <c r="AO77" i="124"/>
  <c r="AM77" i="124"/>
  <c r="AK77" i="124"/>
  <c r="AI77" i="124"/>
  <c r="AG77" i="124"/>
  <c r="AE77" i="124"/>
  <c r="BC77" i="124" s="1"/>
  <c r="AC77" i="124"/>
  <c r="W77" i="124"/>
  <c r="U77" i="124"/>
  <c r="S77" i="124"/>
  <c r="R77" i="124"/>
  <c r="K77" i="124"/>
  <c r="J77" i="124"/>
  <c r="F77" i="124"/>
  <c r="B77" i="124"/>
  <c r="A77" i="124"/>
  <c r="BF76" i="124"/>
  <c r="BE76" i="124"/>
  <c r="BD76" i="124"/>
  <c r="BB76" i="124"/>
  <c r="BA76" i="124"/>
  <c r="AZ76" i="124"/>
  <c r="BG76" i="124" s="1"/>
  <c r="AY76" i="124"/>
  <c r="AQ76" i="124"/>
  <c r="AO76" i="124"/>
  <c r="AM76" i="124"/>
  <c r="AK76" i="124"/>
  <c r="AI76" i="124"/>
  <c r="AG76" i="124"/>
  <c r="AE76" i="124"/>
  <c r="BC76" i="124" s="1"/>
  <c r="AC76" i="124"/>
  <c r="W76" i="124"/>
  <c r="U76" i="124"/>
  <c r="S76" i="124"/>
  <c r="R76" i="124"/>
  <c r="K76" i="124"/>
  <c r="J76" i="124"/>
  <c r="F76" i="124"/>
  <c r="B76" i="124"/>
  <c r="A76" i="124"/>
  <c r="BF75" i="124"/>
  <c r="BE75" i="124"/>
  <c r="BD75" i="124"/>
  <c r="BB75" i="124"/>
  <c r="BA75" i="124"/>
  <c r="AZ75" i="124"/>
  <c r="AY75" i="124"/>
  <c r="AQ75" i="124"/>
  <c r="AO75" i="124"/>
  <c r="AM75" i="124"/>
  <c r="AK75" i="124"/>
  <c r="AI75" i="124"/>
  <c r="AG75" i="124"/>
  <c r="AE75" i="124"/>
  <c r="BC75" i="124" s="1"/>
  <c r="AC75" i="124"/>
  <c r="W75" i="124"/>
  <c r="U75" i="124"/>
  <c r="S75" i="124"/>
  <c r="R75" i="124"/>
  <c r="K75" i="124"/>
  <c r="J75" i="124"/>
  <c r="F75" i="124"/>
  <c r="B75" i="124"/>
  <c r="A75" i="124"/>
  <c r="BF74" i="124"/>
  <c r="BE74" i="124"/>
  <c r="BD74" i="124"/>
  <c r="BB74" i="124"/>
  <c r="BA74" i="124"/>
  <c r="AZ74" i="124"/>
  <c r="AY74" i="124"/>
  <c r="AQ74" i="124"/>
  <c r="AO74" i="124"/>
  <c r="AM74" i="124"/>
  <c r="AK74" i="124"/>
  <c r="AI74" i="124"/>
  <c r="AG74" i="124"/>
  <c r="AE74" i="124"/>
  <c r="BC74" i="124" s="1"/>
  <c r="AC74" i="124"/>
  <c r="W74" i="124"/>
  <c r="U74" i="124"/>
  <c r="S74" i="124"/>
  <c r="R74" i="124"/>
  <c r="K74" i="124"/>
  <c r="J74" i="124"/>
  <c r="F74" i="124"/>
  <c r="B74" i="124"/>
  <c r="A74" i="124"/>
  <c r="BF73" i="124"/>
  <c r="BE73" i="124"/>
  <c r="BD73" i="124"/>
  <c r="BB73" i="124"/>
  <c r="BA73" i="124"/>
  <c r="AZ73" i="124"/>
  <c r="AY73" i="124"/>
  <c r="AQ73" i="124"/>
  <c r="AO73" i="124"/>
  <c r="AM73" i="124"/>
  <c r="AK73" i="124"/>
  <c r="AI73" i="124"/>
  <c r="AG73" i="124"/>
  <c r="AE73" i="124"/>
  <c r="BC73" i="124" s="1"/>
  <c r="AC73" i="124"/>
  <c r="W73" i="124"/>
  <c r="U73" i="124"/>
  <c r="S73" i="124"/>
  <c r="R73" i="124"/>
  <c r="K73" i="124"/>
  <c r="J73" i="124"/>
  <c r="F73" i="124"/>
  <c r="B73" i="124"/>
  <c r="A73" i="124"/>
  <c r="BF72" i="124"/>
  <c r="BE72" i="124"/>
  <c r="BD72" i="124"/>
  <c r="BB72" i="124"/>
  <c r="BA72" i="124"/>
  <c r="AZ72" i="124"/>
  <c r="BG72" i="124" s="1"/>
  <c r="AY72" i="124"/>
  <c r="AQ72" i="124"/>
  <c r="AO72" i="124"/>
  <c r="AM72" i="124"/>
  <c r="AK72" i="124"/>
  <c r="AI72" i="124"/>
  <c r="AG72" i="124"/>
  <c r="AE72" i="124"/>
  <c r="BC72" i="124" s="1"/>
  <c r="AC72" i="124"/>
  <c r="W72" i="124"/>
  <c r="U72" i="124"/>
  <c r="S72" i="124"/>
  <c r="R72" i="124"/>
  <c r="K72" i="124"/>
  <c r="J72" i="124"/>
  <c r="F72" i="124"/>
  <c r="B72" i="124"/>
  <c r="A72" i="124"/>
  <c r="BF71" i="124"/>
  <c r="BE71" i="124"/>
  <c r="BD71" i="124"/>
  <c r="BB71" i="124"/>
  <c r="BA71" i="124"/>
  <c r="AZ71" i="124"/>
  <c r="BG71" i="124" s="1"/>
  <c r="AY71" i="124"/>
  <c r="AQ71" i="124"/>
  <c r="AO71" i="124"/>
  <c r="AM71" i="124"/>
  <c r="AK71" i="124"/>
  <c r="AI71" i="124"/>
  <c r="AG71" i="124"/>
  <c r="AE71" i="124"/>
  <c r="BC71" i="124" s="1"/>
  <c r="AC71" i="124"/>
  <c r="W71" i="124"/>
  <c r="U71" i="124"/>
  <c r="S71" i="124"/>
  <c r="R71" i="124"/>
  <c r="K71" i="124"/>
  <c r="J71" i="124"/>
  <c r="F71" i="124"/>
  <c r="B71" i="124"/>
  <c r="A71" i="124"/>
  <c r="BF70" i="124"/>
  <c r="BE70" i="124"/>
  <c r="BD70" i="124"/>
  <c r="BB70" i="124"/>
  <c r="BA70" i="124"/>
  <c r="AZ70" i="124"/>
  <c r="BG70" i="124" s="1"/>
  <c r="AY70" i="124"/>
  <c r="AQ70" i="124"/>
  <c r="AO70" i="124"/>
  <c r="AM70" i="124"/>
  <c r="AK70" i="124"/>
  <c r="AI70" i="124"/>
  <c r="AG70" i="124"/>
  <c r="AE70" i="124"/>
  <c r="BC70" i="124" s="1"/>
  <c r="AC70" i="124"/>
  <c r="W70" i="124"/>
  <c r="U70" i="124"/>
  <c r="S70" i="124"/>
  <c r="R70" i="124"/>
  <c r="K70" i="124"/>
  <c r="J70" i="124"/>
  <c r="F70" i="124"/>
  <c r="B70" i="124"/>
  <c r="A70" i="124"/>
  <c r="BF69" i="124"/>
  <c r="BE69" i="124"/>
  <c r="BD69" i="124"/>
  <c r="BB69" i="124"/>
  <c r="BA69" i="124"/>
  <c r="AZ69" i="124"/>
  <c r="BG69" i="124" s="1"/>
  <c r="AY69" i="124"/>
  <c r="AQ69" i="124"/>
  <c r="AO69" i="124"/>
  <c r="AM69" i="124"/>
  <c r="AK69" i="124"/>
  <c r="AI69" i="124"/>
  <c r="AG69" i="124"/>
  <c r="AE69" i="124"/>
  <c r="BC69" i="124" s="1"/>
  <c r="AC69" i="124"/>
  <c r="W69" i="124"/>
  <c r="U69" i="124"/>
  <c r="S69" i="124"/>
  <c r="R69" i="124"/>
  <c r="K69" i="124"/>
  <c r="J69" i="124"/>
  <c r="F69" i="124"/>
  <c r="B69" i="124"/>
  <c r="A69" i="124"/>
  <c r="BF68" i="124"/>
  <c r="BE68" i="124"/>
  <c r="BD68" i="124"/>
  <c r="BB68" i="124"/>
  <c r="BA68" i="124"/>
  <c r="AZ68" i="124"/>
  <c r="AY68" i="124"/>
  <c r="AQ68" i="124"/>
  <c r="AO68" i="124"/>
  <c r="AM68" i="124"/>
  <c r="AK68" i="124"/>
  <c r="AI68" i="124"/>
  <c r="AG68" i="124"/>
  <c r="AE68" i="124"/>
  <c r="BC68" i="124" s="1"/>
  <c r="AC68" i="124"/>
  <c r="W68" i="124"/>
  <c r="U68" i="124"/>
  <c r="S68" i="124"/>
  <c r="R68" i="124"/>
  <c r="K68" i="124"/>
  <c r="J68" i="124"/>
  <c r="F68" i="124"/>
  <c r="B68" i="124"/>
  <c r="A68" i="124"/>
  <c r="BF67" i="124"/>
  <c r="BE67" i="124"/>
  <c r="BD67" i="124"/>
  <c r="BB67" i="124"/>
  <c r="BA67" i="124"/>
  <c r="AZ67" i="124"/>
  <c r="BG67" i="124" s="1"/>
  <c r="AY67" i="124"/>
  <c r="AQ67" i="124"/>
  <c r="AO67" i="124"/>
  <c r="AM67" i="124"/>
  <c r="AK67" i="124"/>
  <c r="AI67" i="124"/>
  <c r="AG67" i="124"/>
  <c r="AE67" i="124"/>
  <c r="BC67" i="124" s="1"/>
  <c r="AC67" i="124"/>
  <c r="W67" i="124"/>
  <c r="U67" i="124"/>
  <c r="S67" i="124"/>
  <c r="R67" i="124"/>
  <c r="K67" i="124"/>
  <c r="J67" i="124"/>
  <c r="F67" i="124"/>
  <c r="B67" i="124"/>
  <c r="A67" i="124"/>
  <c r="BF66" i="124"/>
  <c r="BE66" i="124"/>
  <c r="BD66" i="124"/>
  <c r="BB66" i="124"/>
  <c r="BA66" i="124"/>
  <c r="AZ66" i="124"/>
  <c r="AY66" i="124"/>
  <c r="AQ66" i="124"/>
  <c r="AO66" i="124"/>
  <c r="AM66" i="124"/>
  <c r="AK66" i="124"/>
  <c r="AI66" i="124"/>
  <c r="AG66" i="124"/>
  <c r="AE66" i="124"/>
  <c r="BC66" i="124" s="1"/>
  <c r="AC66" i="124"/>
  <c r="W66" i="124"/>
  <c r="U66" i="124"/>
  <c r="S66" i="124"/>
  <c r="R66" i="124"/>
  <c r="K66" i="124"/>
  <c r="J66" i="124"/>
  <c r="F66" i="124"/>
  <c r="B66" i="124"/>
  <c r="A66" i="124"/>
  <c r="BF65" i="124"/>
  <c r="BE65" i="124"/>
  <c r="BD65" i="124"/>
  <c r="BB65" i="124"/>
  <c r="BA65" i="124"/>
  <c r="AZ65" i="124"/>
  <c r="AY65" i="124"/>
  <c r="AQ65" i="124"/>
  <c r="AO65" i="124"/>
  <c r="AM65" i="124"/>
  <c r="AK65" i="124"/>
  <c r="AI65" i="124"/>
  <c r="AG65" i="124"/>
  <c r="AE65" i="124"/>
  <c r="BC65" i="124" s="1"/>
  <c r="AC65" i="124"/>
  <c r="W65" i="124"/>
  <c r="U65" i="124"/>
  <c r="S65" i="124"/>
  <c r="R65" i="124"/>
  <c r="K65" i="124"/>
  <c r="J65" i="124"/>
  <c r="F65" i="124"/>
  <c r="B65" i="124"/>
  <c r="A65" i="124"/>
  <c r="BF64" i="124"/>
  <c r="BE64" i="124"/>
  <c r="BD64" i="124"/>
  <c r="BB64" i="124"/>
  <c r="BA64" i="124"/>
  <c r="AZ64" i="124"/>
  <c r="AY64" i="124"/>
  <c r="AQ64" i="124"/>
  <c r="AO64" i="124"/>
  <c r="AM64" i="124"/>
  <c r="AK64" i="124"/>
  <c r="AI64" i="124"/>
  <c r="AG64" i="124"/>
  <c r="AE64" i="124"/>
  <c r="BC64" i="124" s="1"/>
  <c r="AC64" i="124"/>
  <c r="W64" i="124"/>
  <c r="U64" i="124"/>
  <c r="S64" i="124"/>
  <c r="R64" i="124"/>
  <c r="K64" i="124"/>
  <c r="J64" i="124"/>
  <c r="F64" i="124"/>
  <c r="B64" i="124"/>
  <c r="A64" i="124"/>
  <c r="BF63" i="124"/>
  <c r="BE63" i="124"/>
  <c r="BD63" i="124"/>
  <c r="BB63" i="124"/>
  <c r="BA63" i="124"/>
  <c r="AZ63" i="124"/>
  <c r="BG63" i="124" s="1"/>
  <c r="AY63" i="124"/>
  <c r="AQ63" i="124"/>
  <c r="AO63" i="124"/>
  <c r="AM63" i="124"/>
  <c r="AK63" i="124"/>
  <c r="AI63" i="124"/>
  <c r="AG63" i="124"/>
  <c r="AE63" i="124"/>
  <c r="BC63" i="124" s="1"/>
  <c r="AC63" i="124"/>
  <c r="W63" i="124"/>
  <c r="U63" i="124"/>
  <c r="S63" i="124"/>
  <c r="R63" i="124"/>
  <c r="K63" i="124"/>
  <c r="J63" i="124"/>
  <c r="F63" i="124"/>
  <c r="B63" i="124"/>
  <c r="A63" i="124"/>
  <c r="BF62" i="124"/>
  <c r="BE62" i="124"/>
  <c r="BD62" i="124"/>
  <c r="BB62" i="124"/>
  <c r="BA62" i="124"/>
  <c r="AZ62" i="124"/>
  <c r="AY62" i="124"/>
  <c r="AQ62" i="124"/>
  <c r="AO62" i="124"/>
  <c r="AM62" i="124"/>
  <c r="AK62" i="124"/>
  <c r="AI62" i="124"/>
  <c r="AG62" i="124"/>
  <c r="AE62" i="124"/>
  <c r="BC62" i="124" s="1"/>
  <c r="AC62" i="124"/>
  <c r="W62" i="124"/>
  <c r="U62" i="124"/>
  <c r="S62" i="124"/>
  <c r="R62" i="124"/>
  <c r="K62" i="124"/>
  <c r="J62" i="124"/>
  <c r="F62" i="124"/>
  <c r="B62" i="124"/>
  <c r="A62" i="124"/>
  <c r="BF61" i="124"/>
  <c r="BE61" i="124"/>
  <c r="BD61" i="124"/>
  <c r="BB61" i="124"/>
  <c r="BA61" i="124"/>
  <c r="AZ61" i="124"/>
  <c r="BG61" i="124" s="1"/>
  <c r="AY61" i="124"/>
  <c r="AQ61" i="124"/>
  <c r="AO61" i="124"/>
  <c r="AM61" i="124"/>
  <c r="AK61" i="124"/>
  <c r="AI61" i="124"/>
  <c r="AG61" i="124"/>
  <c r="AE61" i="124"/>
  <c r="BC61" i="124" s="1"/>
  <c r="AC61" i="124"/>
  <c r="W61" i="124"/>
  <c r="U61" i="124"/>
  <c r="S61" i="124"/>
  <c r="R61" i="124"/>
  <c r="K61" i="124"/>
  <c r="J61" i="124"/>
  <c r="F61" i="124"/>
  <c r="B61" i="124"/>
  <c r="A61" i="124"/>
  <c r="BF60" i="124"/>
  <c r="BE60" i="124"/>
  <c r="BD60" i="124"/>
  <c r="BB60" i="124"/>
  <c r="BA60" i="124"/>
  <c r="AZ60" i="124"/>
  <c r="AY60" i="124"/>
  <c r="AQ60" i="124"/>
  <c r="AO60" i="124"/>
  <c r="AM60" i="124"/>
  <c r="AK60" i="124"/>
  <c r="AI60" i="124"/>
  <c r="AG60" i="124"/>
  <c r="AE60" i="124"/>
  <c r="BC60" i="124" s="1"/>
  <c r="AC60" i="124"/>
  <c r="W60" i="124"/>
  <c r="U60" i="124"/>
  <c r="S60" i="124"/>
  <c r="R60" i="124"/>
  <c r="K60" i="124"/>
  <c r="J60" i="124"/>
  <c r="F60" i="124"/>
  <c r="B60" i="124"/>
  <c r="A60" i="124"/>
  <c r="BF59" i="124"/>
  <c r="BE59" i="124"/>
  <c r="BD59" i="124"/>
  <c r="BB59" i="124"/>
  <c r="BA59" i="124"/>
  <c r="AZ59" i="124"/>
  <c r="BG59" i="124" s="1"/>
  <c r="AY59" i="124"/>
  <c r="AQ59" i="124"/>
  <c r="AO59" i="124"/>
  <c r="AM59" i="124"/>
  <c r="AK59" i="124"/>
  <c r="AI59" i="124"/>
  <c r="AG59" i="124"/>
  <c r="AE59" i="124"/>
  <c r="BC59" i="124" s="1"/>
  <c r="AC59" i="124"/>
  <c r="W59" i="124"/>
  <c r="U59" i="124"/>
  <c r="S59" i="124"/>
  <c r="R59" i="124"/>
  <c r="K59" i="124"/>
  <c r="J59" i="124"/>
  <c r="F59" i="124"/>
  <c r="B59" i="124"/>
  <c r="A59" i="124"/>
  <c r="BF58" i="124"/>
  <c r="BE58" i="124"/>
  <c r="BD58" i="124"/>
  <c r="BB58" i="124"/>
  <c r="BA58" i="124"/>
  <c r="AZ58" i="124"/>
  <c r="AY58" i="124"/>
  <c r="AQ58" i="124"/>
  <c r="AO58" i="124"/>
  <c r="AM58" i="124"/>
  <c r="AK58" i="124"/>
  <c r="AI58" i="124"/>
  <c r="AG58" i="124"/>
  <c r="AE58" i="124"/>
  <c r="BC58" i="124" s="1"/>
  <c r="AC58" i="124"/>
  <c r="W58" i="124"/>
  <c r="U58" i="124"/>
  <c r="S58" i="124"/>
  <c r="R58" i="124"/>
  <c r="K58" i="124"/>
  <c r="J58" i="124"/>
  <c r="F58" i="124"/>
  <c r="B58" i="124"/>
  <c r="A58" i="124"/>
  <c r="BF57" i="124"/>
  <c r="BE57" i="124"/>
  <c r="BD57" i="124"/>
  <c r="BB57" i="124"/>
  <c r="BA57" i="124"/>
  <c r="AZ57" i="124"/>
  <c r="BG57" i="124" s="1"/>
  <c r="AY57" i="124"/>
  <c r="AQ57" i="124"/>
  <c r="AO57" i="124"/>
  <c r="AM57" i="124"/>
  <c r="AK57" i="124"/>
  <c r="AI57" i="124"/>
  <c r="AG57" i="124"/>
  <c r="AE57" i="124"/>
  <c r="BC57" i="124" s="1"/>
  <c r="AC57" i="124"/>
  <c r="W57" i="124"/>
  <c r="U57" i="124"/>
  <c r="S57" i="124"/>
  <c r="R57" i="124"/>
  <c r="K57" i="124"/>
  <c r="J57" i="124"/>
  <c r="F57" i="124"/>
  <c r="B57" i="124"/>
  <c r="A57" i="124"/>
  <c r="BF56" i="124"/>
  <c r="BE56" i="124"/>
  <c r="BD56" i="124"/>
  <c r="BB56" i="124"/>
  <c r="BA56" i="124"/>
  <c r="AZ56" i="124"/>
  <c r="AY56" i="124"/>
  <c r="AQ56" i="124"/>
  <c r="AO56" i="124"/>
  <c r="AM56" i="124"/>
  <c r="AK56" i="124"/>
  <c r="AI56" i="124"/>
  <c r="AG56" i="124"/>
  <c r="AE56" i="124"/>
  <c r="BC56" i="124" s="1"/>
  <c r="AC56" i="124"/>
  <c r="W56" i="124"/>
  <c r="U56" i="124"/>
  <c r="S56" i="124"/>
  <c r="R56" i="124"/>
  <c r="K56" i="124"/>
  <c r="J56" i="124"/>
  <c r="F56" i="124"/>
  <c r="B56" i="124"/>
  <c r="A56" i="124"/>
  <c r="BF55" i="124"/>
  <c r="BE55" i="124"/>
  <c r="BD55" i="124"/>
  <c r="BB55" i="124"/>
  <c r="BA55" i="124"/>
  <c r="AZ55" i="124"/>
  <c r="AY55" i="124"/>
  <c r="AQ55" i="124"/>
  <c r="AO55" i="124"/>
  <c r="AM55" i="124"/>
  <c r="AK55" i="124"/>
  <c r="AI55" i="124"/>
  <c r="AG55" i="124"/>
  <c r="AE55" i="124"/>
  <c r="BC55" i="124" s="1"/>
  <c r="AC55" i="124"/>
  <c r="W55" i="124"/>
  <c r="U55" i="124"/>
  <c r="S55" i="124"/>
  <c r="R55" i="124"/>
  <c r="K55" i="124"/>
  <c r="J55" i="124"/>
  <c r="F55" i="124"/>
  <c r="B55" i="124"/>
  <c r="A55" i="124"/>
  <c r="BF54" i="124"/>
  <c r="BE54" i="124"/>
  <c r="BD54" i="124"/>
  <c r="BB54" i="124"/>
  <c r="BA54" i="124"/>
  <c r="AZ54" i="124"/>
  <c r="AY54" i="124"/>
  <c r="AQ54" i="124"/>
  <c r="AO54" i="124"/>
  <c r="AM54" i="124"/>
  <c r="AK54" i="124"/>
  <c r="AI54" i="124"/>
  <c r="AG54" i="124"/>
  <c r="AE54" i="124"/>
  <c r="BC54" i="124" s="1"/>
  <c r="AC54" i="124"/>
  <c r="W54" i="124"/>
  <c r="U54" i="124"/>
  <c r="S54" i="124"/>
  <c r="R54" i="124"/>
  <c r="K54" i="124"/>
  <c r="J54" i="124"/>
  <c r="F54" i="124"/>
  <c r="B54" i="124"/>
  <c r="A54" i="124"/>
  <c r="BF53" i="124"/>
  <c r="BE53" i="124"/>
  <c r="BD53" i="124"/>
  <c r="BB53" i="124"/>
  <c r="BA53" i="124"/>
  <c r="AZ53" i="124"/>
  <c r="BG53" i="124" s="1"/>
  <c r="AY53" i="124"/>
  <c r="AQ53" i="124"/>
  <c r="AO53" i="124"/>
  <c r="AM53" i="124"/>
  <c r="AK53" i="124"/>
  <c r="AI53" i="124"/>
  <c r="AG53" i="124"/>
  <c r="AE53" i="124"/>
  <c r="BC53" i="124" s="1"/>
  <c r="AC53" i="124"/>
  <c r="W53" i="124"/>
  <c r="U53" i="124"/>
  <c r="S53" i="124"/>
  <c r="R53" i="124"/>
  <c r="K53" i="124"/>
  <c r="J53" i="124"/>
  <c r="F53" i="124"/>
  <c r="B53" i="124"/>
  <c r="A53" i="124"/>
  <c r="BF52" i="124"/>
  <c r="BE52" i="124"/>
  <c r="BD52" i="124"/>
  <c r="BB52" i="124"/>
  <c r="BA52" i="124"/>
  <c r="AZ52" i="124"/>
  <c r="AY52" i="124"/>
  <c r="AQ52" i="124"/>
  <c r="AO52" i="124"/>
  <c r="AM52" i="124"/>
  <c r="AK52" i="124"/>
  <c r="AI52" i="124"/>
  <c r="AG52" i="124"/>
  <c r="AE52" i="124"/>
  <c r="BC52" i="124" s="1"/>
  <c r="AC52" i="124"/>
  <c r="W52" i="124"/>
  <c r="U52" i="124"/>
  <c r="S52" i="124"/>
  <c r="R52" i="124"/>
  <c r="K52" i="124"/>
  <c r="J52" i="124"/>
  <c r="F52" i="124"/>
  <c r="B52" i="124"/>
  <c r="A52" i="124"/>
  <c r="BF51" i="124"/>
  <c r="BE51" i="124"/>
  <c r="BD51" i="124"/>
  <c r="BB51" i="124"/>
  <c r="BA51" i="124"/>
  <c r="AZ51" i="124"/>
  <c r="BG51" i="124" s="1"/>
  <c r="AY51" i="124"/>
  <c r="AQ51" i="124"/>
  <c r="AO51" i="124"/>
  <c r="AM51" i="124"/>
  <c r="AK51" i="124"/>
  <c r="AI51" i="124"/>
  <c r="AG51" i="124"/>
  <c r="AE51" i="124"/>
  <c r="BC51" i="124" s="1"/>
  <c r="AC51" i="124"/>
  <c r="W51" i="124"/>
  <c r="U51" i="124"/>
  <c r="S51" i="124"/>
  <c r="R51" i="124"/>
  <c r="K51" i="124"/>
  <c r="J51" i="124"/>
  <c r="F51" i="124"/>
  <c r="B51" i="124"/>
  <c r="A51" i="124"/>
  <c r="BF50" i="124"/>
  <c r="BE50" i="124"/>
  <c r="BD50" i="124"/>
  <c r="BB50" i="124"/>
  <c r="BA50" i="124"/>
  <c r="AZ50" i="124"/>
  <c r="AY50" i="124"/>
  <c r="AQ50" i="124"/>
  <c r="AO50" i="124"/>
  <c r="AM50" i="124"/>
  <c r="AK50" i="124"/>
  <c r="AI50" i="124"/>
  <c r="AG50" i="124"/>
  <c r="AE50" i="124"/>
  <c r="BC50" i="124" s="1"/>
  <c r="AC50" i="124"/>
  <c r="W50" i="124"/>
  <c r="U50" i="124"/>
  <c r="S50" i="124"/>
  <c r="R50" i="124"/>
  <c r="K50" i="124"/>
  <c r="J50" i="124"/>
  <c r="F50" i="124"/>
  <c r="B50" i="124"/>
  <c r="A50" i="124"/>
  <c r="BF49" i="124"/>
  <c r="BE49" i="124"/>
  <c r="BD49" i="124"/>
  <c r="BB49" i="124"/>
  <c r="BA49" i="124"/>
  <c r="AZ49" i="124"/>
  <c r="AY49" i="124"/>
  <c r="AQ49" i="124"/>
  <c r="AO49" i="124"/>
  <c r="AM49" i="124"/>
  <c r="AK49" i="124"/>
  <c r="AI49" i="124"/>
  <c r="AG49" i="124"/>
  <c r="AE49" i="124"/>
  <c r="BC49" i="124" s="1"/>
  <c r="AC49" i="124"/>
  <c r="W49" i="124"/>
  <c r="U49" i="124"/>
  <c r="S49" i="124"/>
  <c r="R49" i="124"/>
  <c r="K49" i="124"/>
  <c r="J49" i="124"/>
  <c r="F49" i="124"/>
  <c r="B49" i="124"/>
  <c r="A49" i="124"/>
  <c r="BF48" i="124"/>
  <c r="BE48" i="124"/>
  <c r="BD48" i="124"/>
  <c r="BB48" i="124"/>
  <c r="BA48" i="124"/>
  <c r="AZ48" i="124"/>
  <c r="AY48" i="124"/>
  <c r="AQ48" i="124"/>
  <c r="AO48" i="124"/>
  <c r="AM48" i="124"/>
  <c r="AK48" i="124"/>
  <c r="AI48" i="124"/>
  <c r="AG48" i="124"/>
  <c r="AE48" i="124"/>
  <c r="BC48" i="124" s="1"/>
  <c r="AC48" i="124"/>
  <c r="W48" i="124"/>
  <c r="U48" i="124"/>
  <c r="S48" i="124"/>
  <c r="R48" i="124"/>
  <c r="K48" i="124"/>
  <c r="J48" i="124"/>
  <c r="F48" i="124"/>
  <c r="B48" i="124"/>
  <c r="A48" i="124"/>
  <c r="BF47" i="124"/>
  <c r="BE47" i="124"/>
  <c r="BD47" i="124"/>
  <c r="BB47" i="124"/>
  <c r="BA47" i="124"/>
  <c r="AZ47" i="124"/>
  <c r="BG47" i="124" s="1"/>
  <c r="AY47" i="124"/>
  <c r="AQ47" i="124"/>
  <c r="AO47" i="124"/>
  <c r="AM47" i="124"/>
  <c r="AK47" i="124"/>
  <c r="AI47" i="124"/>
  <c r="AG47" i="124"/>
  <c r="AE47" i="124"/>
  <c r="BC47" i="124" s="1"/>
  <c r="AC47" i="124"/>
  <c r="W47" i="124"/>
  <c r="U47" i="124"/>
  <c r="S47" i="124"/>
  <c r="R47" i="124"/>
  <c r="K47" i="124"/>
  <c r="J47" i="124"/>
  <c r="F47" i="124"/>
  <c r="B47" i="124"/>
  <c r="A47" i="124"/>
  <c r="BF46" i="124"/>
  <c r="BE46" i="124"/>
  <c r="BD46" i="124"/>
  <c r="BB46" i="124"/>
  <c r="BA46" i="124"/>
  <c r="AZ46" i="124"/>
  <c r="AY46" i="124"/>
  <c r="AQ46" i="124"/>
  <c r="AO46" i="124"/>
  <c r="AM46" i="124"/>
  <c r="AK46" i="124"/>
  <c r="AI46" i="124"/>
  <c r="AG46" i="124"/>
  <c r="AE46" i="124"/>
  <c r="BC46" i="124" s="1"/>
  <c r="AC46" i="124"/>
  <c r="W46" i="124"/>
  <c r="U46" i="124"/>
  <c r="S46" i="124"/>
  <c r="R46" i="124"/>
  <c r="K46" i="124"/>
  <c r="J46" i="124"/>
  <c r="F46" i="124"/>
  <c r="B46" i="124"/>
  <c r="A46" i="124"/>
  <c r="BF45" i="124"/>
  <c r="BE45" i="124"/>
  <c r="BD45" i="124"/>
  <c r="BB45" i="124"/>
  <c r="BA45" i="124"/>
  <c r="AZ45" i="124"/>
  <c r="AY45" i="124"/>
  <c r="AQ45" i="124"/>
  <c r="AO45" i="124"/>
  <c r="AM45" i="124"/>
  <c r="AK45" i="124"/>
  <c r="AI45" i="124"/>
  <c r="AG45" i="124"/>
  <c r="AE45" i="124"/>
  <c r="BC45" i="124" s="1"/>
  <c r="AC45" i="124"/>
  <c r="W45" i="124"/>
  <c r="U45" i="124"/>
  <c r="S45" i="124"/>
  <c r="R45" i="124"/>
  <c r="K45" i="124"/>
  <c r="J45" i="124"/>
  <c r="F45" i="124"/>
  <c r="B45" i="124"/>
  <c r="A45" i="124"/>
  <c r="BF44" i="124"/>
  <c r="BE44" i="124"/>
  <c r="BD44" i="124"/>
  <c r="BB44" i="124"/>
  <c r="BA44" i="124"/>
  <c r="AZ44" i="124"/>
  <c r="AY44" i="124"/>
  <c r="AQ44" i="124"/>
  <c r="AO44" i="124"/>
  <c r="AM44" i="124"/>
  <c r="AK44" i="124"/>
  <c r="AI44" i="124"/>
  <c r="AG44" i="124"/>
  <c r="AE44" i="124"/>
  <c r="BC44" i="124" s="1"/>
  <c r="AC44" i="124"/>
  <c r="W44" i="124"/>
  <c r="U44" i="124"/>
  <c r="S44" i="124"/>
  <c r="R44" i="124"/>
  <c r="K44" i="124"/>
  <c r="J44" i="124"/>
  <c r="F44" i="124"/>
  <c r="B44" i="124"/>
  <c r="A44" i="124"/>
  <c r="BF43" i="124"/>
  <c r="BE43" i="124"/>
  <c r="BD43" i="124"/>
  <c r="BB43" i="124"/>
  <c r="BA43" i="124"/>
  <c r="AZ43" i="124"/>
  <c r="BG43" i="124" s="1"/>
  <c r="AY43" i="124"/>
  <c r="AQ43" i="124"/>
  <c r="AO43" i="124"/>
  <c r="AM43" i="124"/>
  <c r="AK43" i="124"/>
  <c r="AI43" i="124"/>
  <c r="AG43" i="124"/>
  <c r="AE43" i="124"/>
  <c r="BC43" i="124" s="1"/>
  <c r="AC43" i="124"/>
  <c r="W43" i="124"/>
  <c r="U43" i="124"/>
  <c r="S43" i="124"/>
  <c r="R43" i="124"/>
  <c r="K43" i="124"/>
  <c r="J43" i="124"/>
  <c r="F43" i="124"/>
  <c r="B43" i="124"/>
  <c r="A43" i="124"/>
  <c r="BF42" i="124"/>
  <c r="BE42" i="124"/>
  <c r="BD42" i="124"/>
  <c r="BB42" i="124"/>
  <c r="BA42" i="124"/>
  <c r="AZ42" i="124"/>
  <c r="AY42" i="124"/>
  <c r="AQ42" i="124"/>
  <c r="AO42" i="124"/>
  <c r="AM42" i="124"/>
  <c r="AK42" i="124"/>
  <c r="AI42" i="124"/>
  <c r="AG42" i="124"/>
  <c r="AE42" i="124"/>
  <c r="BC42" i="124" s="1"/>
  <c r="AC42" i="124"/>
  <c r="W42" i="124"/>
  <c r="U42" i="124"/>
  <c r="S42" i="124"/>
  <c r="R42" i="124"/>
  <c r="K42" i="124"/>
  <c r="J42" i="124"/>
  <c r="F42" i="124"/>
  <c r="B42" i="124"/>
  <c r="A42" i="124"/>
  <c r="BF41" i="124"/>
  <c r="BE41" i="124"/>
  <c r="BD41" i="124"/>
  <c r="BB41" i="124"/>
  <c r="BA41" i="124"/>
  <c r="AZ41" i="124"/>
  <c r="BG41" i="124" s="1"/>
  <c r="AY41" i="124"/>
  <c r="AQ41" i="124"/>
  <c r="AO41" i="124"/>
  <c r="AM41" i="124"/>
  <c r="AK41" i="124"/>
  <c r="AI41" i="124"/>
  <c r="AG41" i="124"/>
  <c r="AE41" i="124"/>
  <c r="BC41" i="124" s="1"/>
  <c r="AC41" i="124"/>
  <c r="W41" i="124"/>
  <c r="U41" i="124"/>
  <c r="S41" i="124"/>
  <c r="R41" i="124"/>
  <c r="K41" i="124"/>
  <c r="J41" i="124"/>
  <c r="F41" i="124"/>
  <c r="B41" i="124"/>
  <c r="A41" i="124"/>
  <c r="BF40" i="124"/>
  <c r="BE40" i="124"/>
  <c r="BD40" i="124"/>
  <c r="BB40" i="124"/>
  <c r="BA40" i="124"/>
  <c r="AZ40" i="124"/>
  <c r="AY40" i="124"/>
  <c r="AQ40" i="124"/>
  <c r="AO40" i="124"/>
  <c r="AM40" i="124"/>
  <c r="AK40" i="124"/>
  <c r="AI40" i="124"/>
  <c r="AG40" i="124"/>
  <c r="AE40" i="124"/>
  <c r="BC40" i="124" s="1"/>
  <c r="AC40" i="124"/>
  <c r="W40" i="124"/>
  <c r="U40" i="124"/>
  <c r="S40" i="124"/>
  <c r="R40" i="124"/>
  <c r="K40" i="124"/>
  <c r="J40" i="124"/>
  <c r="F40" i="124"/>
  <c r="B40" i="124"/>
  <c r="A40" i="124"/>
  <c r="BF39" i="124"/>
  <c r="BE39" i="124"/>
  <c r="BD39" i="124"/>
  <c r="BB39" i="124"/>
  <c r="BA39" i="124"/>
  <c r="AZ39" i="124"/>
  <c r="AY39" i="124"/>
  <c r="AQ39" i="124"/>
  <c r="AO39" i="124"/>
  <c r="AM39" i="124"/>
  <c r="AK39" i="124"/>
  <c r="AI39" i="124"/>
  <c r="AG39" i="124"/>
  <c r="AE39" i="124"/>
  <c r="BC39" i="124" s="1"/>
  <c r="AC39" i="124"/>
  <c r="W39" i="124"/>
  <c r="U39" i="124"/>
  <c r="S39" i="124"/>
  <c r="R39" i="124"/>
  <c r="K39" i="124"/>
  <c r="J39" i="124"/>
  <c r="F39" i="124"/>
  <c r="B39" i="124"/>
  <c r="A39" i="124"/>
  <c r="BF38" i="124"/>
  <c r="BE38" i="124"/>
  <c r="BD38" i="124"/>
  <c r="BB38" i="124"/>
  <c r="BA38" i="124"/>
  <c r="AZ38" i="124"/>
  <c r="AY38" i="124"/>
  <c r="AQ38" i="124"/>
  <c r="AO38" i="124"/>
  <c r="AM38" i="124"/>
  <c r="AK38" i="124"/>
  <c r="AI38" i="124"/>
  <c r="AG38" i="124"/>
  <c r="AE38" i="124"/>
  <c r="BC38" i="124" s="1"/>
  <c r="AC38" i="124"/>
  <c r="W38" i="124"/>
  <c r="U38" i="124"/>
  <c r="S38" i="124"/>
  <c r="R38" i="124"/>
  <c r="K38" i="124"/>
  <c r="J38" i="124"/>
  <c r="F38" i="124"/>
  <c r="B38" i="124"/>
  <c r="A38" i="124"/>
  <c r="BF37" i="124"/>
  <c r="BE37" i="124"/>
  <c r="BD37" i="124"/>
  <c r="BB37" i="124"/>
  <c r="BA37" i="124"/>
  <c r="AZ37" i="124"/>
  <c r="BG37" i="124" s="1"/>
  <c r="AY37" i="124"/>
  <c r="AQ37" i="124"/>
  <c r="AO37" i="124"/>
  <c r="AM37" i="124"/>
  <c r="AK37" i="124"/>
  <c r="AI37" i="124"/>
  <c r="AG37" i="124"/>
  <c r="AE37" i="124"/>
  <c r="BC37" i="124" s="1"/>
  <c r="AC37" i="124"/>
  <c r="W37" i="124"/>
  <c r="U37" i="124"/>
  <c r="S37" i="124"/>
  <c r="R37" i="124"/>
  <c r="K37" i="124"/>
  <c r="J37" i="124"/>
  <c r="F37" i="124"/>
  <c r="B37" i="124"/>
  <c r="A37" i="124"/>
  <c r="BF36" i="124"/>
  <c r="BE36" i="124"/>
  <c r="BD36" i="124"/>
  <c r="BB36" i="124"/>
  <c r="BA36" i="124"/>
  <c r="AZ36" i="124"/>
  <c r="AY36" i="124"/>
  <c r="AQ36" i="124"/>
  <c r="AO36" i="124"/>
  <c r="AM36" i="124"/>
  <c r="AK36" i="124"/>
  <c r="AI36" i="124"/>
  <c r="AG36" i="124"/>
  <c r="AE36" i="124"/>
  <c r="BC36" i="124" s="1"/>
  <c r="AC36" i="124"/>
  <c r="W36" i="124"/>
  <c r="U36" i="124"/>
  <c r="S36" i="124"/>
  <c r="R36" i="124"/>
  <c r="K36" i="124"/>
  <c r="J36" i="124"/>
  <c r="F36" i="124"/>
  <c r="B36" i="124"/>
  <c r="A36" i="124"/>
  <c r="BF35" i="124"/>
  <c r="BE35" i="124"/>
  <c r="BD35" i="124"/>
  <c r="BB35" i="124"/>
  <c r="BA35" i="124"/>
  <c r="AZ35" i="124"/>
  <c r="BG35" i="124" s="1"/>
  <c r="AY35" i="124"/>
  <c r="AQ35" i="124"/>
  <c r="AO35" i="124"/>
  <c r="AM35" i="124"/>
  <c r="AK35" i="124"/>
  <c r="AI35" i="124"/>
  <c r="AG35" i="124"/>
  <c r="AE35" i="124"/>
  <c r="BC35" i="124" s="1"/>
  <c r="AC35" i="124"/>
  <c r="W35" i="124"/>
  <c r="U35" i="124"/>
  <c r="S35" i="124"/>
  <c r="R35" i="124"/>
  <c r="K35" i="124"/>
  <c r="J35" i="124"/>
  <c r="F35" i="124"/>
  <c r="B35" i="124"/>
  <c r="A35" i="124"/>
  <c r="BF34" i="124"/>
  <c r="BE34" i="124"/>
  <c r="BD34" i="124"/>
  <c r="BB34" i="124"/>
  <c r="BA34" i="124"/>
  <c r="AZ34" i="124"/>
  <c r="AY34" i="124"/>
  <c r="AQ34" i="124"/>
  <c r="AO34" i="124"/>
  <c r="AM34" i="124"/>
  <c r="AK34" i="124"/>
  <c r="AI34" i="124"/>
  <c r="AG34" i="124"/>
  <c r="AE34" i="124"/>
  <c r="BC34" i="124" s="1"/>
  <c r="AC34" i="124"/>
  <c r="W34" i="124"/>
  <c r="U34" i="124"/>
  <c r="S34" i="124"/>
  <c r="R34" i="124"/>
  <c r="K34" i="124"/>
  <c r="J34" i="124"/>
  <c r="F34" i="124"/>
  <c r="B34" i="124"/>
  <c r="A34" i="124"/>
  <c r="BF33" i="124"/>
  <c r="BE33" i="124"/>
  <c r="BD33" i="124"/>
  <c r="BB33" i="124"/>
  <c r="BA33" i="124"/>
  <c r="AZ33" i="124"/>
  <c r="AY33" i="124"/>
  <c r="AQ33" i="124"/>
  <c r="AO33" i="124"/>
  <c r="AM33" i="124"/>
  <c r="AK33" i="124"/>
  <c r="AI33" i="124"/>
  <c r="AG33" i="124"/>
  <c r="AE33" i="124"/>
  <c r="BC33" i="124" s="1"/>
  <c r="AC33" i="124"/>
  <c r="W33" i="124"/>
  <c r="U33" i="124"/>
  <c r="S33" i="124"/>
  <c r="R33" i="124"/>
  <c r="K33" i="124"/>
  <c r="J33" i="124"/>
  <c r="F33" i="124"/>
  <c r="B33" i="124"/>
  <c r="A33" i="124"/>
  <c r="BF32" i="124"/>
  <c r="BE32" i="124"/>
  <c r="BD32" i="124"/>
  <c r="BB32" i="124"/>
  <c r="BA32" i="124"/>
  <c r="AZ32" i="124"/>
  <c r="AY32" i="124"/>
  <c r="AQ32" i="124"/>
  <c r="AO32" i="124"/>
  <c r="AM32" i="124"/>
  <c r="AK32" i="124"/>
  <c r="AI32" i="124"/>
  <c r="AG32" i="124"/>
  <c r="AE32" i="124"/>
  <c r="BC32" i="124" s="1"/>
  <c r="AC32" i="124"/>
  <c r="W32" i="124"/>
  <c r="U32" i="124"/>
  <c r="S32" i="124"/>
  <c r="R32" i="124"/>
  <c r="K32" i="124"/>
  <c r="J32" i="124"/>
  <c r="F32" i="124"/>
  <c r="B32" i="124"/>
  <c r="A32" i="124"/>
  <c r="BF31" i="124"/>
  <c r="BE31" i="124"/>
  <c r="BD31" i="124"/>
  <c r="BB31" i="124"/>
  <c r="BA31" i="124"/>
  <c r="AZ31" i="124"/>
  <c r="BG31" i="124" s="1"/>
  <c r="AY31" i="124"/>
  <c r="AQ31" i="124"/>
  <c r="AO31" i="124"/>
  <c r="AM31" i="124"/>
  <c r="AK31" i="124"/>
  <c r="AI31" i="124"/>
  <c r="AG31" i="124"/>
  <c r="AE31" i="124"/>
  <c r="BC31" i="124" s="1"/>
  <c r="AC31" i="124"/>
  <c r="W31" i="124"/>
  <c r="U31" i="124"/>
  <c r="S31" i="124"/>
  <c r="R31" i="124"/>
  <c r="K31" i="124"/>
  <c r="J31" i="124"/>
  <c r="F31" i="124"/>
  <c r="B31" i="124"/>
  <c r="A31" i="124"/>
  <c r="BF30" i="124"/>
  <c r="BE30" i="124"/>
  <c r="BD30" i="124"/>
  <c r="BB30" i="124"/>
  <c r="BA30" i="124"/>
  <c r="AZ30" i="124"/>
  <c r="AY30" i="124"/>
  <c r="AQ30" i="124"/>
  <c r="AO30" i="124"/>
  <c r="AM30" i="124"/>
  <c r="AK30" i="124"/>
  <c r="AI30" i="124"/>
  <c r="AG30" i="124"/>
  <c r="AE30" i="124"/>
  <c r="BC30" i="124" s="1"/>
  <c r="AC30" i="124"/>
  <c r="W30" i="124"/>
  <c r="U30" i="124"/>
  <c r="S30" i="124"/>
  <c r="R30" i="124"/>
  <c r="K30" i="124"/>
  <c r="J30" i="124"/>
  <c r="F30" i="124"/>
  <c r="B30" i="124"/>
  <c r="A30" i="124"/>
  <c r="BF29" i="124"/>
  <c r="BE29" i="124"/>
  <c r="BD29" i="124"/>
  <c r="BB29" i="124"/>
  <c r="BA29" i="124"/>
  <c r="AZ29" i="124"/>
  <c r="BG29" i="124" s="1"/>
  <c r="AY29" i="124"/>
  <c r="AQ29" i="124"/>
  <c r="AO29" i="124"/>
  <c r="AM29" i="124"/>
  <c r="AK29" i="124"/>
  <c r="AI29" i="124"/>
  <c r="AG29" i="124"/>
  <c r="AE29" i="124"/>
  <c r="BC29" i="124" s="1"/>
  <c r="AC29" i="124"/>
  <c r="W29" i="124"/>
  <c r="U29" i="124"/>
  <c r="S29" i="124"/>
  <c r="R29" i="124"/>
  <c r="K29" i="124"/>
  <c r="J29" i="124"/>
  <c r="F29" i="124"/>
  <c r="B29" i="124"/>
  <c r="A29" i="124"/>
  <c r="BF28" i="124"/>
  <c r="BE28" i="124"/>
  <c r="BD28" i="124"/>
  <c r="BB28" i="124"/>
  <c r="BA28" i="124"/>
  <c r="AZ28" i="124"/>
  <c r="AY28" i="124"/>
  <c r="AQ28" i="124"/>
  <c r="AO28" i="124"/>
  <c r="AM28" i="124"/>
  <c r="AK28" i="124"/>
  <c r="AI28" i="124"/>
  <c r="AG28" i="124"/>
  <c r="AE28" i="124"/>
  <c r="BC28" i="124" s="1"/>
  <c r="AC28" i="124"/>
  <c r="W28" i="124"/>
  <c r="U28" i="124"/>
  <c r="S28" i="124"/>
  <c r="R28" i="124"/>
  <c r="K28" i="124"/>
  <c r="J28" i="124"/>
  <c r="F28" i="124"/>
  <c r="B28" i="124"/>
  <c r="A28" i="124"/>
  <c r="BF27" i="124"/>
  <c r="BE27" i="124"/>
  <c r="BD27" i="124"/>
  <c r="BB27" i="124"/>
  <c r="BA27" i="124"/>
  <c r="AZ27" i="124"/>
  <c r="BG27" i="124" s="1"/>
  <c r="AY27" i="124"/>
  <c r="AQ27" i="124"/>
  <c r="AO27" i="124"/>
  <c r="AM27" i="124"/>
  <c r="AK27" i="124"/>
  <c r="AI27" i="124"/>
  <c r="AG27" i="124"/>
  <c r="AE27" i="124"/>
  <c r="BC27" i="124" s="1"/>
  <c r="AC27" i="124"/>
  <c r="W27" i="124"/>
  <c r="U27" i="124"/>
  <c r="S27" i="124"/>
  <c r="R27" i="124"/>
  <c r="K27" i="124"/>
  <c r="J27" i="124"/>
  <c r="F27" i="124"/>
  <c r="B27" i="124"/>
  <c r="A27" i="124"/>
  <c r="BF26" i="124"/>
  <c r="BE26" i="124"/>
  <c r="BD26" i="124"/>
  <c r="BB26" i="124"/>
  <c r="BA26" i="124"/>
  <c r="AZ26" i="124"/>
  <c r="AY26" i="124"/>
  <c r="AQ26" i="124"/>
  <c r="AO26" i="124"/>
  <c r="AM26" i="124"/>
  <c r="AK26" i="124"/>
  <c r="AI26" i="124"/>
  <c r="AG26" i="124"/>
  <c r="AE26" i="124"/>
  <c r="BC26" i="124" s="1"/>
  <c r="AC26" i="124"/>
  <c r="W26" i="124"/>
  <c r="U26" i="124"/>
  <c r="S26" i="124"/>
  <c r="R26" i="124"/>
  <c r="K26" i="124"/>
  <c r="J26" i="124"/>
  <c r="F26" i="124"/>
  <c r="B26" i="124"/>
  <c r="A26" i="124"/>
  <c r="BF25" i="124"/>
  <c r="BE25" i="124"/>
  <c r="BD25" i="124"/>
  <c r="BB25" i="124"/>
  <c r="BA25" i="124"/>
  <c r="AZ25" i="124"/>
  <c r="BG25" i="124" s="1"/>
  <c r="AY25" i="124"/>
  <c r="AQ25" i="124"/>
  <c r="AO25" i="124"/>
  <c r="AM25" i="124"/>
  <c r="AK25" i="124"/>
  <c r="AI25" i="124"/>
  <c r="AG25" i="124"/>
  <c r="AE25" i="124"/>
  <c r="BC25" i="124" s="1"/>
  <c r="AC25" i="124"/>
  <c r="W25" i="124"/>
  <c r="U25" i="124"/>
  <c r="S25" i="124"/>
  <c r="R25" i="124"/>
  <c r="K25" i="124"/>
  <c r="J25" i="124"/>
  <c r="F25" i="124"/>
  <c r="B25" i="124"/>
  <c r="A25" i="124"/>
  <c r="BF24" i="124"/>
  <c r="BE24" i="124"/>
  <c r="BD24" i="124"/>
  <c r="BB24" i="124"/>
  <c r="BA24" i="124"/>
  <c r="AZ24" i="124"/>
  <c r="AY24" i="124"/>
  <c r="AQ24" i="124"/>
  <c r="AO24" i="124"/>
  <c r="AM24" i="124"/>
  <c r="AK24" i="124"/>
  <c r="AI24" i="124"/>
  <c r="AG24" i="124"/>
  <c r="AE24" i="124"/>
  <c r="BC24" i="124" s="1"/>
  <c r="AC24" i="124"/>
  <c r="W24" i="124"/>
  <c r="U24" i="124"/>
  <c r="S24" i="124"/>
  <c r="R24" i="124"/>
  <c r="K24" i="124"/>
  <c r="J24" i="124"/>
  <c r="F24" i="124"/>
  <c r="B24" i="124"/>
  <c r="A24" i="124"/>
  <c r="BF23" i="124"/>
  <c r="BE23" i="124"/>
  <c r="BD23" i="124"/>
  <c r="BB23" i="124"/>
  <c r="BA23" i="124"/>
  <c r="AZ23" i="124"/>
  <c r="AY23" i="124"/>
  <c r="AQ23" i="124"/>
  <c r="AO23" i="124"/>
  <c r="AM23" i="124"/>
  <c r="AK23" i="124"/>
  <c r="AI23" i="124"/>
  <c r="AG23" i="124"/>
  <c r="AE23" i="124"/>
  <c r="BC23" i="124" s="1"/>
  <c r="AC23" i="124"/>
  <c r="W23" i="124"/>
  <c r="U23" i="124"/>
  <c r="S23" i="124"/>
  <c r="R23" i="124"/>
  <c r="K23" i="124"/>
  <c r="J23" i="124"/>
  <c r="F23" i="124"/>
  <c r="B23" i="124"/>
  <c r="A23" i="124"/>
  <c r="BF22" i="124"/>
  <c r="BE22" i="124"/>
  <c r="BD22" i="124"/>
  <c r="BB22" i="124"/>
  <c r="BA22" i="124"/>
  <c r="AZ22" i="124"/>
  <c r="AY22" i="124"/>
  <c r="AQ22" i="124"/>
  <c r="AO22" i="124"/>
  <c r="AM22" i="124"/>
  <c r="AK22" i="124"/>
  <c r="AI22" i="124"/>
  <c r="AG22" i="124"/>
  <c r="AE22" i="124"/>
  <c r="BC22" i="124" s="1"/>
  <c r="AC22" i="124"/>
  <c r="W22" i="124"/>
  <c r="U22" i="124"/>
  <c r="S22" i="124"/>
  <c r="R22" i="124"/>
  <c r="K22" i="124"/>
  <c r="J22" i="124"/>
  <c r="F22" i="124"/>
  <c r="B22" i="124"/>
  <c r="A22" i="124"/>
  <c r="BF21" i="124"/>
  <c r="BE21" i="124"/>
  <c r="BD21" i="124"/>
  <c r="BB21" i="124"/>
  <c r="BA21" i="124"/>
  <c r="AZ21" i="124"/>
  <c r="BG21" i="124" s="1"/>
  <c r="AY21" i="124"/>
  <c r="AQ21" i="124"/>
  <c r="AO21" i="124"/>
  <c r="AM21" i="124"/>
  <c r="AK21" i="124"/>
  <c r="AI21" i="124"/>
  <c r="AG21" i="124"/>
  <c r="AE21" i="124"/>
  <c r="BC21" i="124" s="1"/>
  <c r="AC21" i="124"/>
  <c r="W21" i="124"/>
  <c r="U21" i="124"/>
  <c r="S21" i="124"/>
  <c r="R21" i="124"/>
  <c r="K21" i="124"/>
  <c r="J21" i="124"/>
  <c r="F21" i="124"/>
  <c r="B21" i="124"/>
  <c r="A21" i="124"/>
  <c r="BF20" i="124"/>
  <c r="BE20" i="124"/>
  <c r="BD20" i="124"/>
  <c r="BB20" i="124"/>
  <c r="BA20" i="124"/>
  <c r="AZ20" i="124"/>
  <c r="AY20" i="124"/>
  <c r="AQ20" i="124"/>
  <c r="AO20" i="124"/>
  <c r="AM20" i="124"/>
  <c r="AK20" i="124"/>
  <c r="AI20" i="124"/>
  <c r="AG20" i="124"/>
  <c r="AE20" i="124"/>
  <c r="BC20" i="124" s="1"/>
  <c r="AC20" i="124"/>
  <c r="W20" i="124"/>
  <c r="U20" i="124"/>
  <c r="S20" i="124"/>
  <c r="R20" i="124"/>
  <c r="K20" i="124"/>
  <c r="J20" i="124"/>
  <c r="F20" i="124"/>
  <c r="B20" i="124"/>
  <c r="A20" i="124"/>
  <c r="BF19" i="124"/>
  <c r="BE19" i="124"/>
  <c r="BD19" i="124"/>
  <c r="BB19" i="124"/>
  <c r="BA19" i="124"/>
  <c r="AZ19" i="124"/>
  <c r="BG19" i="124" s="1"/>
  <c r="AY19" i="124"/>
  <c r="AQ19" i="124"/>
  <c r="AO19" i="124"/>
  <c r="AM19" i="124"/>
  <c r="AK19" i="124"/>
  <c r="AI19" i="124"/>
  <c r="AG19" i="124"/>
  <c r="AE19" i="124"/>
  <c r="BC19" i="124" s="1"/>
  <c r="AC19" i="124"/>
  <c r="W19" i="124"/>
  <c r="U19" i="124"/>
  <c r="S19" i="124"/>
  <c r="R19" i="124"/>
  <c r="K19" i="124"/>
  <c r="J19" i="124"/>
  <c r="F19" i="124"/>
  <c r="B19" i="124"/>
  <c r="A19" i="124"/>
  <c r="BF18" i="124"/>
  <c r="BE18" i="124"/>
  <c r="BD18" i="124"/>
  <c r="BB18" i="124"/>
  <c r="BA18" i="124"/>
  <c r="AZ18" i="124"/>
  <c r="AY18" i="124"/>
  <c r="AQ18" i="124"/>
  <c r="AO18" i="124"/>
  <c r="AM18" i="124"/>
  <c r="AK18" i="124"/>
  <c r="AI18" i="124"/>
  <c r="AG18" i="124"/>
  <c r="AE18" i="124"/>
  <c r="BC18" i="124" s="1"/>
  <c r="AC18" i="124"/>
  <c r="W18" i="124"/>
  <c r="U18" i="124"/>
  <c r="S18" i="124"/>
  <c r="R18" i="124"/>
  <c r="K18" i="124"/>
  <c r="J18" i="124"/>
  <c r="F18" i="124"/>
  <c r="B18" i="124"/>
  <c r="A18" i="124"/>
  <c r="BF17" i="124"/>
  <c r="BE17" i="124"/>
  <c r="BD17" i="124"/>
  <c r="BB17" i="124"/>
  <c r="BA17" i="124"/>
  <c r="AZ17" i="124"/>
  <c r="AY17" i="124"/>
  <c r="AQ17" i="124"/>
  <c r="AO17" i="124"/>
  <c r="AM17" i="124"/>
  <c r="AK17" i="124"/>
  <c r="AI17" i="124"/>
  <c r="AG17" i="124"/>
  <c r="AE17" i="124"/>
  <c r="AC17" i="124"/>
  <c r="W17" i="124"/>
  <c r="U17" i="124"/>
  <c r="S17" i="124"/>
  <c r="R17" i="124"/>
  <c r="K17" i="124"/>
  <c r="J17" i="124"/>
  <c r="F17" i="124"/>
  <c r="B17" i="124"/>
  <c r="A17" i="124"/>
  <c r="I7" i="124"/>
  <c r="I6" i="124"/>
  <c r="I5" i="124"/>
  <c r="I4" i="124"/>
  <c r="I247" i="123"/>
  <c r="J247" i="123" s="1"/>
  <c r="I246" i="123"/>
  <c r="J246" i="123" s="1"/>
  <c r="I245" i="123"/>
  <c r="J245" i="123" s="1"/>
  <c r="I244" i="123"/>
  <c r="J244" i="123" s="1"/>
  <c r="I243" i="123"/>
  <c r="J243" i="123" s="1"/>
  <c r="I242" i="123"/>
  <c r="J242" i="123" s="1"/>
  <c r="I241" i="123"/>
  <c r="J241" i="123" s="1"/>
  <c r="I240" i="123"/>
  <c r="J240" i="123" s="1"/>
  <c r="I239" i="123"/>
  <c r="J239" i="123" s="1"/>
  <c r="I238" i="123"/>
  <c r="J238" i="123" s="1"/>
  <c r="I237" i="123"/>
  <c r="J237" i="123" s="1"/>
  <c r="I236" i="123"/>
  <c r="J236" i="123" s="1"/>
  <c r="I235" i="123"/>
  <c r="J235" i="123" s="1"/>
  <c r="I234" i="123"/>
  <c r="J234" i="123" s="1"/>
  <c r="I233" i="123"/>
  <c r="J233" i="123" s="1"/>
  <c r="I232" i="123"/>
  <c r="J232" i="123" s="1"/>
  <c r="I231" i="123"/>
  <c r="J231" i="123" s="1"/>
  <c r="I230" i="123"/>
  <c r="J230" i="123" s="1"/>
  <c r="I229" i="123"/>
  <c r="J229" i="123" s="1"/>
  <c r="I228" i="123"/>
  <c r="J228" i="123" s="1"/>
  <c r="I227" i="123"/>
  <c r="J227" i="123" s="1"/>
  <c r="I226" i="123"/>
  <c r="J226" i="123" s="1"/>
  <c r="I225" i="123"/>
  <c r="J225" i="123" s="1"/>
  <c r="I224" i="123"/>
  <c r="J224" i="123" s="1"/>
  <c r="I223" i="123"/>
  <c r="J223" i="123" s="1"/>
  <c r="I222" i="123"/>
  <c r="J222" i="123" s="1"/>
  <c r="I221" i="123"/>
  <c r="J221" i="123" s="1"/>
  <c r="I220" i="123"/>
  <c r="J220" i="123" s="1"/>
  <c r="I219" i="123"/>
  <c r="J219" i="123" s="1"/>
  <c r="I218" i="123"/>
  <c r="J218" i="123" s="1"/>
  <c r="I217" i="123"/>
  <c r="J217" i="123" s="1"/>
  <c r="I216" i="123"/>
  <c r="J216" i="123" s="1"/>
  <c r="I215" i="123"/>
  <c r="J215" i="123" s="1"/>
  <c r="I214" i="123"/>
  <c r="J214" i="123" s="1"/>
  <c r="I213" i="123"/>
  <c r="J213" i="123" s="1"/>
  <c r="I212" i="123"/>
  <c r="J212" i="123" s="1"/>
  <c r="I211" i="123"/>
  <c r="J211" i="123" s="1"/>
  <c r="I210" i="123"/>
  <c r="J210" i="123" s="1"/>
  <c r="I209" i="123"/>
  <c r="J209" i="123" s="1"/>
  <c r="I208" i="123"/>
  <c r="J208" i="123" s="1"/>
  <c r="I207" i="123"/>
  <c r="J207" i="123" s="1"/>
  <c r="I206" i="123"/>
  <c r="J206" i="123" s="1"/>
  <c r="I205" i="123"/>
  <c r="J205" i="123" s="1"/>
  <c r="I204" i="123"/>
  <c r="J204" i="123" s="1"/>
  <c r="I203" i="123"/>
  <c r="J203" i="123" s="1"/>
  <c r="I202" i="123"/>
  <c r="J202" i="123" s="1"/>
  <c r="I201" i="123"/>
  <c r="J201" i="123" s="1"/>
  <c r="I200" i="123"/>
  <c r="J200" i="123" s="1"/>
  <c r="I199" i="123"/>
  <c r="J199" i="123" s="1"/>
  <c r="I198" i="123"/>
  <c r="J198" i="123" s="1"/>
  <c r="I197" i="123"/>
  <c r="J197" i="123" s="1"/>
  <c r="I196" i="123"/>
  <c r="J196" i="123" s="1"/>
  <c r="I195" i="123"/>
  <c r="J195" i="123" s="1"/>
  <c r="I194" i="123"/>
  <c r="J194" i="123" s="1"/>
  <c r="I193" i="123"/>
  <c r="J193" i="123" s="1"/>
  <c r="I192" i="123"/>
  <c r="J192" i="123" s="1"/>
  <c r="I191" i="123"/>
  <c r="J191" i="123" s="1"/>
  <c r="I190" i="123"/>
  <c r="J190" i="123" s="1"/>
  <c r="I189" i="123"/>
  <c r="J189" i="123" s="1"/>
  <c r="I188" i="123"/>
  <c r="J188" i="123" s="1"/>
  <c r="I187" i="123"/>
  <c r="J187" i="123" s="1"/>
  <c r="I186" i="123"/>
  <c r="J186" i="123" s="1"/>
  <c r="I185" i="123"/>
  <c r="J185" i="123" s="1"/>
  <c r="I184" i="123"/>
  <c r="J184" i="123" s="1"/>
  <c r="I183" i="123"/>
  <c r="J183" i="123" s="1"/>
  <c r="I182" i="123"/>
  <c r="J182" i="123" s="1"/>
  <c r="I181" i="123"/>
  <c r="J181" i="123" s="1"/>
  <c r="I180" i="123"/>
  <c r="J180" i="123" s="1"/>
  <c r="I179" i="123"/>
  <c r="J179" i="123" s="1"/>
  <c r="I178" i="123"/>
  <c r="J178" i="123" s="1"/>
  <c r="I177" i="123"/>
  <c r="J177" i="123" s="1"/>
  <c r="I176" i="123"/>
  <c r="J176" i="123" s="1"/>
  <c r="I175" i="123"/>
  <c r="J175" i="123" s="1"/>
  <c r="I174" i="123"/>
  <c r="J174" i="123" s="1"/>
  <c r="I173" i="123"/>
  <c r="J173" i="123" s="1"/>
  <c r="I172" i="123"/>
  <c r="J172" i="123" s="1"/>
  <c r="I171" i="123"/>
  <c r="J171" i="123" s="1"/>
  <c r="I170" i="123"/>
  <c r="J170" i="123" s="1"/>
  <c r="I169" i="123"/>
  <c r="J169" i="123" s="1"/>
  <c r="I168" i="123"/>
  <c r="J168" i="123" s="1"/>
  <c r="I167" i="123"/>
  <c r="J167" i="123" s="1"/>
  <c r="I166" i="123"/>
  <c r="J166" i="123" s="1"/>
  <c r="I165" i="123"/>
  <c r="J165" i="123" s="1"/>
  <c r="I164" i="123"/>
  <c r="J164" i="123" s="1"/>
  <c r="I163" i="123"/>
  <c r="J163" i="123" s="1"/>
  <c r="I162" i="123"/>
  <c r="J162" i="123" s="1"/>
  <c r="I161" i="123"/>
  <c r="J161" i="123" s="1"/>
  <c r="I160" i="123"/>
  <c r="J160" i="123" s="1"/>
  <c r="I159" i="123"/>
  <c r="J159" i="123" s="1"/>
  <c r="I158" i="123"/>
  <c r="J158" i="123" s="1"/>
  <c r="I157" i="123"/>
  <c r="J157" i="123" s="1"/>
  <c r="I156" i="123"/>
  <c r="J156" i="123" s="1"/>
  <c r="I155" i="123"/>
  <c r="J155" i="123" s="1"/>
  <c r="I154" i="123"/>
  <c r="J154" i="123" s="1"/>
  <c r="I153" i="123"/>
  <c r="J153" i="123" s="1"/>
  <c r="I152" i="123"/>
  <c r="J152" i="123" s="1"/>
  <c r="I151" i="123"/>
  <c r="J151" i="123" s="1"/>
  <c r="I150" i="123"/>
  <c r="J150" i="123" s="1"/>
  <c r="I149" i="123"/>
  <c r="J149" i="123" s="1"/>
  <c r="I148" i="123"/>
  <c r="J148" i="123" s="1"/>
  <c r="I118" i="123"/>
  <c r="M117" i="123"/>
  <c r="BF116" i="123"/>
  <c r="BE116" i="123"/>
  <c r="BD116" i="123"/>
  <c r="BB116" i="123"/>
  <c r="BA116" i="123"/>
  <c r="AZ116" i="123"/>
  <c r="AY116" i="123"/>
  <c r="AQ116" i="123"/>
  <c r="AO116" i="123"/>
  <c r="AM116" i="123"/>
  <c r="AK116" i="123"/>
  <c r="AI116" i="123"/>
  <c r="AG116" i="123"/>
  <c r="AE116" i="123"/>
  <c r="BC116" i="123" s="1"/>
  <c r="AC116" i="123"/>
  <c r="W116" i="123"/>
  <c r="U116" i="123"/>
  <c r="S116" i="123"/>
  <c r="R116" i="123"/>
  <c r="K116" i="123"/>
  <c r="J116" i="123"/>
  <c r="F116" i="123"/>
  <c r="B116" i="123"/>
  <c r="A116" i="123"/>
  <c r="BF115" i="123"/>
  <c r="BE115" i="123"/>
  <c r="BD115" i="123"/>
  <c r="BB115" i="123"/>
  <c r="BA115" i="123"/>
  <c r="AZ115" i="123"/>
  <c r="AY115" i="123"/>
  <c r="AQ115" i="123"/>
  <c r="AO115" i="123"/>
  <c r="AM115" i="123"/>
  <c r="AK115" i="123"/>
  <c r="AI115" i="123"/>
  <c r="AG115" i="123"/>
  <c r="AE115" i="123"/>
  <c r="BC115" i="123" s="1"/>
  <c r="AC115" i="123"/>
  <c r="W115" i="123"/>
  <c r="U115" i="123"/>
  <c r="S115" i="123"/>
  <c r="R115" i="123"/>
  <c r="K115" i="123"/>
  <c r="J115" i="123"/>
  <c r="F115" i="123"/>
  <c r="B115" i="123"/>
  <c r="A115" i="123"/>
  <c r="BF114" i="123"/>
  <c r="BE114" i="123"/>
  <c r="BD114" i="123"/>
  <c r="BB114" i="123"/>
  <c r="BA114" i="123"/>
  <c r="AZ114" i="123"/>
  <c r="AY114" i="123"/>
  <c r="AQ114" i="123"/>
  <c r="AO114" i="123"/>
  <c r="AM114" i="123"/>
  <c r="AK114" i="123"/>
  <c r="AI114" i="123"/>
  <c r="AG114" i="123"/>
  <c r="AE114" i="123"/>
  <c r="BC114" i="123" s="1"/>
  <c r="AC114" i="123"/>
  <c r="W114" i="123"/>
  <c r="U114" i="123"/>
  <c r="S114" i="123"/>
  <c r="R114" i="123"/>
  <c r="K114" i="123"/>
  <c r="J114" i="123"/>
  <c r="F114" i="123"/>
  <c r="B114" i="123"/>
  <c r="A114" i="123"/>
  <c r="BF113" i="123"/>
  <c r="BE113" i="123"/>
  <c r="BD113" i="123"/>
  <c r="BB113" i="123"/>
  <c r="BA113" i="123"/>
  <c r="AZ113" i="123"/>
  <c r="BG113" i="123" s="1"/>
  <c r="AY113" i="123"/>
  <c r="AQ113" i="123"/>
  <c r="AO113" i="123"/>
  <c r="AM113" i="123"/>
  <c r="AK113" i="123"/>
  <c r="AI113" i="123"/>
  <c r="AG113" i="123"/>
  <c r="AE113" i="123"/>
  <c r="BC113" i="123" s="1"/>
  <c r="AC113" i="123"/>
  <c r="W113" i="123"/>
  <c r="U113" i="123"/>
  <c r="S113" i="123"/>
  <c r="R113" i="123"/>
  <c r="K113" i="123"/>
  <c r="J113" i="123"/>
  <c r="F113" i="123"/>
  <c r="B113" i="123"/>
  <c r="A113" i="123"/>
  <c r="BF112" i="123"/>
  <c r="BE112" i="123"/>
  <c r="BD112" i="123"/>
  <c r="BB112" i="123"/>
  <c r="BA112" i="123"/>
  <c r="AZ112" i="123"/>
  <c r="AY112" i="123"/>
  <c r="AQ112" i="123"/>
  <c r="AO112" i="123"/>
  <c r="AM112" i="123"/>
  <c r="AK112" i="123"/>
  <c r="AI112" i="123"/>
  <c r="AG112" i="123"/>
  <c r="AE112" i="123"/>
  <c r="BC112" i="123" s="1"/>
  <c r="AC112" i="123"/>
  <c r="W112" i="123"/>
  <c r="U112" i="123"/>
  <c r="S112" i="123"/>
  <c r="R112" i="123"/>
  <c r="K112" i="123"/>
  <c r="J112" i="123"/>
  <c r="F112" i="123"/>
  <c r="B112" i="123"/>
  <c r="A112" i="123"/>
  <c r="BF111" i="123"/>
  <c r="BE111" i="123"/>
  <c r="BD111" i="123"/>
  <c r="BB111" i="123"/>
  <c r="BA111" i="123"/>
  <c r="AZ111" i="123"/>
  <c r="BG111" i="123" s="1"/>
  <c r="AY111" i="123"/>
  <c r="AQ111" i="123"/>
  <c r="AO111" i="123"/>
  <c r="AM111" i="123"/>
  <c r="AK111" i="123"/>
  <c r="AI111" i="123"/>
  <c r="AG111" i="123"/>
  <c r="AE111" i="123"/>
  <c r="BC111" i="123" s="1"/>
  <c r="AC111" i="123"/>
  <c r="W111" i="123"/>
  <c r="U111" i="123"/>
  <c r="S111" i="123"/>
  <c r="R111" i="123"/>
  <c r="K111" i="123"/>
  <c r="J111" i="123"/>
  <c r="F111" i="123"/>
  <c r="B111" i="123"/>
  <c r="A111" i="123"/>
  <c r="BF110" i="123"/>
  <c r="BE110" i="123"/>
  <c r="BD110" i="123"/>
  <c r="BB110" i="123"/>
  <c r="BA110" i="123"/>
  <c r="AZ110" i="123"/>
  <c r="AY110" i="123"/>
  <c r="AQ110" i="123"/>
  <c r="AO110" i="123"/>
  <c r="AM110" i="123"/>
  <c r="AK110" i="123"/>
  <c r="AI110" i="123"/>
  <c r="AG110" i="123"/>
  <c r="AE110" i="123"/>
  <c r="BC110" i="123" s="1"/>
  <c r="AC110" i="123"/>
  <c r="W110" i="123"/>
  <c r="U110" i="123"/>
  <c r="S110" i="123"/>
  <c r="R110" i="123"/>
  <c r="K110" i="123"/>
  <c r="J110" i="123"/>
  <c r="F110" i="123"/>
  <c r="B110" i="123"/>
  <c r="A110" i="123"/>
  <c r="BF109" i="123"/>
  <c r="BE109" i="123"/>
  <c r="BD109" i="123"/>
  <c r="BB109" i="123"/>
  <c r="BA109" i="123"/>
  <c r="AZ109" i="123"/>
  <c r="BG109" i="123" s="1"/>
  <c r="AY109" i="123"/>
  <c r="AQ109" i="123"/>
  <c r="AO109" i="123"/>
  <c r="AM109" i="123"/>
  <c r="AK109" i="123"/>
  <c r="AI109" i="123"/>
  <c r="AG109" i="123"/>
  <c r="AE109" i="123"/>
  <c r="BC109" i="123" s="1"/>
  <c r="AC109" i="123"/>
  <c r="W109" i="123"/>
  <c r="U109" i="123"/>
  <c r="S109" i="123"/>
  <c r="R109" i="123"/>
  <c r="K109" i="123"/>
  <c r="J109" i="123"/>
  <c r="F109" i="123"/>
  <c r="B109" i="123"/>
  <c r="A109" i="123"/>
  <c r="BF108" i="123"/>
  <c r="BE108" i="123"/>
  <c r="BD108" i="123"/>
  <c r="BB108" i="123"/>
  <c r="BA108" i="123"/>
  <c r="AZ108" i="123"/>
  <c r="AY108" i="123"/>
  <c r="AQ108" i="123"/>
  <c r="AO108" i="123"/>
  <c r="AM108" i="123"/>
  <c r="AK108" i="123"/>
  <c r="AI108" i="123"/>
  <c r="AG108" i="123"/>
  <c r="AE108" i="123"/>
  <c r="BC108" i="123" s="1"/>
  <c r="AC108" i="123"/>
  <c r="W108" i="123"/>
  <c r="U108" i="123"/>
  <c r="S108" i="123"/>
  <c r="R108" i="123"/>
  <c r="K108" i="123"/>
  <c r="J108" i="123"/>
  <c r="F108" i="123"/>
  <c r="B108" i="123"/>
  <c r="A108" i="123"/>
  <c r="BF107" i="123"/>
  <c r="BE107" i="123"/>
  <c r="BD107" i="123"/>
  <c r="BB107" i="123"/>
  <c r="BA107" i="123"/>
  <c r="AZ107" i="123"/>
  <c r="BG107" i="123" s="1"/>
  <c r="AY107" i="123"/>
  <c r="AQ107" i="123"/>
  <c r="AO107" i="123"/>
  <c r="AM107" i="123"/>
  <c r="AK107" i="123"/>
  <c r="AI107" i="123"/>
  <c r="AG107" i="123"/>
  <c r="AE107" i="123"/>
  <c r="BC107" i="123" s="1"/>
  <c r="AC107" i="123"/>
  <c r="W107" i="123"/>
  <c r="U107" i="123"/>
  <c r="S107" i="123"/>
  <c r="R107" i="123"/>
  <c r="K107" i="123"/>
  <c r="J107" i="123"/>
  <c r="F107" i="123"/>
  <c r="B107" i="123"/>
  <c r="A107" i="123"/>
  <c r="BF106" i="123"/>
  <c r="BE106" i="123"/>
  <c r="BD106" i="123"/>
  <c r="BB106" i="123"/>
  <c r="BA106" i="123"/>
  <c r="AZ106" i="123"/>
  <c r="AY106" i="123"/>
  <c r="AQ106" i="123"/>
  <c r="AO106" i="123"/>
  <c r="AM106" i="123"/>
  <c r="AK106" i="123"/>
  <c r="AI106" i="123"/>
  <c r="AG106" i="123"/>
  <c r="AE106" i="123"/>
  <c r="BC106" i="123" s="1"/>
  <c r="AC106" i="123"/>
  <c r="W106" i="123"/>
  <c r="U106" i="123"/>
  <c r="S106" i="123"/>
  <c r="R106" i="123"/>
  <c r="K106" i="123"/>
  <c r="J106" i="123"/>
  <c r="F106" i="123"/>
  <c r="B106" i="123"/>
  <c r="A106" i="123"/>
  <c r="BF105" i="123"/>
  <c r="BE105" i="123"/>
  <c r="BD105" i="123"/>
  <c r="BB105" i="123"/>
  <c r="BA105" i="123"/>
  <c r="AZ105" i="123"/>
  <c r="BG105" i="123" s="1"/>
  <c r="AY105" i="123"/>
  <c r="AQ105" i="123"/>
  <c r="AO105" i="123"/>
  <c r="AM105" i="123"/>
  <c r="AK105" i="123"/>
  <c r="AI105" i="123"/>
  <c r="AG105" i="123"/>
  <c r="AE105" i="123"/>
  <c r="BC105" i="123" s="1"/>
  <c r="AC105" i="123"/>
  <c r="W105" i="123"/>
  <c r="U105" i="123"/>
  <c r="S105" i="123"/>
  <c r="R105" i="123"/>
  <c r="K105" i="123"/>
  <c r="J105" i="123"/>
  <c r="F105" i="123"/>
  <c r="B105" i="123"/>
  <c r="A105" i="123"/>
  <c r="BF104" i="123"/>
  <c r="BE104" i="123"/>
  <c r="BD104" i="123"/>
  <c r="BB104" i="123"/>
  <c r="BA104" i="123"/>
  <c r="AZ104" i="123"/>
  <c r="AY104" i="123"/>
  <c r="AQ104" i="123"/>
  <c r="AO104" i="123"/>
  <c r="AM104" i="123"/>
  <c r="AK104" i="123"/>
  <c r="AI104" i="123"/>
  <c r="AG104" i="123"/>
  <c r="AE104" i="123"/>
  <c r="BC104" i="123" s="1"/>
  <c r="AC104" i="123"/>
  <c r="W104" i="123"/>
  <c r="U104" i="123"/>
  <c r="S104" i="123"/>
  <c r="R104" i="123"/>
  <c r="K104" i="123"/>
  <c r="J104" i="123"/>
  <c r="F104" i="123"/>
  <c r="B104" i="123"/>
  <c r="A104" i="123"/>
  <c r="BF103" i="123"/>
  <c r="BE103" i="123"/>
  <c r="BD103" i="123"/>
  <c r="BB103" i="123"/>
  <c r="BA103" i="123"/>
  <c r="AZ103" i="123"/>
  <c r="BG103" i="123" s="1"/>
  <c r="AY103" i="123"/>
  <c r="AQ103" i="123"/>
  <c r="AO103" i="123"/>
  <c r="AM103" i="123"/>
  <c r="AK103" i="123"/>
  <c r="AI103" i="123"/>
  <c r="AG103" i="123"/>
  <c r="AE103" i="123"/>
  <c r="BC103" i="123" s="1"/>
  <c r="AC103" i="123"/>
  <c r="W103" i="123"/>
  <c r="U103" i="123"/>
  <c r="S103" i="123"/>
  <c r="R103" i="123"/>
  <c r="K103" i="123"/>
  <c r="J103" i="123"/>
  <c r="F103" i="123"/>
  <c r="B103" i="123"/>
  <c r="A103" i="123"/>
  <c r="BF102" i="123"/>
  <c r="BE102" i="123"/>
  <c r="BD102" i="123"/>
  <c r="BB102" i="123"/>
  <c r="BA102" i="123"/>
  <c r="AZ102" i="123"/>
  <c r="AY102" i="123"/>
  <c r="AQ102" i="123"/>
  <c r="AO102" i="123"/>
  <c r="AM102" i="123"/>
  <c r="AK102" i="123"/>
  <c r="AI102" i="123"/>
  <c r="AG102" i="123"/>
  <c r="AE102" i="123"/>
  <c r="BC102" i="123" s="1"/>
  <c r="AC102" i="123"/>
  <c r="W102" i="123"/>
  <c r="U102" i="123"/>
  <c r="S102" i="123"/>
  <c r="R102" i="123"/>
  <c r="K102" i="123"/>
  <c r="J102" i="123"/>
  <c r="F102" i="123"/>
  <c r="B102" i="123"/>
  <c r="A102" i="123"/>
  <c r="BF101" i="123"/>
  <c r="BE101" i="123"/>
  <c r="BD101" i="123"/>
  <c r="BB101" i="123"/>
  <c r="BA101" i="123"/>
  <c r="AZ101" i="123"/>
  <c r="BG101" i="123" s="1"/>
  <c r="AY101" i="123"/>
  <c r="AQ101" i="123"/>
  <c r="AO101" i="123"/>
  <c r="AM101" i="123"/>
  <c r="AK101" i="123"/>
  <c r="AI101" i="123"/>
  <c r="AG101" i="123"/>
  <c r="AE101" i="123"/>
  <c r="BC101" i="123" s="1"/>
  <c r="AC101" i="123"/>
  <c r="W101" i="123"/>
  <c r="U101" i="123"/>
  <c r="S101" i="123"/>
  <c r="R101" i="123"/>
  <c r="K101" i="123"/>
  <c r="J101" i="123"/>
  <c r="F101" i="123"/>
  <c r="B101" i="123"/>
  <c r="A101" i="123"/>
  <c r="BF100" i="123"/>
  <c r="BE100" i="123"/>
  <c r="BD100" i="123"/>
  <c r="BB100" i="123"/>
  <c r="BA100" i="123"/>
  <c r="AZ100" i="123"/>
  <c r="AY100" i="123"/>
  <c r="AQ100" i="123"/>
  <c r="AO100" i="123"/>
  <c r="AM100" i="123"/>
  <c r="AK100" i="123"/>
  <c r="AI100" i="123"/>
  <c r="AG100" i="123"/>
  <c r="AE100" i="123"/>
  <c r="BC100" i="123" s="1"/>
  <c r="AC100" i="123"/>
  <c r="W100" i="123"/>
  <c r="U100" i="123"/>
  <c r="S100" i="123"/>
  <c r="R100" i="123"/>
  <c r="K100" i="123"/>
  <c r="J100" i="123"/>
  <c r="F100" i="123"/>
  <c r="B100" i="123"/>
  <c r="A100" i="123"/>
  <c r="BF99" i="123"/>
  <c r="BE99" i="123"/>
  <c r="BD99" i="123"/>
  <c r="BB99" i="123"/>
  <c r="BA99" i="123"/>
  <c r="AZ99" i="123"/>
  <c r="BG99" i="123" s="1"/>
  <c r="AY99" i="123"/>
  <c r="AQ99" i="123"/>
  <c r="AO99" i="123"/>
  <c r="AM99" i="123"/>
  <c r="AK99" i="123"/>
  <c r="AI99" i="123"/>
  <c r="AG99" i="123"/>
  <c r="AE99" i="123"/>
  <c r="BC99" i="123" s="1"/>
  <c r="AC99" i="123"/>
  <c r="W99" i="123"/>
  <c r="U99" i="123"/>
  <c r="S99" i="123"/>
  <c r="R99" i="123"/>
  <c r="K99" i="123"/>
  <c r="J99" i="123"/>
  <c r="F99" i="123"/>
  <c r="B99" i="123"/>
  <c r="A99" i="123"/>
  <c r="BF98" i="123"/>
  <c r="BE98" i="123"/>
  <c r="BD98" i="123"/>
  <c r="BB98" i="123"/>
  <c r="BA98" i="123"/>
  <c r="AZ98" i="123"/>
  <c r="AY98" i="123"/>
  <c r="AQ98" i="123"/>
  <c r="AO98" i="123"/>
  <c r="AM98" i="123"/>
  <c r="AK98" i="123"/>
  <c r="AI98" i="123"/>
  <c r="AG98" i="123"/>
  <c r="AE98" i="123"/>
  <c r="BC98" i="123" s="1"/>
  <c r="AC98" i="123"/>
  <c r="W98" i="123"/>
  <c r="U98" i="123"/>
  <c r="S98" i="123"/>
  <c r="R98" i="123"/>
  <c r="K98" i="123"/>
  <c r="J98" i="123"/>
  <c r="F98" i="123"/>
  <c r="B98" i="123"/>
  <c r="A98" i="123"/>
  <c r="BF97" i="123"/>
  <c r="BE97" i="123"/>
  <c r="BD97" i="123"/>
  <c r="BB97" i="123"/>
  <c r="BA97" i="123"/>
  <c r="AZ97" i="123"/>
  <c r="BG97" i="123" s="1"/>
  <c r="AY97" i="123"/>
  <c r="AQ97" i="123"/>
  <c r="AO97" i="123"/>
  <c r="AM97" i="123"/>
  <c r="AK97" i="123"/>
  <c r="AI97" i="123"/>
  <c r="AG97" i="123"/>
  <c r="AE97" i="123"/>
  <c r="BC97" i="123" s="1"/>
  <c r="AC97" i="123"/>
  <c r="W97" i="123"/>
  <c r="U97" i="123"/>
  <c r="S97" i="123"/>
  <c r="R97" i="123"/>
  <c r="K97" i="123"/>
  <c r="J97" i="123"/>
  <c r="F97" i="123"/>
  <c r="B97" i="123"/>
  <c r="A97" i="123"/>
  <c r="BF96" i="123"/>
  <c r="BE96" i="123"/>
  <c r="BD96" i="123"/>
  <c r="BB96" i="123"/>
  <c r="BA96" i="123"/>
  <c r="AZ96" i="123"/>
  <c r="AY96" i="123"/>
  <c r="AQ96" i="123"/>
  <c r="AO96" i="123"/>
  <c r="AM96" i="123"/>
  <c r="AK96" i="123"/>
  <c r="AI96" i="123"/>
  <c r="AG96" i="123"/>
  <c r="AE96" i="123"/>
  <c r="BC96" i="123" s="1"/>
  <c r="AC96" i="123"/>
  <c r="W96" i="123"/>
  <c r="U96" i="123"/>
  <c r="S96" i="123"/>
  <c r="R96" i="123"/>
  <c r="K96" i="123"/>
  <c r="J96" i="123"/>
  <c r="F96" i="123"/>
  <c r="B96" i="123"/>
  <c r="A96" i="123"/>
  <c r="BF95" i="123"/>
  <c r="BE95" i="123"/>
  <c r="BD95" i="123"/>
  <c r="BB95" i="123"/>
  <c r="BA95" i="123"/>
  <c r="AZ95" i="123"/>
  <c r="BG95" i="123" s="1"/>
  <c r="AY95" i="123"/>
  <c r="AQ95" i="123"/>
  <c r="AO95" i="123"/>
  <c r="AM95" i="123"/>
  <c r="AK95" i="123"/>
  <c r="AI95" i="123"/>
  <c r="AG95" i="123"/>
  <c r="AE95" i="123"/>
  <c r="BC95" i="123" s="1"/>
  <c r="AC95" i="123"/>
  <c r="W95" i="123"/>
  <c r="U95" i="123"/>
  <c r="S95" i="123"/>
  <c r="R95" i="123"/>
  <c r="K95" i="123"/>
  <c r="J95" i="123"/>
  <c r="F95" i="123"/>
  <c r="B95" i="123"/>
  <c r="A95" i="123"/>
  <c r="BF94" i="123"/>
  <c r="BE94" i="123"/>
  <c r="BD94" i="123"/>
  <c r="BB94" i="123"/>
  <c r="BA94" i="123"/>
  <c r="AZ94" i="123"/>
  <c r="AY94" i="123"/>
  <c r="AQ94" i="123"/>
  <c r="AO94" i="123"/>
  <c r="AM94" i="123"/>
  <c r="AK94" i="123"/>
  <c r="AI94" i="123"/>
  <c r="AG94" i="123"/>
  <c r="AE94" i="123"/>
  <c r="BC94" i="123" s="1"/>
  <c r="AC94" i="123"/>
  <c r="W94" i="123"/>
  <c r="U94" i="123"/>
  <c r="S94" i="123"/>
  <c r="R94" i="123"/>
  <c r="K94" i="123"/>
  <c r="J94" i="123"/>
  <c r="F94" i="123"/>
  <c r="B94" i="123"/>
  <c r="A94" i="123"/>
  <c r="BF93" i="123"/>
  <c r="BE93" i="123"/>
  <c r="BD93" i="123"/>
  <c r="BB93" i="123"/>
  <c r="BA93" i="123"/>
  <c r="AZ93" i="123"/>
  <c r="BG93" i="123" s="1"/>
  <c r="AY93" i="123"/>
  <c r="AQ93" i="123"/>
  <c r="AO93" i="123"/>
  <c r="AM93" i="123"/>
  <c r="AK93" i="123"/>
  <c r="AI93" i="123"/>
  <c r="AG93" i="123"/>
  <c r="AE93" i="123"/>
  <c r="BC93" i="123" s="1"/>
  <c r="AC93" i="123"/>
  <c r="W93" i="123"/>
  <c r="U93" i="123"/>
  <c r="S93" i="123"/>
  <c r="R93" i="123"/>
  <c r="K93" i="123"/>
  <c r="J93" i="123"/>
  <c r="F93" i="123"/>
  <c r="B93" i="123"/>
  <c r="A93" i="123"/>
  <c r="BF92" i="123"/>
  <c r="BE92" i="123"/>
  <c r="BD92" i="123"/>
  <c r="BB92" i="123"/>
  <c r="BA92" i="123"/>
  <c r="AZ92" i="123"/>
  <c r="BG92" i="123" s="1"/>
  <c r="AY92" i="123"/>
  <c r="AQ92" i="123"/>
  <c r="AO92" i="123"/>
  <c r="AM92" i="123"/>
  <c r="AK92" i="123"/>
  <c r="AI92" i="123"/>
  <c r="AG92" i="123"/>
  <c r="AE92" i="123"/>
  <c r="BC92" i="123" s="1"/>
  <c r="AC92" i="123"/>
  <c r="W92" i="123"/>
  <c r="U92" i="123"/>
  <c r="S92" i="123"/>
  <c r="R92" i="123"/>
  <c r="K92" i="123"/>
  <c r="J92" i="123"/>
  <c r="F92" i="123"/>
  <c r="B92" i="123"/>
  <c r="A92" i="123"/>
  <c r="BF91" i="123"/>
  <c r="BE91" i="123"/>
  <c r="BD91" i="123"/>
  <c r="BB91" i="123"/>
  <c r="BA91" i="123"/>
  <c r="AZ91" i="123"/>
  <c r="BG91" i="123" s="1"/>
  <c r="AY91" i="123"/>
  <c r="AQ91" i="123"/>
  <c r="AO91" i="123"/>
  <c r="AM91" i="123"/>
  <c r="AK91" i="123"/>
  <c r="AI91" i="123"/>
  <c r="AG91" i="123"/>
  <c r="AE91" i="123"/>
  <c r="BC91" i="123" s="1"/>
  <c r="AC91" i="123"/>
  <c r="W91" i="123"/>
  <c r="U91" i="123"/>
  <c r="S91" i="123"/>
  <c r="R91" i="123"/>
  <c r="K91" i="123"/>
  <c r="J91" i="123"/>
  <c r="F91" i="123"/>
  <c r="B91" i="123"/>
  <c r="A91" i="123"/>
  <c r="BF90" i="123"/>
  <c r="BE90" i="123"/>
  <c r="BD90" i="123"/>
  <c r="BB90" i="123"/>
  <c r="BA90" i="123"/>
  <c r="AZ90" i="123"/>
  <c r="AY90" i="123"/>
  <c r="AQ90" i="123"/>
  <c r="AO90" i="123"/>
  <c r="AM90" i="123"/>
  <c r="AK90" i="123"/>
  <c r="AI90" i="123"/>
  <c r="AG90" i="123"/>
  <c r="AE90" i="123"/>
  <c r="BC90" i="123" s="1"/>
  <c r="AC90" i="123"/>
  <c r="W90" i="123"/>
  <c r="U90" i="123"/>
  <c r="S90" i="123"/>
  <c r="R90" i="123"/>
  <c r="K90" i="123"/>
  <c r="J90" i="123"/>
  <c r="F90" i="123"/>
  <c r="B90" i="123"/>
  <c r="A90" i="123"/>
  <c r="BF89" i="123"/>
  <c r="BE89" i="123"/>
  <c r="BD89" i="123"/>
  <c r="BB89" i="123"/>
  <c r="BA89" i="123"/>
  <c r="AZ89" i="123"/>
  <c r="BG89" i="123" s="1"/>
  <c r="AY89" i="123"/>
  <c r="AQ89" i="123"/>
  <c r="AO89" i="123"/>
  <c r="AM89" i="123"/>
  <c r="AK89" i="123"/>
  <c r="AI89" i="123"/>
  <c r="AG89" i="123"/>
  <c r="AE89" i="123"/>
  <c r="BC89" i="123" s="1"/>
  <c r="AC89" i="123"/>
  <c r="W89" i="123"/>
  <c r="U89" i="123"/>
  <c r="S89" i="123"/>
  <c r="R89" i="123"/>
  <c r="K89" i="123"/>
  <c r="J89" i="123"/>
  <c r="F89" i="123"/>
  <c r="B89" i="123"/>
  <c r="A89" i="123"/>
  <c r="BF88" i="123"/>
  <c r="BE88" i="123"/>
  <c r="BD88" i="123"/>
  <c r="BB88" i="123"/>
  <c r="BA88" i="123"/>
  <c r="AZ88" i="123"/>
  <c r="AY88" i="123"/>
  <c r="AQ88" i="123"/>
  <c r="AO88" i="123"/>
  <c r="AM88" i="123"/>
  <c r="AK88" i="123"/>
  <c r="AI88" i="123"/>
  <c r="AG88" i="123"/>
  <c r="AE88" i="123"/>
  <c r="BC88" i="123" s="1"/>
  <c r="AC88" i="123"/>
  <c r="W88" i="123"/>
  <c r="U88" i="123"/>
  <c r="S88" i="123"/>
  <c r="R88" i="123"/>
  <c r="K88" i="123"/>
  <c r="J88" i="123"/>
  <c r="F88" i="123"/>
  <c r="B88" i="123"/>
  <c r="A88" i="123"/>
  <c r="BF87" i="123"/>
  <c r="BE87" i="123"/>
  <c r="BD87" i="123"/>
  <c r="BB87" i="123"/>
  <c r="BA87" i="123"/>
  <c r="AZ87" i="123"/>
  <c r="BG87" i="123" s="1"/>
  <c r="AY87" i="123"/>
  <c r="AQ87" i="123"/>
  <c r="AO87" i="123"/>
  <c r="AM87" i="123"/>
  <c r="AK87" i="123"/>
  <c r="AI87" i="123"/>
  <c r="AG87" i="123"/>
  <c r="AE87" i="123"/>
  <c r="BC87" i="123" s="1"/>
  <c r="AC87" i="123"/>
  <c r="W87" i="123"/>
  <c r="U87" i="123"/>
  <c r="S87" i="123"/>
  <c r="R87" i="123"/>
  <c r="K87" i="123"/>
  <c r="J87" i="123"/>
  <c r="F87" i="123"/>
  <c r="B87" i="123"/>
  <c r="A87" i="123"/>
  <c r="BF86" i="123"/>
  <c r="BE86" i="123"/>
  <c r="BD86" i="123"/>
  <c r="BB86" i="123"/>
  <c r="BA86" i="123"/>
  <c r="AZ86" i="123"/>
  <c r="AY86" i="123"/>
  <c r="AQ86" i="123"/>
  <c r="AO86" i="123"/>
  <c r="AM86" i="123"/>
  <c r="AK86" i="123"/>
  <c r="AI86" i="123"/>
  <c r="AG86" i="123"/>
  <c r="AE86" i="123"/>
  <c r="BC86" i="123" s="1"/>
  <c r="AC86" i="123"/>
  <c r="W86" i="123"/>
  <c r="U86" i="123"/>
  <c r="S86" i="123"/>
  <c r="R86" i="123"/>
  <c r="K86" i="123"/>
  <c r="J86" i="123"/>
  <c r="F86" i="123"/>
  <c r="B86" i="123"/>
  <c r="A86" i="123"/>
  <c r="BF85" i="123"/>
  <c r="BE85" i="123"/>
  <c r="BD85" i="123"/>
  <c r="BB85" i="123"/>
  <c r="BA85" i="123"/>
  <c r="AZ85" i="123"/>
  <c r="BG85" i="123" s="1"/>
  <c r="AY85" i="123"/>
  <c r="AQ85" i="123"/>
  <c r="AO85" i="123"/>
  <c r="AM85" i="123"/>
  <c r="AK85" i="123"/>
  <c r="AI85" i="123"/>
  <c r="AG85" i="123"/>
  <c r="AE85" i="123"/>
  <c r="BC85" i="123" s="1"/>
  <c r="AC85" i="123"/>
  <c r="W85" i="123"/>
  <c r="U85" i="123"/>
  <c r="S85" i="123"/>
  <c r="R85" i="123"/>
  <c r="K85" i="123"/>
  <c r="J85" i="123"/>
  <c r="F85" i="123"/>
  <c r="B85" i="123"/>
  <c r="A85" i="123"/>
  <c r="BF84" i="123"/>
  <c r="BE84" i="123"/>
  <c r="BD84" i="123"/>
  <c r="BB84" i="123"/>
  <c r="BA84" i="123"/>
  <c r="AZ84" i="123"/>
  <c r="AY84" i="123"/>
  <c r="AQ84" i="123"/>
  <c r="AO84" i="123"/>
  <c r="AM84" i="123"/>
  <c r="AK84" i="123"/>
  <c r="AI84" i="123"/>
  <c r="AG84" i="123"/>
  <c r="AE84" i="123"/>
  <c r="BC84" i="123" s="1"/>
  <c r="AC84" i="123"/>
  <c r="W84" i="123"/>
  <c r="U84" i="123"/>
  <c r="S84" i="123"/>
  <c r="R84" i="123"/>
  <c r="K84" i="123"/>
  <c r="J84" i="123"/>
  <c r="F84" i="123"/>
  <c r="B84" i="123"/>
  <c r="A84" i="123"/>
  <c r="BF83" i="123"/>
  <c r="BE83" i="123"/>
  <c r="BD83" i="123"/>
  <c r="BB83" i="123"/>
  <c r="BA83" i="123"/>
  <c r="AZ83" i="123"/>
  <c r="AY83" i="123"/>
  <c r="AQ83" i="123"/>
  <c r="AO83" i="123"/>
  <c r="AM83" i="123"/>
  <c r="AK83" i="123"/>
  <c r="AI83" i="123"/>
  <c r="AG83" i="123"/>
  <c r="AE83" i="123"/>
  <c r="BC83" i="123" s="1"/>
  <c r="AC83" i="123"/>
  <c r="W83" i="123"/>
  <c r="U83" i="123"/>
  <c r="S83" i="123"/>
  <c r="R83" i="123"/>
  <c r="K83" i="123"/>
  <c r="J83" i="123"/>
  <c r="F83" i="123"/>
  <c r="B83" i="123"/>
  <c r="A83" i="123"/>
  <c r="BF82" i="123"/>
  <c r="BE82" i="123"/>
  <c r="BD82" i="123"/>
  <c r="BB82" i="123"/>
  <c r="BA82" i="123"/>
  <c r="AZ82" i="123"/>
  <c r="AY82" i="123"/>
  <c r="AQ82" i="123"/>
  <c r="AO82" i="123"/>
  <c r="AM82" i="123"/>
  <c r="AK82" i="123"/>
  <c r="AI82" i="123"/>
  <c r="AG82" i="123"/>
  <c r="AE82" i="123"/>
  <c r="BC82" i="123" s="1"/>
  <c r="AC82" i="123"/>
  <c r="W82" i="123"/>
  <c r="U82" i="123"/>
  <c r="S82" i="123"/>
  <c r="R82" i="123"/>
  <c r="K82" i="123"/>
  <c r="J82" i="123"/>
  <c r="F82" i="123"/>
  <c r="B82" i="123"/>
  <c r="A82" i="123"/>
  <c r="BF81" i="123"/>
  <c r="BE81" i="123"/>
  <c r="BD81" i="123"/>
  <c r="BB81" i="123"/>
  <c r="BA81" i="123"/>
  <c r="AZ81" i="123"/>
  <c r="BG81" i="123" s="1"/>
  <c r="AY81" i="123"/>
  <c r="AQ81" i="123"/>
  <c r="AO81" i="123"/>
  <c r="AM81" i="123"/>
  <c r="AK81" i="123"/>
  <c r="AI81" i="123"/>
  <c r="AG81" i="123"/>
  <c r="AE81" i="123"/>
  <c r="BC81" i="123" s="1"/>
  <c r="AC81" i="123"/>
  <c r="W81" i="123"/>
  <c r="U81" i="123"/>
  <c r="S81" i="123"/>
  <c r="R81" i="123"/>
  <c r="K81" i="123"/>
  <c r="J81" i="123"/>
  <c r="F81" i="123"/>
  <c r="B81" i="123"/>
  <c r="A81" i="123"/>
  <c r="BF80" i="123"/>
  <c r="BE80" i="123"/>
  <c r="BD80" i="123"/>
  <c r="BB80" i="123"/>
  <c r="BA80" i="123"/>
  <c r="AZ80" i="123"/>
  <c r="BG80" i="123" s="1"/>
  <c r="AY80" i="123"/>
  <c r="AQ80" i="123"/>
  <c r="AO80" i="123"/>
  <c r="AM80" i="123"/>
  <c r="AK80" i="123"/>
  <c r="AI80" i="123"/>
  <c r="AG80" i="123"/>
  <c r="AE80" i="123"/>
  <c r="BC80" i="123" s="1"/>
  <c r="AC80" i="123"/>
  <c r="W80" i="123"/>
  <c r="U80" i="123"/>
  <c r="S80" i="123"/>
  <c r="R80" i="123"/>
  <c r="K80" i="123"/>
  <c r="J80" i="123"/>
  <c r="F80" i="123"/>
  <c r="B80" i="123"/>
  <c r="A80" i="123"/>
  <c r="BF79" i="123"/>
  <c r="BE79" i="123"/>
  <c r="BD79" i="123"/>
  <c r="BB79" i="123"/>
  <c r="BA79" i="123"/>
  <c r="AZ79" i="123"/>
  <c r="AY79" i="123"/>
  <c r="AQ79" i="123"/>
  <c r="AO79" i="123"/>
  <c r="AM79" i="123"/>
  <c r="AK79" i="123"/>
  <c r="AI79" i="123"/>
  <c r="AG79" i="123"/>
  <c r="AE79" i="123"/>
  <c r="BC79" i="123" s="1"/>
  <c r="AC79" i="123"/>
  <c r="W79" i="123"/>
  <c r="U79" i="123"/>
  <c r="S79" i="123"/>
  <c r="R79" i="123"/>
  <c r="K79" i="123"/>
  <c r="J79" i="123"/>
  <c r="F79" i="123"/>
  <c r="B79" i="123"/>
  <c r="A79" i="123"/>
  <c r="BF78" i="123"/>
  <c r="BE78" i="123"/>
  <c r="BD78" i="123"/>
  <c r="BB78" i="123"/>
  <c r="BA78" i="123"/>
  <c r="AZ78" i="123"/>
  <c r="AY78" i="123"/>
  <c r="AQ78" i="123"/>
  <c r="AO78" i="123"/>
  <c r="AM78" i="123"/>
  <c r="AK78" i="123"/>
  <c r="AI78" i="123"/>
  <c r="AG78" i="123"/>
  <c r="AE78" i="123"/>
  <c r="BC78" i="123" s="1"/>
  <c r="AC78" i="123"/>
  <c r="W78" i="123"/>
  <c r="U78" i="123"/>
  <c r="S78" i="123"/>
  <c r="R78" i="123"/>
  <c r="K78" i="123"/>
  <c r="J78" i="123"/>
  <c r="F78" i="123"/>
  <c r="B78" i="123"/>
  <c r="A78" i="123"/>
  <c r="BF77" i="123"/>
  <c r="BE77" i="123"/>
  <c r="BD77" i="123"/>
  <c r="BB77" i="123"/>
  <c r="BA77" i="123"/>
  <c r="AZ77" i="123"/>
  <c r="BG77" i="123" s="1"/>
  <c r="AY77" i="123"/>
  <c r="AQ77" i="123"/>
  <c r="AO77" i="123"/>
  <c r="AM77" i="123"/>
  <c r="AK77" i="123"/>
  <c r="AI77" i="123"/>
  <c r="AG77" i="123"/>
  <c r="AE77" i="123"/>
  <c r="BC77" i="123" s="1"/>
  <c r="AC77" i="123"/>
  <c r="W77" i="123"/>
  <c r="U77" i="123"/>
  <c r="S77" i="123"/>
  <c r="R77" i="123"/>
  <c r="K77" i="123"/>
  <c r="J77" i="123"/>
  <c r="F77" i="123"/>
  <c r="B77" i="123"/>
  <c r="A77" i="123"/>
  <c r="BF76" i="123"/>
  <c r="BE76" i="123"/>
  <c r="BD76" i="123"/>
  <c r="BB76" i="123"/>
  <c r="BA76" i="123"/>
  <c r="AZ76" i="123"/>
  <c r="AY76" i="123"/>
  <c r="AQ76" i="123"/>
  <c r="AO76" i="123"/>
  <c r="AM76" i="123"/>
  <c r="AK76" i="123"/>
  <c r="AI76" i="123"/>
  <c r="AG76" i="123"/>
  <c r="AE76" i="123"/>
  <c r="BC76" i="123" s="1"/>
  <c r="AC76" i="123"/>
  <c r="W76" i="123"/>
  <c r="U76" i="123"/>
  <c r="S76" i="123"/>
  <c r="R76" i="123"/>
  <c r="K76" i="123"/>
  <c r="J76" i="123"/>
  <c r="F76" i="123"/>
  <c r="B76" i="123"/>
  <c r="A76" i="123"/>
  <c r="BF75" i="123"/>
  <c r="BE75" i="123"/>
  <c r="BD75" i="123"/>
  <c r="BB75" i="123"/>
  <c r="BA75" i="123"/>
  <c r="AZ75" i="123"/>
  <c r="AY75" i="123"/>
  <c r="AQ75" i="123"/>
  <c r="AO75" i="123"/>
  <c r="AM75" i="123"/>
  <c r="AK75" i="123"/>
  <c r="AI75" i="123"/>
  <c r="AG75" i="123"/>
  <c r="AE75" i="123"/>
  <c r="BC75" i="123" s="1"/>
  <c r="AC75" i="123"/>
  <c r="W75" i="123"/>
  <c r="U75" i="123"/>
  <c r="S75" i="123"/>
  <c r="R75" i="123"/>
  <c r="K75" i="123"/>
  <c r="J75" i="123"/>
  <c r="F75" i="123"/>
  <c r="B75" i="123"/>
  <c r="A75" i="123"/>
  <c r="BF74" i="123"/>
  <c r="BE74" i="123"/>
  <c r="BD74" i="123"/>
  <c r="BB74" i="123"/>
  <c r="BA74" i="123"/>
  <c r="AZ74" i="123"/>
  <c r="BG74" i="123" s="1"/>
  <c r="AY74" i="123"/>
  <c r="AQ74" i="123"/>
  <c r="AO74" i="123"/>
  <c r="AM74" i="123"/>
  <c r="AK74" i="123"/>
  <c r="AI74" i="123"/>
  <c r="AG74" i="123"/>
  <c r="AE74" i="123"/>
  <c r="BC74" i="123" s="1"/>
  <c r="AC74" i="123"/>
  <c r="W74" i="123"/>
  <c r="U74" i="123"/>
  <c r="S74" i="123"/>
  <c r="R74" i="123"/>
  <c r="K74" i="123"/>
  <c r="J74" i="123"/>
  <c r="F74" i="123"/>
  <c r="B74" i="123"/>
  <c r="A74" i="123"/>
  <c r="BF73" i="123"/>
  <c r="BE73" i="123"/>
  <c r="BD73" i="123"/>
  <c r="BB73" i="123"/>
  <c r="BA73" i="123"/>
  <c r="AZ73" i="123"/>
  <c r="BG73" i="123" s="1"/>
  <c r="AY73" i="123"/>
  <c r="AQ73" i="123"/>
  <c r="AO73" i="123"/>
  <c r="AM73" i="123"/>
  <c r="AK73" i="123"/>
  <c r="AI73" i="123"/>
  <c r="AG73" i="123"/>
  <c r="AE73" i="123"/>
  <c r="BC73" i="123" s="1"/>
  <c r="AC73" i="123"/>
  <c r="W73" i="123"/>
  <c r="U73" i="123"/>
  <c r="S73" i="123"/>
  <c r="R73" i="123"/>
  <c r="K73" i="123"/>
  <c r="J73" i="123"/>
  <c r="F73" i="123"/>
  <c r="B73" i="123"/>
  <c r="A73" i="123"/>
  <c r="BF72" i="123"/>
  <c r="BE72" i="123"/>
  <c r="BD72" i="123"/>
  <c r="BB72" i="123"/>
  <c r="BA72" i="123"/>
  <c r="AZ72" i="123"/>
  <c r="BG72" i="123" s="1"/>
  <c r="AY72" i="123"/>
  <c r="AQ72" i="123"/>
  <c r="AO72" i="123"/>
  <c r="AM72" i="123"/>
  <c r="AK72" i="123"/>
  <c r="AI72" i="123"/>
  <c r="AG72" i="123"/>
  <c r="AE72" i="123"/>
  <c r="BC72" i="123" s="1"/>
  <c r="AC72" i="123"/>
  <c r="W72" i="123"/>
  <c r="U72" i="123"/>
  <c r="S72" i="123"/>
  <c r="R72" i="123"/>
  <c r="K72" i="123"/>
  <c r="J72" i="123"/>
  <c r="F72" i="123"/>
  <c r="B72" i="123"/>
  <c r="A72" i="123"/>
  <c r="BF71" i="123"/>
  <c r="BE71" i="123"/>
  <c r="BD71" i="123"/>
  <c r="BB71" i="123"/>
  <c r="BA71" i="123"/>
  <c r="AZ71" i="123"/>
  <c r="AY71" i="123"/>
  <c r="AQ71" i="123"/>
  <c r="AO71" i="123"/>
  <c r="AM71" i="123"/>
  <c r="AK71" i="123"/>
  <c r="AI71" i="123"/>
  <c r="AG71" i="123"/>
  <c r="AE71" i="123"/>
  <c r="BC71" i="123" s="1"/>
  <c r="AC71" i="123"/>
  <c r="W71" i="123"/>
  <c r="U71" i="123"/>
  <c r="S71" i="123"/>
  <c r="R71" i="123"/>
  <c r="K71" i="123"/>
  <c r="J71" i="123"/>
  <c r="F71" i="123"/>
  <c r="B71" i="123"/>
  <c r="A71" i="123"/>
  <c r="BF70" i="123"/>
  <c r="BE70" i="123"/>
  <c r="BD70" i="123"/>
  <c r="BB70" i="123"/>
  <c r="BA70" i="123"/>
  <c r="AZ70" i="123"/>
  <c r="BG70" i="123" s="1"/>
  <c r="AY70" i="123"/>
  <c r="AQ70" i="123"/>
  <c r="AO70" i="123"/>
  <c r="AM70" i="123"/>
  <c r="AK70" i="123"/>
  <c r="AI70" i="123"/>
  <c r="AG70" i="123"/>
  <c r="AE70" i="123"/>
  <c r="BC70" i="123" s="1"/>
  <c r="AC70" i="123"/>
  <c r="W70" i="123"/>
  <c r="U70" i="123"/>
  <c r="S70" i="123"/>
  <c r="R70" i="123"/>
  <c r="K70" i="123"/>
  <c r="J70" i="123"/>
  <c r="F70" i="123"/>
  <c r="B70" i="123"/>
  <c r="A70" i="123"/>
  <c r="BF69" i="123"/>
  <c r="BE69" i="123"/>
  <c r="BD69" i="123"/>
  <c r="BB69" i="123"/>
  <c r="BA69" i="123"/>
  <c r="AZ69" i="123"/>
  <c r="BG69" i="123" s="1"/>
  <c r="AY69" i="123"/>
  <c r="AQ69" i="123"/>
  <c r="AO69" i="123"/>
  <c r="AM69" i="123"/>
  <c r="AK69" i="123"/>
  <c r="AI69" i="123"/>
  <c r="AG69" i="123"/>
  <c r="AE69" i="123"/>
  <c r="BC69" i="123" s="1"/>
  <c r="AC69" i="123"/>
  <c r="W69" i="123"/>
  <c r="U69" i="123"/>
  <c r="S69" i="123"/>
  <c r="R69" i="123"/>
  <c r="K69" i="123"/>
  <c r="J69" i="123"/>
  <c r="F69" i="123"/>
  <c r="B69" i="123"/>
  <c r="A69" i="123"/>
  <c r="BF68" i="123"/>
  <c r="BE68" i="123"/>
  <c r="BD68" i="123"/>
  <c r="BB68" i="123"/>
  <c r="BA68" i="123"/>
  <c r="AZ68" i="123"/>
  <c r="BG68" i="123" s="1"/>
  <c r="AY68" i="123"/>
  <c r="AQ68" i="123"/>
  <c r="AO68" i="123"/>
  <c r="AM68" i="123"/>
  <c r="AK68" i="123"/>
  <c r="AI68" i="123"/>
  <c r="AG68" i="123"/>
  <c r="AE68" i="123"/>
  <c r="BC68" i="123" s="1"/>
  <c r="AC68" i="123"/>
  <c r="W68" i="123"/>
  <c r="U68" i="123"/>
  <c r="S68" i="123"/>
  <c r="R68" i="123"/>
  <c r="K68" i="123"/>
  <c r="J68" i="123"/>
  <c r="F68" i="123"/>
  <c r="B68" i="123"/>
  <c r="A68" i="123"/>
  <c r="BF67" i="123"/>
  <c r="BE67" i="123"/>
  <c r="BD67" i="123"/>
  <c r="BB67" i="123"/>
  <c r="BA67" i="123"/>
  <c r="AZ67" i="123"/>
  <c r="AY67" i="123"/>
  <c r="AQ67" i="123"/>
  <c r="AO67" i="123"/>
  <c r="AM67" i="123"/>
  <c r="AK67" i="123"/>
  <c r="AI67" i="123"/>
  <c r="AG67" i="123"/>
  <c r="AE67" i="123"/>
  <c r="BC67" i="123" s="1"/>
  <c r="AC67" i="123"/>
  <c r="W67" i="123"/>
  <c r="U67" i="123"/>
  <c r="S67" i="123"/>
  <c r="R67" i="123"/>
  <c r="K67" i="123"/>
  <c r="J67" i="123"/>
  <c r="F67" i="123"/>
  <c r="B67" i="123"/>
  <c r="A67" i="123"/>
  <c r="BF66" i="123"/>
  <c r="BE66" i="123"/>
  <c r="BD66" i="123"/>
  <c r="BB66" i="123"/>
  <c r="BA66" i="123"/>
  <c r="AZ66" i="123"/>
  <c r="BG66" i="123" s="1"/>
  <c r="AY66" i="123"/>
  <c r="AQ66" i="123"/>
  <c r="AO66" i="123"/>
  <c r="AM66" i="123"/>
  <c r="AK66" i="123"/>
  <c r="AI66" i="123"/>
  <c r="AG66" i="123"/>
  <c r="AE66" i="123"/>
  <c r="BC66" i="123" s="1"/>
  <c r="AC66" i="123"/>
  <c r="W66" i="123"/>
  <c r="U66" i="123"/>
  <c r="S66" i="123"/>
  <c r="R66" i="123"/>
  <c r="K66" i="123"/>
  <c r="J66" i="123"/>
  <c r="F66" i="123"/>
  <c r="B66" i="123"/>
  <c r="A66" i="123"/>
  <c r="BF65" i="123"/>
  <c r="BE65" i="123"/>
  <c r="BD65" i="123"/>
  <c r="BB65" i="123"/>
  <c r="BA65" i="123"/>
  <c r="AZ65" i="123"/>
  <c r="BG65" i="123" s="1"/>
  <c r="AY65" i="123"/>
  <c r="AQ65" i="123"/>
  <c r="AO65" i="123"/>
  <c r="AM65" i="123"/>
  <c r="AK65" i="123"/>
  <c r="AI65" i="123"/>
  <c r="AG65" i="123"/>
  <c r="AE65" i="123"/>
  <c r="BC65" i="123" s="1"/>
  <c r="AC65" i="123"/>
  <c r="W65" i="123"/>
  <c r="U65" i="123"/>
  <c r="S65" i="123"/>
  <c r="R65" i="123"/>
  <c r="K65" i="123"/>
  <c r="J65" i="123"/>
  <c r="F65" i="123"/>
  <c r="B65" i="123"/>
  <c r="A65" i="123"/>
  <c r="BF64" i="123"/>
  <c r="BE64" i="123"/>
  <c r="BD64" i="123"/>
  <c r="BB64" i="123"/>
  <c r="BA64" i="123"/>
  <c r="AZ64" i="123"/>
  <c r="AY64" i="123"/>
  <c r="AQ64" i="123"/>
  <c r="AO64" i="123"/>
  <c r="AM64" i="123"/>
  <c r="AK64" i="123"/>
  <c r="AI64" i="123"/>
  <c r="AG64" i="123"/>
  <c r="AE64" i="123"/>
  <c r="BC64" i="123" s="1"/>
  <c r="AC64" i="123"/>
  <c r="W64" i="123"/>
  <c r="U64" i="123"/>
  <c r="S64" i="123"/>
  <c r="R64" i="123"/>
  <c r="K64" i="123"/>
  <c r="J64" i="123"/>
  <c r="F64" i="123"/>
  <c r="B64" i="123"/>
  <c r="A64" i="123"/>
  <c r="BF63" i="123"/>
  <c r="BE63" i="123"/>
  <c r="BD63" i="123"/>
  <c r="BB63" i="123"/>
  <c r="BA63" i="123"/>
  <c r="AZ63" i="123"/>
  <c r="AY63" i="123"/>
  <c r="AQ63" i="123"/>
  <c r="AO63" i="123"/>
  <c r="AM63" i="123"/>
  <c r="AK63" i="123"/>
  <c r="AI63" i="123"/>
  <c r="AG63" i="123"/>
  <c r="AE63" i="123"/>
  <c r="BC63" i="123" s="1"/>
  <c r="AC63" i="123"/>
  <c r="W63" i="123"/>
  <c r="U63" i="123"/>
  <c r="S63" i="123"/>
  <c r="R63" i="123"/>
  <c r="K63" i="123"/>
  <c r="J63" i="123"/>
  <c r="F63" i="123"/>
  <c r="B63" i="123"/>
  <c r="A63" i="123"/>
  <c r="BF62" i="123"/>
  <c r="BE62" i="123"/>
  <c r="BD62" i="123"/>
  <c r="BB62" i="123"/>
  <c r="BA62" i="123"/>
  <c r="AZ62" i="123"/>
  <c r="BG62" i="123" s="1"/>
  <c r="AY62" i="123"/>
  <c r="AQ62" i="123"/>
  <c r="AO62" i="123"/>
  <c r="AM62" i="123"/>
  <c r="AK62" i="123"/>
  <c r="AI62" i="123"/>
  <c r="AG62" i="123"/>
  <c r="AE62" i="123"/>
  <c r="BC62" i="123" s="1"/>
  <c r="AC62" i="123"/>
  <c r="W62" i="123"/>
  <c r="U62" i="123"/>
  <c r="S62" i="123"/>
  <c r="R62" i="123"/>
  <c r="K62" i="123"/>
  <c r="J62" i="123"/>
  <c r="F62" i="123"/>
  <c r="B62" i="123"/>
  <c r="A62" i="123"/>
  <c r="BF61" i="123"/>
  <c r="BE61" i="123"/>
  <c r="BD61" i="123"/>
  <c r="BB61" i="123"/>
  <c r="BA61" i="123"/>
  <c r="AZ61" i="123"/>
  <c r="AY61" i="123"/>
  <c r="AQ61" i="123"/>
  <c r="AO61" i="123"/>
  <c r="AM61" i="123"/>
  <c r="AK61" i="123"/>
  <c r="AI61" i="123"/>
  <c r="AG61" i="123"/>
  <c r="AE61" i="123"/>
  <c r="BC61" i="123" s="1"/>
  <c r="AC61" i="123"/>
  <c r="W61" i="123"/>
  <c r="U61" i="123"/>
  <c r="S61" i="123"/>
  <c r="R61" i="123"/>
  <c r="K61" i="123"/>
  <c r="J61" i="123"/>
  <c r="F61" i="123"/>
  <c r="B61" i="123"/>
  <c r="A61" i="123"/>
  <c r="BF60" i="123"/>
  <c r="BE60" i="123"/>
  <c r="BD60" i="123"/>
  <c r="BB60" i="123"/>
  <c r="BA60" i="123"/>
  <c r="AZ60" i="123"/>
  <c r="AY60" i="123"/>
  <c r="AQ60" i="123"/>
  <c r="AO60" i="123"/>
  <c r="AM60" i="123"/>
  <c r="AK60" i="123"/>
  <c r="AI60" i="123"/>
  <c r="AG60" i="123"/>
  <c r="AE60" i="123"/>
  <c r="BC60" i="123" s="1"/>
  <c r="AC60" i="123"/>
  <c r="W60" i="123"/>
  <c r="U60" i="123"/>
  <c r="S60" i="123"/>
  <c r="R60" i="123"/>
  <c r="K60" i="123"/>
  <c r="J60" i="123"/>
  <c r="F60" i="123"/>
  <c r="B60" i="123"/>
  <c r="A60" i="123"/>
  <c r="BF59" i="123"/>
  <c r="BE59" i="123"/>
  <c r="BD59" i="123"/>
  <c r="BB59" i="123"/>
  <c r="BA59" i="123"/>
  <c r="AZ59" i="123"/>
  <c r="BG59" i="123" s="1"/>
  <c r="AY59" i="123"/>
  <c r="AQ59" i="123"/>
  <c r="AO59" i="123"/>
  <c r="AM59" i="123"/>
  <c r="AK59" i="123"/>
  <c r="AI59" i="123"/>
  <c r="AG59" i="123"/>
  <c r="AE59" i="123"/>
  <c r="BC59" i="123" s="1"/>
  <c r="AC59" i="123"/>
  <c r="W59" i="123"/>
  <c r="U59" i="123"/>
  <c r="S59" i="123"/>
  <c r="R59" i="123"/>
  <c r="K59" i="123"/>
  <c r="J59" i="123"/>
  <c r="F59" i="123"/>
  <c r="B59" i="123"/>
  <c r="A59" i="123"/>
  <c r="BF58" i="123"/>
  <c r="BE58" i="123"/>
  <c r="BD58" i="123"/>
  <c r="BB58" i="123"/>
  <c r="BA58" i="123"/>
  <c r="AZ58" i="123"/>
  <c r="BG58" i="123" s="1"/>
  <c r="AY58" i="123"/>
  <c r="AQ58" i="123"/>
  <c r="AO58" i="123"/>
  <c r="AM58" i="123"/>
  <c r="AK58" i="123"/>
  <c r="AI58" i="123"/>
  <c r="AG58" i="123"/>
  <c r="AE58" i="123"/>
  <c r="BC58" i="123" s="1"/>
  <c r="AC58" i="123"/>
  <c r="W58" i="123"/>
  <c r="U58" i="123"/>
  <c r="S58" i="123"/>
  <c r="R58" i="123"/>
  <c r="K58" i="123"/>
  <c r="J58" i="123"/>
  <c r="F58" i="123"/>
  <c r="B58" i="123"/>
  <c r="A58" i="123"/>
  <c r="BF57" i="123"/>
  <c r="BE57" i="123"/>
  <c r="BD57" i="123"/>
  <c r="BB57" i="123"/>
  <c r="BA57" i="123"/>
  <c r="AZ57" i="123"/>
  <c r="BG57" i="123" s="1"/>
  <c r="AY57" i="123"/>
  <c r="AQ57" i="123"/>
  <c r="AO57" i="123"/>
  <c r="AM57" i="123"/>
  <c r="AK57" i="123"/>
  <c r="AI57" i="123"/>
  <c r="AG57" i="123"/>
  <c r="AE57" i="123"/>
  <c r="BC57" i="123" s="1"/>
  <c r="AC57" i="123"/>
  <c r="W57" i="123"/>
  <c r="U57" i="123"/>
  <c r="S57" i="123"/>
  <c r="R57" i="123"/>
  <c r="K57" i="123"/>
  <c r="J57" i="123"/>
  <c r="F57" i="123"/>
  <c r="B57" i="123"/>
  <c r="A57" i="123"/>
  <c r="BF56" i="123"/>
  <c r="BE56" i="123"/>
  <c r="BD56" i="123"/>
  <c r="BB56" i="123"/>
  <c r="BA56" i="123"/>
  <c r="AZ56" i="123"/>
  <c r="AY56" i="123"/>
  <c r="AQ56" i="123"/>
  <c r="AO56" i="123"/>
  <c r="AM56" i="123"/>
  <c r="AK56" i="123"/>
  <c r="AI56" i="123"/>
  <c r="AG56" i="123"/>
  <c r="AE56" i="123"/>
  <c r="BC56" i="123" s="1"/>
  <c r="AC56" i="123"/>
  <c r="W56" i="123"/>
  <c r="U56" i="123"/>
  <c r="S56" i="123"/>
  <c r="R56" i="123"/>
  <c r="K56" i="123"/>
  <c r="J56" i="123"/>
  <c r="F56" i="123"/>
  <c r="B56" i="123"/>
  <c r="A56" i="123"/>
  <c r="BF55" i="123"/>
  <c r="BE55" i="123"/>
  <c r="BD55" i="123"/>
  <c r="BB55" i="123"/>
  <c r="BA55" i="123"/>
  <c r="AZ55" i="123"/>
  <c r="BG55" i="123" s="1"/>
  <c r="AY55" i="123"/>
  <c r="AQ55" i="123"/>
  <c r="AO55" i="123"/>
  <c r="AM55" i="123"/>
  <c r="AK55" i="123"/>
  <c r="AI55" i="123"/>
  <c r="AG55" i="123"/>
  <c r="AE55" i="123"/>
  <c r="BC55" i="123" s="1"/>
  <c r="AC55" i="123"/>
  <c r="W55" i="123"/>
  <c r="U55" i="123"/>
  <c r="S55" i="123"/>
  <c r="R55" i="123"/>
  <c r="K55" i="123"/>
  <c r="J55" i="123"/>
  <c r="F55" i="123"/>
  <c r="B55" i="123"/>
  <c r="A55" i="123"/>
  <c r="BF54" i="123"/>
  <c r="BE54" i="123"/>
  <c r="BD54" i="123"/>
  <c r="BB54" i="123"/>
  <c r="BA54" i="123"/>
  <c r="AZ54" i="123"/>
  <c r="AY54" i="123"/>
  <c r="AQ54" i="123"/>
  <c r="AO54" i="123"/>
  <c r="AM54" i="123"/>
  <c r="AK54" i="123"/>
  <c r="AI54" i="123"/>
  <c r="AG54" i="123"/>
  <c r="AE54" i="123"/>
  <c r="BC54" i="123" s="1"/>
  <c r="AC54" i="123"/>
  <c r="W54" i="123"/>
  <c r="U54" i="123"/>
  <c r="S54" i="123"/>
  <c r="R54" i="123"/>
  <c r="K54" i="123"/>
  <c r="J54" i="123"/>
  <c r="F54" i="123"/>
  <c r="B54" i="123"/>
  <c r="A54" i="123"/>
  <c r="BF53" i="123"/>
  <c r="BE53" i="123"/>
  <c r="BD53" i="123"/>
  <c r="BB53" i="123"/>
  <c r="BA53" i="123"/>
  <c r="AZ53" i="123"/>
  <c r="BG53" i="123" s="1"/>
  <c r="AY53" i="123"/>
  <c r="AQ53" i="123"/>
  <c r="AO53" i="123"/>
  <c r="AM53" i="123"/>
  <c r="AK53" i="123"/>
  <c r="AI53" i="123"/>
  <c r="AG53" i="123"/>
  <c r="AE53" i="123"/>
  <c r="BC53" i="123" s="1"/>
  <c r="AC53" i="123"/>
  <c r="W53" i="123"/>
  <c r="U53" i="123"/>
  <c r="S53" i="123"/>
  <c r="R53" i="123"/>
  <c r="K53" i="123"/>
  <c r="J53" i="123"/>
  <c r="F53" i="123"/>
  <c r="B53" i="123"/>
  <c r="A53" i="123"/>
  <c r="BF52" i="123"/>
  <c r="BE52" i="123"/>
  <c r="BD52" i="123"/>
  <c r="BB52" i="123"/>
  <c r="BA52" i="123"/>
  <c r="AZ52" i="123"/>
  <c r="AY52" i="123"/>
  <c r="AQ52" i="123"/>
  <c r="AO52" i="123"/>
  <c r="AM52" i="123"/>
  <c r="AK52" i="123"/>
  <c r="AI52" i="123"/>
  <c r="AG52" i="123"/>
  <c r="AE52" i="123"/>
  <c r="BC52" i="123" s="1"/>
  <c r="AC52" i="123"/>
  <c r="W52" i="123"/>
  <c r="U52" i="123"/>
  <c r="S52" i="123"/>
  <c r="R52" i="123"/>
  <c r="K52" i="123"/>
  <c r="J52" i="123"/>
  <c r="F52" i="123"/>
  <c r="B52" i="123"/>
  <c r="A52" i="123"/>
  <c r="BF51" i="123"/>
  <c r="BE51" i="123"/>
  <c r="BD51" i="123"/>
  <c r="BB51" i="123"/>
  <c r="BA51" i="123"/>
  <c r="AZ51" i="123"/>
  <c r="BG51" i="123" s="1"/>
  <c r="AY51" i="123"/>
  <c r="AQ51" i="123"/>
  <c r="AO51" i="123"/>
  <c r="AM51" i="123"/>
  <c r="AK51" i="123"/>
  <c r="AI51" i="123"/>
  <c r="AG51" i="123"/>
  <c r="AE51" i="123"/>
  <c r="BC51" i="123" s="1"/>
  <c r="AC51" i="123"/>
  <c r="W51" i="123"/>
  <c r="U51" i="123"/>
  <c r="S51" i="123"/>
  <c r="R51" i="123"/>
  <c r="K51" i="123"/>
  <c r="J51" i="123"/>
  <c r="F51" i="123"/>
  <c r="B51" i="123"/>
  <c r="A51" i="123"/>
  <c r="BF50" i="123"/>
  <c r="BE50" i="123"/>
  <c r="BD50" i="123"/>
  <c r="BB50" i="123"/>
  <c r="BA50" i="123"/>
  <c r="AZ50" i="123"/>
  <c r="AY50" i="123"/>
  <c r="AQ50" i="123"/>
  <c r="AO50" i="123"/>
  <c r="AM50" i="123"/>
  <c r="AK50" i="123"/>
  <c r="AI50" i="123"/>
  <c r="AG50" i="123"/>
  <c r="AE50" i="123"/>
  <c r="BC50" i="123" s="1"/>
  <c r="AC50" i="123"/>
  <c r="W50" i="123"/>
  <c r="U50" i="123"/>
  <c r="S50" i="123"/>
  <c r="R50" i="123"/>
  <c r="K50" i="123"/>
  <c r="J50" i="123"/>
  <c r="F50" i="123"/>
  <c r="B50" i="123"/>
  <c r="A50" i="123"/>
  <c r="BF49" i="123"/>
  <c r="BE49" i="123"/>
  <c r="BD49" i="123"/>
  <c r="BB49" i="123"/>
  <c r="BA49" i="123"/>
  <c r="AZ49" i="123"/>
  <c r="AY49" i="123"/>
  <c r="AQ49" i="123"/>
  <c r="AO49" i="123"/>
  <c r="AM49" i="123"/>
  <c r="AK49" i="123"/>
  <c r="AI49" i="123"/>
  <c r="AG49" i="123"/>
  <c r="AE49" i="123"/>
  <c r="BC49" i="123" s="1"/>
  <c r="AC49" i="123"/>
  <c r="W49" i="123"/>
  <c r="U49" i="123"/>
  <c r="S49" i="123"/>
  <c r="R49" i="123"/>
  <c r="K49" i="123"/>
  <c r="J49" i="123"/>
  <c r="F49" i="123"/>
  <c r="B49" i="123"/>
  <c r="A49" i="123"/>
  <c r="BF48" i="123"/>
  <c r="BE48" i="123"/>
  <c r="BD48" i="123"/>
  <c r="BB48" i="123"/>
  <c r="BA48" i="123"/>
  <c r="AZ48" i="123"/>
  <c r="AY48" i="123"/>
  <c r="AQ48" i="123"/>
  <c r="AO48" i="123"/>
  <c r="AM48" i="123"/>
  <c r="AK48" i="123"/>
  <c r="AI48" i="123"/>
  <c r="AG48" i="123"/>
  <c r="AE48" i="123"/>
  <c r="BC48" i="123" s="1"/>
  <c r="AC48" i="123"/>
  <c r="W48" i="123"/>
  <c r="U48" i="123"/>
  <c r="S48" i="123"/>
  <c r="R48" i="123"/>
  <c r="K48" i="123"/>
  <c r="J48" i="123"/>
  <c r="F48" i="123"/>
  <c r="B48" i="123"/>
  <c r="A48" i="123"/>
  <c r="BF47" i="123"/>
  <c r="BE47" i="123"/>
  <c r="BD47" i="123"/>
  <c r="BB47" i="123"/>
  <c r="BA47" i="123"/>
  <c r="AZ47" i="123"/>
  <c r="AY47" i="123"/>
  <c r="AQ47" i="123"/>
  <c r="AO47" i="123"/>
  <c r="AM47" i="123"/>
  <c r="AK47" i="123"/>
  <c r="AI47" i="123"/>
  <c r="AG47" i="123"/>
  <c r="AE47" i="123"/>
  <c r="BC47" i="123" s="1"/>
  <c r="AC47" i="123"/>
  <c r="W47" i="123"/>
  <c r="U47" i="123"/>
  <c r="S47" i="123"/>
  <c r="R47" i="123"/>
  <c r="K47" i="123"/>
  <c r="J47" i="123"/>
  <c r="F47" i="123"/>
  <c r="B47" i="123"/>
  <c r="A47" i="123"/>
  <c r="BF46" i="123"/>
  <c r="BE46" i="123"/>
  <c r="BD46" i="123"/>
  <c r="BB46" i="123"/>
  <c r="BA46" i="123"/>
  <c r="AZ46" i="123"/>
  <c r="AY46" i="123"/>
  <c r="AQ46" i="123"/>
  <c r="AO46" i="123"/>
  <c r="AM46" i="123"/>
  <c r="AK46" i="123"/>
  <c r="AI46" i="123"/>
  <c r="AG46" i="123"/>
  <c r="AE46" i="123"/>
  <c r="BC46" i="123" s="1"/>
  <c r="AC46" i="123"/>
  <c r="W46" i="123"/>
  <c r="U46" i="123"/>
  <c r="S46" i="123"/>
  <c r="R46" i="123"/>
  <c r="K46" i="123"/>
  <c r="J46" i="123"/>
  <c r="F46" i="123"/>
  <c r="B46" i="123"/>
  <c r="A46" i="123"/>
  <c r="BF45" i="123"/>
  <c r="BE45" i="123"/>
  <c r="BD45" i="123"/>
  <c r="BB45" i="123"/>
  <c r="BA45" i="123"/>
  <c r="AZ45" i="123"/>
  <c r="BG45" i="123" s="1"/>
  <c r="AY45" i="123"/>
  <c r="AQ45" i="123"/>
  <c r="AO45" i="123"/>
  <c r="AM45" i="123"/>
  <c r="AK45" i="123"/>
  <c r="AI45" i="123"/>
  <c r="AG45" i="123"/>
  <c r="AE45" i="123"/>
  <c r="BC45" i="123" s="1"/>
  <c r="AC45" i="123"/>
  <c r="W45" i="123"/>
  <c r="U45" i="123"/>
  <c r="S45" i="123"/>
  <c r="R45" i="123"/>
  <c r="K45" i="123"/>
  <c r="J45" i="123"/>
  <c r="F45" i="123"/>
  <c r="B45" i="123"/>
  <c r="A45" i="123"/>
  <c r="BF44" i="123"/>
  <c r="BE44" i="123"/>
  <c r="BD44" i="123"/>
  <c r="BB44" i="123"/>
  <c r="BA44" i="123"/>
  <c r="AZ44" i="123"/>
  <c r="BG44" i="123" s="1"/>
  <c r="AY44" i="123"/>
  <c r="AQ44" i="123"/>
  <c r="AO44" i="123"/>
  <c r="AM44" i="123"/>
  <c r="AK44" i="123"/>
  <c r="AI44" i="123"/>
  <c r="AG44" i="123"/>
  <c r="AE44" i="123"/>
  <c r="BC44" i="123" s="1"/>
  <c r="AC44" i="123"/>
  <c r="W44" i="123"/>
  <c r="U44" i="123"/>
  <c r="S44" i="123"/>
  <c r="R44" i="123"/>
  <c r="K44" i="123"/>
  <c r="J44" i="123"/>
  <c r="F44" i="123"/>
  <c r="B44" i="123"/>
  <c r="A44" i="123"/>
  <c r="BF43" i="123"/>
  <c r="BE43" i="123"/>
  <c r="BD43" i="123"/>
  <c r="BB43" i="123"/>
  <c r="BA43" i="123"/>
  <c r="AZ43" i="123"/>
  <c r="BG43" i="123" s="1"/>
  <c r="AY43" i="123"/>
  <c r="AQ43" i="123"/>
  <c r="AO43" i="123"/>
  <c r="AM43" i="123"/>
  <c r="AK43" i="123"/>
  <c r="AI43" i="123"/>
  <c r="AG43" i="123"/>
  <c r="AE43" i="123"/>
  <c r="BC43" i="123" s="1"/>
  <c r="AC43" i="123"/>
  <c r="W43" i="123"/>
  <c r="U43" i="123"/>
  <c r="S43" i="123"/>
  <c r="R43" i="123"/>
  <c r="K43" i="123"/>
  <c r="J43" i="123"/>
  <c r="F43" i="123"/>
  <c r="B43" i="123"/>
  <c r="A43" i="123"/>
  <c r="BF42" i="123"/>
  <c r="BE42" i="123"/>
  <c r="BD42" i="123"/>
  <c r="BB42" i="123"/>
  <c r="BA42" i="123"/>
  <c r="AZ42" i="123"/>
  <c r="BG42" i="123" s="1"/>
  <c r="AY42" i="123"/>
  <c r="AQ42" i="123"/>
  <c r="AO42" i="123"/>
  <c r="AM42" i="123"/>
  <c r="AK42" i="123"/>
  <c r="AI42" i="123"/>
  <c r="AG42" i="123"/>
  <c r="AE42" i="123"/>
  <c r="BC42" i="123" s="1"/>
  <c r="AC42" i="123"/>
  <c r="W42" i="123"/>
  <c r="U42" i="123"/>
  <c r="S42" i="123"/>
  <c r="R42" i="123"/>
  <c r="K42" i="123"/>
  <c r="J42" i="123"/>
  <c r="F42" i="123"/>
  <c r="B42" i="123"/>
  <c r="A42" i="123"/>
  <c r="BF41" i="123"/>
  <c r="BE41" i="123"/>
  <c r="BD41" i="123"/>
  <c r="BB41" i="123"/>
  <c r="BA41" i="123"/>
  <c r="AZ41" i="123"/>
  <c r="BG41" i="123" s="1"/>
  <c r="AY41" i="123"/>
  <c r="AQ41" i="123"/>
  <c r="AO41" i="123"/>
  <c r="AM41" i="123"/>
  <c r="AK41" i="123"/>
  <c r="AI41" i="123"/>
  <c r="AG41" i="123"/>
  <c r="AE41" i="123"/>
  <c r="BC41" i="123" s="1"/>
  <c r="AC41" i="123"/>
  <c r="W41" i="123"/>
  <c r="U41" i="123"/>
  <c r="S41" i="123"/>
  <c r="R41" i="123"/>
  <c r="K41" i="123"/>
  <c r="J41" i="123"/>
  <c r="F41" i="123"/>
  <c r="B41" i="123"/>
  <c r="A41" i="123"/>
  <c r="BF40" i="123"/>
  <c r="BE40" i="123"/>
  <c r="BD40" i="123"/>
  <c r="BB40" i="123"/>
  <c r="BA40" i="123"/>
  <c r="AZ40" i="123"/>
  <c r="BG40" i="123" s="1"/>
  <c r="AY40" i="123"/>
  <c r="AQ40" i="123"/>
  <c r="AO40" i="123"/>
  <c r="AM40" i="123"/>
  <c r="AK40" i="123"/>
  <c r="AI40" i="123"/>
  <c r="AG40" i="123"/>
  <c r="AE40" i="123"/>
  <c r="BC40" i="123" s="1"/>
  <c r="AC40" i="123"/>
  <c r="W40" i="123"/>
  <c r="U40" i="123"/>
  <c r="S40" i="123"/>
  <c r="R40" i="123"/>
  <c r="K40" i="123"/>
  <c r="J40" i="123"/>
  <c r="F40" i="123"/>
  <c r="B40" i="123"/>
  <c r="A40" i="123"/>
  <c r="BF39" i="123"/>
  <c r="BE39" i="123"/>
  <c r="BD39" i="123"/>
  <c r="BB39" i="123"/>
  <c r="BA39" i="123"/>
  <c r="AZ39" i="123"/>
  <c r="BG39" i="123" s="1"/>
  <c r="AY39" i="123"/>
  <c r="AQ39" i="123"/>
  <c r="AO39" i="123"/>
  <c r="AM39" i="123"/>
  <c r="AK39" i="123"/>
  <c r="AI39" i="123"/>
  <c r="AG39" i="123"/>
  <c r="AE39" i="123"/>
  <c r="BC39" i="123" s="1"/>
  <c r="AC39" i="123"/>
  <c r="W39" i="123"/>
  <c r="U39" i="123"/>
  <c r="S39" i="123"/>
  <c r="R39" i="123"/>
  <c r="K39" i="123"/>
  <c r="J39" i="123"/>
  <c r="F39" i="123"/>
  <c r="B39" i="123"/>
  <c r="A39" i="123"/>
  <c r="BF38" i="123"/>
  <c r="BE38" i="123"/>
  <c r="BD38" i="123"/>
  <c r="BB38" i="123"/>
  <c r="BA38" i="123"/>
  <c r="AZ38" i="123"/>
  <c r="BG38" i="123" s="1"/>
  <c r="AY38" i="123"/>
  <c r="AQ38" i="123"/>
  <c r="AO38" i="123"/>
  <c r="AM38" i="123"/>
  <c r="AK38" i="123"/>
  <c r="AI38" i="123"/>
  <c r="AG38" i="123"/>
  <c r="AE38" i="123"/>
  <c r="BC38" i="123" s="1"/>
  <c r="AC38" i="123"/>
  <c r="W38" i="123"/>
  <c r="U38" i="123"/>
  <c r="S38" i="123"/>
  <c r="R38" i="123"/>
  <c r="K38" i="123"/>
  <c r="J38" i="123"/>
  <c r="F38" i="123"/>
  <c r="B38" i="123"/>
  <c r="A38" i="123"/>
  <c r="BF37" i="123"/>
  <c r="BE37" i="123"/>
  <c r="BD37" i="123"/>
  <c r="BB37" i="123"/>
  <c r="BA37" i="123"/>
  <c r="AZ37" i="123"/>
  <c r="BG37" i="123" s="1"/>
  <c r="AY37" i="123"/>
  <c r="AQ37" i="123"/>
  <c r="AO37" i="123"/>
  <c r="AM37" i="123"/>
  <c r="AK37" i="123"/>
  <c r="AI37" i="123"/>
  <c r="AG37" i="123"/>
  <c r="AE37" i="123"/>
  <c r="BC37" i="123" s="1"/>
  <c r="AC37" i="123"/>
  <c r="W37" i="123"/>
  <c r="U37" i="123"/>
  <c r="S37" i="123"/>
  <c r="R37" i="123"/>
  <c r="K37" i="123"/>
  <c r="J37" i="123"/>
  <c r="F37" i="123"/>
  <c r="B37" i="123"/>
  <c r="A37" i="123"/>
  <c r="BF36" i="123"/>
  <c r="BE36" i="123"/>
  <c r="BD36" i="123"/>
  <c r="BB36" i="123"/>
  <c r="BA36" i="123"/>
  <c r="AZ36" i="123"/>
  <c r="BG36" i="123" s="1"/>
  <c r="AY36" i="123"/>
  <c r="AQ36" i="123"/>
  <c r="AO36" i="123"/>
  <c r="AM36" i="123"/>
  <c r="AK36" i="123"/>
  <c r="AI36" i="123"/>
  <c r="AG36" i="123"/>
  <c r="AE36" i="123"/>
  <c r="BC36" i="123" s="1"/>
  <c r="AC36" i="123"/>
  <c r="W36" i="123"/>
  <c r="U36" i="123"/>
  <c r="S36" i="123"/>
  <c r="R36" i="123"/>
  <c r="K36" i="123"/>
  <c r="J36" i="123"/>
  <c r="F36" i="123"/>
  <c r="B36" i="123"/>
  <c r="A36" i="123"/>
  <c r="BF35" i="123"/>
  <c r="BE35" i="123"/>
  <c r="BD35" i="123"/>
  <c r="BB35" i="123"/>
  <c r="BA35" i="123"/>
  <c r="AZ35" i="123"/>
  <c r="BG35" i="123" s="1"/>
  <c r="AY35" i="123"/>
  <c r="AQ35" i="123"/>
  <c r="AO35" i="123"/>
  <c r="AM35" i="123"/>
  <c r="AK35" i="123"/>
  <c r="AI35" i="123"/>
  <c r="AG35" i="123"/>
  <c r="AE35" i="123"/>
  <c r="BC35" i="123" s="1"/>
  <c r="AC35" i="123"/>
  <c r="W35" i="123"/>
  <c r="U35" i="123"/>
  <c r="S35" i="123"/>
  <c r="R35" i="123"/>
  <c r="K35" i="123"/>
  <c r="J35" i="123"/>
  <c r="F35" i="123"/>
  <c r="B35" i="123"/>
  <c r="A35" i="123"/>
  <c r="BF34" i="123"/>
  <c r="BE34" i="123"/>
  <c r="BD34" i="123"/>
  <c r="BB34" i="123"/>
  <c r="BA34" i="123"/>
  <c r="AZ34" i="123"/>
  <c r="BG34" i="123" s="1"/>
  <c r="AY34" i="123"/>
  <c r="AQ34" i="123"/>
  <c r="AO34" i="123"/>
  <c r="AM34" i="123"/>
  <c r="AK34" i="123"/>
  <c r="AI34" i="123"/>
  <c r="AG34" i="123"/>
  <c r="AE34" i="123"/>
  <c r="BC34" i="123" s="1"/>
  <c r="AC34" i="123"/>
  <c r="W34" i="123"/>
  <c r="U34" i="123"/>
  <c r="S34" i="123"/>
  <c r="R34" i="123"/>
  <c r="K34" i="123"/>
  <c r="J34" i="123"/>
  <c r="F34" i="123"/>
  <c r="B34" i="123"/>
  <c r="A34" i="123"/>
  <c r="BF33" i="123"/>
  <c r="BE33" i="123"/>
  <c r="BD33" i="123"/>
  <c r="BB33" i="123"/>
  <c r="BA33" i="123"/>
  <c r="AZ33" i="123"/>
  <c r="BG33" i="123" s="1"/>
  <c r="AY33" i="123"/>
  <c r="AQ33" i="123"/>
  <c r="AO33" i="123"/>
  <c r="AM33" i="123"/>
  <c r="AK33" i="123"/>
  <c r="AI33" i="123"/>
  <c r="AG33" i="123"/>
  <c r="AE33" i="123"/>
  <c r="BC33" i="123" s="1"/>
  <c r="AC33" i="123"/>
  <c r="W33" i="123"/>
  <c r="U33" i="123"/>
  <c r="S33" i="123"/>
  <c r="R33" i="123"/>
  <c r="K33" i="123"/>
  <c r="J33" i="123"/>
  <c r="F33" i="123"/>
  <c r="B33" i="123"/>
  <c r="A33" i="123"/>
  <c r="BF32" i="123"/>
  <c r="BE32" i="123"/>
  <c r="BD32" i="123"/>
  <c r="BB32" i="123"/>
  <c r="BA32" i="123"/>
  <c r="AZ32" i="123"/>
  <c r="BG32" i="123" s="1"/>
  <c r="AY32" i="123"/>
  <c r="AQ32" i="123"/>
  <c r="AO32" i="123"/>
  <c r="AM32" i="123"/>
  <c r="AK32" i="123"/>
  <c r="AI32" i="123"/>
  <c r="AG32" i="123"/>
  <c r="AE32" i="123"/>
  <c r="BC32" i="123" s="1"/>
  <c r="AC32" i="123"/>
  <c r="W32" i="123"/>
  <c r="U32" i="123"/>
  <c r="S32" i="123"/>
  <c r="R32" i="123"/>
  <c r="K32" i="123"/>
  <c r="J32" i="123"/>
  <c r="F32" i="123"/>
  <c r="B32" i="123"/>
  <c r="A32" i="123"/>
  <c r="BF31" i="123"/>
  <c r="BE31" i="123"/>
  <c r="BD31" i="123"/>
  <c r="BB31" i="123"/>
  <c r="BA31" i="123"/>
  <c r="AZ31" i="123"/>
  <c r="AY31" i="123"/>
  <c r="AQ31" i="123"/>
  <c r="AO31" i="123"/>
  <c r="AM31" i="123"/>
  <c r="AK31" i="123"/>
  <c r="AI31" i="123"/>
  <c r="AG31" i="123"/>
  <c r="AE31" i="123"/>
  <c r="BC31" i="123" s="1"/>
  <c r="AC31" i="123"/>
  <c r="W31" i="123"/>
  <c r="U31" i="123"/>
  <c r="S31" i="123"/>
  <c r="R31" i="123"/>
  <c r="K31" i="123"/>
  <c r="J31" i="123"/>
  <c r="F31" i="123"/>
  <c r="B31" i="123"/>
  <c r="A31" i="123"/>
  <c r="BF30" i="123"/>
  <c r="BE30" i="123"/>
  <c r="BD30" i="123"/>
  <c r="BB30" i="123"/>
  <c r="BA30" i="123"/>
  <c r="AZ30" i="123"/>
  <c r="BG30" i="123" s="1"/>
  <c r="AY30" i="123"/>
  <c r="AQ30" i="123"/>
  <c r="AO30" i="123"/>
  <c r="AM30" i="123"/>
  <c r="AK30" i="123"/>
  <c r="AI30" i="123"/>
  <c r="AG30" i="123"/>
  <c r="AE30" i="123"/>
  <c r="BC30" i="123" s="1"/>
  <c r="AC30" i="123"/>
  <c r="W30" i="123"/>
  <c r="U30" i="123"/>
  <c r="S30" i="123"/>
  <c r="R30" i="123"/>
  <c r="K30" i="123"/>
  <c r="J30" i="123"/>
  <c r="F30" i="123"/>
  <c r="B30" i="123"/>
  <c r="A30" i="123"/>
  <c r="BF29" i="123"/>
  <c r="BE29" i="123"/>
  <c r="BD29" i="123"/>
  <c r="BB29" i="123"/>
  <c r="BA29" i="123"/>
  <c r="AZ29" i="123"/>
  <c r="BG29" i="123" s="1"/>
  <c r="AY29" i="123"/>
  <c r="AQ29" i="123"/>
  <c r="AO29" i="123"/>
  <c r="AM29" i="123"/>
  <c r="AK29" i="123"/>
  <c r="AI29" i="123"/>
  <c r="AG29" i="123"/>
  <c r="AE29" i="123"/>
  <c r="BC29" i="123" s="1"/>
  <c r="AC29" i="123"/>
  <c r="W29" i="123"/>
  <c r="U29" i="123"/>
  <c r="S29" i="123"/>
  <c r="R29" i="123"/>
  <c r="K29" i="123"/>
  <c r="J29" i="123"/>
  <c r="F29" i="123"/>
  <c r="B29" i="123"/>
  <c r="A29" i="123"/>
  <c r="BF28" i="123"/>
  <c r="BE28" i="123"/>
  <c r="BD28" i="123"/>
  <c r="BB28" i="123"/>
  <c r="BA28" i="123"/>
  <c r="AZ28" i="123"/>
  <c r="BG28" i="123" s="1"/>
  <c r="AY28" i="123"/>
  <c r="AQ28" i="123"/>
  <c r="AO28" i="123"/>
  <c r="AM28" i="123"/>
  <c r="AK28" i="123"/>
  <c r="AI28" i="123"/>
  <c r="AG28" i="123"/>
  <c r="AE28" i="123"/>
  <c r="BC28" i="123" s="1"/>
  <c r="AC28" i="123"/>
  <c r="W28" i="123"/>
  <c r="U28" i="123"/>
  <c r="S28" i="123"/>
  <c r="R28" i="123"/>
  <c r="K28" i="123"/>
  <c r="J28" i="123"/>
  <c r="F28" i="123"/>
  <c r="B28" i="123"/>
  <c r="A28" i="123"/>
  <c r="BF27" i="123"/>
  <c r="BE27" i="123"/>
  <c r="BD27" i="123"/>
  <c r="BB27" i="123"/>
  <c r="BA27" i="123"/>
  <c r="AZ27" i="123"/>
  <c r="BG27" i="123" s="1"/>
  <c r="AY27" i="123"/>
  <c r="AQ27" i="123"/>
  <c r="AO27" i="123"/>
  <c r="AM27" i="123"/>
  <c r="AK27" i="123"/>
  <c r="AI27" i="123"/>
  <c r="AG27" i="123"/>
  <c r="AE27" i="123"/>
  <c r="BC27" i="123" s="1"/>
  <c r="AC27" i="123"/>
  <c r="W27" i="123"/>
  <c r="U27" i="123"/>
  <c r="S27" i="123"/>
  <c r="R27" i="123"/>
  <c r="K27" i="123"/>
  <c r="J27" i="123"/>
  <c r="F27" i="123"/>
  <c r="B27" i="123"/>
  <c r="A27" i="123"/>
  <c r="BF26" i="123"/>
  <c r="BE26" i="123"/>
  <c r="BD26" i="123"/>
  <c r="BB26" i="123"/>
  <c r="BA26" i="123"/>
  <c r="AZ26" i="123"/>
  <c r="AY26" i="123"/>
  <c r="AQ26" i="123"/>
  <c r="AO26" i="123"/>
  <c r="AM26" i="123"/>
  <c r="AK26" i="123"/>
  <c r="AI26" i="123"/>
  <c r="AG26" i="123"/>
  <c r="AE26" i="123"/>
  <c r="BC26" i="123" s="1"/>
  <c r="AC26" i="123"/>
  <c r="W26" i="123"/>
  <c r="U26" i="123"/>
  <c r="S26" i="123"/>
  <c r="R26" i="123"/>
  <c r="K26" i="123"/>
  <c r="J26" i="123"/>
  <c r="F26" i="123"/>
  <c r="B26" i="123"/>
  <c r="A26" i="123"/>
  <c r="BF25" i="123"/>
  <c r="BE25" i="123"/>
  <c r="BD25" i="123"/>
  <c r="BB25" i="123"/>
  <c r="BA25" i="123"/>
  <c r="AZ25" i="123"/>
  <c r="BG25" i="123" s="1"/>
  <c r="AY25" i="123"/>
  <c r="AQ25" i="123"/>
  <c r="AO25" i="123"/>
  <c r="AM25" i="123"/>
  <c r="AK25" i="123"/>
  <c r="AI25" i="123"/>
  <c r="AG25" i="123"/>
  <c r="AE25" i="123"/>
  <c r="BC25" i="123" s="1"/>
  <c r="AC25" i="123"/>
  <c r="W25" i="123"/>
  <c r="U25" i="123"/>
  <c r="S25" i="123"/>
  <c r="R25" i="123"/>
  <c r="K25" i="123"/>
  <c r="J25" i="123"/>
  <c r="F25" i="123"/>
  <c r="B25" i="123"/>
  <c r="A25" i="123"/>
  <c r="BF24" i="123"/>
  <c r="BE24" i="123"/>
  <c r="BD24" i="123"/>
  <c r="BB24" i="123"/>
  <c r="BA24" i="123"/>
  <c r="AZ24" i="123"/>
  <c r="BG24" i="123" s="1"/>
  <c r="AY24" i="123"/>
  <c r="AQ24" i="123"/>
  <c r="AO24" i="123"/>
  <c r="AM24" i="123"/>
  <c r="AK24" i="123"/>
  <c r="AI24" i="123"/>
  <c r="AG24" i="123"/>
  <c r="AE24" i="123"/>
  <c r="BC24" i="123" s="1"/>
  <c r="AC24" i="123"/>
  <c r="W24" i="123"/>
  <c r="U24" i="123"/>
  <c r="S24" i="123"/>
  <c r="R24" i="123"/>
  <c r="K24" i="123"/>
  <c r="J24" i="123"/>
  <c r="F24" i="123"/>
  <c r="B24" i="123"/>
  <c r="A24" i="123"/>
  <c r="BF23" i="123"/>
  <c r="BE23" i="123"/>
  <c r="BD23" i="123"/>
  <c r="BB23" i="123"/>
  <c r="BA23" i="123"/>
  <c r="AZ23" i="123"/>
  <c r="BG23" i="123" s="1"/>
  <c r="AY23" i="123"/>
  <c r="AQ23" i="123"/>
  <c r="AO23" i="123"/>
  <c r="AM23" i="123"/>
  <c r="AK23" i="123"/>
  <c r="AI23" i="123"/>
  <c r="AG23" i="123"/>
  <c r="AE23" i="123"/>
  <c r="BC23" i="123" s="1"/>
  <c r="AC23" i="123"/>
  <c r="W23" i="123"/>
  <c r="U23" i="123"/>
  <c r="S23" i="123"/>
  <c r="R23" i="123"/>
  <c r="K23" i="123"/>
  <c r="J23" i="123"/>
  <c r="F23" i="123"/>
  <c r="B23" i="123"/>
  <c r="A23" i="123"/>
  <c r="BF22" i="123"/>
  <c r="BE22" i="123"/>
  <c r="BD22" i="123"/>
  <c r="BB22" i="123"/>
  <c r="BA22" i="123"/>
  <c r="AZ22" i="123"/>
  <c r="AY22" i="123"/>
  <c r="AQ22" i="123"/>
  <c r="AO22" i="123"/>
  <c r="AM22" i="123"/>
  <c r="AK22" i="123"/>
  <c r="AI22" i="123"/>
  <c r="AG22" i="123"/>
  <c r="AE22" i="123"/>
  <c r="BC22" i="123" s="1"/>
  <c r="AC22" i="123"/>
  <c r="W22" i="123"/>
  <c r="U22" i="123"/>
  <c r="S22" i="123"/>
  <c r="R22" i="123"/>
  <c r="K22" i="123"/>
  <c r="J22" i="123"/>
  <c r="F22" i="123"/>
  <c r="B22" i="123"/>
  <c r="A22" i="123"/>
  <c r="BF21" i="123"/>
  <c r="BE21" i="123"/>
  <c r="BD21" i="123"/>
  <c r="BB21" i="123"/>
  <c r="BA21" i="123"/>
  <c r="AZ21" i="123"/>
  <c r="BG21" i="123" s="1"/>
  <c r="AY21" i="123"/>
  <c r="AQ21" i="123"/>
  <c r="AO21" i="123"/>
  <c r="AM21" i="123"/>
  <c r="AK21" i="123"/>
  <c r="AI21" i="123"/>
  <c r="AG21" i="123"/>
  <c r="AE21" i="123"/>
  <c r="BC21" i="123" s="1"/>
  <c r="AC21" i="123"/>
  <c r="W21" i="123"/>
  <c r="U21" i="123"/>
  <c r="S21" i="123"/>
  <c r="R21" i="123"/>
  <c r="K21" i="123"/>
  <c r="J21" i="123"/>
  <c r="F21" i="123"/>
  <c r="B21" i="123"/>
  <c r="A21" i="123"/>
  <c r="BF20" i="123"/>
  <c r="BE20" i="123"/>
  <c r="BD20" i="123"/>
  <c r="BB20" i="123"/>
  <c r="BA20" i="123"/>
  <c r="AZ20" i="123"/>
  <c r="AY20" i="123"/>
  <c r="AQ20" i="123"/>
  <c r="AO20" i="123"/>
  <c r="AM20" i="123"/>
  <c r="AK20" i="123"/>
  <c r="AI20" i="123"/>
  <c r="AG20" i="123"/>
  <c r="AE20" i="123"/>
  <c r="BC20" i="123" s="1"/>
  <c r="AC20" i="123"/>
  <c r="W20" i="123"/>
  <c r="U20" i="123"/>
  <c r="S20" i="123"/>
  <c r="R20" i="123"/>
  <c r="K20" i="123"/>
  <c r="J20" i="123"/>
  <c r="F20" i="123"/>
  <c r="B20" i="123"/>
  <c r="A20" i="123"/>
  <c r="BF19" i="123"/>
  <c r="BE19" i="123"/>
  <c r="BD19" i="123"/>
  <c r="BB19" i="123"/>
  <c r="BA19" i="123"/>
  <c r="AZ19" i="123"/>
  <c r="AY19" i="123"/>
  <c r="AQ19" i="123"/>
  <c r="AO19" i="123"/>
  <c r="AM19" i="123"/>
  <c r="AK19" i="123"/>
  <c r="AI19" i="123"/>
  <c r="AG19" i="123"/>
  <c r="AE19" i="123"/>
  <c r="BC19" i="123" s="1"/>
  <c r="AC19" i="123"/>
  <c r="W19" i="123"/>
  <c r="U19" i="123"/>
  <c r="S19" i="123"/>
  <c r="R19" i="123"/>
  <c r="K19" i="123"/>
  <c r="J19" i="123"/>
  <c r="F19" i="123"/>
  <c r="B19" i="123"/>
  <c r="A19" i="123"/>
  <c r="BF18" i="123"/>
  <c r="BE18" i="123"/>
  <c r="BD18" i="123"/>
  <c r="BB18" i="123"/>
  <c r="BA18" i="123"/>
  <c r="AZ18" i="123"/>
  <c r="AY18" i="123"/>
  <c r="AQ18" i="123"/>
  <c r="AO18" i="123"/>
  <c r="AM18" i="123"/>
  <c r="AK18" i="123"/>
  <c r="AI18" i="123"/>
  <c r="AG18" i="123"/>
  <c r="AE18" i="123"/>
  <c r="BC18" i="123" s="1"/>
  <c r="AC18" i="123"/>
  <c r="W18" i="123"/>
  <c r="U18" i="123"/>
  <c r="S18" i="123"/>
  <c r="R18" i="123"/>
  <c r="K18" i="123"/>
  <c r="J18" i="123"/>
  <c r="F18" i="123"/>
  <c r="B18" i="123"/>
  <c r="A18" i="123"/>
  <c r="BF17" i="123"/>
  <c r="BE17" i="123"/>
  <c r="BD17" i="123"/>
  <c r="BB17" i="123"/>
  <c r="BA17" i="123"/>
  <c r="AZ17" i="123"/>
  <c r="AY17" i="123"/>
  <c r="AQ17" i="123"/>
  <c r="AO17" i="123"/>
  <c r="AM17" i="123"/>
  <c r="AK17" i="123"/>
  <c r="AI17" i="123"/>
  <c r="AG17" i="123"/>
  <c r="AE17" i="123"/>
  <c r="AC17" i="123"/>
  <c r="W17" i="123"/>
  <c r="U17" i="123"/>
  <c r="S17" i="123"/>
  <c r="R17" i="123"/>
  <c r="K17" i="123"/>
  <c r="J17" i="123"/>
  <c r="F17" i="123"/>
  <c r="B17" i="123"/>
  <c r="A17" i="123"/>
  <c r="I7" i="123"/>
  <c r="I6" i="123"/>
  <c r="I5" i="123"/>
  <c r="I4" i="123"/>
  <c r="AG24" i="80"/>
  <c r="AG23" i="80"/>
  <c r="AG21" i="80"/>
  <c r="J21" i="80"/>
  <c r="I247" i="121"/>
  <c r="J247" i="121" s="1"/>
  <c r="I246" i="121"/>
  <c r="J246" i="121" s="1"/>
  <c r="I245" i="121"/>
  <c r="J245" i="121" s="1"/>
  <c r="I244" i="121"/>
  <c r="J244" i="121" s="1"/>
  <c r="I243" i="121"/>
  <c r="J243" i="121" s="1"/>
  <c r="I242" i="121"/>
  <c r="J242" i="121" s="1"/>
  <c r="I241" i="121"/>
  <c r="J241" i="121" s="1"/>
  <c r="I240" i="121"/>
  <c r="J240" i="121" s="1"/>
  <c r="I239" i="121"/>
  <c r="J239" i="121" s="1"/>
  <c r="I238" i="121"/>
  <c r="J238" i="121" s="1"/>
  <c r="I237" i="121"/>
  <c r="J237" i="121" s="1"/>
  <c r="I236" i="121"/>
  <c r="J236" i="121" s="1"/>
  <c r="I235" i="121"/>
  <c r="J235" i="121" s="1"/>
  <c r="I234" i="121"/>
  <c r="J234" i="121" s="1"/>
  <c r="I233" i="121"/>
  <c r="J233" i="121" s="1"/>
  <c r="I232" i="121"/>
  <c r="J232" i="121" s="1"/>
  <c r="I231" i="121"/>
  <c r="J231" i="121" s="1"/>
  <c r="I230" i="121"/>
  <c r="J230" i="121" s="1"/>
  <c r="I229" i="121"/>
  <c r="J229" i="121" s="1"/>
  <c r="I228" i="121"/>
  <c r="J228" i="121" s="1"/>
  <c r="I227" i="121"/>
  <c r="J227" i="121" s="1"/>
  <c r="I226" i="121"/>
  <c r="J226" i="121" s="1"/>
  <c r="I225" i="121"/>
  <c r="J225" i="121" s="1"/>
  <c r="I224" i="121"/>
  <c r="J224" i="121" s="1"/>
  <c r="I223" i="121"/>
  <c r="J223" i="121" s="1"/>
  <c r="I222" i="121"/>
  <c r="J222" i="121" s="1"/>
  <c r="I221" i="121"/>
  <c r="J221" i="121" s="1"/>
  <c r="I220" i="121"/>
  <c r="J220" i="121" s="1"/>
  <c r="I219" i="121"/>
  <c r="J219" i="121" s="1"/>
  <c r="I218" i="121"/>
  <c r="J218" i="121" s="1"/>
  <c r="I217" i="121"/>
  <c r="J217" i="121" s="1"/>
  <c r="I216" i="121"/>
  <c r="J216" i="121" s="1"/>
  <c r="I215" i="121"/>
  <c r="J215" i="121" s="1"/>
  <c r="I214" i="121"/>
  <c r="J214" i="121" s="1"/>
  <c r="I213" i="121"/>
  <c r="J213" i="121" s="1"/>
  <c r="I212" i="121"/>
  <c r="J212" i="121" s="1"/>
  <c r="I211" i="121"/>
  <c r="J211" i="121" s="1"/>
  <c r="I210" i="121"/>
  <c r="J210" i="121" s="1"/>
  <c r="I209" i="121"/>
  <c r="J209" i="121" s="1"/>
  <c r="I208" i="121"/>
  <c r="J208" i="121" s="1"/>
  <c r="I207" i="121"/>
  <c r="J207" i="121" s="1"/>
  <c r="I206" i="121"/>
  <c r="J206" i="121" s="1"/>
  <c r="I205" i="121"/>
  <c r="J205" i="121" s="1"/>
  <c r="I204" i="121"/>
  <c r="J204" i="121" s="1"/>
  <c r="I203" i="121"/>
  <c r="J203" i="121" s="1"/>
  <c r="I202" i="121"/>
  <c r="J202" i="121" s="1"/>
  <c r="I201" i="121"/>
  <c r="J201" i="121" s="1"/>
  <c r="I200" i="121"/>
  <c r="J200" i="121" s="1"/>
  <c r="I199" i="121"/>
  <c r="J199" i="121" s="1"/>
  <c r="I198" i="121"/>
  <c r="J198" i="121" s="1"/>
  <c r="I197" i="121"/>
  <c r="J197" i="121" s="1"/>
  <c r="I196" i="121"/>
  <c r="J196" i="121" s="1"/>
  <c r="I195" i="121"/>
  <c r="J195" i="121" s="1"/>
  <c r="I194" i="121"/>
  <c r="J194" i="121" s="1"/>
  <c r="I193" i="121"/>
  <c r="J193" i="121" s="1"/>
  <c r="I192" i="121"/>
  <c r="J192" i="121" s="1"/>
  <c r="I191" i="121"/>
  <c r="J191" i="121" s="1"/>
  <c r="I190" i="121"/>
  <c r="J190" i="121" s="1"/>
  <c r="I189" i="121"/>
  <c r="J189" i="121" s="1"/>
  <c r="I188" i="121"/>
  <c r="J188" i="121" s="1"/>
  <c r="I187" i="121"/>
  <c r="J187" i="121" s="1"/>
  <c r="I186" i="121"/>
  <c r="J186" i="121" s="1"/>
  <c r="I185" i="121"/>
  <c r="J185" i="121" s="1"/>
  <c r="I184" i="121"/>
  <c r="J184" i="121" s="1"/>
  <c r="I183" i="121"/>
  <c r="J183" i="121" s="1"/>
  <c r="I182" i="121"/>
  <c r="J182" i="121" s="1"/>
  <c r="I181" i="121"/>
  <c r="J181" i="121" s="1"/>
  <c r="I180" i="121"/>
  <c r="J180" i="121" s="1"/>
  <c r="I179" i="121"/>
  <c r="J179" i="121" s="1"/>
  <c r="I178" i="121"/>
  <c r="J178" i="121" s="1"/>
  <c r="I177" i="121"/>
  <c r="J177" i="121" s="1"/>
  <c r="I176" i="121"/>
  <c r="J176" i="121" s="1"/>
  <c r="I175" i="121"/>
  <c r="J175" i="121" s="1"/>
  <c r="I174" i="121"/>
  <c r="J174" i="121" s="1"/>
  <c r="I173" i="121"/>
  <c r="J173" i="121" s="1"/>
  <c r="I172" i="121"/>
  <c r="J172" i="121" s="1"/>
  <c r="I171" i="121"/>
  <c r="J171" i="121" s="1"/>
  <c r="I170" i="121"/>
  <c r="J170" i="121" s="1"/>
  <c r="I169" i="121"/>
  <c r="J169" i="121" s="1"/>
  <c r="I168" i="121"/>
  <c r="J168" i="121" s="1"/>
  <c r="I167" i="121"/>
  <c r="J167" i="121" s="1"/>
  <c r="I166" i="121"/>
  <c r="J166" i="121" s="1"/>
  <c r="I165" i="121"/>
  <c r="J165" i="121" s="1"/>
  <c r="I164" i="121"/>
  <c r="J164" i="121" s="1"/>
  <c r="I163" i="121"/>
  <c r="J163" i="121" s="1"/>
  <c r="I162" i="121"/>
  <c r="J162" i="121" s="1"/>
  <c r="I161" i="121"/>
  <c r="J161" i="121" s="1"/>
  <c r="I160" i="121"/>
  <c r="J160" i="121" s="1"/>
  <c r="I159" i="121"/>
  <c r="J159" i="121" s="1"/>
  <c r="I158" i="121"/>
  <c r="J158" i="121" s="1"/>
  <c r="I157" i="121"/>
  <c r="J157" i="121" s="1"/>
  <c r="I156" i="121"/>
  <c r="J156" i="121" s="1"/>
  <c r="I155" i="121"/>
  <c r="J155" i="121" s="1"/>
  <c r="I154" i="121"/>
  <c r="J154" i="121" s="1"/>
  <c r="I153" i="121"/>
  <c r="J153" i="121" s="1"/>
  <c r="I152" i="121"/>
  <c r="J152" i="121" s="1"/>
  <c r="I151" i="121"/>
  <c r="J151" i="121" s="1"/>
  <c r="I150" i="121"/>
  <c r="J150" i="121" s="1"/>
  <c r="I149" i="121"/>
  <c r="J149" i="121" s="1"/>
  <c r="I148" i="121"/>
  <c r="J148" i="121" s="1"/>
  <c r="I118" i="121"/>
  <c r="M117" i="121"/>
  <c r="BF116" i="121"/>
  <c r="BE116" i="121"/>
  <c r="BD116" i="121"/>
  <c r="BB116" i="121"/>
  <c r="BA116" i="121"/>
  <c r="AZ116" i="121"/>
  <c r="BG116" i="121" s="1"/>
  <c r="AY116" i="121"/>
  <c r="AQ116" i="121"/>
  <c r="AO116" i="121"/>
  <c r="AM116" i="121"/>
  <c r="AK116" i="121"/>
  <c r="AI116" i="121"/>
  <c r="AG116" i="121"/>
  <c r="AE116" i="121"/>
  <c r="BC116" i="121" s="1"/>
  <c r="AC116" i="121"/>
  <c r="W116" i="121"/>
  <c r="U116" i="121"/>
  <c r="S116" i="121"/>
  <c r="R116" i="121"/>
  <c r="K116" i="121"/>
  <c r="J116" i="121"/>
  <c r="F116" i="121"/>
  <c r="B116" i="121"/>
  <c r="A116" i="121"/>
  <c r="BF115" i="121"/>
  <c r="BE115" i="121"/>
  <c r="BD115" i="121"/>
  <c r="BB115" i="121"/>
  <c r="BA115" i="121"/>
  <c r="AZ115" i="121"/>
  <c r="AY115" i="121"/>
  <c r="AQ115" i="121"/>
  <c r="AO115" i="121"/>
  <c r="AM115" i="121"/>
  <c r="AK115" i="121"/>
  <c r="AI115" i="121"/>
  <c r="AG115" i="121"/>
  <c r="AE115" i="121"/>
  <c r="BC115" i="121" s="1"/>
  <c r="AC115" i="121"/>
  <c r="W115" i="121"/>
  <c r="U115" i="121"/>
  <c r="S115" i="121"/>
  <c r="R115" i="121"/>
  <c r="K115" i="121"/>
  <c r="J115" i="121"/>
  <c r="F115" i="121"/>
  <c r="B115" i="121"/>
  <c r="A115" i="121"/>
  <c r="BF114" i="121"/>
  <c r="BE114" i="121"/>
  <c r="BD114" i="121"/>
  <c r="BB114" i="121"/>
  <c r="BA114" i="121"/>
  <c r="AZ114" i="121"/>
  <c r="AY114" i="121"/>
  <c r="AQ114" i="121"/>
  <c r="AO114" i="121"/>
  <c r="AM114" i="121"/>
  <c r="AK114" i="121"/>
  <c r="AI114" i="121"/>
  <c r="AG114" i="121"/>
  <c r="AE114" i="121"/>
  <c r="BC114" i="121" s="1"/>
  <c r="AC114" i="121"/>
  <c r="W114" i="121"/>
  <c r="U114" i="121"/>
  <c r="S114" i="121"/>
  <c r="R114" i="121"/>
  <c r="K114" i="121"/>
  <c r="J114" i="121"/>
  <c r="F114" i="121"/>
  <c r="B114" i="121"/>
  <c r="A114" i="121"/>
  <c r="BF113" i="121"/>
  <c r="BE113" i="121"/>
  <c r="BD113" i="121"/>
  <c r="BB113" i="121"/>
  <c r="BA113" i="121"/>
  <c r="AZ113" i="121"/>
  <c r="AY113" i="121"/>
  <c r="AQ113" i="121"/>
  <c r="AO113" i="121"/>
  <c r="AM113" i="121"/>
  <c r="AK113" i="121"/>
  <c r="AI113" i="121"/>
  <c r="AG113" i="121"/>
  <c r="AE113" i="121"/>
  <c r="BC113" i="121" s="1"/>
  <c r="AC113" i="121"/>
  <c r="W113" i="121"/>
  <c r="U113" i="121"/>
  <c r="S113" i="121"/>
  <c r="R113" i="121"/>
  <c r="K113" i="121"/>
  <c r="J113" i="121"/>
  <c r="F113" i="121"/>
  <c r="B113" i="121"/>
  <c r="A113" i="121"/>
  <c r="BF112" i="121"/>
  <c r="BE112" i="121"/>
  <c r="BD112" i="121"/>
  <c r="BB112" i="121"/>
  <c r="BA112" i="121"/>
  <c r="AZ112" i="121"/>
  <c r="BG112" i="121" s="1"/>
  <c r="AY112" i="121"/>
  <c r="AQ112" i="121"/>
  <c r="AO112" i="121"/>
  <c r="AM112" i="121"/>
  <c r="AK112" i="121"/>
  <c r="AI112" i="121"/>
  <c r="AG112" i="121"/>
  <c r="AE112" i="121"/>
  <c r="BC112" i="121" s="1"/>
  <c r="AC112" i="121"/>
  <c r="W112" i="121"/>
  <c r="U112" i="121"/>
  <c r="S112" i="121"/>
  <c r="R112" i="121"/>
  <c r="K112" i="121"/>
  <c r="J112" i="121"/>
  <c r="F112" i="121"/>
  <c r="B112" i="121"/>
  <c r="A112" i="121"/>
  <c r="BF111" i="121"/>
  <c r="BE111" i="121"/>
  <c r="BD111" i="121"/>
  <c r="BB111" i="121"/>
  <c r="BA111" i="121"/>
  <c r="AZ111" i="121"/>
  <c r="AY111" i="121"/>
  <c r="AQ111" i="121"/>
  <c r="AO111" i="121"/>
  <c r="AM111" i="121"/>
  <c r="AK111" i="121"/>
  <c r="AI111" i="121"/>
  <c r="AG111" i="121"/>
  <c r="AE111" i="121"/>
  <c r="BC111" i="121" s="1"/>
  <c r="AC111" i="121"/>
  <c r="W111" i="121"/>
  <c r="U111" i="121"/>
  <c r="S111" i="121"/>
  <c r="R111" i="121"/>
  <c r="K111" i="121"/>
  <c r="J111" i="121"/>
  <c r="F111" i="121"/>
  <c r="B111" i="121"/>
  <c r="A111" i="121"/>
  <c r="BF110" i="121"/>
  <c r="BE110" i="121"/>
  <c r="BD110" i="121"/>
  <c r="BB110" i="121"/>
  <c r="BA110" i="121"/>
  <c r="AZ110" i="121"/>
  <c r="AY110" i="121"/>
  <c r="AQ110" i="121"/>
  <c r="AO110" i="121"/>
  <c r="AM110" i="121"/>
  <c r="AK110" i="121"/>
  <c r="AI110" i="121"/>
  <c r="AG110" i="121"/>
  <c r="AE110" i="121"/>
  <c r="BC110" i="121" s="1"/>
  <c r="AC110" i="121"/>
  <c r="W110" i="121"/>
  <c r="U110" i="121"/>
  <c r="S110" i="121"/>
  <c r="R110" i="121"/>
  <c r="K110" i="121"/>
  <c r="J110" i="121"/>
  <c r="F110" i="121"/>
  <c r="B110" i="121"/>
  <c r="A110" i="121"/>
  <c r="BF109" i="121"/>
  <c r="BE109" i="121"/>
  <c r="BD109" i="121"/>
  <c r="BB109" i="121"/>
  <c r="BA109" i="121"/>
  <c r="AZ109" i="121"/>
  <c r="BG109" i="121" s="1"/>
  <c r="AY109" i="121"/>
  <c r="AQ109" i="121"/>
  <c r="AO109" i="121"/>
  <c r="AM109" i="121"/>
  <c r="AK109" i="121"/>
  <c r="AI109" i="121"/>
  <c r="AG109" i="121"/>
  <c r="AE109" i="121"/>
  <c r="BC109" i="121" s="1"/>
  <c r="AC109" i="121"/>
  <c r="W109" i="121"/>
  <c r="U109" i="121"/>
  <c r="S109" i="121"/>
  <c r="R109" i="121"/>
  <c r="K109" i="121"/>
  <c r="J109" i="121"/>
  <c r="F109" i="121"/>
  <c r="B109" i="121"/>
  <c r="A109" i="121"/>
  <c r="BF108" i="121"/>
  <c r="BE108" i="121"/>
  <c r="BD108" i="121"/>
  <c r="BB108" i="121"/>
  <c r="BA108" i="121"/>
  <c r="AZ108" i="121"/>
  <c r="BG108" i="121" s="1"/>
  <c r="AY108" i="121"/>
  <c r="AQ108" i="121"/>
  <c r="AO108" i="121"/>
  <c r="AM108" i="121"/>
  <c r="AK108" i="121"/>
  <c r="AI108" i="121"/>
  <c r="AG108" i="121"/>
  <c r="AE108" i="121"/>
  <c r="BC108" i="121" s="1"/>
  <c r="AC108" i="121"/>
  <c r="W108" i="121"/>
  <c r="U108" i="121"/>
  <c r="S108" i="121"/>
  <c r="R108" i="121"/>
  <c r="K108" i="121"/>
  <c r="J108" i="121"/>
  <c r="F108" i="121"/>
  <c r="B108" i="121"/>
  <c r="A108" i="121"/>
  <c r="BF107" i="121"/>
  <c r="BE107" i="121"/>
  <c r="BD107" i="121"/>
  <c r="BB107" i="121"/>
  <c r="BA107" i="121"/>
  <c r="AZ107" i="121"/>
  <c r="BG107" i="121" s="1"/>
  <c r="AY107" i="121"/>
  <c r="AQ107" i="121"/>
  <c r="AO107" i="121"/>
  <c r="AM107" i="121"/>
  <c r="AK107" i="121"/>
  <c r="AI107" i="121"/>
  <c r="AG107" i="121"/>
  <c r="AE107" i="121"/>
  <c r="BC107" i="121" s="1"/>
  <c r="AC107" i="121"/>
  <c r="W107" i="121"/>
  <c r="U107" i="121"/>
  <c r="S107" i="121"/>
  <c r="R107" i="121"/>
  <c r="K107" i="121"/>
  <c r="J107" i="121"/>
  <c r="F107" i="121"/>
  <c r="B107" i="121"/>
  <c r="A107" i="121"/>
  <c r="BF106" i="121"/>
  <c r="BE106" i="121"/>
  <c r="BD106" i="121"/>
  <c r="BB106" i="121"/>
  <c r="BA106" i="121"/>
  <c r="AZ106" i="121"/>
  <c r="AY106" i="121"/>
  <c r="AQ106" i="121"/>
  <c r="AO106" i="121"/>
  <c r="AM106" i="121"/>
  <c r="AK106" i="121"/>
  <c r="AI106" i="121"/>
  <c r="AG106" i="121"/>
  <c r="AE106" i="121"/>
  <c r="BC106" i="121" s="1"/>
  <c r="AC106" i="121"/>
  <c r="W106" i="121"/>
  <c r="U106" i="121"/>
  <c r="S106" i="121"/>
  <c r="R106" i="121"/>
  <c r="K106" i="121"/>
  <c r="J106" i="121"/>
  <c r="F106" i="121"/>
  <c r="B106" i="121"/>
  <c r="A106" i="121"/>
  <c r="BF105" i="121"/>
  <c r="BE105" i="121"/>
  <c r="BD105" i="121"/>
  <c r="BB105" i="121"/>
  <c r="BA105" i="121"/>
  <c r="AZ105" i="121"/>
  <c r="BG105" i="121" s="1"/>
  <c r="AY105" i="121"/>
  <c r="AQ105" i="121"/>
  <c r="AO105" i="121"/>
  <c r="AM105" i="121"/>
  <c r="AK105" i="121"/>
  <c r="AI105" i="121"/>
  <c r="AG105" i="121"/>
  <c r="AE105" i="121"/>
  <c r="BC105" i="121" s="1"/>
  <c r="AC105" i="121"/>
  <c r="W105" i="121"/>
  <c r="U105" i="121"/>
  <c r="S105" i="121"/>
  <c r="R105" i="121"/>
  <c r="K105" i="121"/>
  <c r="J105" i="121"/>
  <c r="F105" i="121"/>
  <c r="B105" i="121"/>
  <c r="A105" i="121"/>
  <c r="BF104" i="121"/>
  <c r="BE104" i="121"/>
  <c r="BD104" i="121"/>
  <c r="BB104" i="121"/>
  <c r="BA104" i="121"/>
  <c r="AZ104" i="121"/>
  <c r="AY104" i="121"/>
  <c r="AQ104" i="121"/>
  <c r="AO104" i="121"/>
  <c r="AM104" i="121"/>
  <c r="AK104" i="121"/>
  <c r="AI104" i="121"/>
  <c r="AG104" i="121"/>
  <c r="AE104" i="121"/>
  <c r="BC104" i="121" s="1"/>
  <c r="AC104" i="121"/>
  <c r="W104" i="121"/>
  <c r="U104" i="121"/>
  <c r="S104" i="121"/>
  <c r="R104" i="121"/>
  <c r="K104" i="121"/>
  <c r="J104" i="121"/>
  <c r="F104" i="121"/>
  <c r="B104" i="121"/>
  <c r="A104" i="121"/>
  <c r="BF103" i="121"/>
  <c r="BE103" i="121"/>
  <c r="BD103" i="121"/>
  <c r="BB103" i="121"/>
  <c r="BA103" i="121"/>
  <c r="AZ103" i="121"/>
  <c r="BG103" i="121" s="1"/>
  <c r="AY103" i="121"/>
  <c r="AQ103" i="121"/>
  <c r="AO103" i="121"/>
  <c r="AM103" i="121"/>
  <c r="AK103" i="121"/>
  <c r="AI103" i="121"/>
  <c r="AG103" i="121"/>
  <c r="AE103" i="121"/>
  <c r="BC103" i="121" s="1"/>
  <c r="AC103" i="121"/>
  <c r="W103" i="121"/>
  <c r="U103" i="121"/>
  <c r="S103" i="121"/>
  <c r="R103" i="121"/>
  <c r="K103" i="121"/>
  <c r="J103" i="121"/>
  <c r="F103" i="121"/>
  <c r="B103" i="121"/>
  <c r="A103" i="121"/>
  <c r="BF102" i="121"/>
  <c r="BE102" i="121"/>
  <c r="BD102" i="121"/>
  <c r="BB102" i="121"/>
  <c r="BA102" i="121"/>
  <c r="AZ102" i="121"/>
  <c r="AY102" i="121"/>
  <c r="AQ102" i="121"/>
  <c r="AO102" i="121"/>
  <c r="AM102" i="121"/>
  <c r="AK102" i="121"/>
  <c r="AI102" i="121"/>
  <c r="AG102" i="121"/>
  <c r="AE102" i="121"/>
  <c r="BC102" i="121" s="1"/>
  <c r="AC102" i="121"/>
  <c r="W102" i="121"/>
  <c r="U102" i="121"/>
  <c r="S102" i="121"/>
  <c r="R102" i="121"/>
  <c r="K102" i="121"/>
  <c r="J102" i="121"/>
  <c r="F102" i="121"/>
  <c r="B102" i="121"/>
  <c r="A102" i="121"/>
  <c r="BF101" i="121"/>
  <c r="BE101" i="121"/>
  <c r="BD101" i="121"/>
  <c r="BB101" i="121"/>
  <c r="BA101" i="121"/>
  <c r="AZ101" i="121"/>
  <c r="BG101" i="121" s="1"/>
  <c r="AY101" i="121"/>
  <c r="AQ101" i="121"/>
  <c r="AO101" i="121"/>
  <c r="AM101" i="121"/>
  <c r="AK101" i="121"/>
  <c r="AI101" i="121"/>
  <c r="AG101" i="121"/>
  <c r="AE101" i="121"/>
  <c r="BC101" i="121" s="1"/>
  <c r="AC101" i="121"/>
  <c r="W101" i="121"/>
  <c r="U101" i="121"/>
  <c r="S101" i="121"/>
  <c r="R101" i="121"/>
  <c r="K101" i="121"/>
  <c r="J101" i="121"/>
  <c r="F101" i="121"/>
  <c r="B101" i="121"/>
  <c r="A101" i="121"/>
  <c r="BF100" i="121"/>
  <c r="BE100" i="121"/>
  <c r="BD100" i="121"/>
  <c r="BB100" i="121"/>
  <c r="BA100" i="121"/>
  <c r="AZ100" i="121"/>
  <c r="AY100" i="121"/>
  <c r="AQ100" i="121"/>
  <c r="AO100" i="121"/>
  <c r="AM100" i="121"/>
  <c r="AK100" i="121"/>
  <c r="AI100" i="121"/>
  <c r="AG100" i="121"/>
  <c r="AE100" i="121"/>
  <c r="BC100" i="121" s="1"/>
  <c r="AC100" i="121"/>
  <c r="W100" i="121"/>
  <c r="U100" i="121"/>
  <c r="S100" i="121"/>
  <c r="R100" i="121"/>
  <c r="K100" i="121"/>
  <c r="J100" i="121"/>
  <c r="F100" i="121"/>
  <c r="B100" i="121"/>
  <c r="A100" i="121"/>
  <c r="BF99" i="121"/>
  <c r="BE99" i="121"/>
  <c r="BD99" i="121"/>
  <c r="BB99" i="121"/>
  <c r="BA99" i="121"/>
  <c r="AZ99" i="121"/>
  <c r="AY99" i="121"/>
  <c r="AQ99" i="121"/>
  <c r="AO99" i="121"/>
  <c r="AM99" i="121"/>
  <c r="AK99" i="121"/>
  <c r="AI99" i="121"/>
  <c r="AG99" i="121"/>
  <c r="AE99" i="121"/>
  <c r="BC99" i="121" s="1"/>
  <c r="AC99" i="121"/>
  <c r="W99" i="121"/>
  <c r="U99" i="121"/>
  <c r="S99" i="121"/>
  <c r="R99" i="121"/>
  <c r="K99" i="121"/>
  <c r="J99" i="121"/>
  <c r="F99" i="121"/>
  <c r="B99" i="121"/>
  <c r="A99" i="121"/>
  <c r="BF98" i="121"/>
  <c r="BE98" i="121"/>
  <c r="BD98" i="121"/>
  <c r="BB98" i="121"/>
  <c r="BA98" i="121"/>
  <c r="AZ98" i="121"/>
  <c r="AY98" i="121"/>
  <c r="AQ98" i="121"/>
  <c r="AO98" i="121"/>
  <c r="AM98" i="121"/>
  <c r="AK98" i="121"/>
  <c r="AI98" i="121"/>
  <c r="AG98" i="121"/>
  <c r="AE98" i="121"/>
  <c r="BC98" i="121" s="1"/>
  <c r="AC98" i="121"/>
  <c r="W98" i="121"/>
  <c r="U98" i="121"/>
  <c r="S98" i="121"/>
  <c r="R98" i="121"/>
  <c r="K98" i="121"/>
  <c r="J98" i="121"/>
  <c r="F98" i="121"/>
  <c r="B98" i="121"/>
  <c r="A98" i="121"/>
  <c r="BF97" i="121"/>
  <c r="BE97" i="121"/>
  <c r="BD97" i="121"/>
  <c r="BB97" i="121"/>
  <c r="BA97" i="121"/>
  <c r="AZ97" i="121"/>
  <c r="AY97" i="121"/>
  <c r="AQ97" i="121"/>
  <c r="AO97" i="121"/>
  <c r="AM97" i="121"/>
  <c r="AK97" i="121"/>
  <c r="AI97" i="121"/>
  <c r="AG97" i="121"/>
  <c r="AE97" i="121"/>
  <c r="BC97" i="121" s="1"/>
  <c r="AC97" i="121"/>
  <c r="W97" i="121"/>
  <c r="U97" i="121"/>
  <c r="S97" i="121"/>
  <c r="R97" i="121"/>
  <c r="K97" i="121"/>
  <c r="J97" i="121"/>
  <c r="F97" i="121"/>
  <c r="B97" i="121"/>
  <c r="A97" i="121"/>
  <c r="BF96" i="121"/>
  <c r="BE96" i="121"/>
  <c r="BD96" i="121"/>
  <c r="BB96" i="121"/>
  <c r="BA96" i="121"/>
  <c r="AZ96" i="121"/>
  <c r="BG96" i="121" s="1"/>
  <c r="AY96" i="121"/>
  <c r="AQ96" i="121"/>
  <c r="AO96" i="121"/>
  <c r="AM96" i="121"/>
  <c r="AK96" i="121"/>
  <c r="AI96" i="121"/>
  <c r="AG96" i="121"/>
  <c r="AE96" i="121"/>
  <c r="BC96" i="121" s="1"/>
  <c r="AC96" i="121"/>
  <c r="W96" i="121"/>
  <c r="U96" i="121"/>
  <c r="S96" i="121"/>
  <c r="R96" i="121"/>
  <c r="K96" i="121"/>
  <c r="J96" i="121"/>
  <c r="F96" i="121"/>
  <c r="B96" i="121"/>
  <c r="A96" i="121"/>
  <c r="BF95" i="121"/>
  <c r="BE95" i="121"/>
  <c r="BD95" i="121"/>
  <c r="BB95" i="121"/>
  <c r="BA95" i="121"/>
  <c r="AZ95" i="121"/>
  <c r="AY95" i="121"/>
  <c r="AQ95" i="121"/>
  <c r="AO95" i="121"/>
  <c r="AM95" i="121"/>
  <c r="AK95" i="121"/>
  <c r="AI95" i="121"/>
  <c r="AG95" i="121"/>
  <c r="AE95" i="121"/>
  <c r="BC95" i="121" s="1"/>
  <c r="AC95" i="121"/>
  <c r="W95" i="121"/>
  <c r="U95" i="121"/>
  <c r="S95" i="121"/>
  <c r="R95" i="121"/>
  <c r="K95" i="121"/>
  <c r="J95" i="121"/>
  <c r="F95" i="121"/>
  <c r="B95" i="121"/>
  <c r="A95" i="121"/>
  <c r="BF94" i="121"/>
  <c r="BE94" i="121"/>
  <c r="BD94" i="121"/>
  <c r="BB94" i="121"/>
  <c r="BA94" i="121"/>
  <c r="AZ94" i="121"/>
  <c r="AY94" i="121"/>
  <c r="AQ94" i="121"/>
  <c r="AO94" i="121"/>
  <c r="AM94" i="121"/>
  <c r="AK94" i="121"/>
  <c r="AI94" i="121"/>
  <c r="AG94" i="121"/>
  <c r="AE94" i="121"/>
  <c r="BC94" i="121" s="1"/>
  <c r="AC94" i="121"/>
  <c r="W94" i="121"/>
  <c r="U94" i="121"/>
  <c r="S94" i="121"/>
  <c r="R94" i="121"/>
  <c r="K94" i="121"/>
  <c r="J94" i="121"/>
  <c r="F94" i="121"/>
  <c r="B94" i="121"/>
  <c r="A94" i="121"/>
  <c r="BF93" i="121"/>
  <c r="BE93" i="121"/>
  <c r="BD93" i="121"/>
  <c r="BB93" i="121"/>
  <c r="BA93" i="121"/>
  <c r="AZ93" i="121"/>
  <c r="BG93" i="121" s="1"/>
  <c r="AY93" i="121"/>
  <c r="AQ93" i="121"/>
  <c r="AO93" i="121"/>
  <c r="AM93" i="121"/>
  <c r="AK93" i="121"/>
  <c r="AI93" i="121"/>
  <c r="AG93" i="121"/>
  <c r="AE93" i="121"/>
  <c r="BC93" i="121" s="1"/>
  <c r="AC93" i="121"/>
  <c r="W93" i="121"/>
  <c r="U93" i="121"/>
  <c r="S93" i="121"/>
  <c r="R93" i="121"/>
  <c r="K93" i="121"/>
  <c r="J93" i="121"/>
  <c r="F93" i="121"/>
  <c r="B93" i="121"/>
  <c r="A93" i="121"/>
  <c r="BF92" i="121"/>
  <c r="BE92" i="121"/>
  <c r="BD92" i="121"/>
  <c r="BB92" i="121"/>
  <c r="BA92" i="121"/>
  <c r="AZ92" i="121"/>
  <c r="AY92" i="121"/>
  <c r="AQ92" i="121"/>
  <c r="AO92" i="121"/>
  <c r="AM92" i="121"/>
  <c r="AK92" i="121"/>
  <c r="AI92" i="121"/>
  <c r="AG92" i="121"/>
  <c r="AE92" i="121"/>
  <c r="BC92" i="121" s="1"/>
  <c r="AC92" i="121"/>
  <c r="W92" i="121"/>
  <c r="U92" i="121"/>
  <c r="S92" i="121"/>
  <c r="R92" i="121"/>
  <c r="K92" i="121"/>
  <c r="J92" i="121"/>
  <c r="F92" i="121"/>
  <c r="B92" i="121"/>
  <c r="A92" i="121"/>
  <c r="BF91" i="121"/>
  <c r="BE91" i="121"/>
  <c r="BD91" i="121"/>
  <c r="BB91" i="121"/>
  <c r="BA91" i="121"/>
  <c r="AZ91" i="121"/>
  <c r="BG91" i="121" s="1"/>
  <c r="AY91" i="121"/>
  <c r="AQ91" i="121"/>
  <c r="AO91" i="121"/>
  <c r="AM91" i="121"/>
  <c r="AK91" i="121"/>
  <c r="AI91" i="121"/>
  <c r="AG91" i="121"/>
  <c r="AE91" i="121"/>
  <c r="BC91" i="121" s="1"/>
  <c r="AC91" i="121"/>
  <c r="W91" i="121"/>
  <c r="U91" i="121"/>
  <c r="S91" i="121"/>
  <c r="R91" i="121"/>
  <c r="K91" i="121"/>
  <c r="J91" i="121"/>
  <c r="F91" i="121"/>
  <c r="B91" i="121"/>
  <c r="A91" i="121"/>
  <c r="BF90" i="121"/>
  <c r="BE90" i="121"/>
  <c r="BD90" i="121"/>
  <c r="BB90" i="121"/>
  <c r="BA90" i="121"/>
  <c r="AZ90" i="121"/>
  <c r="AY90" i="121"/>
  <c r="AQ90" i="121"/>
  <c r="AO90" i="121"/>
  <c r="AM90" i="121"/>
  <c r="AK90" i="121"/>
  <c r="AI90" i="121"/>
  <c r="AG90" i="121"/>
  <c r="AE90" i="121"/>
  <c r="BC90" i="121" s="1"/>
  <c r="AC90" i="121"/>
  <c r="W90" i="121"/>
  <c r="U90" i="121"/>
  <c r="S90" i="121"/>
  <c r="R90" i="121"/>
  <c r="K90" i="121"/>
  <c r="J90" i="121"/>
  <c r="F90" i="121"/>
  <c r="B90" i="121"/>
  <c r="A90" i="121"/>
  <c r="BF89" i="121"/>
  <c r="BE89" i="121"/>
  <c r="BD89" i="121"/>
  <c r="BB89" i="121"/>
  <c r="BA89" i="121"/>
  <c r="AZ89" i="121"/>
  <c r="BG89" i="121" s="1"/>
  <c r="AY89" i="121"/>
  <c r="AQ89" i="121"/>
  <c r="AO89" i="121"/>
  <c r="AM89" i="121"/>
  <c r="AK89" i="121"/>
  <c r="AI89" i="121"/>
  <c r="AG89" i="121"/>
  <c r="AE89" i="121"/>
  <c r="BC89" i="121" s="1"/>
  <c r="AC89" i="121"/>
  <c r="W89" i="121"/>
  <c r="U89" i="121"/>
  <c r="S89" i="121"/>
  <c r="R89" i="121"/>
  <c r="K89" i="121"/>
  <c r="J89" i="121"/>
  <c r="F89" i="121"/>
  <c r="B89" i="121"/>
  <c r="A89" i="121"/>
  <c r="BF88" i="121"/>
  <c r="BE88" i="121"/>
  <c r="BD88" i="121"/>
  <c r="BB88" i="121"/>
  <c r="BA88" i="121"/>
  <c r="AZ88" i="121"/>
  <c r="AY88" i="121"/>
  <c r="AQ88" i="121"/>
  <c r="AO88" i="121"/>
  <c r="AM88" i="121"/>
  <c r="AK88" i="121"/>
  <c r="AI88" i="121"/>
  <c r="AG88" i="121"/>
  <c r="AE88" i="121"/>
  <c r="BC88" i="121" s="1"/>
  <c r="AC88" i="121"/>
  <c r="W88" i="121"/>
  <c r="U88" i="121"/>
  <c r="S88" i="121"/>
  <c r="R88" i="121"/>
  <c r="K88" i="121"/>
  <c r="J88" i="121"/>
  <c r="F88" i="121"/>
  <c r="B88" i="121"/>
  <c r="A88" i="121"/>
  <c r="BF87" i="121"/>
  <c r="BE87" i="121"/>
  <c r="BD87" i="121"/>
  <c r="BB87" i="121"/>
  <c r="BA87" i="121"/>
  <c r="AZ87" i="121"/>
  <c r="BG87" i="121" s="1"/>
  <c r="AY87" i="121"/>
  <c r="AQ87" i="121"/>
  <c r="AO87" i="121"/>
  <c r="AM87" i="121"/>
  <c r="AK87" i="121"/>
  <c r="AI87" i="121"/>
  <c r="AG87" i="121"/>
  <c r="AE87" i="121"/>
  <c r="BC87" i="121" s="1"/>
  <c r="AC87" i="121"/>
  <c r="W87" i="121"/>
  <c r="U87" i="121"/>
  <c r="S87" i="121"/>
  <c r="R87" i="121"/>
  <c r="K87" i="121"/>
  <c r="J87" i="121"/>
  <c r="F87" i="121"/>
  <c r="B87" i="121"/>
  <c r="A87" i="121"/>
  <c r="BF86" i="121"/>
  <c r="BE86" i="121"/>
  <c r="BD86" i="121"/>
  <c r="BB86" i="121"/>
  <c r="BA86" i="121"/>
  <c r="AZ86" i="121"/>
  <c r="AY86" i="121"/>
  <c r="AQ86" i="121"/>
  <c r="AO86" i="121"/>
  <c r="AM86" i="121"/>
  <c r="AK86" i="121"/>
  <c r="AI86" i="121"/>
  <c r="AG86" i="121"/>
  <c r="AE86" i="121"/>
  <c r="BC86" i="121" s="1"/>
  <c r="AC86" i="121"/>
  <c r="W86" i="121"/>
  <c r="U86" i="121"/>
  <c r="S86" i="121"/>
  <c r="R86" i="121"/>
  <c r="K86" i="121"/>
  <c r="J86" i="121"/>
  <c r="F86" i="121"/>
  <c r="B86" i="121"/>
  <c r="A86" i="121"/>
  <c r="BF85" i="121"/>
  <c r="BE85" i="121"/>
  <c r="BD85" i="121"/>
  <c r="BB85" i="121"/>
  <c r="BA85" i="121"/>
  <c r="AZ85" i="121"/>
  <c r="BG85" i="121" s="1"/>
  <c r="AY85" i="121"/>
  <c r="AQ85" i="121"/>
  <c r="AO85" i="121"/>
  <c r="AM85" i="121"/>
  <c r="AK85" i="121"/>
  <c r="AI85" i="121"/>
  <c r="AG85" i="121"/>
  <c r="AE85" i="121"/>
  <c r="BC85" i="121" s="1"/>
  <c r="AC85" i="121"/>
  <c r="W85" i="121"/>
  <c r="U85" i="121"/>
  <c r="S85" i="121"/>
  <c r="R85" i="121"/>
  <c r="K85" i="121"/>
  <c r="J85" i="121"/>
  <c r="F85" i="121"/>
  <c r="B85" i="121"/>
  <c r="A85" i="121"/>
  <c r="BF84" i="121"/>
  <c r="BE84" i="121"/>
  <c r="BD84" i="121"/>
  <c r="BB84" i="121"/>
  <c r="BA84" i="121"/>
  <c r="AZ84" i="121"/>
  <c r="AY84" i="121"/>
  <c r="AQ84" i="121"/>
  <c r="AO84" i="121"/>
  <c r="AM84" i="121"/>
  <c r="AK84" i="121"/>
  <c r="AI84" i="121"/>
  <c r="AG84" i="121"/>
  <c r="AE84" i="121"/>
  <c r="BC84" i="121" s="1"/>
  <c r="AC84" i="121"/>
  <c r="W84" i="121"/>
  <c r="U84" i="121"/>
  <c r="S84" i="121"/>
  <c r="R84" i="121"/>
  <c r="K84" i="121"/>
  <c r="J84" i="121"/>
  <c r="F84" i="121"/>
  <c r="B84" i="121"/>
  <c r="A84" i="121"/>
  <c r="BF83" i="121"/>
  <c r="BE83" i="121"/>
  <c r="BD83" i="121"/>
  <c r="BB83" i="121"/>
  <c r="BA83" i="121"/>
  <c r="AZ83" i="121"/>
  <c r="BG83" i="121" s="1"/>
  <c r="AY83" i="121"/>
  <c r="AQ83" i="121"/>
  <c r="AO83" i="121"/>
  <c r="AM83" i="121"/>
  <c r="AK83" i="121"/>
  <c r="AI83" i="121"/>
  <c r="AG83" i="121"/>
  <c r="AE83" i="121"/>
  <c r="BC83" i="121" s="1"/>
  <c r="AC83" i="121"/>
  <c r="W83" i="121"/>
  <c r="U83" i="121"/>
  <c r="S83" i="121"/>
  <c r="R83" i="121"/>
  <c r="K83" i="121"/>
  <c r="J83" i="121"/>
  <c r="F83" i="121"/>
  <c r="B83" i="121"/>
  <c r="A83" i="121"/>
  <c r="BF82" i="121"/>
  <c r="BE82" i="121"/>
  <c r="BD82" i="121"/>
  <c r="BB82" i="121"/>
  <c r="BA82" i="121"/>
  <c r="AZ82" i="121"/>
  <c r="BG82" i="121" s="1"/>
  <c r="AY82" i="121"/>
  <c r="AQ82" i="121"/>
  <c r="AO82" i="121"/>
  <c r="AM82" i="121"/>
  <c r="AK82" i="121"/>
  <c r="AI82" i="121"/>
  <c r="AG82" i="121"/>
  <c r="AE82" i="121"/>
  <c r="BC82" i="121" s="1"/>
  <c r="AC82" i="121"/>
  <c r="W82" i="121"/>
  <c r="U82" i="121"/>
  <c r="S82" i="121"/>
  <c r="R82" i="121"/>
  <c r="K82" i="121"/>
  <c r="J82" i="121"/>
  <c r="F82" i="121"/>
  <c r="B82" i="121"/>
  <c r="A82" i="121"/>
  <c r="BF81" i="121"/>
  <c r="BE81" i="121"/>
  <c r="BD81" i="121"/>
  <c r="BB81" i="121"/>
  <c r="BA81" i="121"/>
  <c r="AZ81" i="121"/>
  <c r="BG81" i="121" s="1"/>
  <c r="AY81" i="121"/>
  <c r="AQ81" i="121"/>
  <c r="AO81" i="121"/>
  <c r="AM81" i="121"/>
  <c r="AK81" i="121"/>
  <c r="AI81" i="121"/>
  <c r="AG81" i="121"/>
  <c r="AE81" i="121"/>
  <c r="BC81" i="121" s="1"/>
  <c r="AC81" i="121"/>
  <c r="W81" i="121"/>
  <c r="U81" i="121"/>
  <c r="S81" i="121"/>
  <c r="R81" i="121"/>
  <c r="K81" i="121"/>
  <c r="J81" i="121"/>
  <c r="F81" i="121"/>
  <c r="B81" i="121"/>
  <c r="A81" i="121"/>
  <c r="BF80" i="121"/>
  <c r="BE80" i="121"/>
  <c r="BD80" i="121"/>
  <c r="BB80" i="121"/>
  <c r="BA80" i="121"/>
  <c r="AZ80" i="121"/>
  <c r="BG80" i="121" s="1"/>
  <c r="AY80" i="121"/>
  <c r="AQ80" i="121"/>
  <c r="AO80" i="121"/>
  <c r="AM80" i="121"/>
  <c r="AK80" i="121"/>
  <c r="AI80" i="121"/>
  <c r="AG80" i="121"/>
  <c r="AE80" i="121"/>
  <c r="BC80" i="121" s="1"/>
  <c r="AC80" i="121"/>
  <c r="W80" i="121"/>
  <c r="U80" i="121"/>
  <c r="S80" i="121"/>
  <c r="R80" i="121"/>
  <c r="K80" i="121"/>
  <c r="J80" i="121"/>
  <c r="F80" i="121"/>
  <c r="B80" i="121"/>
  <c r="A80" i="121"/>
  <c r="BF79" i="121"/>
  <c r="BE79" i="121"/>
  <c r="BD79" i="121"/>
  <c r="BB79" i="121"/>
  <c r="BA79" i="121"/>
  <c r="AZ79" i="121"/>
  <c r="BG79" i="121" s="1"/>
  <c r="AY79" i="121"/>
  <c r="AQ79" i="121"/>
  <c r="AO79" i="121"/>
  <c r="AM79" i="121"/>
  <c r="AK79" i="121"/>
  <c r="AI79" i="121"/>
  <c r="AG79" i="121"/>
  <c r="AE79" i="121"/>
  <c r="BC79" i="121" s="1"/>
  <c r="AC79" i="121"/>
  <c r="W79" i="121"/>
  <c r="U79" i="121"/>
  <c r="S79" i="121"/>
  <c r="R79" i="121"/>
  <c r="K79" i="121"/>
  <c r="J79" i="121"/>
  <c r="F79" i="121"/>
  <c r="B79" i="121"/>
  <c r="A79" i="121"/>
  <c r="BF78" i="121"/>
  <c r="BE78" i="121"/>
  <c r="BD78" i="121"/>
  <c r="BB78" i="121"/>
  <c r="BA78" i="121"/>
  <c r="AZ78" i="121"/>
  <c r="BG78" i="121" s="1"/>
  <c r="AY78" i="121"/>
  <c r="AQ78" i="121"/>
  <c r="AO78" i="121"/>
  <c r="AM78" i="121"/>
  <c r="AK78" i="121"/>
  <c r="AI78" i="121"/>
  <c r="AG78" i="121"/>
  <c r="AE78" i="121"/>
  <c r="BC78" i="121" s="1"/>
  <c r="AC78" i="121"/>
  <c r="W78" i="121"/>
  <c r="U78" i="121"/>
  <c r="S78" i="121"/>
  <c r="R78" i="121"/>
  <c r="K78" i="121"/>
  <c r="J78" i="121"/>
  <c r="F78" i="121"/>
  <c r="B78" i="121"/>
  <c r="A78" i="121"/>
  <c r="BF77" i="121"/>
  <c r="BE77" i="121"/>
  <c r="BD77" i="121"/>
  <c r="BB77" i="121"/>
  <c r="BA77" i="121"/>
  <c r="AZ77" i="121"/>
  <c r="BG77" i="121" s="1"/>
  <c r="AY77" i="121"/>
  <c r="AQ77" i="121"/>
  <c r="AO77" i="121"/>
  <c r="AM77" i="121"/>
  <c r="AK77" i="121"/>
  <c r="AI77" i="121"/>
  <c r="AG77" i="121"/>
  <c r="AE77" i="121"/>
  <c r="BC77" i="121" s="1"/>
  <c r="AC77" i="121"/>
  <c r="W77" i="121"/>
  <c r="U77" i="121"/>
  <c r="S77" i="121"/>
  <c r="R77" i="121"/>
  <c r="K77" i="121"/>
  <c r="J77" i="121"/>
  <c r="F77" i="121"/>
  <c r="B77" i="121"/>
  <c r="A77" i="121"/>
  <c r="BF76" i="121"/>
  <c r="BE76" i="121"/>
  <c r="BD76" i="121"/>
  <c r="BB76" i="121"/>
  <c r="BA76" i="121"/>
  <c r="AZ76" i="121"/>
  <c r="AY76" i="121"/>
  <c r="AQ76" i="121"/>
  <c r="AO76" i="121"/>
  <c r="AM76" i="121"/>
  <c r="AK76" i="121"/>
  <c r="AI76" i="121"/>
  <c r="AG76" i="121"/>
  <c r="AE76" i="121"/>
  <c r="BC76" i="121" s="1"/>
  <c r="AC76" i="121"/>
  <c r="W76" i="121"/>
  <c r="U76" i="121"/>
  <c r="S76" i="121"/>
  <c r="R76" i="121"/>
  <c r="K76" i="121"/>
  <c r="J76" i="121"/>
  <c r="F76" i="121"/>
  <c r="B76" i="121"/>
  <c r="A76" i="121"/>
  <c r="BF75" i="121"/>
  <c r="BE75" i="121"/>
  <c r="BD75" i="121"/>
  <c r="BB75" i="121"/>
  <c r="BA75" i="121"/>
  <c r="AZ75" i="121"/>
  <c r="BG75" i="121" s="1"/>
  <c r="AY75" i="121"/>
  <c r="AQ75" i="121"/>
  <c r="AO75" i="121"/>
  <c r="AM75" i="121"/>
  <c r="AK75" i="121"/>
  <c r="AI75" i="121"/>
  <c r="AG75" i="121"/>
  <c r="AE75" i="121"/>
  <c r="BC75" i="121" s="1"/>
  <c r="AC75" i="121"/>
  <c r="W75" i="121"/>
  <c r="U75" i="121"/>
  <c r="S75" i="121"/>
  <c r="R75" i="121"/>
  <c r="K75" i="121"/>
  <c r="J75" i="121"/>
  <c r="F75" i="121"/>
  <c r="B75" i="121"/>
  <c r="A75" i="121"/>
  <c r="BF74" i="121"/>
  <c r="BE74" i="121"/>
  <c r="BD74" i="121"/>
  <c r="BB74" i="121"/>
  <c r="BA74" i="121"/>
  <c r="AZ74" i="121"/>
  <c r="BG74" i="121" s="1"/>
  <c r="AY74" i="121"/>
  <c r="AQ74" i="121"/>
  <c r="AO74" i="121"/>
  <c r="AM74" i="121"/>
  <c r="AK74" i="121"/>
  <c r="AI74" i="121"/>
  <c r="AG74" i="121"/>
  <c r="AE74" i="121"/>
  <c r="BC74" i="121" s="1"/>
  <c r="AC74" i="121"/>
  <c r="W74" i="121"/>
  <c r="U74" i="121"/>
  <c r="S74" i="121"/>
  <c r="R74" i="121"/>
  <c r="K74" i="121"/>
  <c r="J74" i="121"/>
  <c r="F74" i="121"/>
  <c r="B74" i="121"/>
  <c r="A74" i="121"/>
  <c r="BF73" i="121"/>
  <c r="BE73" i="121"/>
  <c r="BD73" i="121"/>
  <c r="BB73" i="121"/>
  <c r="BA73" i="121"/>
  <c r="AZ73" i="121"/>
  <c r="AY73" i="121"/>
  <c r="AQ73" i="121"/>
  <c r="AO73" i="121"/>
  <c r="AM73" i="121"/>
  <c r="AK73" i="121"/>
  <c r="AI73" i="121"/>
  <c r="AG73" i="121"/>
  <c r="AE73" i="121"/>
  <c r="BC73" i="121" s="1"/>
  <c r="AC73" i="121"/>
  <c r="W73" i="121"/>
  <c r="U73" i="121"/>
  <c r="S73" i="121"/>
  <c r="R73" i="121"/>
  <c r="K73" i="121"/>
  <c r="J73" i="121"/>
  <c r="F73" i="121"/>
  <c r="B73" i="121"/>
  <c r="A73" i="121"/>
  <c r="BF72" i="121"/>
  <c r="BE72" i="121"/>
  <c r="BD72" i="121"/>
  <c r="BB72" i="121"/>
  <c r="BA72" i="121"/>
  <c r="AZ72" i="121"/>
  <c r="AY72" i="121"/>
  <c r="AQ72" i="121"/>
  <c r="AO72" i="121"/>
  <c r="AM72" i="121"/>
  <c r="AK72" i="121"/>
  <c r="AI72" i="121"/>
  <c r="AG72" i="121"/>
  <c r="AE72" i="121"/>
  <c r="BC72" i="121" s="1"/>
  <c r="AC72" i="121"/>
  <c r="W72" i="121"/>
  <c r="U72" i="121"/>
  <c r="S72" i="121"/>
  <c r="R72" i="121"/>
  <c r="K72" i="121"/>
  <c r="J72" i="121"/>
  <c r="F72" i="121"/>
  <c r="B72" i="121"/>
  <c r="A72" i="121"/>
  <c r="BF71" i="121"/>
  <c r="BE71" i="121"/>
  <c r="BD71" i="121"/>
  <c r="BB71" i="121"/>
  <c r="BA71" i="121"/>
  <c r="AZ71" i="121"/>
  <c r="BG71" i="121" s="1"/>
  <c r="AY71" i="121"/>
  <c r="AQ71" i="121"/>
  <c r="AO71" i="121"/>
  <c r="AM71" i="121"/>
  <c r="AK71" i="121"/>
  <c r="AI71" i="121"/>
  <c r="AG71" i="121"/>
  <c r="AE71" i="121"/>
  <c r="BC71" i="121" s="1"/>
  <c r="AC71" i="121"/>
  <c r="W71" i="121"/>
  <c r="U71" i="121"/>
  <c r="S71" i="121"/>
  <c r="R71" i="121"/>
  <c r="K71" i="121"/>
  <c r="J71" i="121"/>
  <c r="F71" i="121"/>
  <c r="B71" i="121"/>
  <c r="A71" i="121"/>
  <c r="BF70" i="121"/>
  <c r="BE70" i="121"/>
  <c r="BD70" i="121"/>
  <c r="BB70" i="121"/>
  <c r="BA70" i="121"/>
  <c r="AZ70" i="121"/>
  <c r="AY70" i="121"/>
  <c r="AQ70" i="121"/>
  <c r="AO70" i="121"/>
  <c r="AM70" i="121"/>
  <c r="AK70" i="121"/>
  <c r="AI70" i="121"/>
  <c r="AG70" i="121"/>
  <c r="AE70" i="121"/>
  <c r="BC70" i="121" s="1"/>
  <c r="AC70" i="121"/>
  <c r="W70" i="121"/>
  <c r="U70" i="121"/>
  <c r="S70" i="121"/>
  <c r="R70" i="121"/>
  <c r="K70" i="121"/>
  <c r="J70" i="121"/>
  <c r="F70" i="121"/>
  <c r="B70" i="121"/>
  <c r="A70" i="121"/>
  <c r="BF69" i="121"/>
  <c r="BE69" i="121"/>
  <c r="BD69" i="121"/>
  <c r="BB69" i="121"/>
  <c r="BA69" i="121"/>
  <c r="AZ69" i="121"/>
  <c r="AY69" i="121"/>
  <c r="AQ69" i="121"/>
  <c r="AO69" i="121"/>
  <c r="AM69" i="121"/>
  <c r="AK69" i="121"/>
  <c r="AI69" i="121"/>
  <c r="AG69" i="121"/>
  <c r="AE69" i="121"/>
  <c r="BC69" i="121" s="1"/>
  <c r="AC69" i="121"/>
  <c r="W69" i="121"/>
  <c r="U69" i="121"/>
  <c r="S69" i="121"/>
  <c r="R69" i="121"/>
  <c r="K69" i="121"/>
  <c r="J69" i="121"/>
  <c r="F69" i="121"/>
  <c r="B69" i="121"/>
  <c r="A69" i="121"/>
  <c r="BF68" i="121"/>
  <c r="BE68" i="121"/>
  <c r="BD68" i="121"/>
  <c r="BB68" i="121"/>
  <c r="BA68" i="121"/>
  <c r="AZ68" i="121"/>
  <c r="AY68" i="121"/>
  <c r="AQ68" i="121"/>
  <c r="AO68" i="121"/>
  <c r="AM68" i="121"/>
  <c r="AK68" i="121"/>
  <c r="AI68" i="121"/>
  <c r="AG68" i="121"/>
  <c r="AE68" i="121"/>
  <c r="BC68" i="121" s="1"/>
  <c r="AC68" i="121"/>
  <c r="W68" i="121"/>
  <c r="U68" i="121"/>
  <c r="S68" i="121"/>
  <c r="R68" i="121"/>
  <c r="K68" i="121"/>
  <c r="J68" i="121"/>
  <c r="F68" i="121"/>
  <c r="B68" i="121"/>
  <c r="A68" i="121"/>
  <c r="BF67" i="121"/>
  <c r="BE67" i="121"/>
  <c r="BD67" i="121"/>
  <c r="BB67" i="121"/>
  <c r="BA67" i="121"/>
  <c r="AZ67" i="121"/>
  <c r="BG67" i="121" s="1"/>
  <c r="AY67" i="121"/>
  <c r="AQ67" i="121"/>
  <c r="AO67" i="121"/>
  <c r="AM67" i="121"/>
  <c r="AK67" i="121"/>
  <c r="AI67" i="121"/>
  <c r="AG67" i="121"/>
  <c r="AE67" i="121"/>
  <c r="BC67" i="121" s="1"/>
  <c r="AC67" i="121"/>
  <c r="W67" i="121"/>
  <c r="U67" i="121"/>
  <c r="S67" i="121"/>
  <c r="R67" i="121"/>
  <c r="K67" i="121"/>
  <c r="J67" i="121"/>
  <c r="F67" i="121"/>
  <c r="B67" i="121"/>
  <c r="A67" i="121"/>
  <c r="BF66" i="121"/>
  <c r="BE66" i="121"/>
  <c r="BD66" i="121"/>
  <c r="BB66" i="121"/>
  <c r="BA66" i="121"/>
  <c r="AZ66" i="121"/>
  <c r="AY66" i="121"/>
  <c r="AQ66" i="121"/>
  <c r="AO66" i="121"/>
  <c r="AM66" i="121"/>
  <c r="AK66" i="121"/>
  <c r="AI66" i="121"/>
  <c r="AG66" i="121"/>
  <c r="AE66" i="121"/>
  <c r="BC66" i="121" s="1"/>
  <c r="AC66" i="121"/>
  <c r="W66" i="121"/>
  <c r="U66" i="121"/>
  <c r="S66" i="121"/>
  <c r="R66" i="121"/>
  <c r="K66" i="121"/>
  <c r="J66" i="121"/>
  <c r="F66" i="121"/>
  <c r="B66" i="121"/>
  <c r="A66" i="121"/>
  <c r="BF65" i="121"/>
  <c r="BE65" i="121"/>
  <c r="BD65" i="121"/>
  <c r="BB65" i="121"/>
  <c r="BA65" i="121"/>
  <c r="AZ65" i="121"/>
  <c r="BG65" i="121" s="1"/>
  <c r="AY65" i="121"/>
  <c r="AQ65" i="121"/>
  <c r="AO65" i="121"/>
  <c r="AM65" i="121"/>
  <c r="AK65" i="121"/>
  <c r="AI65" i="121"/>
  <c r="AG65" i="121"/>
  <c r="AE65" i="121"/>
  <c r="BC65" i="121" s="1"/>
  <c r="AC65" i="121"/>
  <c r="W65" i="121"/>
  <c r="U65" i="121"/>
  <c r="S65" i="121"/>
  <c r="R65" i="121"/>
  <c r="K65" i="121"/>
  <c r="J65" i="121"/>
  <c r="F65" i="121"/>
  <c r="B65" i="121"/>
  <c r="A65" i="121"/>
  <c r="BF64" i="121"/>
  <c r="BE64" i="121"/>
  <c r="BD64" i="121"/>
  <c r="BB64" i="121"/>
  <c r="BA64" i="121"/>
  <c r="AZ64" i="121"/>
  <c r="AY64" i="121"/>
  <c r="AQ64" i="121"/>
  <c r="AO64" i="121"/>
  <c r="AM64" i="121"/>
  <c r="AK64" i="121"/>
  <c r="AI64" i="121"/>
  <c r="AG64" i="121"/>
  <c r="AE64" i="121"/>
  <c r="BC64" i="121" s="1"/>
  <c r="AC64" i="121"/>
  <c r="W64" i="121"/>
  <c r="U64" i="121"/>
  <c r="S64" i="121"/>
  <c r="R64" i="121"/>
  <c r="K64" i="121"/>
  <c r="J64" i="121"/>
  <c r="F64" i="121"/>
  <c r="B64" i="121"/>
  <c r="A64" i="121"/>
  <c r="BF63" i="121"/>
  <c r="BE63" i="121"/>
  <c r="BD63" i="121"/>
  <c r="BB63" i="121"/>
  <c r="BA63" i="121"/>
  <c r="AZ63" i="121"/>
  <c r="BG63" i="121" s="1"/>
  <c r="AY63" i="121"/>
  <c r="AQ63" i="121"/>
  <c r="AO63" i="121"/>
  <c r="AM63" i="121"/>
  <c r="AK63" i="121"/>
  <c r="AI63" i="121"/>
  <c r="AG63" i="121"/>
  <c r="AE63" i="121"/>
  <c r="BC63" i="121" s="1"/>
  <c r="AC63" i="121"/>
  <c r="W63" i="121"/>
  <c r="U63" i="121"/>
  <c r="S63" i="121"/>
  <c r="R63" i="121"/>
  <c r="K63" i="121"/>
  <c r="J63" i="121"/>
  <c r="F63" i="121"/>
  <c r="B63" i="121"/>
  <c r="A63" i="121"/>
  <c r="BF62" i="121"/>
  <c r="BE62" i="121"/>
  <c r="BD62" i="121"/>
  <c r="BB62" i="121"/>
  <c r="BA62" i="121"/>
  <c r="AZ62" i="121"/>
  <c r="BG62" i="121" s="1"/>
  <c r="AY62" i="121"/>
  <c r="AQ62" i="121"/>
  <c r="AO62" i="121"/>
  <c r="AM62" i="121"/>
  <c r="AK62" i="121"/>
  <c r="AI62" i="121"/>
  <c r="AG62" i="121"/>
  <c r="AE62" i="121"/>
  <c r="BC62" i="121" s="1"/>
  <c r="AC62" i="121"/>
  <c r="W62" i="121"/>
  <c r="U62" i="121"/>
  <c r="S62" i="121"/>
  <c r="R62" i="121"/>
  <c r="K62" i="121"/>
  <c r="J62" i="121"/>
  <c r="F62" i="121"/>
  <c r="B62" i="121"/>
  <c r="A62" i="121"/>
  <c r="BF61" i="121"/>
  <c r="BE61" i="121"/>
  <c r="BD61" i="121"/>
  <c r="BB61" i="121"/>
  <c r="BA61" i="121"/>
  <c r="AZ61" i="121"/>
  <c r="BG61" i="121" s="1"/>
  <c r="AY61" i="121"/>
  <c r="AQ61" i="121"/>
  <c r="AO61" i="121"/>
  <c r="AM61" i="121"/>
  <c r="AK61" i="121"/>
  <c r="AI61" i="121"/>
  <c r="AG61" i="121"/>
  <c r="AE61" i="121"/>
  <c r="BC61" i="121" s="1"/>
  <c r="AC61" i="121"/>
  <c r="W61" i="121"/>
  <c r="U61" i="121"/>
  <c r="S61" i="121"/>
  <c r="R61" i="121"/>
  <c r="K61" i="121"/>
  <c r="J61" i="121"/>
  <c r="F61" i="121"/>
  <c r="B61" i="121"/>
  <c r="A61" i="121"/>
  <c r="BF60" i="121"/>
  <c r="BE60" i="121"/>
  <c r="BD60" i="121"/>
  <c r="BB60" i="121"/>
  <c r="BA60" i="121"/>
  <c r="AZ60" i="121"/>
  <c r="AY60" i="121"/>
  <c r="AQ60" i="121"/>
  <c r="AO60" i="121"/>
  <c r="AM60" i="121"/>
  <c r="AK60" i="121"/>
  <c r="AI60" i="121"/>
  <c r="AG60" i="121"/>
  <c r="AE60" i="121"/>
  <c r="BC60" i="121" s="1"/>
  <c r="AC60" i="121"/>
  <c r="W60" i="121"/>
  <c r="U60" i="121"/>
  <c r="S60" i="121"/>
  <c r="R60" i="121"/>
  <c r="K60" i="121"/>
  <c r="J60" i="121"/>
  <c r="F60" i="121"/>
  <c r="B60" i="121"/>
  <c r="A60" i="121"/>
  <c r="BF59" i="121"/>
  <c r="BE59" i="121"/>
  <c r="BD59" i="121"/>
  <c r="BB59" i="121"/>
  <c r="BA59" i="121"/>
  <c r="AZ59" i="121"/>
  <c r="AY59" i="121"/>
  <c r="AQ59" i="121"/>
  <c r="AO59" i="121"/>
  <c r="AM59" i="121"/>
  <c r="AK59" i="121"/>
  <c r="AI59" i="121"/>
  <c r="AG59" i="121"/>
  <c r="AE59" i="121"/>
  <c r="BC59" i="121" s="1"/>
  <c r="AC59" i="121"/>
  <c r="W59" i="121"/>
  <c r="U59" i="121"/>
  <c r="S59" i="121"/>
  <c r="R59" i="121"/>
  <c r="K59" i="121"/>
  <c r="J59" i="121"/>
  <c r="F59" i="121"/>
  <c r="B59" i="121"/>
  <c r="A59" i="121"/>
  <c r="BF58" i="121"/>
  <c r="BE58" i="121"/>
  <c r="BD58" i="121"/>
  <c r="BB58" i="121"/>
  <c r="BA58" i="121"/>
  <c r="AZ58" i="121"/>
  <c r="BG58" i="121" s="1"/>
  <c r="AY58" i="121"/>
  <c r="AQ58" i="121"/>
  <c r="AO58" i="121"/>
  <c r="AM58" i="121"/>
  <c r="AK58" i="121"/>
  <c r="AI58" i="121"/>
  <c r="AG58" i="121"/>
  <c r="AE58" i="121"/>
  <c r="BC58" i="121" s="1"/>
  <c r="AC58" i="121"/>
  <c r="W58" i="121"/>
  <c r="U58" i="121"/>
  <c r="S58" i="121"/>
  <c r="R58" i="121"/>
  <c r="K58" i="121"/>
  <c r="J58" i="121"/>
  <c r="F58" i="121"/>
  <c r="B58" i="121"/>
  <c r="A58" i="121"/>
  <c r="BF57" i="121"/>
  <c r="BE57" i="121"/>
  <c r="BD57" i="121"/>
  <c r="BB57" i="121"/>
  <c r="BA57" i="121"/>
  <c r="AZ57" i="121"/>
  <c r="AY57" i="121"/>
  <c r="AQ57" i="121"/>
  <c r="AO57" i="121"/>
  <c r="AM57" i="121"/>
  <c r="AK57" i="121"/>
  <c r="AI57" i="121"/>
  <c r="AG57" i="121"/>
  <c r="AE57" i="121"/>
  <c r="BC57" i="121" s="1"/>
  <c r="AC57" i="121"/>
  <c r="W57" i="121"/>
  <c r="U57" i="121"/>
  <c r="S57" i="121"/>
  <c r="R57" i="121"/>
  <c r="K57" i="121"/>
  <c r="J57" i="121"/>
  <c r="F57" i="121"/>
  <c r="B57" i="121"/>
  <c r="A57" i="121"/>
  <c r="BF56" i="121"/>
  <c r="BE56" i="121"/>
  <c r="BD56" i="121"/>
  <c r="BB56" i="121"/>
  <c r="BA56" i="121"/>
  <c r="AZ56" i="121"/>
  <c r="AY56" i="121"/>
  <c r="AQ56" i="121"/>
  <c r="AO56" i="121"/>
  <c r="AM56" i="121"/>
  <c r="AK56" i="121"/>
  <c r="AI56" i="121"/>
  <c r="AG56" i="121"/>
  <c r="AE56" i="121"/>
  <c r="BC56" i="121" s="1"/>
  <c r="AC56" i="121"/>
  <c r="W56" i="121"/>
  <c r="U56" i="121"/>
  <c r="S56" i="121"/>
  <c r="R56" i="121"/>
  <c r="K56" i="121"/>
  <c r="J56" i="121"/>
  <c r="F56" i="121"/>
  <c r="B56" i="121"/>
  <c r="A56" i="121"/>
  <c r="BF55" i="121"/>
  <c r="BE55" i="121"/>
  <c r="BD55" i="121"/>
  <c r="BB55" i="121"/>
  <c r="BA55" i="121"/>
  <c r="AZ55" i="121"/>
  <c r="BG55" i="121" s="1"/>
  <c r="AY55" i="121"/>
  <c r="AQ55" i="121"/>
  <c r="AO55" i="121"/>
  <c r="AM55" i="121"/>
  <c r="AK55" i="121"/>
  <c r="AI55" i="121"/>
  <c r="AG55" i="121"/>
  <c r="AE55" i="121"/>
  <c r="BC55" i="121" s="1"/>
  <c r="AC55" i="121"/>
  <c r="W55" i="121"/>
  <c r="U55" i="121"/>
  <c r="S55" i="121"/>
  <c r="R55" i="121"/>
  <c r="K55" i="121"/>
  <c r="J55" i="121"/>
  <c r="F55" i="121"/>
  <c r="B55" i="121"/>
  <c r="A55" i="121"/>
  <c r="BF54" i="121"/>
  <c r="BE54" i="121"/>
  <c r="BD54" i="121"/>
  <c r="BB54" i="121"/>
  <c r="BA54" i="121"/>
  <c r="AZ54" i="121"/>
  <c r="AY54" i="121"/>
  <c r="AQ54" i="121"/>
  <c r="AO54" i="121"/>
  <c r="AM54" i="121"/>
  <c r="AK54" i="121"/>
  <c r="AI54" i="121"/>
  <c r="AG54" i="121"/>
  <c r="AE54" i="121"/>
  <c r="BC54" i="121" s="1"/>
  <c r="AC54" i="121"/>
  <c r="W54" i="121"/>
  <c r="U54" i="121"/>
  <c r="S54" i="121"/>
  <c r="R54" i="121"/>
  <c r="K54" i="121"/>
  <c r="J54" i="121"/>
  <c r="F54" i="121"/>
  <c r="B54" i="121"/>
  <c r="A54" i="121"/>
  <c r="BF53" i="121"/>
  <c r="BE53" i="121"/>
  <c r="BD53" i="121"/>
  <c r="BB53" i="121"/>
  <c r="BA53" i="121"/>
  <c r="AZ53" i="121"/>
  <c r="AY53" i="121"/>
  <c r="AQ53" i="121"/>
  <c r="AO53" i="121"/>
  <c r="AM53" i="121"/>
  <c r="AK53" i="121"/>
  <c r="AI53" i="121"/>
  <c r="AG53" i="121"/>
  <c r="AE53" i="121"/>
  <c r="BC53" i="121" s="1"/>
  <c r="AC53" i="121"/>
  <c r="W53" i="121"/>
  <c r="U53" i="121"/>
  <c r="S53" i="121"/>
  <c r="R53" i="121"/>
  <c r="K53" i="121"/>
  <c r="J53" i="121"/>
  <c r="F53" i="121"/>
  <c r="B53" i="121"/>
  <c r="A53" i="121"/>
  <c r="BF52" i="121"/>
  <c r="BE52" i="121"/>
  <c r="BD52" i="121"/>
  <c r="BB52" i="121"/>
  <c r="BA52" i="121"/>
  <c r="AZ52" i="121"/>
  <c r="AY52" i="121"/>
  <c r="AQ52" i="121"/>
  <c r="AO52" i="121"/>
  <c r="AM52" i="121"/>
  <c r="AK52" i="121"/>
  <c r="AI52" i="121"/>
  <c r="AG52" i="121"/>
  <c r="AE52" i="121"/>
  <c r="BC52" i="121" s="1"/>
  <c r="AC52" i="121"/>
  <c r="W52" i="121"/>
  <c r="U52" i="121"/>
  <c r="S52" i="121"/>
  <c r="R52" i="121"/>
  <c r="K52" i="121"/>
  <c r="J52" i="121"/>
  <c r="F52" i="121"/>
  <c r="B52" i="121"/>
  <c r="A52" i="121"/>
  <c r="BF51" i="121"/>
  <c r="BE51" i="121"/>
  <c r="BD51" i="121"/>
  <c r="BB51" i="121"/>
  <c r="BA51" i="121"/>
  <c r="AZ51" i="121"/>
  <c r="BG51" i="121" s="1"/>
  <c r="AY51" i="121"/>
  <c r="AQ51" i="121"/>
  <c r="AO51" i="121"/>
  <c r="AM51" i="121"/>
  <c r="AK51" i="121"/>
  <c r="AI51" i="121"/>
  <c r="AG51" i="121"/>
  <c r="AE51" i="121"/>
  <c r="BC51" i="121" s="1"/>
  <c r="AC51" i="121"/>
  <c r="W51" i="121"/>
  <c r="U51" i="121"/>
  <c r="S51" i="121"/>
  <c r="R51" i="121"/>
  <c r="K51" i="121"/>
  <c r="J51" i="121"/>
  <c r="F51" i="121"/>
  <c r="B51" i="121"/>
  <c r="A51" i="121"/>
  <c r="BF50" i="121"/>
  <c r="BE50" i="121"/>
  <c r="BD50" i="121"/>
  <c r="BB50" i="121"/>
  <c r="BA50" i="121"/>
  <c r="AZ50" i="121"/>
  <c r="AY50" i="121"/>
  <c r="AQ50" i="121"/>
  <c r="AO50" i="121"/>
  <c r="AM50" i="121"/>
  <c r="AK50" i="121"/>
  <c r="AI50" i="121"/>
  <c r="AG50" i="121"/>
  <c r="AE50" i="121"/>
  <c r="BC50" i="121" s="1"/>
  <c r="AC50" i="121"/>
  <c r="W50" i="121"/>
  <c r="U50" i="121"/>
  <c r="S50" i="121"/>
  <c r="R50" i="121"/>
  <c r="K50" i="121"/>
  <c r="J50" i="121"/>
  <c r="F50" i="121"/>
  <c r="B50" i="121"/>
  <c r="A50" i="121"/>
  <c r="BF49" i="121"/>
  <c r="BE49" i="121"/>
  <c r="BD49" i="121"/>
  <c r="BB49" i="121"/>
  <c r="BA49" i="121"/>
  <c r="AZ49" i="121"/>
  <c r="BG49" i="121" s="1"/>
  <c r="AY49" i="121"/>
  <c r="AQ49" i="121"/>
  <c r="AO49" i="121"/>
  <c r="AM49" i="121"/>
  <c r="AK49" i="121"/>
  <c r="AI49" i="121"/>
  <c r="AG49" i="121"/>
  <c r="AE49" i="121"/>
  <c r="BC49" i="121" s="1"/>
  <c r="AC49" i="121"/>
  <c r="W49" i="121"/>
  <c r="U49" i="121"/>
  <c r="S49" i="121"/>
  <c r="R49" i="121"/>
  <c r="K49" i="121"/>
  <c r="J49" i="121"/>
  <c r="F49" i="121"/>
  <c r="B49" i="121"/>
  <c r="A49" i="121"/>
  <c r="BF48" i="121"/>
  <c r="BE48" i="121"/>
  <c r="BD48" i="121"/>
  <c r="BB48" i="121"/>
  <c r="BA48" i="121"/>
  <c r="AZ48" i="121"/>
  <c r="AY48" i="121"/>
  <c r="AQ48" i="121"/>
  <c r="AO48" i="121"/>
  <c r="AM48" i="121"/>
  <c r="AK48" i="121"/>
  <c r="AI48" i="121"/>
  <c r="AG48" i="121"/>
  <c r="AE48" i="121"/>
  <c r="BC48" i="121" s="1"/>
  <c r="AC48" i="121"/>
  <c r="W48" i="121"/>
  <c r="U48" i="121"/>
  <c r="S48" i="121"/>
  <c r="R48" i="121"/>
  <c r="K48" i="121"/>
  <c r="J48" i="121"/>
  <c r="F48" i="121"/>
  <c r="B48" i="121"/>
  <c r="A48" i="121"/>
  <c r="BF47" i="121"/>
  <c r="BE47" i="121"/>
  <c r="BD47" i="121"/>
  <c r="BB47" i="121"/>
  <c r="BA47" i="121"/>
  <c r="AZ47" i="121"/>
  <c r="BG47" i="121" s="1"/>
  <c r="AY47" i="121"/>
  <c r="AQ47" i="121"/>
  <c r="AO47" i="121"/>
  <c r="AM47" i="121"/>
  <c r="AK47" i="121"/>
  <c r="AI47" i="121"/>
  <c r="AG47" i="121"/>
  <c r="AE47" i="121"/>
  <c r="BC47" i="121" s="1"/>
  <c r="AC47" i="121"/>
  <c r="W47" i="121"/>
  <c r="U47" i="121"/>
  <c r="S47" i="121"/>
  <c r="R47" i="121"/>
  <c r="K47" i="121"/>
  <c r="J47" i="121"/>
  <c r="F47" i="121"/>
  <c r="B47" i="121"/>
  <c r="A47" i="121"/>
  <c r="BF46" i="121"/>
  <c r="BE46" i="121"/>
  <c r="BD46" i="121"/>
  <c r="BC46" i="121"/>
  <c r="BB46" i="121"/>
  <c r="BA46" i="121"/>
  <c r="AZ46" i="121"/>
  <c r="BG46" i="121" s="1"/>
  <c r="AY46" i="121"/>
  <c r="AQ46" i="121"/>
  <c r="AO46" i="121"/>
  <c r="AM46" i="121"/>
  <c r="AK46" i="121"/>
  <c r="AI46" i="121"/>
  <c r="AG46" i="121"/>
  <c r="AE46" i="121"/>
  <c r="AC46" i="121"/>
  <c r="W46" i="121"/>
  <c r="U46" i="121"/>
  <c r="S46" i="121"/>
  <c r="R46" i="121"/>
  <c r="K46" i="121"/>
  <c r="J46" i="121"/>
  <c r="F46" i="121"/>
  <c r="B46" i="121"/>
  <c r="A46" i="121"/>
  <c r="BF45" i="121"/>
  <c r="BE45" i="121"/>
  <c r="BD45" i="121"/>
  <c r="BB45" i="121"/>
  <c r="BA45" i="121"/>
  <c r="AZ45" i="121"/>
  <c r="BG45" i="121" s="1"/>
  <c r="AY45" i="121"/>
  <c r="AQ45" i="121"/>
  <c r="AO45" i="121"/>
  <c r="AM45" i="121"/>
  <c r="AK45" i="121"/>
  <c r="AI45" i="121"/>
  <c r="AG45" i="121"/>
  <c r="AE45" i="121"/>
  <c r="BC45" i="121" s="1"/>
  <c r="AC45" i="121"/>
  <c r="W45" i="121"/>
  <c r="U45" i="121"/>
  <c r="S45" i="121"/>
  <c r="R45" i="121"/>
  <c r="K45" i="121"/>
  <c r="J45" i="121"/>
  <c r="F45" i="121"/>
  <c r="B45" i="121"/>
  <c r="A45" i="121"/>
  <c r="BF44" i="121"/>
  <c r="BE44" i="121"/>
  <c r="BD44" i="121"/>
  <c r="BB44" i="121"/>
  <c r="BA44" i="121"/>
  <c r="AZ44" i="121"/>
  <c r="AY44" i="121"/>
  <c r="AQ44" i="121"/>
  <c r="AO44" i="121"/>
  <c r="AM44" i="121"/>
  <c r="AK44" i="121"/>
  <c r="AI44" i="121"/>
  <c r="AG44" i="121"/>
  <c r="AE44" i="121"/>
  <c r="BC44" i="121" s="1"/>
  <c r="AC44" i="121"/>
  <c r="W44" i="121"/>
  <c r="U44" i="121"/>
  <c r="S44" i="121"/>
  <c r="R44" i="121"/>
  <c r="K44" i="121"/>
  <c r="J44" i="121"/>
  <c r="F44" i="121"/>
  <c r="B44" i="121"/>
  <c r="A44" i="121"/>
  <c r="BF43" i="121"/>
  <c r="BE43" i="121"/>
  <c r="BD43" i="121"/>
  <c r="BB43" i="121"/>
  <c r="BA43" i="121"/>
  <c r="AZ43" i="121"/>
  <c r="BG43" i="121" s="1"/>
  <c r="AY43" i="121"/>
  <c r="AQ43" i="121"/>
  <c r="AO43" i="121"/>
  <c r="AM43" i="121"/>
  <c r="AK43" i="121"/>
  <c r="AI43" i="121"/>
  <c r="AG43" i="121"/>
  <c r="AE43" i="121"/>
  <c r="BC43" i="121" s="1"/>
  <c r="AC43" i="121"/>
  <c r="W43" i="121"/>
  <c r="U43" i="121"/>
  <c r="S43" i="121"/>
  <c r="R43" i="121"/>
  <c r="K43" i="121"/>
  <c r="J43" i="121"/>
  <c r="F43" i="121"/>
  <c r="B43" i="121"/>
  <c r="A43" i="121"/>
  <c r="BF42" i="121"/>
  <c r="BE42" i="121"/>
  <c r="BD42" i="121"/>
  <c r="BB42" i="121"/>
  <c r="BA42" i="121"/>
  <c r="AZ42" i="121"/>
  <c r="BG42" i="121" s="1"/>
  <c r="AY42" i="121"/>
  <c r="AQ42" i="121"/>
  <c r="AO42" i="121"/>
  <c r="AM42" i="121"/>
  <c r="AK42" i="121"/>
  <c r="AI42" i="121"/>
  <c r="AG42" i="121"/>
  <c r="AE42" i="121"/>
  <c r="BC42" i="121" s="1"/>
  <c r="AC42" i="121"/>
  <c r="W42" i="121"/>
  <c r="U42" i="121"/>
  <c r="S42" i="121"/>
  <c r="R42" i="121"/>
  <c r="K42" i="121"/>
  <c r="J42" i="121"/>
  <c r="F42" i="121"/>
  <c r="B42" i="121"/>
  <c r="A42" i="121"/>
  <c r="BF41" i="121"/>
  <c r="BE41" i="121"/>
  <c r="BD41" i="121"/>
  <c r="BB41" i="121"/>
  <c r="BA41" i="121"/>
  <c r="AZ41" i="121"/>
  <c r="AY41" i="121"/>
  <c r="AQ41" i="121"/>
  <c r="AO41" i="121"/>
  <c r="AM41" i="121"/>
  <c r="AK41" i="121"/>
  <c r="AI41" i="121"/>
  <c r="AG41" i="121"/>
  <c r="AE41" i="121"/>
  <c r="BC41" i="121" s="1"/>
  <c r="AC41" i="121"/>
  <c r="W41" i="121"/>
  <c r="U41" i="121"/>
  <c r="S41" i="121"/>
  <c r="R41" i="121"/>
  <c r="K41" i="121"/>
  <c r="J41" i="121"/>
  <c r="F41" i="121"/>
  <c r="B41" i="121"/>
  <c r="A41" i="121"/>
  <c r="BF40" i="121"/>
  <c r="BE40" i="121"/>
  <c r="BD40" i="121"/>
  <c r="BB40" i="121"/>
  <c r="BA40" i="121"/>
  <c r="AZ40" i="121"/>
  <c r="AY40" i="121"/>
  <c r="AQ40" i="121"/>
  <c r="AO40" i="121"/>
  <c r="AM40" i="121"/>
  <c r="AK40" i="121"/>
  <c r="AI40" i="121"/>
  <c r="AG40" i="121"/>
  <c r="AE40" i="121"/>
  <c r="BC40" i="121" s="1"/>
  <c r="AC40" i="121"/>
  <c r="W40" i="121"/>
  <c r="U40" i="121"/>
  <c r="S40" i="121"/>
  <c r="R40" i="121"/>
  <c r="K40" i="121"/>
  <c r="J40" i="121"/>
  <c r="F40" i="121"/>
  <c r="B40" i="121"/>
  <c r="A40" i="121"/>
  <c r="BF39" i="121"/>
  <c r="BE39" i="121"/>
  <c r="BD39" i="121"/>
  <c r="BB39" i="121"/>
  <c r="BA39" i="121"/>
  <c r="AZ39" i="121"/>
  <c r="BG39" i="121" s="1"/>
  <c r="AY39" i="121"/>
  <c r="AQ39" i="121"/>
  <c r="AO39" i="121"/>
  <c r="AM39" i="121"/>
  <c r="AK39" i="121"/>
  <c r="AI39" i="121"/>
  <c r="AG39" i="121"/>
  <c r="AE39" i="121"/>
  <c r="BC39" i="121" s="1"/>
  <c r="AC39" i="121"/>
  <c r="W39" i="121"/>
  <c r="U39" i="121"/>
  <c r="S39" i="121"/>
  <c r="R39" i="121"/>
  <c r="K39" i="121"/>
  <c r="J39" i="121"/>
  <c r="F39" i="121"/>
  <c r="B39" i="121"/>
  <c r="A39" i="121"/>
  <c r="BF38" i="121"/>
  <c r="BE38" i="121"/>
  <c r="BD38" i="121"/>
  <c r="BB38" i="121"/>
  <c r="BA38" i="121"/>
  <c r="AZ38" i="121"/>
  <c r="AY38" i="121"/>
  <c r="AQ38" i="121"/>
  <c r="AO38" i="121"/>
  <c r="AM38" i="121"/>
  <c r="AK38" i="121"/>
  <c r="AI38" i="121"/>
  <c r="AG38" i="121"/>
  <c r="AE38" i="121"/>
  <c r="BC38" i="121" s="1"/>
  <c r="AC38" i="121"/>
  <c r="W38" i="121"/>
  <c r="U38" i="121"/>
  <c r="S38" i="121"/>
  <c r="R38" i="121"/>
  <c r="K38" i="121"/>
  <c r="J38" i="121"/>
  <c r="F38" i="121"/>
  <c r="B38" i="121"/>
  <c r="A38" i="121"/>
  <c r="BF37" i="121"/>
  <c r="BE37" i="121"/>
  <c r="BD37" i="121"/>
  <c r="BB37" i="121"/>
  <c r="BA37" i="121"/>
  <c r="AZ37" i="121"/>
  <c r="BG37" i="121" s="1"/>
  <c r="AY37" i="121"/>
  <c r="AQ37" i="121"/>
  <c r="AO37" i="121"/>
  <c r="AM37" i="121"/>
  <c r="AK37" i="121"/>
  <c r="AI37" i="121"/>
  <c r="AG37" i="121"/>
  <c r="AE37" i="121"/>
  <c r="BC37" i="121" s="1"/>
  <c r="AC37" i="121"/>
  <c r="W37" i="121"/>
  <c r="U37" i="121"/>
  <c r="S37" i="121"/>
  <c r="R37" i="121"/>
  <c r="K37" i="121"/>
  <c r="J37" i="121"/>
  <c r="F37" i="121"/>
  <c r="B37" i="121"/>
  <c r="A37" i="121"/>
  <c r="BF36" i="121"/>
  <c r="BE36" i="121"/>
  <c r="BD36" i="121"/>
  <c r="BB36" i="121"/>
  <c r="BA36" i="121"/>
  <c r="AZ36" i="121"/>
  <c r="BG36" i="121" s="1"/>
  <c r="AY36" i="121"/>
  <c r="AQ36" i="121"/>
  <c r="AO36" i="121"/>
  <c r="AM36" i="121"/>
  <c r="AK36" i="121"/>
  <c r="AI36" i="121"/>
  <c r="AG36" i="121"/>
  <c r="AE36" i="121"/>
  <c r="BC36" i="121" s="1"/>
  <c r="AC36" i="121"/>
  <c r="W36" i="121"/>
  <c r="U36" i="121"/>
  <c r="S36" i="121"/>
  <c r="R36" i="121"/>
  <c r="K36" i="121"/>
  <c r="J36" i="121"/>
  <c r="F36" i="121"/>
  <c r="B36" i="121"/>
  <c r="A36" i="121"/>
  <c r="BF35" i="121"/>
  <c r="BE35" i="121"/>
  <c r="BD35" i="121"/>
  <c r="BB35" i="121"/>
  <c r="BA35" i="121"/>
  <c r="AZ35" i="121"/>
  <c r="BG35" i="121" s="1"/>
  <c r="AY35" i="121"/>
  <c r="AQ35" i="121"/>
  <c r="AO35" i="121"/>
  <c r="AM35" i="121"/>
  <c r="AK35" i="121"/>
  <c r="AI35" i="121"/>
  <c r="AG35" i="121"/>
  <c r="AE35" i="121"/>
  <c r="BC35" i="121" s="1"/>
  <c r="AC35" i="121"/>
  <c r="W35" i="121"/>
  <c r="U35" i="121"/>
  <c r="S35" i="121"/>
  <c r="R35" i="121"/>
  <c r="K35" i="121"/>
  <c r="J35" i="121"/>
  <c r="F35" i="121"/>
  <c r="B35" i="121"/>
  <c r="A35" i="121"/>
  <c r="BF34" i="121"/>
  <c r="BE34" i="121"/>
  <c r="BD34" i="121"/>
  <c r="BB34" i="121"/>
  <c r="BA34" i="121"/>
  <c r="AZ34" i="121"/>
  <c r="BG34" i="121" s="1"/>
  <c r="AY34" i="121"/>
  <c r="AQ34" i="121"/>
  <c r="AO34" i="121"/>
  <c r="AM34" i="121"/>
  <c r="AK34" i="121"/>
  <c r="AI34" i="121"/>
  <c r="AG34" i="121"/>
  <c r="AE34" i="121"/>
  <c r="BC34" i="121" s="1"/>
  <c r="AC34" i="121"/>
  <c r="W34" i="121"/>
  <c r="U34" i="121"/>
  <c r="S34" i="121"/>
  <c r="R34" i="121"/>
  <c r="K34" i="121"/>
  <c r="J34" i="121"/>
  <c r="F34" i="121"/>
  <c r="B34" i="121"/>
  <c r="A34" i="121"/>
  <c r="BF33" i="121"/>
  <c r="BE33" i="121"/>
  <c r="BD33" i="121"/>
  <c r="BB33" i="121"/>
  <c r="BA33" i="121"/>
  <c r="AZ33" i="121"/>
  <c r="BG33" i="121" s="1"/>
  <c r="AY33" i="121"/>
  <c r="AQ33" i="121"/>
  <c r="AO33" i="121"/>
  <c r="AM33" i="121"/>
  <c r="AK33" i="121"/>
  <c r="AI33" i="121"/>
  <c r="AG33" i="121"/>
  <c r="AE33" i="121"/>
  <c r="BC33" i="121" s="1"/>
  <c r="AC33" i="121"/>
  <c r="W33" i="121"/>
  <c r="U33" i="121"/>
  <c r="S33" i="121"/>
  <c r="R33" i="121"/>
  <c r="K33" i="121"/>
  <c r="J33" i="121"/>
  <c r="F33" i="121"/>
  <c r="B33" i="121"/>
  <c r="A33" i="121"/>
  <c r="BF32" i="121"/>
  <c r="BE32" i="121"/>
  <c r="BD32" i="121"/>
  <c r="BB32" i="121"/>
  <c r="BA32" i="121"/>
  <c r="AZ32" i="121"/>
  <c r="BG32" i="121" s="1"/>
  <c r="AY32" i="121"/>
  <c r="AQ32" i="121"/>
  <c r="AO32" i="121"/>
  <c r="AM32" i="121"/>
  <c r="AK32" i="121"/>
  <c r="AI32" i="121"/>
  <c r="AG32" i="121"/>
  <c r="AE32" i="121"/>
  <c r="BC32" i="121" s="1"/>
  <c r="AC32" i="121"/>
  <c r="W32" i="121"/>
  <c r="U32" i="121"/>
  <c r="S32" i="121"/>
  <c r="R32" i="121"/>
  <c r="K32" i="121"/>
  <c r="J32" i="121"/>
  <c r="F32" i="121"/>
  <c r="B32" i="121"/>
  <c r="A32" i="121"/>
  <c r="BF31" i="121"/>
  <c r="BE31" i="121"/>
  <c r="BD31" i="121"/>
  <c r="BB31" i="121"/>
  <c r="BA31" i="121"/>
  <c r="AZ31" i="121"/>
  <c r="BG31" i="121" s="1"/>
  <c r="AY31" i="121"/>
  <c r="AQ31" i="121"/>
  <c r="AO31" i="121"/>
  <c r="AM31" i="121"/>
  <c r="AK31" i="121"/>
  <c r="AI31" i="121"/>
  <c r="AG31" i="121"/>
  <c r="AE31" i="121"/>
  <c r="BC31" i="121" s="1"/>
  <c r="AC31" i="121"/>
  <c r="W31" i="121"/>
  <c r="U31" i="121"/>
  <c r="S31" i="121"/>
  <c r="R31" i="121"/>
  <c r="K31" i="121"/>
  <c r="J31" i="121"/>
  <c r="F31" i="121"/>
  <c r="B31" i="121"/>
  <c r="A31" i="121"/>
  <c r="BF30" i="121"/>
  <c r="BE30" i="121"/>
  <c r="BD30" i="121"/>
  <c r="BB30" i="121"/>
  <c r="BA30" i="121"/>
  <c r="AZ30" i="121"/>
  <c r="BG30" i="121" s="1"/>
  <c r="AY30" i="121"/>
  <c r="AQ30" i="121"/>
  <c r="AO30" i="121"/>
  <c r="AM30" i="121"/>
  <c r="AK30" i="121"/>
  <c r="AI30" i="121"/>
  <c r="AG30" i="121"/>
  <c r="AE30" i="121"/>
  <c r="BC30" i="121" s="1"/>
  <c r="AC30" i="121"/>
  <c r="W30" i="121"/>
  <c r="U30" i="121"/>
  <c r="S30" i="121"/>
  <c r="R30" i="121"/>
  <c r="K30" i="121"/>
  <c r="J30" i="121"/>
  <c r="F30" i="121"/>
  <c r="B30" i="121"/>
  <c r="A30" i="121"/>
  <c r="BF29" i="121"/>
  <c r="BE29" i="121"/>
  <c r="BD29" i="121"/>
  <c r="BB29" i="121"/>
  <c r="BA29" i="121"/>
  <c r="AZ29" i="121"/>
  <c r="BG29" i="121" s="1"/>
  <c r="AY29" i="121"/>
  <c r="AQ29" i="121"/>
  <c r="AO29" i="121"/>
  <c r="AM29" i="121"/>
  <c r="AK29" i="121"/>
  <c r="AI29" i="121"/>
  <c r="AG29" i="121"/>
  <c r="AE29" i="121"/>
  <c r="BC29" i="121" s="1"/>
  <c r="AC29" i="121"/>
  <c r="W29" i="121"/>
  <c r="U29" i="121"/>
  <c r="S29" i="121"/>
  <c r="R29" i="121"/>
  <c r="K29" i="121"/>
  <c r="J29" i="121"/>
  <c r="F29" i="121"/>
  <c r="B29" i="121"/>
  <c r="A29" i="121"/>
  <c r="BF28" i="121"/>
  <c r="BE28" i="121"/>
  <c r="BD28" i="121"/>
  <c r="BB28" i="121"/>
  <c r="BA28" i="121"/>
  <c r="AZ28" i="121"/>
  <c r="AY28" i="121"/>
  <c r="AQ28" i="121"/>
  <c r="AO28" i="121"/>
  <c r="AM28" i="121"/>
  <c r="AK28" i="121"/>
  <c r="AI28" i="121"/>
  <c r="AG28" i="121"/>
  <c r="AE28" i="121"/>
  <c r="BC28" i="121" s="1"/>
  <c r="AC28" i="121"/>
  <c r="W28" i="121"/>
  <c r="U28" i="121"/>
  <c r="S28" i="121"/>
  <c r="R28" i="121"/>
  <c r="K28" i="121"/>
  <c r="J28" i="121"/>
  <c r="F28" i="121"/>
  <c r="B28" i="121"/>
  <c r="A28" i="121"/>
  <c r="BF27" i="121"/>
  <c r="BE27" i="121"/>
  <c r="BD27" i="121"/>
  <c r="BB27" i="121"/>
  <c r="BA27" i="121"/>
  <c r="AZ27" i="121"/>
  <c r="BG27" i="121" s="1"/>
  <c r="AY27" i="121"/>
  <c r="AQ27" i="121"/>
  <c r="AO27" i="121"/>
  <c r="AM27" i="121"/>
  <c r="AK27" i="121"/>
  <c r="AI27" i="121"/>
  <c r="AG27" i="121"/>
  <c r="AE27" i="121"/>
  <c r="BC27" i="121" s="1"/>
  <c r="AC27" i="121"/>
  <c r="W27" i="121"/>
  <c r="U27" i="121"/>
  <c r="R27" i="121"/>
  <c r="S27" i="121" s="1"/>
  <c r="K27" i="121"/>
  <c r="J27" i="121"/>
  <c r="F27" i="121"/>
  <c r="B27" i="121"/>
  <c r="A27" i="121"/>
  <c r="BF26" i="121"/>
  <c r="BE26" i="121"/>
  <c r="BD26" i="121"/>
  <c r="BB26" i="121"/>
  <c r="BA26" i="121"/>
  <c r="AZ26" i="121"/>
  <c r="AY26" i="121"/>
  <c r="AQ26" i="121"/>
  <c r="AO26" i="121"/>
  <c r="AM26" i="121"/>
  <c r="AK26" i="121"/>
  <c r="AI26" i="121"/>
  <c r="AG26" i="121"/>
  <c r="AE26" i="121"/>
  <c r="BC26" i="121" s="1"/>
  <c r="AC26" i="121"/>
  <c r="W26" i="121"/>
  <c r="U26" i="121"/>
  <c r="S26" i="121"/>
  <c r="R26" i="121"/>
  <c r="K26" i="121"/>
  <c r="J26" i="121"/>
  <c r="F26" i="121"/>
  <c r="B26" i="121"/>
  <c r="A26" i="121"/>
  <c r="BF25" i="121"/>
  <c r="BE25" i="121"/>
  <c r="BD25" i="121"/>
  <c r="BB25" i="121"/>
  <c r="BA25" i="121"/>
  <c r="AZ25" i="121"/>
  <c r="AY25" i="121"/>
  <c r="AQ25" i="121"/>
  <c r="AO25" i="121"/>
  <c r="AM25" i="121"/>
  <c r="AK25" i="121"/>
  <c r="AI25" i="121"/>
  <c r="AG25" i="121"/>
  <c r="AE25" i="121"/>
  <c r="BC25" i="121" s="1"/>
  <c r="AC25" i="121"/>
  <c r="W25" i="121"/>
  <c r="U25" i="121"/>
  <c r="S25" i="121"/>
  <c r="R25" i="121"/>
  <c r="K25" i="121"/>
  <c r="J25" i="121"/>
  <c r="F25" i="121"/>
  <c r="B25" i="121"/>
  <c r="A25" i="121"/>
  <c r="BF24" i="121"/>
  <c r="BE24" i="121"/>
  <c r="BD24" i="121"/>
  <c r="BB24" i="121"/>
  <c r="BA24" i="121"/>
  <c r="AZ24" i="121"/>
  <c r="BG24" i="121" s="1"/>
  <c r="AY24" i="121"/>
  <c r="AQ24" i="121"/>
  <c r="AO24" i="121"/>
  <c r="AM24" i="121"/>
  <c r="AK24" i="121"/>
  <c r="AI24" i="121"/>
  <c r="AG24" i="121"/>
  <c r="AE24" i="121"/>
  <c r="BC24" i="121" s="1"/>
  <c r="AC24" i="121"/>
  <c r="W24" i="121"/>
  <c r="U24" i="121"/>
  <c r="S24" i="121"/>
  <c r="R24" i="121"/>
  <c r="K24" i="121"/>
  <c r="J24" i="121"/>
  <c r="F24" i="121"/>
  <c r="B24" i="121"/>
  <c r="A24" i="121"/>
  <c r="BF23" i="121"/>
  <c r="BE23" i="121"/>
  <c r="BD23" i="121"/>
  <c r="BB23" i="121"/>
  <c r="BA23" i="121"/>
  <c r="AZ23" i="121"/>
  <c r="AY23" i="121"/>
  <c r="AQ23" i="121"/>
  <c r="AO23" i="121"/>
  <c r="AM23" i="121"/>
  <c r="AK23" i="121"/>
  <c r="AI23" i="121"/>
  <c r="AG23" i="121"/>
  <c r="AE23" i="121"/>
  <c r="BC23" i="121" s="1"/>
  <c r="AC23" i="121"/>
  <c r="W23" i="121"/>
  <c r="U23" i="121"/>
  <c r="S23" i="121"/>
  <c r="R23" i="121"/>
  <c r="K23" i="121"/>
  <c r="J23" i="121"/>
  <c r="F23" i="121"/>
  <c r="B23" i="121"/>
  <c r="A23" i="121"/>
  <c r="BF22" i="121"/>
  <c r="BE22" i="121"/>
  <c r="BD22" i="121"/>
  <c r="BB22" i="121"/>
  <c r="BA22" i="121"/>
  <c r="AZ22" i="121"/>
  <c r="AY22" i="121"/>
  <c r="AQ22" i="121"/>
  <c r="AO22" i="121"/>
  <c r="AM22" i="121"/>
  <c r="AK22" i="121"/>
  <c r="AI22" i="121"/>
  <c r="AG22" i="121"/>
  <c r="AE22" i="121"/>
  <c r="BC22" i="121" s="1"/>
  <c r="AC22" i="121"/>
  <c r="W22" i="121"/>
  <c r="U22" i="121"/>
  <c r="S22" i="121"/>
  <c r="R22" i="121"/>
  <c r="K22" i="121"/>
  <c r="J22" i="121"/>
  <c r="F22" i="121"/>
  <c r="B22" i="121"/>
  <c r="A22" i="121"/>
  <c r="BF21" i="121"/>
  <c r="BE21" i="121"/>
  <c r="BD21" i="121"/>
  <c r="BB21" i="121"/>
  <c r="BA21" i="121"/>
  <c r="AZ21" i="121"/>
  <c r="AY21" i="121"/>
  <c r="AQ21" i="121"/>
  <c r="AO21" i="121"/>
  <c r="AM21" i="121"/>
  <c r="AK21" i="121"/>
  <c r="AI21" i="121"/>
  <c r="AG21" i="121"/>
  <c r="AE21" i="121"/>
  <c r="BC21" i="121" s="1"/>
  <c r="AC21" i="121"/>
  <c r="W21" i="121"/>
  <c r="U21" i="121"/>
  <c r="S21" i="121"/>
  <c r="R21" i="121"/>
  <c r="K21" i="121"/>
  <c r="J21" i="121"/>
  <c r="F21" i="121"/>
  <c r="B21" i="121"/>
  <c r="A21" i="121"/>
  <c r="BF20" i="121"/>
  <c r="BE20" i="121"/>
  <c r="BD20" i="121"/>
  <c r="BB20" i="121"/>
  <c r="BA20" i="121"/>
  <c r="AZ20" i="121"/>
  <c r="BG20" i="121" s="1"/>
  <c r="AY20" i="121"/>
  <c r="AQ20" i="121"/>
  <c r="AO20" i="121"/>
  <c r="AM20" i="121"/>
  <c r="AK20" i="121"/>
  <c r="AI20" i="121"/>
  <c r="AG20" i="121"/>
  <c r="AE20" i="121"/>
  <c r="BC20" i="121" s="1"/>
  <c r="AC20" i="121"/>
  <c r="W20" i="121"/>
  <c r="U20" i="121"/>
  <c r="R20" i="121"/>
  <c r="S20" i="121" s="1"/>
  <c r="K20" i="121"/>
  <c r="J20" i="121"/>
  <c r="F20" i="121"/>
  <c r="B20" i="121"/>
  <c r="A20" i="121"/>
  <c r="BF19" i="121"/>
  <c r="BE19" i="121"/>
  <c r="BD19" i="121"/>
  <c r="BB19" i="121"/>
  <c r="BA19" i="121"/>
  <c r="AZ19" i="121"/>
  <c r="BG19" i="121" s="1"/>
  <c r="AY19" i="121"/>
  <c r="AQ19" i="121"/>
  <c r="AO19" i="121"/>
  <c r="AM19" i="121"/>
  <c r="AK19" i="121"/>
  <c r="AI19" i="121"/>
  <c r="AG19" i="121"/>
  <c r="AE19" i="121"/>
  <c r="BC19" i="121" s="1"/>
  <c r="AC19" i="121"/>
  <c r="W19" i="121"/>
  <c r="U19" i="121"/>
  <c r="S19" i="121"/>
  <c r="R19" i="121"/>
  <c r="K19" i="121"/>
  <c r="J19" i="121"/>
  <c r="F19" i="121"/>
  <c r="B19" i="121"/>
  <c r="A19" i="121"/>
  <c r="BF18" i="121"/>
  <c r="BE18" i="121"/>
  <c r="BD18" i="121"/>
  <c r="BB18" i="121"/>
  <c r="BA18" i="121"/>
  <c r="AZ18" i="121"/>
  <c r="AY18" i="121"/>
  <c r="AQ18" i="121"/>
  <c r="AO18" i="121"/>
  <c r="AM18" i="121"/>
  <c r="AK18" i="121"/>
  <c r="AI18" i="121"/>
  <c r="AG18" i="121"/>
  <c r="AE18" i="121"/>
  <c r="BC18" i="121" s="1"/>
  <c r="AC18" i="121"/>
  <c r="W18" i="121"/>
  <c r="U18" i="121"/>
  <c r="S18" i="121"/>
  <c r="R18" i="121"/>
  <c r="K18" i="121"/>
  <c r="J18" i="121"/>
  <c r="F18" i="121"/>
  <c r="B18" i="121"/>
  <c r="A18" i="121"/>
  <c r="BF17" i="121"/>
  <c r="BE17" i="121"/>
  <c r="BD17" i="121"/>
  <c r="BB17" i="121"/>
  <c r="BA17" i="121"/>
  <c r="AZ17" i="121"/>
  <c r="AY17" i="121"/>
  <c r="AQ17" i="121"/>
  <c r="AO17" i="121"/>
  <c r="AM17" i="121"/>
  <c r="AK17" i="121"/>
  <c r="AI17" i="121"/>
  <c r="AG17" i="121"/>
  <c r="AE17" i="121"/>
  <c r="AC17" i="121"/>
  <c r="W17" i="121"/>
  <c r="U17" i="121"/>
  <c r="R17" i="121"/>
  <c r="S17" i="121" s="1"/>
  <c r="K17" i="121"/>
  <c r="J17" i="121"/>
  <c r="F17" i="121"/>
  <c r="B17" i="121"/>
  <c r="A17" i="121"/>
  <c r="I7" i="121"/>
  <c r="I6" i="121"/>
  <c r="I5" i="121"/>
  <c r="I4" i="121"/>
  <c r="G17" i="94"/>
  <c r="G18" i="94"/>
  <c r="G19" i="94"/>
  <c r="G20" i="94"/>
  <c r="G21" i="94"/>
  <c r="AO119" i="126" l="1"/>
  <c r="O145" i="127"/>
  <c r="O147" i="123"/>
  <c r="AQ119" i="123"/>
  <c r="O146" i="124"/>
  <c r="O147" i="124"/>
  <c r="AG119" i="127"/>
  <c r="AG74" i="80" s="1"/>
  <c r="AO119" i="127"/>
  <c r="AE119" i="123"/>
  <c r="AE57" i="80" s="1"/>
  <c r="AM119" i="123"/>
  <c r="AM57" i="80" s="1"/>
  <c r="BE119" i="123"/>
  <c r="AG119" i="124"/>
  <c r="AG62" i="80" s="1"/>
  <c r="AO119" i="124"/>
  <c r="AC119" i="125"/>
  <c r="AC65" i="80" s="1"/>
  <c r="AK119" i="126"/>
  <c r="AK69" i="80" s="1"/>
  <c r="O146" i="126"/>
  <c r="O147" i="126"/>
  <c r="O145" i="125"/>
  <c r="BD119" i="127"/>
  <c r="BI101" i="127"/>
  <c r="AE119" i="121"/>
  <c r="AE21" i="80" s="1"/>
  <c r="AM119" i="121"/>
  <c r="AM21" i="80" s="1"/>
  <c r="AC119" i="121"/>
  <c r="AC21" i="80" s="1"/>
  <c r="AY119" i="126"/>
  <c r="BI29" i="127"/>
  <c r="BI92" i="126"/>
  <c r="BI97" i="125"/>
  <c r="BI41" i="127"/>
  <c r="BG25" i="127"/>
  <c r="BI25" i="127" s="1"/>
  <c r="BI93" i="127"/>
  <c r="BI45" i="127"/>
  <c r="BI61" i="127"/>
  <c r="BI73" i="127"/>
  <c r="BI85" i="127"/>
  <c r="BI97" i="127"/>
  <c r="BI109" i="127"/>
  <c r="BI17" i="125"/>
  <c r="BI113" i="127"/>
  <c r="BG57" i="127"/>
  <c r="BI81" i="127"/>
  <c r="BI105" i="127"/>
  <c r="BI89" i="127"/>
  <c r="BI88" i="124"/>
  <c r="BI31" i="127"/>
  <c r="AU89" i="125"/>
  <c r="BG56" i="127"/>
  <c r="BG60" i="127"/>
  <c r="BI60" i="127" s="1"/>
  <c r="BG64" i="127"/>
  <c r="BI64" i="127" s="1"/>
  <c r="BI19" i="126"/>
  <c r="BI17" i="127"/>
  <c r="BG21" i="127"/>
  <c r="BI27" i="127"/>
  <c r="BG37" i="127"/>
  <c r="BI43" i="127"/>
  <c r="BG48" i="127"/>
  <c r="BI48" i="127" s="1"/>
  <c r="BG49" i="127"/>
  <c r="BI65" i="127"/>
  <c r="BI69" i="127"/>
  <c r="BG76" i="127"/>
  <c r="BI76" i="127" s="1"/>
  <c r="BI19" i="127"/>
  <c r="BI35" i="127"/>
  <c r="BI76" i="126"/>
  <c r="AU61" i="127"/>
  <c r="BG68" i="127"/>
  <c r="BG72" i="127"/>
  <c r="BI72" i="127" s="1"/>
  <c r="BG23" i="126"/>
  <c r="AU104" i="126"/>
  <c r="BI106" i="126"/>
  <c r="BI23" i="127"/>
  <c r="BG33" i="127"/>
  <c r="BI33" i="127" s="1"/>
  <c r="BI39" i="127"/>
  <c r="BG36" i="126"/>
  <c r="AU20" i="127"/>
  <c r="BG20" i="127"/>
  <c r="BI20" i="127" s="1"/>
  <c r="AU24" i="127"/>
  <c r="BG24" i="127"/>
  <c r="AU28" i="127"/>
  <c r="BG28" i="127"/>
  <c r="BI28" i="127" s="1"/>
  <c r="AU32" i="127"/>
  <c r="BG32" i="127"/>
  <c r="AU36" i="127"/>
  <c r="BG36" i="127"/>
  <c r="BI36" i="127" s="1"/>
  <c r="AU44" i="127"/>
  <c r="BG44" i="127"/>
  <c r="BG46" i="127"/>
  <c r="BI46" i="127" s="1"/>
  <c r="AU75" i="127"/>
  <c r="BG75" i="127"/>
  <c r="AU81" i="127"/>
  <c r="AU97" i="127"/>
  <c r="AU105" i="127"/>
  <c r="AU113" i="127"/>
  <c r="BG60" i="126"/>
  <c r="AU21" i="127"/>
  <c r="AU37" i="127"/>
  <c r="AU57" i="127"/>
  <c r="BG62" i="127"/>
  <c r="BG44" i="126"/>
  <c r="BG82" i="126"/>
  <c r="BI82" i="126" s="1"/>
  <c r="BG114" i="126"/>
  <c r="BI114" i="126" s="1"/>
  <c r="BF119" i="127"/>
  <c r="AU49" i="127"/>
  <c r="AU67" i="127"/>
  <c r="BG67" i="127"/>
  <c r="AU73" i="127"/>
  <c r="BG78" i="127"/>
  <c r="AU85" i="127"/>
  <c r="AU93" i="127"/>
  <c r="AU101" i="127"/>
  <c r="AU109" i="127"/>
  <c r="AU53" i="127"/>
  <c r="AU30" i="125"/>
  <c r="AU19" i="127"/>
  <c r="AU27" i="127"/>
  <c r="AU35" i="127"/>
  <c r="AU39" i="127"/>
  <c r="AU54" i="127"/>
  <c r="AU69" i="127"/>
  <c r="AU108" i="124"/>
  <c r="BI114" i="124"/>
  <c r="BG27" i="125"/>
  <c r="BA119" i="126"/>
  <c r="BG27" i="126"/>
  <c r="BG35" i="126"/>
  <c r="AU72" i="126"/>
  <c r="BI72" i="126"/>
  <c r="AU88" i="126"/>
  <c r="AC119" i="127"/>
  <c r="AC73" i="80" s="1"/>
  <c r="AK119" i="127"/>
  <c r="AK73" i="80" s="1"/>
  <c r="BA119" i="127"/>
  <c r="AU46" i="127"/>
  <c r="AU70" i="127"/>
  <c r="BI77" i="127"/>
  <c r="BB119" i="127"/>
  <c r="AU40" i="127"/>
  <c r="BG40" i="127"/>
  <c r="BI40" i="127" s="1"/>
  <c r="AU58" i="127"/>
  <c r="BG70" i="127"/>
  <c r="AU89" i="127"/>
  <c r="BG25" i="126"/>
  <c r="BG33" i="126"/>
  <c r="BI33" i="126" s="1"/>
  <c r="AU25" i="127"/>
  <c r="AU29" i="127"/>
  <c r="AU33" i="127"/>
  <c r="AU41" i="127"/>
  <c r="AU45" i="127"/>
  <c r="AU51" i="127"/>
  <c r="BG51" i="127"/>
  <c r="AU74" i="127"/>
  <c r="BG21" i="126"/>
  <c r="BI21" i="126" s="1"/>
  <c r="BG29" i="126"/>
  <c r="BG52" i="126"/>
  <c r="BI52" i="126" s="1"/>
  <c r="BG18" i="127"/>
  <c r="AU18" i="127"/>
  <c r="BG22" i="127"/>
  <c r="AU22" i="127"/>
  <c r="BG26" i="127"/>
  <c r="AU26" i="127"/>
  <c r="BG30" i="127"/>
  <c r="AU30" i="127"/>
  <c r="BG34" i="127"/>
  <c r="AU34" i="127"/>
  <c r="BG38" i="127"/>
  <c r="AU38" i="127"/>
  <c r="BG42" i="127"/>
  <c r="AU42" i="127"/>
  <c r="BG54" i="127"/>
  <c r="BI54" i="127" s="1"/>
  <c r="AU59" i="127"/>
  <c r="BG59" i="127"/>
  <c r="AU65" i="127"/>
  <c r="BI101" i="125"/>
  <c r="AU78" i="127"/>
  <c r="BI59" i="124"/>
  <c r="BI104" i="124"/>
  <c r="AE119" i="127"/>
  <c r="AE73" i="80" s="1"/>
  <c r="AU23" i="127"/>
  <c r="AU31" i="127"/>
  <c r="AU43" i="127"/>
  <c r="BI96" i="124"/>
  <c r="BG19" i="125"/>
  <c r="BI19" i="125" s="1"/>
  <c r="BG56" i="125"/>
  <c r="BI74" i="126"/>
  <c r="AQ119" i="127"/>
  <c r="AZ119" i="127"/>
  <c r="BI53" i="127"/>
  <c r="AU62" i="127"/>
  <c r="AU77" i="127"/>
  <c r="BI47" i="127"/>
  <c r="AU47" i="127"/>
  <c r="BG58" i="127"/>
  <c r="BI63" i="127"/>
  <c r="AU63" i="127"/>
  <c r="BG74" i="127"/>
  <c r="BG82" i="127"/>
  <c r="AU82" i="127"/>
  <c r="BG86" i="127"/>
  <c r="AU86" i="127"/>
  <c r="BG90" i="127"/>
  <c r="AU90" i="127"/>
  <c r="BG94" i="127"/>
  <c r="AU94" i="127"/>
  <c r="BG98" i="127"/>
  <c r="AU98" i="127"/>
  <c r="BG102" i="127"/>
  <c r="AU102" i="127"/>
  <c r="BG106" i="127"/>
  <c r="AU106" i="127"/>
  <c r="BG110" i="127"/>
  <c r="AU110" i="127"/>
  <c r="BG114" i="127"/>
  <c r="AU114" i="127"/>
  <c r="BI113" i="125"/>
  <c r="BI90" i="126"/>
  <c r="BI94" i="126"/>
  <c r="AU108" i="126"/>
  <c r="BI108" i="126"/>
  <c r="AY119" i="127"/>
  <c r="BC17" i="127"/>
  <c r="AU50" i="127"/>
  <c r="AU66" i="127"/>
  <c r="O147" i="127"/>
  <c r="BG50" i="127"/>
  <c r="BI55" i="127"/>
  <c r="AU55" i="127"/>
  <c r="BG66" i="127"/>
  <c r="BI71" i="127"/>
  <c r="AU71" i="127"/>
  <c r="AU79" i="127"/>
  <c r="BG79" i="127"/>
  <c r="BI80" i="127"/>
  <c r="AU80" i="127"/>
  <c r="AU83" i="127"/>
  <c r="BG83" i="127"/>
  <c r="BI84" i="127"/>
  <c r="AU84" i="127"/>
  <c r="AU87" i="127"/>
  <c r="BG87" i="127"/>
  <c r="BI88" i="127"/>
  <c r="AU88" i="127"/>
  <c r="AU91" i="127"/>
  <c r="BG91" i="127"/>
  <c r="BI92" i="127"/>
  <c r="AU92" i="127"/>
  <c r="AU95" i="127"/>
  <c r="BG95" i="127"/>
  <c r="BI96" i="127"/>
  <c r="AU96" i="127"/>
  <c r="AU99" i="127"/>
  <c r="BG99" i="127"/>
  <c r="BI100" i="127"/>
  <c r="AU100" i="127"/>
  <c r="AU103" i="127"/>
  <c r="BG103" i="127"/>
  <c r="BI104" i="127"/>
  <c r="AU104" i="127"/>
  <c r="AU107" i="127"/>
  <c r="BG107" i="127"/>
  <c r="BI108" i="127"/>
  <c r="AU108" i="127"/>
  <c r="AU111" i="127"/>
  <c r="BG111" i="127"/>
  <c r="BI112" i="127"/>
  <c r="AU112" i="127"/>
  <c r="AU115" i="127"/>
  <c r="BG115" i="127"/>
  <c r="BI116" i="127"/>
  <c r="AU116" i="127"/>
  <c r="BI44" i="125"/>
  <c r="BI60" i="125"/>
  <c r="BI76" i="125"/>
  <c r="BI31" i="126"/>
  <c r="BI88" i="126"/>
  <c r="BI100" i="126"/>
  <c r="AM119" i="127"/>
  <c r="AM73" i="80" s="1"/>
  <c r="BE119" i="127"/>
  <c r="O146" i="127"/>
  <c r="AU48" i="127"/>
  <c r="AU52" i="127"/>
  <c r="BI52" i="127"/>
  <c r="AU56" i="127"/>
  <c r="AU60" i="127"/>
  <c r="AU64" i="127"/>
  <c r="AU68" i="127"/>
  <c r="AU72" i="127"/>
  <c r="AU76" i="127"/>
  <c r="BG39" i="125"/>
  <c r="BC119" i="126"/>
  <c r="AU17" i="126"/>
  <c r="BG28" i="125"/>
  <c r="BG72" i="125"/>
  <c r="BG100" i="125"/>
  <c r="BG20" i="126"/>
  <c r="BI20" i="126" s="1"/>
  <c r="AU20" i="126"/>
  <c r="AU92" i="126"/>
  <c r="BG21" i="125"/>
  <c r="BG59" i="125"/>
  <c r="BG81" i="125"/>
  <c r="BG104" i="125"/>
  <c r="AU21" i="126"/>
  <c r="AU70" i="126"/>
  <c r="AU102" i="126"/>
  <c r="AU19" i="126"/>
  <c r="BI27" i="124"/>
  <c r="BI36" i="125"/>
  <c r="AQ119" i="126"/>
  <c r="BG96" i="125"/>
  <c r="BI17" i="126"/>
  <c r="BG48" i="125"/>
  <c r="BG63" i="125"/>
  <c r="AU23" i="126"/>
  <c r="AU27" i="126"/>
  <c r="AU31" i="126"/>
  <c r="AU35" i="126"/>
  <c r="BI34" i="125"/>
  <c r="BI85" i="125"/>
  <c r="BG38" i="126"/>
  <c r="BI40" i="126"/>
  <c r="BG46" i="126"/>
  <c r="BI48" i="126"/>
  <c r="BG54" i="126"/>
  <c r="BI56" i="126"/>
  <c r="BG58" i="126"/>
  <c r="BI64" i="126"/>
  <c r="BI80" i="126"/>
  <c r="BI86" i="126"/>
  <c r="BG101" i="126"/>
  <c r="BI101" i="126" s="1"/>
  <c r="AU101" i="126"/>
  <c r="AU115" i="126"/>
  <c r="BG115" i="126"/>
  <c r="BI115" i="126" s="1"/>
  <c r="AU116" i="126"/>
  <c r="BG73" i="126"/>
  <c r="BI73" i="126" s="1"/>
  <c r="AU73" i="126"/>
  <c r="AU78" i="126"/>
  <c r="AU83" i="126"/>
  <c r="BG83" i="126"/>
  <c r="AU84" i="126"/>
  <c r="AU98" i="126"/>
  <c r="AU103" i="126"/>
  <c r="BG103" i="126"/>
  <c r="BI112" i="126"/>
  <c r="BI70" i="126"/>
  <c r="BG85" i="126"/>
  <c r="AU85" i="126"/>
  <c r="BG89" i="126"/>
  <c r="AU89" i="126"/>
  <c r="AU94" i="126"/>
  <c r="AU99" i="126"/>
  <c r="BG99" i="126"/>
  <c r="BI99" i="126" s="1"/>
  <c r="AU100" i="126"/>
  <c r="AU114" i="126"/>
  <c r="AU96" i="126"/>
  <c r="BI68" i="123"/>
  <c r="BI37" i="124"/>
  <c r="BI53" i="124"/>
  <c r="AU114" i="124"/>
  <c r="AE119" i="126"/>
  <c r="AE69" i="80" s="1"/>
  <c r="AM119" i="126"/>
  <c r="AM69" i="80" s="1"/>
  <c r="BE119" i="126"/>
  <c r="AU25" i="126"/>
  <c r="AU29" i="126"/>
  <c r="AU33" i="126"/>
  <c r="AU38" i="126"/>
  <c r="AU42" i="126"/>
  <c r="AU46" i="126"/>
  <c r="AU50" i="126"/>
  <c r="AU54" i="126"/>
  <c r="AU58" i="126"/>
  <c r="AU62" i="126"/>
  <c r="AU66" i="126"/>
  <c r="AU90" i="126"/>
  <c r="BI80" i="123"/>
  <c r="AU19" i="124"/>
  <c r="AU35" i="124"/>
  <c r="AU51" i="124"/>
  <c r="AU61" i="124"/>
  <c r="BI80" i="124"/>
  <c r="AU84" i="124"/>
  <c r="AU23" i="125"/>
  <c r="BI32" i="125"/>
  <c r="AU36" i="125"/>
  <c r="BG51" i="125"/>
  <c r="BG84" i="125"/>
  <c r="BG88" i="125"/>
  <c r="BG92" i="125"/>
  <c r="BG112" i="125"/>
  <c r="BG116" i="125"/>
  <c r="AC119" i="126"/>
  <c r="AC69" i="80" s="1"/>
  <c r="AZ119" i="126"/>
  <c r="BD119" i="126"/>
  <c r="BG18" i="126"/>
  <c r="BG22" i="126"/>
  <c r="AU24" i="126"/>
  <c r="BG26" i="126"/>
  <c r="BI26" i="126" s="1"/>
  <c r="AU28" i="126"/>
  <c r="BG30" i="126"/>
  <c r="AU32" i="126"/>
  <c r="BG34" i="126"/>
  <c r="BI34" i="126" s="1"/>
  <c r="AU37" i="126"/>
  <c r="AU41" i="126"/>
  <c r="AU45" i="126"/>
  <c r="AU49" i="126"/>
  <c r="AU53" i="126"/>
  <c r="AU57" i="126"/>
  <c r="AU61" i="126"/>
  <c r="AU65" i="126"/>
  <c r="AU76" i="126"/>
  <c r="BI78" i="126"/>
  <c r="AU80" i="126"/>
  <c r="BI84" i="126"/>
  <c r="AU106" i="126"/>
  <c r="BG42" i="126"/>
  <c r="BG50" i="126"/>
  <c r="BG62" i="126"/>
  <c r="BG66" i="126"/>
  <c r="AU69" i="126"/>
  <c r="AU71" i="126"/>
  <c r="BG71" i="126"/>
  <c r="BG105" i="126"/>
  <c r="AU105" i="126"/>
  <c r="AU110" i="126"/>
  <c r="AU36" i="126"/>
  <c r="BI39" i="126"/>
  <c r="AU39" i="126"/>
  <c r="AU40" i="126"/>
  <c r="BI43" i="126"/>
  <c r="AU43" i="126"/>
  <c r="AU44" i="126"/>
  <c r="BI47" i="126"/>
  <c r="AU47" i="126"/>
  <c r="AU48" i="126"/>
  <c r="BI51" i="126"/>
  <c r="AU51" i="126"/>
  <c r="AU52" i="126"/>
  <c r="BI55" i="126"/>
  <c r="AU55" i="126"/>
  <c r="AU56" i="126"/>
  <c r="BI59" i="126"/>
  <c r="AU59" i="126"/>
  <c r="AU60" i="126"/>
  <c r="BI63" i="126"/>
  <c r="AU63" i="126"/>
  <c r="AU64" i="126"/>
  <c r="BI67" i="126"/>
  <c r="AU67" i="126"/>
  <c r="AU68" i="126"/>
  <c r="BG68" i="126"/>
  <c r="AU82" i="126"/>
  <c r="AU87" i="126"/>
  <c r="BG87" i="126"/>
  <c r="BI96" i="126"/>
  <c r="BI102" i="126"/>
  <c r="AU29" i="124"/>
  <c r="AU67" i="124"/>
  <c r="BI72" i="124"/>
  <c r="BA119" i="125"/>
  <c r="BG40" i="125"/>
  <c r="AU44" i="125"/>
  <c r="BG64" i="125"/>
  <c r="BI64" i="125" s="1"/>
  <c r="AU68" i="125"/>
  <c r="BG109" i="125"/>
  <c r="AG119" i="126"/>
  <c r="AG70" i="80" s="1"/>
  <c r="BB119" i="126"/>
  <c r="BF119" i="126"/>
  <c r="AU18" i="126"/>
  <c r="AU22" i="126"/>
  <c r="BG24" i="126"/>
  <c r="AU26" i="126"/>
  <c r="BG28" i="126"/>
  <c r="BI28" i="126" s="1"/>
  <c r="AU30" i="126"/>
  <c r="BG32" i="126"/>
  <c r="AU34" i="126"/>
  <c r="BG69" i="126"/>
  <c r="AU74" i="126"/>
  <c r="AU86" i="126"/>
  <c r="BI98" i="126"/>
  <c r="BI104" i="126"/>
  <c r="BI110" i="126"/>
  <c r="AU112" i="126"/>
  <c r="BI116" i="126"/>
  <c r="AU79" i="126"/>
  <c r="BG79" i="126"/>
  <c r="BG81" i="126"/>
  <c r="AU81" i="126"/>
  <c r="AU95" i="126"/>
  <c r="BG95" i="126"/>
  <c r="BG97" i="126"/>
  <c r="AU97" i="126"/>
  <c r="AU111" i="126"/>
  <c r="BG111" i="126"/>
  <c r="BG113" i="126"/>
  <c r="AU113" i="126"/>
  <c r="AU75" i="126"/>
  <c r="BG75" i="126"/>
  <c r="BG77" i="126"/>
  <c r="AU77" i="126"/>
  <c r="AU91" i="126"/>
  <c r="BG91" i="126"/>
  <c r="BG93" i="126"/>
  <c r="BI93" i="126" s="1"/>
  <c r="AU93" i="126"/>
  <c r="AU107" i="126"/>
  <c r="BG107" i="126"/>
  <c r="BG109" i="126"/>
  <c r="AU109" i="126"/>
  <c r="BG37" i="126"/>
  <c r="BG41" i="126"/>
  <c r="BG45" i="126"/>
  <c r="BG49" i="126"/>
  <c r="BG53" i="126"/>
  <c r="BG57" i="126"/>
  <c r="BG61" i="126"/>
  <c r="BG65" i="126"/>
  <c r="O145" i="126"/>
  <c r="AU19" i="125"/>
  <c r="AU27" i="125"/>
  <c r="AU21" i="125"/>
  <c r="AU26" i="125"/>
  <c r="BG26" i="125"/>
  <c r="BI26" i="125" s="1"/>
  <c r="AU31" i="125"/>
  <c r="BG31" i="125"/>
  <c r="BI31" i="125" s="1"/>
  <c r="BG45" i="125"/>
  <c r="BI52" i="125"/>
  <c r="AU74" i="125"/>
  <c r="BG74" i="125"/>
  <c r="BI93" i="125"/>
  <c r="AU93" i="125"/>
  <c r="BG106" i="125"/>
  <c r="AU106" i="125"/>
  <c r="AU111" i="125"/>
  <c r="BG111" i="125"/>
  <c r="AU115" i="125"/>
  <c r="BG115" i="125"/>
  <c r="BG33" i="124"/>
  <c r="BI33" i="124" s="1"/>
  <c r="BG39" i="124"/>
  <c r="BI39" i="124" s="1"/>
  <c r="BG65" i="124"/>
  <c r="AU22" i="125"/>
  <c r="BG22" i="125"/>
  <c r="BI22" i="125" s="1"/>
  <c r="BG24" i="125"/>
  <c r="AU24" i="125"/>
  <c r="AU32" i="125"/>
  <c r="BG37" i="125"/>
  <c r="AU49" i="125"/>
  <c r="BG53" i="125"/>
  <c r="AU53" i="125"/>
  <c r="AU85" i="125"/>
  <c r="BE119" i="125"/>
  <c r="BI21" i="124"/>
  <c r="AQ119" i="125"/>
  <c r="AZ119" i="125"/>
  <c r="BI23" i="125"/>
  <c r="AU25" i="125"/>
  <c r="BI30" i="125"/>
  <c r="AU61" i="125"/>
  <c r="AU102" i="125"/>
  <c r="BG55" i="124"/>
  <c r="BI55" i="124" s="1"/>
  <c r="BI90" i="124"/>
  <c r="AU18" i="125"/>
  <c r="BG18" i="125"/>
  <c r="BG20" i="125"/>
  <c r="AU20" i="125"/>
  <c r="AU28" i="125"/>
  <c r="BG33" i="125"/>
  <c r="BI33" i="125" s="1"/>
  <c r="AU33" i="125"/>
  <c r="AU42" i="125"/>
  <c r="BG42" i="125"/>
  <c r="AU48" i="125"/>
  <c r="AU58" i="125"/>
  <c r="BG58" i="125"/>
  <c r="BI68" i="125"/>
  <c r="BI89" i="125"/>
  <c r="BG115" i="123"/>
  <c r="BG23" i="124"/>
  <c r="BI23" i="124" s="1"/>
  <c r="BG45" i="124"/>
  <c r="BG49" i="124"/>
  <c r="BI49" i="124" s="1"/>
  <c r="BI112" i="124"/>
  <c r="BG29" i="125"/>
  <c r="BI29" i="125" s="1"/>
  <c r="AU29" i="125"/>
  <c r="AU35" i="125"/>
  <c r="BG35" i="125"/>
  <c r="BI35" i="125" s="1"/>
  <c r="AU40" i="125"/>
  <c r="AU64" i="125"/>
  <c r="AU65" i="125"/>
  <c r="BG69" i="125"/>
  <c r="BI69" i="125" s="1"/>
  <c r="AU69" i="125"/>
  <c r="AU84" i="125"/>
  <c r="BG17" i="124"/>
  <c r="BG74" i="124"/>
  <c r="AY119" i="125"/>
  <c r="BC119" i="125"/>
  <c r="AU45" i="125"/>
  <c r="AU37" i="124"/>
  <c r="BG82" i="124"/>
  <c r="BI82" i="124" s="1"/>
  <c r="BG98" i="124"/>
  <c r="BI98" i="124" s="1"/>
  <c r="BG106" i="124"/>
  <c r="AE119" i="125"/>
  <c r="AE65" i="80" s="1"/>
  <c r="AM119" i="125"/>
  <c r="AM65" i="80" s="1"/>
  <c r="AU17" i="125"/>
  <c r="BI25" i="125"/>
  <c r="AU34" i="125"/>
  <c r="AU37" i="125"/>
  <c r="AU52" i="125"/>
  <c r="AU77" i="125"/>
  <c r="AU109" i="125"/>
  <c r="AU114" i="125"/>
  <c r="BI38" i="125"/>
  <c r="AU38" i="125"/>
  <c r="BG49" i="125"/>
  <c r="BI54" i="125"/>
  <c r="AU54" i="125"/>
  <c r="BG65" i="125"/>
  <c r="BI70" i="125"/>
  <c r="AU70" i="125"/>
  <c r="BG90" i="125"/>
  <c r="AU90" i="125"/>
  <c r="AU95" i="125"/>
  <c r="BG95" i="125"/>
  <c r="BI99" i="125"/>
  <c r="AU99" i="125"/>
  <c r="BI85" i="121"/>
  <c r="BI19" i="124"/>
  <c r="BI35" i="124"/>
  <c r="BI43" i="124"/>
  <c r="AU45" i="124"/>
  <c r="BI51" i="124"/>
  <c r="BI67" i="124"/>
  <c r="AU78" i="124"/>
  <c r="AU98" i="124"/>
  <c r="AK119" i="125"/>
  <c r="AK65" i="80" s="1"/>
  <c r="BD119" i="125"/>
  <c r="AU41" i="125"/>
  <c r="AU57" i="125"/>
  <c r="AU73" i="125"/>
  <c r="AU86" i="125"/>
  <c r="AU98" i="125"/>
  <c r="O147" i="125"/>
  <c r="AU50" i="125"/>
  <c r="BG61" i="125"/>
  <c r="AU66" i="125"/>
  <c r="BG77" i="125"/>
  <c r="AU79" i="125"/>
  <c r="BG79" i="125"/>
  <c r="BI80" i="125"/>
  <c r="AU83" i="125"/>
  <c r="BG110" i="125"/>
  <c r="AU110" i="125"/>
  <c r="BG41" i="125"/>
  <c r="BI46" i="125"/>
  <c r="AU46" i="125"/>
  <c r="BG57" i="125"/>
  <c r="BI62" i="125"/>
  <c r="AU62" i="125"/>
  <c r="BG73" i="125"/>
  <c r="BG78" i="125"/>
  <c r="AU78" i="125"/>
  <c r="AU80" i="125"/>
  <c r="BG94" i="125"/>
  <c r="AU94" i="125"/>
  <c r="AU101" i="125"/>
  <c r="BI105" i="125"/>
  <c r="AU60" i="125"/>
  <c r="AU76" i="125"/>
  <c r="AU82" i="125"/>
  <c r="BG20" i="123"/>
  <c r="BI40" i="123"/>
  <c r="AU23" i="124"/>
  <c r="BI29" i="124"/>
  <c r="AU39" i="124"/>
  <c r="AU55" i="124"/>
  <c r="BI61" i="124"/>
  <c r="AU74" i="124"/>
  <c r="AU100" i="124"/>
  <c r="AU102" i="124"/>
  <c r="AG119" i="125"/>
  <c r="AG66" i="80" s="1"/>
  <c r="AO119" i="125"/>
  <c r="BB119" i="125"/>
  <c r="BF119" i="125"/>
  <c r="BG50" i="125"/>
  <c r="AU56" i="125"/>
  <c r="BG66" i="125"/>
  <c r="AU72" i="125"/>
  <c r="BG83" i="125"/>
  <c r="AU105" i="125"/>
  <c r="O146" i="125"/>
  <c r="O148" i="125" s="1"/>
  <c r="O149" i="125" s="1"/>
  <c r="BG86" i="125"/>
  <c r="BI91" i="125"/>
  <c r="AU91" i="125"/>
  <c r="BG102" i="125"/>
  <c r="BI107" i="125"/>
  <c r="AU107" i="125"/>
  <c r="AU39" i="125"/>
  <c r="AU43" i="125"/>
  <c r="BI43" i="125"/>
  <c r="AU47" i="125"/>
  <c r="BI47" i="125"/>
  <c r="AU51" i="125"/>
  <c r="AU55" i="125"/>
  <c r="BI55" i="125"/>
  <c r="AU59" i="125"/>
  <c r="AU63" i="125"/>
  <c r="AU67" i="125"/>
  <c r="BI67" i="125"/>
  <c r="AU71" i="125"/>
  <c r="BI71" i="125"/>
  <c r="AU75" i="125"/>
  <c r="BI75" i="125"/>
  <c r="BG82" i="125"/>
  <c r="BI87" i="125"/>
  <c r="AU87" i="125"/>
  <c r="BG98" i="125"/>
  <c r="BI103" i="125"/>
  <c r="AU103" i="125"/>
  <c r="BG114" i="125"/>
  <c r="AU81" i="125"/>
  <c r="AU97" i="125"/>
  <c r="AU113" i="125"/>
  <c r="AU88" i="125"/>
  <c r="AU92" i="125"/>
  <c r="AU96" i="125"/>
  <c r="AU100" i="125"/>
  <c r="AU104" i="125"/>
  <c r="AU108" i="125"/>
  <c r="BI108" i="125"/>
  <c r="AU112" i="125"/>
  <c r="AU116" i="125"/>
  <c r="BG47" i="123"/>
  <c r="BI47" i="123" s="1"/>
  <c r="AU41" i="124"/>
  <c r="BI41" i="124"/>
  <c r="AU49" i="124"/>
  <c r="AU66" i="124"/>
  <c r="BG66" i="124"/>
  <c r="BI66" i="124" s="1"/>
  <c r="BI71" i="124"/>
  <c r="AU71" i="124"/>
  <c r="AU111" i="124"/>
  <c r="BG111" i="124"/>
  <c r="BI111" i="124" s="1"/>
  <c r="BA119" i="124"/>
  <c r="AU18" i="124"/>
  <c r="BG18" i="124"/>
  <c r="BI18" i="124" s="1"/>
  <c r="AU25" i="124"/>
  <c r="BI25" i="124"/>
  <c r="AU33" i="124"/>
  <c r="AU50" i="124"/>
  <c r="BG50" i="124"/>
  <c r="AU57" i="124"/>
  <c r="BI57" i="124"/>
  <c r="AU65" i="124"/>
  <c r="AU87" i="124"/>
  <c r="BG87" i="124"/>
  <c r="BI92" i="124"/>
  <c r="BI110" i="124"/>
  <c r="AU21" i="124"/>
  <c r="AU43" i="124"/>
  <c r="AU53" i="124"/>
  <c r="AM119" i="124"/>
  <c r="AM61" i="80" s="1"/>
  <c r="BI72" i="123"/>
  <c r="AU27" i="124"/>
  <c r="AU59" i="124"/>
  <c r="AU106" i="124"/>
  <c r="AU34" i="124"/>
  <c r="BG34" i="124"/>
  <c r="BI34" i="124" s="1"/>
  <c r="BG97" i="124"/>
  <c r="AU97" i="124"/>
  <c r="AE119" i="124"/>
  <c r="AE61" i="80" s="1"/>
  <c r="BC17" i="124"/>
  <c r="BG20" i="124"/>
  <c r="AU20" i="124"/>
  <c r="AU47" i="124"/>
  <c r="BI47" i="124"/>
  <c r="BG52" i="124"/>
  <c r="AU52" i="124"/>
  <c r="AU31" i="124"/>
  <c r="BI31" i="124"/>
  <c r="BG36" i="124"/>
  <c r="BI36" i="124" s="1"/>
  <c r="AU36" i="124"/>
  <c r="AU63" i="124"/>
  <c r="BI63" i="124"/>
  <c r="BI86" i="124"/>
  <c r="AU82" i="124"/>
  <c r="BE119" i="124"/>
  <c r="AU70" i="124"/>
  <c r="AU88" i="124"/>
  <c r="AU30" i="124"/>
  <c r="BG30" i="124"/>
  <c r="BI30" i="124" s="1"/>
  <c r="BI76" i="124"/>
  <c r="BG81" i="124"/>
  <c r="AU81" i="124"/>
  <c r="BI94" i="124"/>
  <c r="AU95" i="124"/>
  <c r="BG95" i="124"/>
  <c r="BG105" i="124"/>
  <c r="BI105" i="124" s="1"/>
  <c r="AU105" i="124"/>
  <c r="AU26" i="124"/>
  <c r="BG26" i="124"/>
  <c r="BG28" i="124"/>
  <c r="AU28" i="124"/>
  <c r="AU42" i="124"/>
  <c r="BG42" i="124"/>
  <c r="BI42" i="124" s="1"/>
  <c r="BG44" i="124"/>
  <c r="AU44" i="124"/>
  <c r="AU58" i="124"/>
  <c r="BG58" i="124"/>
  <c r="BG60" i="124"/>
  <c r="BI60" i="124" s="1"/>
  <c r="AU60" i="124"/>
  <c r="BI78" i="124"/>
  <c r="AU79" i="124"/>
  <c r="BG79" i="124"/>
  <c r="BG89" i="124"/>
  <c r="BI89" i="124" s="1"/>
  <c r="AU89" i="124"/>
  <c r="BI100" i="124"/>
  <c r="AC119" i="124"/>
  <c r="AC61" i="80" s="1"/>
  <c r="AU72" i="124"/>
  <c r="AU90" i="124"/>
  <c r="AU112" i="124"/>
  <c r="AQ119" i="124"/>
  <c r="AU86" i="124"/>
  <c r="AU92" i="124"/>
  <c r="AU96" i="124"/>
  <c r="AU110" i="124"/>
  <c r="BG32" i="124"/>
  <c r="AU32" i="124"/>
  <c r="AU46" i="124"/>
  <c r="BG46" i="124"/>
  <c r="BG48" i="124"/>
  <c r="BI48" i="124" s="1"/>
  <c r="AU48" i="124"/>
  <c r="AU62" i="124"/>
  <c r="BG62" i="124"/>
  <c r="BI62" i="124" s="1"/>
  <c r="BG64" i="124"/>
  <c r="AU64" i="124"/>
  <c r="BG68" i="124"/>
  <c r="BI116" i="124"/>
  <c r="BB119" i="124"/>
  <c r="BF119" i="124"/>
  <c r="AU22" i="124"/>
  <c r="BG22" i="124"/>
  <c r="BI22" i="124" s="1"/>
  <c r="BG24" i="124"/>
  <c r="AU24" i="124"/>
  <c r="AU38" i="124"/>
  <c r="BG38" i="124"/>
  <c r="BG40" i="124"/>
  <c r="BI40" i="124" s="1"/>
  <c r="AU40" i="124"/>
  <c r="AU54" i="124"/>
  <c r="BG54" i="124"/>
  <c r="BI54" i="124" s="1"/>
  <c r="BG56" i="124"/>
  <c r="AU56" i="124"/>
  <c r="BI70" i="124"/>
  <c r="BG73" i="124"/>
  <c r="BI73" i="124" s="1"/>
  <c r="AU73" i="124"/>
  <c r="BI84" i="124"/>
  <c r="BI102" i="124"/>
  <c r="AU103" i="124"/>
  <c r="BG103" i="124"/>
  <c r="BI103" i="124" s="1"/>
  <c r="BI108" i="124"/>
  <c r="BG113" i="124"/>
  <c r="BI113" i="124" s="1"/>
  <c r="AU113" i="124"/>
  <c r="AK119" i="124"/>
  <c r="AK61" i="80" s="1"/>
  <c r="AY119" i="124"/>
  <c r="AU68" i="124"/>
  <c r="AU76" i="124"/>
  <c r="AU80" i="124"/>
  <c r="AU94" i="124"/>
  <c r="AU104" i="124"/>
  <c r="AU116" i="124"/>
  <c r="AU83" i="124"/>
  <c r="BG83" i="124"/>
  <c r="BI83" i="124" s="1"/>
  <c r="BG85" i="124"/>
  <c r="AU85" i="124"/>
  <c r="AU99" i="124"/>
  <c r="BG99" i="124"/>
  <c r="BG101" i="124"/>
  <c r="AU101" i="124"/>
  <c r="AU115" i="124"/>
  <c r="BG115" i="124"/>
  <c r="BI115" i="124" s="1"/>
  <c r="AZ119" i="124"/>
  <c r="BD119" i="124"/>
  <c r="BI69" i="124"/>
  <c r="AU69" i="124"/>
  <c r="AU75" i="124"/>
  <c r="BG75" i="124"/>
  <c r="BG77" i="124"/>
  <c r="AU77" i="124"/>
  <c r="AU91" i="124"/>
  <c r="BG91" i="124"/>
  <c r="BI91" i="124" s="1"/>
  <c r="BG93" i="124"/>
  <c r="BI93" i="124" s="1"/>
  <c r="AU93" i="124"/>
  <c r="AU107" i="124"/>
  <c r="BG107" i="124"/>
  <c r="BI107" i="124" s="1"/>
  <c r="BG109" i="124"/>
  <c r="AU109" i="124"/>
  <c r="O145" i="124"/>
  <c r="AU25" i="123"/>
  <c r="BG26" i="123"/>
  <c r="BG31" i="123"/>
  <c r="BI31" i="123" s="1"/>
  <c r="AU78" i="123"/>
  <c r="BI24" i="123"/>
  <c r="AU33" i="123"/>
  <c r="BI32" i="123"/>
  <c r="AU41" i="123"/>
  <c r="BI27" i="123"/>
  <c r="BI35" i="123"/>
  <c r="BI43" i="123"/>
  <c r="BG46" i="123"/>
  <c r="BI46" i="123" s="1"/>
  <c r="BG61" i="123"/>
  <c r="BI61" i="123" s="1"/>
  <c r="AU89" i="123"/>
  <c r="AU97" i="123"/>
  <c r="BG104" i="123"/>
  <c r="AU29" i="123"/>
  <c r="AU37" i="123"/>
  <c r="AU45" i="123"/>
  <c r="BI55" i="123"/>
  <c r="AU63" i="123"/>
  <c r="BI87" i="123"/>
  <c r="BI95" i="123"/>
  <c r="BG100" i="123"/>
  <c r="AU101" i="123"/>
  <c r="BI103" i="123"/>
  <c r="BG108" i="123"/>
  <c r="BG19" i="123"/>
  <c r="BI19" i="123" s="1"/>
  <c r="BG49" i="123"/>
  <c r="BI49" i="123" s="1"/>
  <c r="BG78" i="123"/>
  <c r="BI78" i="123" s="1"/>
  <c r="BG84" i="123"/>
  <c r="BG88" i="123"/>
  <c r="BI88" i="123" s="1"/>
  <c r="BG96" i="123"/>
  <c r="BI96" i="123" s="1"/>
  <c r="BA119" i="123"/>
  <c r="BI23" i="123"/>
  <c r="BI28" i="123"/>
  <c r="BI36" i="123"/>
  <c r="BI39" i="123"/>
  <c r="BI44" i="123"/>
  <c r="AU49" i="123"/>
  <c r="AU53" i="123"/>
  <c r="BI59" i="123"/>
  <c r="BG63" i="123"/>
  <c r="BI70" i="123"/>
  <c r="BI74" i="123"/>
  <c r="BG76" i="123"/>
  <c r="AU105" i="123"/>
  <c r="AU21" i="123"/>
  <c r="AU51" i="123"/>
  <c r="BI21" i="123"/>
  <c r="AU52" i="123"/>
  <c r="BG52" i="123"/>
  <c r="BG54" i="123"/>
  <c r="AU54" i="123"/>
  <c r="AU60" i="123"/>
  <c r="BG60" i="123"/>
  <c r="BI60" i="123" s="1"/>
  <c r="AU83" i="123"/>
  <c r="BG83" i="123"/>
  <c r="BI83" i="123" s="1"/>
  <c r="AG119" i="123"/>
  <c r="AG58" i="80" s="1"/>
  <c r="AO119" i="123"/>
  <c r="BB119" i="123"/>
  <c r="BF119" i="123"/>
  <c r="AU18" i="123"/>
  <c r="AU22" i="123"/>
  <c r="AU23" i="123"/>
  <c r="AU27" i="123"/>
  <c r="AU31" i="123"/>
  <c r="AU35" i="123"/>
  <c r="AU39" i="123"/>
  <c r="AU43" i="123"/>
  <c r="AU47" i="123"/>
  <c r="BI53" i="123"/>
  <c r="AU55" i="123"/>
  <c r="AU59" i="123"/>
  <c r="AU74" i="123"/>
  <c r="AU48" i="123"/>
  <c r="BG48" i="123"/>
  <c r="AU61" i="123"/>
  <c r="AU111" i="123"/>
  <c r="AU64" i="123"/>
  <c r="BG64" i="123"/>
  <c r="AC119" i="123"/>
  <c r="AC57" i="80" s="1"/>
  <c r="AK119" i="123"/>
  <c r="AK57" i="80" s="1"/>
  <c r="AZ119" i="123"/>
  <c r="BD119" i="123"/>
  <c r="BG18" i="123"/>
  <c r="AU20" i="123"/>
  <c r="BG22" i="123"/>
  <c r="AU24" i="123"/>
  <c r="AU28" i="123"/>
  <c r="AU32" i="123"/>
  <c r="AU36" i="123"/>
  <c r="AU40" i="123"/>
  <c r="AU44" i="123"/>
  <c r="BG50" i="123"/>
  <c r="BI50" i="123" s="1"/>
  <c r="AU50" i="123"/>
  <c r="BG86" i="123"/>
  <c r="AU86" i="123"/>
  <c r="BG94" i="123"/>
  <c r="BI94" i="123" s="1"/>
  <c r="AU94" i="123"/>
  <c r="BG102" i="123"/>
  <c r="BI102" i="123" s="1"/>
  <c r="AU102" i="123"/>
  <c r="BI111" i="123"/>
  <c r="AU113" i="123"/>
  <c r="BI113" i="123"/>
  <c r="AU26" i="123"/>
  <c r="BI30" i="123"/>
  <c r="AU30" i="123"/>
  <c r="BI34" i="123"/>
  <c r="AU34" i="123"/>
  <c r="BI38" i="123"/>
  <c r="AU38" i="123"/>
  <c r="BI42" i="123"/>
  <c r="AU42" i="123"/>
  <c r="AU46" i="123"/>
  <c r="AU56" i="123"/>
  <c r="BG56" i="123"/>
  <c r="BI56" i="123" s="1"/>
  <c r="AU57" i="123"/>
  <c r="BI57" i="123"/>
  <c r="AU65" i="123"/>
  <c r="BI65" i="123"/>
  <c r="AU84" i="123"/>
  <c r="BI85" i="123"/>
  <c r="AU85" i="123"/>
  <c r="BI93" i="123"/>
  <c r="AU93" i="123"/>
  <c r="AU109" i="123"/>
  <c r="BI109" i="123"/>
  <c r="AU115" i="123"/>
  <c r="AY119" i="123"/>
  <c r="BC17" i="123"/>
  <c r="BG17" i="123"/>
  <c r="AU19" i="123"/>
  <c r="BI25" i="123"/>
  <c r="BI29" i="123"/>
  <c r="BI33" i="123"/>
  <c r="BI37" i="123"/>
  <c r="BI41" i="123"/>
  <c r="BI45" i="123"/>
  <c r="BI51" i="123"/>
  <c r="AU70" i="123"/>
  <c r="AU88" i="123"/>
  <c r="AU96" i="123"/>
  <c r="AU104" i="123"/>
  <c r="AU116" i="123"/>
  <c r="AU58" i="123"/>
  <c r="BI58" i="123"/>
  <c r="AU62" i="123"/>
  <c r="BI62" i="123"/>
  <c r="AU66" i="123"/>
  <c r="BI66" i="123"/>
  <c r="AU69" i="123"/>
  <c r="AU73" i="123"/>
  <c r="AU77" i="123"/>
  <c r="AU81" i="123"/>
  <c r="AU82" i="123"/>
  <c r="BI89" i="123"/>
  <c r="BI97" i="123"/>
  <c r="BI105" i="123"/>
  <c r="O145" i="123"/>
  <c r="AU67" i="123"/>
  <c r="AU71" i="123"/>
  <c r="AU75" i="123"/>
  <c r="AU79" i="123"/>
  <c r="BG90" i="123"/>
  <c r="BI90" i="123" s="1"/>
  <c r="AU90" i="123"/>
  <c r="BG98" i="123"/>
  <c r="BI98" i="123" s="1"/>
  <c r="AU98" i="123"/>
  <c r="BG106" i="123"/>
  <c r="BI106" i="123" s="1"/>
  <c r="AU106" i="123"/>
  <c r="BI91" i="123"/>
  <c r="BI99" i="123"/>
  <c r="BI107" i="123"/>
  <c r="BG82" i="123"/>
  <c r="AU92" i="123"/>
  <c r="AU100" i="123"/>
  <c r="AU108" i="123"/>
  <c r="BG110" i="123"/>
  <c r="BI110" i="123" s="1"/>
  <c r="AU110" i="123"/>
  <c r="BG114" i="123"/>
  <c r="BI114" i="123" s="1"/>
  <c r="AU114" i="123"/>
  <c r="BG67" i="123"/>
  <c r="AU68" i="123"/>
  <c r="BI69" i="123"/>
  <c r="BG71" i="123"/>
  <c r="AU72" i="123"/>
  <c r="BI73" i="123"/>
  <c r="BG75" i="123"/>
  <c r="AU76" i="123"/>
  <c r="BI77" i="123"/>
  <c r="BG79" i="123"/>
  <c r="AU80" i="123"/>
  <c r="BI81" i="123"/>
  <c r="BI101" i="123"/>
  <c r="O146" i="123"/>
  <c r="BG112" i="123"/>
  <c r="BI112" i="123" s="1"/>
  <c r="BG116" i="123"/>
  <c r="BI92" i="123"/>
  <c r="AU112" i="123"/>
  <c r="AU87" i="123"/>
  <c r="AU91" i="123"/>
  <c r="AU95" i="123"/>
  <c r="AU99" i="123"/>
  <c r="AU103" i="123"/>
  <c r="AU107" i="123"/>
  <c r="AU20" i="121"/>
  <c r="BI39" i="121"/>
  <c r="BI71" i="121"/>
  <c r="BG113" i="121"/>
  <c r="BI113" i="121" s="1"/>
  <c r="AU36" i="121"/>
  <c r="BI55" i="121"/>
  <c r="BI101" i="121"/>
  <c r="BI109" i="121"/>
  <c r="AU35" i="121"/>
  <c r="BG59" i="121"/>
  <c r="BI59" i="121" s="1"/>
  <c r="BG97" i="121"/>
  <c r="BA119" i="121"/>
  <c r="AU28" i="121"/>
  <c r="BG28" i="121"/>
  <c r="AU31" i="121"/>
  <c r="BI79" i="121"/>
  <c r="AU81" i="121"/>
  <c r="BI81" i="121"/>
  <c r="BG23" i="121"/>
  <c r="BI23" i="121" s="1"/>
  <c r="BI29" i="121"/>
  <c r="BI32" i="121"/>
  <c r="BI35" i="121"/>
  <c r="BG38" i="121"/>
  <c r="BI43" i="121"/>
  <c r="BG54" i="121"/>
  <c r="BG70" i="121"/>
  <c r="BI75" i="121"/>
  <c r="BI82" i="121"/>
  <c r="BG100" i="121"/>
  <c r="BG104" i="121"/>
  <c r="BI24" i="121"/>
  <c r="BI47" i="121"/>
  <c r="BI63" i="121"/>
  <c r="AU105" i="121"/>
  <c r="BI20" i="121"/>
  <c r="BI31" i="121"/>
  <c r="BI33" i="121"/>
  <c r="BI36" i="121"/>
  <c r="BG50" i="121"/>
  <c r="BI51" i="121"/>
  <c r="AU56" i="121"/>
  <c r="BG66" i="121"/>
  <c r="AU72" i="121"/>
  <c r="AU82" i="121"/>
  <c r="BG84" i="121"/>
  <c r="BG88" i="121"/>
  <c r="BI88" i="121" s="1"/>
  <c r="BG92" i="121"/>
  <c r="BI93" i="121"/>
  <c r="AU25" i="121"/>
  <c r="AU21" i="121"/>
  <c r="AU79" i="121"/>
  <c r="AU41" i="121"/>
  <c r="AU57" i="121"/>
  <c r="BG68" i="121"/>
  <c r="AU73" i="121"/>
  <c r="AU85" i="121"/>
  <c r="BI89" i="121"/>
  <c r="AU115" i="121"/>
  <c r="BG48" i="121"/>
  <c r="BI48" i="121" s="1"/>
  <c r="AU53" i="121"/>
  <c r="AU69" i="121"/>
  <c r="BG90" i="121"/>
  <c r="AU90" i="121"/>
  <c r="AU95" i="121"/>
  <c r="BG95" i="121"/>
  <c r="AU99" i="121"/>
  <c r="BI30" i="121"/>
  <c r="AU30" i="121"/>
  <c r="BI34" i="121"/>
  <c r="AU34" i="121"/>
  <c r="BG44" i="121"/>
  <c r="BI49" i="121"/>
  <c r="AU49" i="121"/>
  <c r="BG60" i="121"/>
  <c r="BI65" i="121"/>
  <c r="AU65" i="121"/>
  <c r="BG76" i="121"/>
  <c r="BI83" i="121"/>
  <c r="AU83" i="121"/>
  <c r="BG110" i="121"/>
  <c r="AU110" i="121"/>
  <c r="AU44" i="121"/>
  <c r="AU60" i="121"/>
  <c r="AU67" i="121"/>
  <c r="AU76" i="121"/>
  <c r="AU89" i="121"/>
  <c r="AU102" i="121"/>
  <c r="AU114" i="121"/>
  <c r="BE119" i="121"/>
  <c r="AK119" i="121"/>
  <c r="AK21" i="80" s="1"/>
  <c r="BD119" i="121"/>
  <c r="BG18" i="121"/>
  <c r="BG22" i="121"/>
  <c r="AU24" i="121"/>
  <c r="BG26" i="121"/>
  <c r="AU40" i="121"/>
  <c r="AU63" i="121"/>
  <c r="AU98" i="121"/>
  <c r="BG115" i="121"/>
  <c r="BI115" i="121" s="1"/>
  <c r="AZ119" i="121"/>
  <c r="O147" i="121"/>
  <c r="AQ119" i="121"/>
  <c r="AY119" i="121"/>
  <c r="BC17" i="121"/>
  <c r="BG17" i="121"/>
  <c r="AU19" i="121"/>
  <c r="BI19" i="121"/>
  <c r="BG21" i="121"/>
  <c r="AU23" i="121"/>
  <c r="BG25" i="121"/>
  <c r="AU27" i="121"/>
  <c r="BI27" i="121"/>
  <c r="AU43" i="121"/>
  <c r="AU52" i="121"/>
  <c r="BG53" i="121"/>
  <c r="AU59" i="121"/>
  <c r="BI67" i="121"/>
  <c r="AU68" i="121"/>
  <c r="BG69" i="121"/>
  <c r="AU75" i="121"/>
  <c r="BG99" i="121"/>
  <c r="AU109" i="121"/>
  <c r="BG52" i="121"/>
  <c r="BG106" i="121"/>
  <c r="AU106" i="121"/>
  <c r="AU111" i="121"/>
  <c r="BG111" i="121"/>
  <c r="BI37" i="121"/>
  <c r="AU37" i="121"/>
  <c r="BG64" i="121"/>
  <c r="BG40" i="121"/>
  <c r="BI45" i="121"/>
  <c r="AU45" i="121"/>
  <c r="BG56" i="121"/>
  <c r="BI61" i="121"/>
  <c r="AU61" i="121"/>
  <c r="BG72" i="121"/>
  <c r="BI77" i="121"/>
  <c r="AU77" i="121"/>
  <c r="BG94" i="121"/>
  <c r="AU94" i="121"/>
  <c r="AU101" i="121"/>
  <c r="BI105" i="121"/>
  <c r="AU51" i="121"/>
  <c r="O145" i="121"/>
  <c r="AU29" i="121"/>
  <c r="AU32" i="121"/>
  <c r="AU33" i="121"/>
  <c r="BG41" i="121"/>
  <c r="AU47" i="121"/>
  <c r="BG57" i="121"/>
  <c r="BG73" i="121"/>
  <c r="AU86" i="121"/>
  <c r="AG119" i="121"/>
  <c r="AG22" i="80" s="1"/>
  <c r="AO119" i="121"/>
  <c r="BB119" i="121"/>
  <c r="BF119" i="121"/>
  <c r="AU18" i="121"/>
  <c r="AU22" i="121"/>
  <c r="AU26" i="121"/>
  <c r="AU39" i="121"/>
  <c r="AU48" i="121"/>
  <c r="AU55" i="121"/>
  <c r="AU64" i="121"/>
  <c r="AU71" i="121"/>
  <c r="AU93" i="121"/>
  <c r="O146" i="121"/>
  <c r="BI80" i="121"/>
  <c r="AU80" i="121"/>
  <c r="BG86" i="121"/>
  <c r="BI91" i="121"/>
  <c r="AU91" i="121"/>
  <c r="BG102" i="121"/>
  <c r="BI107" i="121"/>
  <c r="AU107" i="121"/>
  <c r="AU38" i="121"/>
  <c r="AU42" i="121"/>
  <c r="BI42" i="121"/>
  <c r="AU46" i="121"/>
  <c r="BI46" i="121"/>
  <c r="AU50" i="121"/>
  <c r="AU54" i="121"/>
  <c r="AU58" i="121"/>
  <c r="BI58" i="121"/>
  <c r="AU62" i="121"/>
  <c r="BI62" i="121"/>
  <c r="AU66" i="121"/>
  <c r="AU70" i="121"/>
  <c r="AU74" i="121"/>
  <c r="BI74" i="121"/>
  <c r="AU78" i="121"/>
  <c r="BI87" i="121"/>
  <c r="AU87" i="121"/>
  <c r="BG98" i="121"/>
  <c r="BI103" i="121"/>
  <c r="AU103" i="121"/>
  <c r="BG114" i="121"/>
  <c r="BI78" i="121"/>
  <c r="AU97" i="121"/>
  <c r="AU113" i="121"/>
  <c r="AU84" i="121"/>
  <c r="AU88" i="121"/>
  <c r="AU92" i="121"/>
  <c r="AU96" i="121"/>
  <c r="BI96" i="121"/>
  <c r="AU100" i="121"/>
  <c r="AU104" i="121"/>
  <c r="AU108" i="121"/>
  <c r="BI108" i="121"/>
  <c r="AU112" i="121"/>
  <c r="BI112" i="121"/>
  <c r="AU116" i="121"/>
  <c r="BI116" i="121"/>
  <c r="I247" i="108"/>
  <c r="J247" i="108" s="1"/>
  <c r="I246" i="108"/>
  <c r="J246" i="108" s="1"/>
  <c r="I245" i="108"/>
  <c r="J245" i="108" s="1"/>
  <c r="I244" i="108"/>
  <c r="J244" i="108" s="1"/>
  <c r="I243" i="108"/>
  <c r="J243" i="108" s="1"/>
  <c r="I242" i="108"/>
  <c r="J242" i="108" s="1"/>
  <c r="I241" i="108"/>
  <c r="J241" i="108" s="1"/>
  <c r="I240" i="108"/>
  <c r="J240" i="108" s="1"/>
  <c r="I239" i="108"/>
  <c r="J239" i="108" s="1"/>
  <c r="I238" i="108"/>
  <c r="J238" i="108" s="1"/>
  <c r="I237" i="108"/>
  <c r="J237" i="108" s="1"/>
  <c r="I236" i="108"/>
  <c r="J236" i="108" s="1"/>
  <c r="I235" i="108"/>
  <c r="J235" i="108" s="1"/>
  <c r="I234" i="108"/>
  <c r="J234" i="108" s="1"/>
  <c r="I233" i="108"/>
  <c r="J233" i="108" s="1"/>
  <c r="I232" i="108"/>
  <c r="J232" i="108" s="1"/>
  <c r="I231" i="108"/>
  <c r="J231" i="108" s="1"/>
  <c r="I230" i="108"/>
  <c r="J230" i="108" s="1"/>
  <c r="I229" i="108"/>
  <c r="J229" i="108" s="1"/>
  <c r="I228" i="108"/>
  <c r="J228" i="108" s="1"/>
  <c r="I227" i="108"/>
  <c r="J227" i="108" s="1"/>
  <c r="I226" i="108"/>
  <c r="J226" i="108" s="1"/>
  <c r="I225" i="108"/>
  <c r="J225" i="108" s="1"/>
  <c r="I224" i="108"/>
  <c r="J224" i="108" s="1"/>
  <c r="I223" i="108"/>
  <c r="J223" i="108" s="1"/>
  <c r="I222" i="108"/>
  <c r="J222" i="108" s="1"/>
  <c r="I221" i="108"/>
  <c r="J221" i="108" s="1"/>
  <c r="I220" i="108"/>
  <c r="J220" i="108" s="1"/>
  <c r="I219" i="108"/>
  <c r="J219" i="108" s="1"/>
  <c r="I218" i="108"/>
  <c r="J218" i="108" s="1"/>
  <c r="I217" i="108"/>
  <c r="J217" i="108" s="1"/>
  <c r="I216" i="108"/>
  <c r="J216" i="108" s="1"/>
  <c r="I215" i="108"/>
  <c r="J215" i="108" s="1"/>
  <c r="I214" i="108"/>
  <c r="J214" i="108" s="1"/>
  <c r="I213" i="108"/>
  <c r="J213" i="108" s="1"/>
  <c r="I212" i="108"/>
  <c r="J212" i="108" s="1"/>
  <c r="I211" i="108"/>
  <c r="J211" i="108" s="1"/>
  <c r="I210" i="108"/>
  <c r="J210" i="108" s="1"/>
  <c r="I209" i="108"/>
  <c r="J209" i="108" s="1"/>
  <c r="I208" i="108"/>
  <c r="J208" i="108" s="1"/>
  <c r="I207" i="108"/>
  <c r="J207" i="108" s="1"/>
  <c r="I206" i="108"/>
  <c r="J206" i="108" s="1"/>
  <c r="I205" i="108"/>
  <c r="J205" i="108" s="1"/>
  <c r="I204" i="108"/>
  <c r="J204" i="108" s="1"/>
  <c r="I203" i="108"/>
  <c r="J203" i="108" s="1"/>
  <c r="I202" i="108"/>
  <c r="J202" i="108" s="1"/>
  <c r="I201" i="108"/>
  <c r="J201" i="108" s="1"/>
  <c r="I200" i="108"/>
  <c r="J200" i="108" s="1"/>
  <c r="I199" i="108"/>
  <c r="J199" i="108" s="1"/>
  <c r="I198" i="108"/>
  <c r="J198" i="108" s="1"/>
  <c r="I197" i="108"/>
  <c r="J197" i="108" s="1"/>
  <c r="I196" i="108"/>
  <c r="J196" i="108" s="1"/>
  <c r="I195" i="108"/>
  <c r="J195" i="108" s="1"/>
  <c r="I194" i="108"/>
  <c r="J194" i="108" s="1"/>
  <c r="I193" i="108"/>
  <c r="J193" i="108" s="1"/>
  <c r="I192" i="108"/>
  <c r="J192" i="108" s="1"/>
  <c r="I191" i="108"/>
  <c r="J191" i="108" s="1"/>
  <c r="I190" i="108"/>
  <c r="J190" i="108" s="1"/>
  <c r="I189" i="108"/>
  <c r="J189" i="108" s="1"/>
  <c r="I188" i="108"/>
  <c r="J188" i="108" s="1"/>
  <c r="I187" i="108"/>
  <c r="J187" i="108" s="1"/>
  <c r="I186" i="108"/>
  <c r="J186" i="108" s="1"/>
  <c r="I185" i="108"/>
  <c r="J185" i="108" s="1"/>
  <c r="I184" i="108"/>
  <c r="J184" i="108" s="1"/>
  <c r="I183" i="108"/>
  <c r="J183" i="108" s="1"/>
  <c r="I182" i="108"/>
  <c r="J182" i="108" s="1"/>
  <c r="I181" i="108"/>
  <c r="J181" i="108" s="1"/>
  <c r="I180" i="108"/>
  <c r="J180" i="108" s="1"/>
  <c r="I179" i="108"/>
  <c r="J179" i="108" s="1"/>
  <c r="I178" i="108"/>
  <c r="J178" i="108" s="1"/>
  <c r="I177" i="108"/>
  <c r="J177" i="108" s="1"/>
  <c r="I176" i="108"/>
  <c r="J176" i="108" s="1"/>
  <c r="I175" i="108"/>
  <c r="J175" i="108" s="1"/>
  <c r="I174" i="108"/>
  <c r="J174" i="108" s="1"/>
  <c r="I173" i="108"/>
  <c r="J173" i="108" s="1"/>
  <c r="I172" i="108"/>
  <c r="J172" i="108" s="1"/>
  <c r="I171" i="108"/>
  <c r="J171" i="108" s="1"/>
  <c r="I170" i="108"/>
  <c r="J170" i="108" s="1"/>
  <c r="I169" i="108"/>
  <c r="J169" i="108" s="1"/>
  <c r="I168" i="108"/>
  <c r="J168" i="108" s="1"/>
  <c r="I167" i="108"/>
  <c r="J167" i="108" s="1"/>
  <c r="I166" i="108"/>
  <c r="J166" i="108" s="1"/>
  <c r="I165" i="108"/>
  <c r="J165" i="108" s="1"/>
  <c r="I164" i="108"/>
  <c r="J164" i="108" s="1"/>
  <c r="I163" i="108"/>
  <c r="J163" i="108" s="1"/>
  <c r="I162" i="108"/>
  <c r="J162" i="108" s="1"/>
  <c r="I161" i="108"/>
  <c r="J161" i="108" s="1"/>
  <c r="I160" i="108"/>
  <c r="J160" i="108" s="1"/>
  <c r="I159" i="108"/>
  <c r="J159" i="108" s="1"/>
  <c r="I158" i="108"/>
  <c r="J158" i="108" s="1"/>
  <c r="I157" i="108"/>
  <c r="J157" i="108" s="1"/>
  <c r="I156" i="108"/>
  <c r="J156" i="108" s="1"/>
  <c r="I155" i="108"/>
  <c r="J155" i="108" s="1"/>
  <c r="I154" i="108"/>
  <c r="J154" i="108" s="1"/>
  <c r="I153" i="108"/>
  <c r="J153" i="108" s="1"/>
  <c r="I152" i="108"/>
  <c r="J152" i="108" s="1"/>
  <c r="I151" i="108"/>
  <c r="J151" i="108" s="1"/>
  <c r="I150" i="108"/>
  <c r="J150" i="108" s="1"/>
  <c r="I149" i="108"/>
  <c r="J149" i="108" s="1"/>
  <c r="I148" i="108"/>
  <c r="J148" i="108" s="1"/>
  <c r="I118" i="108"/>
  <c r="M117" i="108"/>
  <c r="BF116" i="108"/>
  <c r="BE116" i="108"/>
  <c r="BD116" i="108"/>
  <c r="BB116" i="108"/>
  <c r="BA116" i="108"/>
  <c r="AZ116" i="108"/>
  <c r="BG116" i="108" s="1"/>
  <c r="AY116" i="108"/>
  <c r="AQ116" i="108"/>
  <c r="AO116" i="108"/>
  <c r="AM116" i="108"/>
  <c r="AK116" i="108"/>
  <c r="AI116" i="108"/>
  <c r="AG116" i="108"/>
  <c r="AE116" i="108"/>
  <c r="BC116" i="108" s="1"/>
  <c r="AC116" i="108"/>
  <c r="W116" i="108"/>
  <c r="U116" i="108"/>
  <c r="S116" i="108"/>
  <c r="R116" i="108"/>
  <c r="K116" i="108"/>
  <c r="J116" i="108"/>
  <c r="F116" i="108"/>
  <c r="B116" i="108"/>
  <c r="A116" i="108"/>
  <c r="BF115" i="108"/>
  <c r="BE115" i="108"/>
  <c r="BD115" i="108"/>
  <c r="BB115" i="108"/>
  <c r="BA115" i="108"/>
  <c r="AZ115" i="108"/>
  <c r="AY115" i="108"/>
  <c r="AQ115" i="108"/>
  <c r="AO115" i="108"/>
  <c r="AM115" i="108"/>
  <c r="AK115" i="108"/>
  <c r="AI115" i="108"/>
  <c r="AG115" i="108"/>
  <c r="AE115" i="108"/>
  <c r="BC115" i="108" s="1"/>
  <c r="AC115" i="108"/>
  <c r="W115" i="108"/>
  <c r="U115" i="108"/>
  <c r="S115" i="108"/>
  <c r="R115" i="108"/>
  <c r="K115" i="108"/>
  <c r="J115" i="108"/>
  <c r="F115" i="108"/>
  <c r="B115" i="108"/>
  <c r="A115" i="108"/>
  <c r="BF114" i="108"/>
  <c r="BE114" i="108"/>
  <c r="BD114" i="108"/>
  <c r="BB114" i="108"/>
  <c r="BA114" i="108"/>
  <c r="AZ114" i="108"/>
  <c r="BG114" i="108" s="1"/>
  <c r="AY114" i="108"/>
  <c r="AQ114" i="108"/>
  <c r="AO114" i="108"/>
  <c r="AM114" i="108"/>
  <c r="AK114" i="108"/>
  <c r="AI114" i="108"/>
  <c r="AG114" i="108"/>
  <c r="AE114" i="108"/>
  <c r="BC114" i="108" s="1"/>
  <c r="AC114" i="108"/>
  <c r="W114" i="108"/>
  <c r="U114" i="108"/>
  <c r="S114" i="108"/>
  <c r="R114" i="108"/>
  <c r="K114" i="108"/>
  <c r="J114" i="108"/>
  <c r="F114" i="108"/>
  <c r="B114" i="108"/>
  <c r="A114" i="108"/>
  <c r="BF113" i="108"/>
  <c r="BE113" i="108"/>
  <c r="BD113" i="108"/>
  <c r="BB113" i="108"/>
  <c r="BA113" i="108"/>
  <c r="AZ113" i="108"/>
  <c r="BG113" i="108" s="1"/>
  <c r="AY113" i="108"/>
  <c r="AQ113" i="108"/>
  <c r="AO113" i="108"/>
  <c r="AM113" i="108"/>
  <c r="AK113" i="108"/>
  <c r="AI113" i="108"/>
  <c r="AG113" i="108"/>
  <c r="AE113" i="108"/>
  <c r="BC113" i="108" s="1"/>
  <c r="AC113" i="108"/>
  <c r="W113" i="108"/>
  <c r="U113" i="108"/>
  <c r="S113" i="108"/>
  <c r="R113" i="108"/>
  <c r="K113" i="108"/>
  <c r="J113" i="108"/>
  <c r="F113" i="108"/>
  <c r="B113" i="108"/>
  <c r="A113" i="108"/>
  <c r="BF112" i="108"/>
  <c r="BE112" i="108"/>
  <c r="BD112" i="108"/>
  <c r="BB112" i="108"/>
  <c r="BA112" i="108"/>
  <c r="AZ112" i="108"/>
  <c r="BG112" i="108" s="1"/>
  <c r="AY112" i="108"/>
  <c r="AQ112" i="108"/>
  <c r="AO112" i="108"/>
  <c r="AM112" i="108"/>
  <c r="AK112" i="108"/>
  <c r="AI112" i="108"/>
  <c r="AG112" i="108"/>
  <c r="AE112" i="108"/>
  <c r="BC112" i="108" s="1"/>
  <c r="AC112" i="108"/>
  <c r="W112" i="108"/>
  <c r="U112" i="108"/>
  <c r="S112" i="108"/>
  <c r="R112" i="108"/>
  <c r="K112" i="108"/>
  <c r="J112" i="108"/>
  <c r="F112" i="108"/>
  <c r="B112" i="108"/>
  <c r="A112" i="108"/>
  <c r="BF111" i="108"/>
  <c r="BE111" i="108"/>
  <c r="BD111" i="108"/>
  <c r="BB111" i="108"/>
  <c r="BA111" i="108"/>
  <c r="AZ111" i="108"/>
  <c r="BG111" i="108" s="1"/>
  <c r="AY111" i="108"/>
  <c r="AQ111" i="108"/>
  <c r="AO111" i="108"/>
  <c r="AM111" i="108"/>
  <c r="AK111" i="108"/>
  <c r="AI111" i="108"/>
  <c r="AG111" i="108"/>
  <c r="AE111" i="108"/>
  <c r="BC111" i="108" s="1"/>
  <c r="AC111" i="108"/>
  <c r="W111" i="108"/>
  <c r="U111" i="108"/>
  <c r="S111" i="108"/>
  <c r="R111" i="108"/>
  <c r="K111" i="108"/>
  <c r="J111" i="108"/>
  <c r="F111" i="108"/>
  <c r="B111" i="108"/>
  <c r="A111" i="108"/>
  <c r="BF110" i="108"/>
  <c r="BE110" i="108"/>
  <c r="BD110" i="108"/>
  <c r="BB110" i="108"/>
  <c r="BA110" i="108"/>
  <c r="AZ110" i="108"/>
  <c r="AY110" i="108"/>
  <c r="AQ110" i="108"/>
  <c r="AO110" i="108"/>
  <c r="AM110" i="108"/>
  <c r="AK110" i="108"/>
  <c r="AI110" i="108"/>
  <c r="AG110" i="108"/>
  <c r="AE110" i="108"/>
  <c r="BC110" i="108" s="1"/>
  <c r="AC110" i="108"/>
  <c r="W110" i="108"/>
  <c r="U110" i="108"/>
  <c r="S110" i="108"/>
  <c r="R110" i="108"/>
  <c r="K110" i="108"/>
  <c r="J110" i="108"/>
  <c r="F110" i="108"/>
  <c r="B110" i="108"/>
  <c r="A110" i="108"/>
  <c r="BF109" i="108"/>
  <c r="BE109" i="108"/>
  <c r="BD109" i="108"/>
  <c r="BB109" i="108"/>
  <c r="BA109" i="108"/>
  <c r="AZ109" i="108"/>
  <c r="AY109" i="108"/>
  <c r="AQ109" i="108"/>
  <c r="AO109" i="108"/>
  <c r="AM109" i="108"/>
  <c r="AK109" i="108"/>
  <c r="AI109" i="108"/>
  <c r="AG109" i="108"/>
  <c r="AE109" i="108"/>
  <c r="BC109" i="108" s="1"/>
  <c r="AC109" i="108"/>
  <c r="W109" i="108"/>
  <c r="U109" i="108"/>
  <c r="S109" i="108"/>
  <c r="R109" i="108"/>
  <c r="K109" i="108"/>
  <c r="J109" i="108"/>
  <c r="F109" i="108"/>
  <c r="B109" i="108"/>
  <c r="A109" i="108"/>
  <c r="BF108" i="108"/>
  <c r="BE108" i="108"/>
  <c r="BD108" i="108"/>
  <c r="BB108" i="108"/>
  <c r="BA108" i="108"/>
  <c r="AZ108" i="108"/>
  <c r="BG108" i="108" s="1"/>
  <c r="AY108" i="108"/>
  <c r="AQ108" i="108"/>
  <c r="AO108" i="108"/>
  <c r="AM108" i="108"/>
  <c r="AK108" i="108"/>
  <c r="AI108" i="108"/>
  <c r="AG108" i="108"/>
  <c r="AE108" i="108"/>
  <c r="BC108" i="108" s="1"/>
  <c r="AC108" i="108"/>
  <c r="W108" i="108"/>
  <c r="U108" i="108"/>
  <c r="S108" i="108"/>
  <c r="R108" i="108"/>
  <c r="K108" i="108"/>
  <c r="J108" i="108"/>
  <c r="F108" i="108"/>
  <c r="B108" i="108"/>
  <c r="A108" i="108"/>
  <c r="BF107" i="108"/>
  <c r="BE107" i="108"/>
  <c r="BD107" i="108"/>
  <c r="BB107" i="108"/>
  <c r="BA107" i="108"/>
  <c r="AZ107" i="108"/>
  <c r="BG107" i="108" s="1"/>
  <c r="AY107" i="108"/>
  <c r="AQ107" i="108"/>
  <c r="AO107" i="108"/>
  <c r="AM107" i="108"/>
  <c r="AK107" i="108"/>
  <c r="AI107" i="108"/>
  <c r="AG107" i="108"/>
  <c r="AE107" i="108"/>
  <c r="BC107" i="108" s="1"/>
  <c r="AC107" i="108"/>
  <c r="W107" i="108"/>
  <c r="U107" i="108"/>
  <c r="S107" i="108"/>
  <c r="R107" i="108"/>
  <c r="K107" i="108"/>
  <c r="J107" i="108"/>
  <c r="F107" i="108"/>
  <c r="B107" i="108"/>
  <c r="A107" i="108"/>
  <c r="BF106" i="108"/>
  <c r="BE106" i="108"/>
  <c r="BD106" i="108"/>
  <c r="BB106" i="108"/>
  <c r="BA106" i="108"/>
  <c r="AZ106" i="108"/>
  <c r="AY106" i="108"/>
  <c r="AQ106" i="108"/>
  <c r="AO106" i="108"/>
  <c r="AM106" i="108"/>
  <c r="AK106" i="108"/>
  <c r="AI106" i="108"/>
  <c r="AG106" i="108"/>
  <c r="AE106" i="108"/>
  <c r="BC106" i="108" s="1"/>
  <c r="AC106" i="108"/>
  <c r="W106" i="108"/>
  <c r="U106" i="108"/>
  <c r="S106" i="108"/>
  <c r="R106" i="108"/>
  <c r="K106" i="108"/>
  <c r="J106" i="108"/>
  <c r="F106" i="108"/>
  <c r="B106" i="108"/>
  <c r="A106" i="108"/>
  <c r="BF105" i="108"/>
  <c r="BE105" i="108"/>
  <c r="BD105" i="108"/>
  <c r="BB105" i="108"/>
  <c r="BA105" i="108"/>
  <c r="AZ105" i="108"/>
  <c r="AY105" i="108"/>
  <c r="AQ105" i="108"/>
  <c r="AO105" i="108"/>
  <c r="AM105" i="108"/>
  <c r="AK105" i="108"/>
  <c r="AI105" i="108"/>
  <c r="AG105" i="108"/>
  <c r="AE105" i="108"/>
  <c r="BC105" i="108" s="1"/>
  <c r="AC105" i="108"/>
  <c r="W105" i="108"/>
  <c r="U105" i="108"/>
  <c r="S105" i="108"/>
  <c r="R105" i="108"/>
  <c r="K105" i="108"/>
  <c r="J105" i="108"/>
  <c r="F105" i="108"/>
  <c r="B105" i="108"/>
  <c r="A105" i="108"/>
  <c r="BF104" i="108"/>
  <c r="BE104" i="108"/>
  <c r="BD104" i="108"/>
  <c r="BB104" i="108"/>
  <c r="BA104" i="108"/>
  <c r="AZ104" i="108"/>
  <c r="BG104" i="108" s="1"/>
  <c r="AY104" i="108"/>
  <c r="AQ104" i="108"/>
  <c r="AO104" i="108"/>
  <c r="AM104" i="108"/>
  <c r="AK104" i="108"/>
  <c r="AI104" i="108"/>
  <c r="AG104" i="108"/>
  <c r="AE104" i="108"/>
  <c r="BC104" i="108" s="1"/>
  <c r="AC104" i="108"/>
  <c r="W104" i="108"/>
  <c r="U104" i="108"/>
  <c r="S104" i="108"/>
  <c r="R104" i="108"/>
  <c r="K104" i="108"/>
  <c r="J104" i="108"/>
  <c r="F104" i="108"/>
  <c r="B104" i="108"/>
  <c r="A104" i="108"/>
  <c r="BF103" i="108"/>
  <c r="BE103" i="108"/>
  <c r="BD103" i="108"/>
  <c r="BB103" i="108"/>
  <c r="BA103" i="108"/>
  <c r="AZ103" i="108"/>
  <c r="BG103" i="108" s="1"/>
  <c r="AY103" i="108"/>
  <c r="AQ103" i="108"/>
  <c r="AO103" i="108"/>
  <c r="AM103" i="108"/>
  <c r="AK103" i="108"/>
  <c r="AI103" i="108"/>
  <c r="AG103" i="108"/>
  <c r="AE103" i="108"/>
  <c r="BC103" i="108" s="1"/>
  <c r="AC103" i="108"/>
  <c r="W103" i="108"/>
  <c r="U103" i="108"/>
  <c r="S103" i="108"/>
  <c r="R103" i="108"/>
  <c r="K103" i="108"/>
  <c r="J103" i="108"/>
  <c r="F103" i="108"/>
  <c r="B103" i="108"/>
  <c r="A103" i="108"/>
  <c r="BF102" i="108"/>
  <c r="BE102" i="108"/>
  <c r="BD102" i="108"/>
  <c r="BB102" i="108"/>
  <c r="BA102" i="108"/>
  <c r="AZ102" i="108"/>
  <c r="BG102" i="108" s="1"/>
  <c r="AY102" i="108"/>
  <c r="AQ102" i="108"/>
  <c r="AO102" i="108"/>
  <c r="AM102" i="108"/>
  <c r="AK102" i="108"/>
  <c r="AI102" i="108"/>
  <c r="AG102" i="108"/>
  <c r="AE102" i="108"/>
  <c r="BC102" i="108" s="1"/>
  <c r="AC102" i="108"/>
  <c r="W102" i="108"/>
  <c r="U102" i="108"/>
  <c r="S102" i="108"/>
  <c r="R102" i="108"/>
  <c r="K102" i="108"/>
  <c r="J102" i="108"/>
  <c r="F102" i="108"/>
  <c r="B102" i="108"/>
  <c r="A102" i="108"/>
  <c r="BF101" i="108"/>
  <c r="BE101" i="108"/>
  <c r="BD101" i="108"/>
  <c r="BB101" i="108"/>
  <c r="BA101" i="108"/>
  <c r="AZ101" i="108"/>
  <c r="BG101" i="108" s="1"/>
  <c r="AY101" i="108"/>
  <c r="AQ101" i="108"/>
  <c r="AO101" i="108"/>
  <c r="AM101" i="108"/>
  <c r="AK101" i="108"/>
  <c r="AI101" i="108"/>
  <c r="AG101" i="108"/>
  <c r="AE101" i="108"/>
  <c r="BC101" i="108" s="1"/>
  <c r="AC101" i="108"/>
  <c r="W101" i="108"/>
  <c r="U101" i="108"/>
  <c r="S101" i="108"/>
  <c r="R101" i="108"/>
  <c r="K101" i="108"/>
  <c r="J101" i="108"/>
  <c r="F101" i="108"/>
  <c r="B101" i="108"/>
  <c r="A101" i="108"/>
  <c r="BF100" i="108"/>
  <c r="BE100" i="108"/>
  <c r="BD100" i="108"/>
  <c r="BB100" i="108"/>
  <c r="BA100" i="108"/>
  <c r="AZ100" i="108"/>
  <c r="BG100" i="108" s="1"/>
  <c r="AY100" i="108"/>
  <c r="AQ100" i="108"/>
  <c r="AO100" i="108"/>
  <c r="AM100" i="108"/>
  <c r="AK100" i="108"/>
  <c r="AI100" i="108"/>
  <c r="AG100" i="108"/>
  <c r="AE100" i="108"/>
  <c r="BC100" i="108" s="1"/>
  <c r="AC100" i="108"/>
  <c r="W100" i="108"/>
  <c r="U100" i="108"/>
  <c r="S100" i="108"/>
  <c r="R100" i="108"/>
  <c r="K100" i="108"/>
  <c r="J100" i="108"/>
  <c r="F100" i="108"/>
  <c r="B100" i="108"/>
  <c r="A100" i="108"/>
  <c r="BF99" i="108"/>
  <c r="BE99" i="108"/>
  <c r="BD99" i="108"/>
  <c r="BB99" i="108"/>
  <c r="BA99" i="108"/>
  <c r="AZ99" i="108"/>
  <c r="AY99" i="108"/>
  <c r="AQ99" i="108"/>
  <c r="AO99" i="108"/>
  <c r="AM99" i="108"/>
  <c r="AK99" i="108"/>
  <c r="AI99" i="108"/>
  <c r="AG99" i="108"/>
  <c r="AE99" i="108"/>
  <c r="BC99" i="108" s="1"/>
  <c r="AC99" i="108"/>
  <c r="W99" i="108"/>
  <c r="U99" i="108"/>
  <c r="S99" i="108"/>
  <c r="R99" i="108"/>
  <c r="K99" i="108"/>
  <c r="J99" i="108"/>
  <c r="F99" i="108"/>
  <c r="B99" i="108"/>
  <c r="A99" i="108"/>
  <c r="BF98" i="108"/>
  <c r="BE98" i="108"/>
  <c r="BD98" i="108"/>
  <c r="BB98" i="108"/>
  <c r="BA98" i="108"/>
  <c r="AZ98" i="108"/>
  <c r="AY98" i="108"/>
  <c r="AQ98" i="108"/>
  <c r="AO98" i="108"/>
  <c r="AM98" i="108"/>
  <c r="AK98" i="108"/>
  <c r="AI98" i="108"/>
  <c r="AG98" i="108"/>
  <c r="AE98" i="108"/>
  <c r="BC98" i="108" s="1"/>
  <c r="AC98" i="108"/>
  <c r="W98" i="108"/>
  <c r="U98" i="108"/>
  <c r="S98" i="108"/>
  <c r="R98" i="108"/>
  <c r="K98" i="108"/>
  <c r="J98" i="108"/>
  <c r="F98" i="108"/>
  <c r="B98" i="108"/>
  <c r="A98" i="108"/>
  <c r="BF97" i="108"/>
  <c r="BE97" i="108"/>
  <c r="BD97" i="108"/>
  <c r="BB97" i="108"/>
  <c r="BA97" i="108"/>
  <c r="AZ97" i="108"/>
  <c r="BG97" i="108" s="1"/>
  <c r="AY97" i="108"/>
  <c r="AQ97" i="108"/>
  <c r="AO97" i="108"/>
  <c r="AM97" i="108"/>
  <c r="AK97" i="108"/>
  <c r="AI97" i="108"/>
  <c r="AG97" i="108"/>
  <c r="AE97" i="108"/>
  <c r="BC97" i="108" s="1"/>
  <c r="AC97" i="108"/>
  <c r="W97" i="108"/>
  <c r="U97" i="108"/>
  <c r="S97" i="108"/>
  <c r="R97" i="108"/>
  <c r="K97" i="108"/>
  <c r="J97" i="108"/>
  <c r="F97" i="108"/>
  <c r="B97" i="108"/>
  <c r="A97" i="108"/>
  <c r="BF96" i="108"/>
  <c r="BE96" i="108"/>
  <c r="BD96" i="108"/>
  <c r="BB96" i="108"/>
  <c r="BA96" i="108"/>
  <c r="AZ96" i="108"/>
  <c r="BG96" i="108" s="1"/>
  <c r="AY96" i="108"/>
  <c r="AQ96" i="108"/>
  <c r="AO96" i="108"/>
  <c r="AM96" i="108"/>
  <c r="AK96" i="108"/>
  <c r="AI96" i="108"/>
  <c r="AG96" i="108"/>
  <c r="AE96" i="108"/>
  <c r="BC96" i="108" s="1"/>
  <c r="AC96" i="108"/>
  <c r="W96" i="108"/>
  <c r="U96" i="108"/>
  <c r="S96" i="108"/>
  <c r="R96" i="108"/>
  <c r="K96" i="108"/>
  <c r="J96" i="108"/>
  <c r="F96" i="108"/>
  <c r="B96" i="108"/>
  <c r="A96" i="108"/>
  <c r="BF95" i="108"/>
  <c r="BE95" i="108"/>
  <c r="BD95" i="108"/>
  <c r="BB95" i="108"/>
  <c r="BA95" i="108"/>
  <c r="AZ95" i="108"/>
  <c r="BG95" i="108" s="1"/>
  <c r="AY95" i="108"/>
  <c r="AQ95" i="108"/>
  <c r="AO95" i="108"/>
  <c r="AM95" i="108"/>
  <c r="AK95" i="108"/>
  <c r="AI95" i="108"/>
  <c r="AG95" i="108"/>
  <c r="AE95" i="108"/>
  <c r="BC95" i="108" s="1"/>
  <c r="AC95" i="108"/>
  <c r="W95" i="108"/>
  <c r="U95" i="108"/>
  <c r="S95" i="108"/>
  <c r="R95" i="108"/>
  <c r="K95" i="108"/>
  <c r="J95" i="108"/>
  <c r="F95" i="108"/>
  <c r="B95" i="108"/>
  <c r="A95" i="108"/>
  <c r="BF94" i="108"/>
  <c r="BE94" i="108"/>
  <c r="BD94" i="108"/>
  <c r="BB94" i="108"/>
  <c r="BA94" i="108"/>
  <c r="AZ94" i="108"/>
  <c r="BG94" i="108" s="1"/>
  <c r="AY94" i="108"/>
  <c r="AQ94" i="108"/>
  <c r="AO94" i="108"/>
  <c r="AM94" i="108"/>
  <c r="AK94" i="108"/>
  <c r="AI94" i="108"/>
  <c r="AG94" i="108"/>
  <c r="AE94" i="108"/>
  <c r="BC94" i="108" s="1"/>
  <c r="AC94" i="108"/>
  <c r="W94" i="108"/>
  <c r="U94" i="108"/>
  <c r="S94" i="108"/>
  <c r="R94" i="108"/>
  <c r="K94" i="108"/>
  <c r="J94" i="108"/>
  <c r="F94" i="108"/>
  <c r="B94" i="108"/>
  <c r="A94" i="108"/>
  <c r="BF93" i="108"/>
  <c r="BE93" i="108"/>
  <c r="BD93" i="108"/>
  <c r="BB93" i="108"/>
  <c r="BA93" i="108"/>
  <c r="AZ93" i="108"/>
  <c r="BG93" i="108" s="1"/>
  <c r="AY93" i="108"/>
  <c r="AQ93" i="108"/>
  <c r="AO93" i="108"/>
  <c r="AM93" i="108"/>
  <c r="AK93" i="108"/>
  <c r="AI93" i="108"/>
  <c r="AG93" i="108"/>
  <c r="AE93" i="108"/>
  <c r="BC93" i="108" s="1"/>
  <c r="AC93" i="108"/>
  <c r="W93" i="108"/>
  <c r="U93" i="108"/>
  <c r="S93" i="108"/>
  <c r="R93" i="108"/>
  <c r="K93" i="108"/>
  <c r="J93" i="108"/>
  <c r="F93" i="108"/>
  <c r="B93" i="108"/>
  <c r="A93" i="108"/>
  <c r="BF92" i="108"/>
  <c r="BE92" i="108"/>
  <c r="BD92" i="108"/>
  <c r="BB92" i="108"/>
  <c r="BA92" i="108"/>
  <c r="AZ92" i="108"/>
  <c r="BG92" i="108" s="1"/>
  <c r="AY92" i="108"/>
  <c r="AQ92" i="108"/>
  <c r="AO92" i="108"/>
  <c r="AM92" i="108"/>
  <c r="AK92" i="108"/>
  <c r="AI92" i="108"/>
  <c r="AG92" i="108"/>
  <c r="AE92" i="108"/>
  <c r="BC92" i="108" s="1"/>
  <c r="AC92" i="108"/>
  <c r="W92" i="108"/>
  <c r="U92" i="108"/>
  <c r="S92" i="108"/>
  <c r="R92" i="108"/>
  <c r="K92" i="108"/>
  <c r="J92" i="108"/>
  <c r="F92" i="108"/>
  <c r="B92" i="108"/>
  <c r="A92" i="108"/>
  <c r="BF91" i="108"/>
  <c r="BE91" i="108"/>
  <c r="BD91" i="108"/>
  <c r="BB91" i="108"/>
  <c r="BA91" i="108"/>
  <c r="AZ91" i="108"/>
  <c r="BG91" i="108" s="1"/>
  <c r="AY91" i="108"/>
  <c r="AQ91" i="108"/>
  <c r="AO91" i="108"/>
  <c r="AM91" i="108"/>
  <c r="AK91" i="108"/>
  <c r="AI91" i="108"/>
  <c r="AG91" i="108"/>
  <c r="AE91" i="108"/>
  <c r="BC91" i="108" s="1"/>
  <c r="AC91" i="108"/>
  <c r="W91" i="108"/>
  <c r="U91" i="108"/>
  <c r="S91" i="108"/>
  <c r="R91" i="108"/>
  <c r="K91" i="108"/>
  <c r="J91" i="108"/>
  <c r="F91" i="108"/>
  <c r="B91" i="108"/>
  <c r="A91" i="108"/>
  <c r="BF90" i="108"/>
  <c r="BE90" i="108"/>
  <c r="BD90" i="108"/>
  <c r="BB90" i="108"/>
  <c r="BA90" i="108"/>
  <c r="AZ90" i="108"/>
  <c r="AY90" i="108"/>
  <c r="AQ90" i="108"/>
  <c r="AO90" i="108"/>
  <c r="AM90" i="108"/>
  <c r="AK90" i="108"/>
  <c r="AI90" i="108"/>
  <c r="AG90" i="108"/>
  <c r="AE90" i="108"/>
  <c r="BC90" i="108" s="1"/>
  <c r="AC90" i="108"/>
  <c r="W90" i="108"/>
  <c r="U90" i="108"/>
  <c r="S90" i="108"/>
  <c r="R90" i="108"/>
  <c r="K90" i="108"/>
  <c r="J90" i="108"/>
  <c r="F90" i="108"/>
  <c r="B90" i="108"/>
  <c r="A90" i="108"/>
  <c r="BF89" i="108"/>
  <c r="BE89" i="108"/>
  <c r="BD89" i="108"/>
  <c r="BB89" i="108"/>
  <c r="BA89" i="108"/>
  <c r="AZ89" i="108"/>
  <c r="BG89" i="108" s="1"/>
  <c r="AY89" i="108"/>
  <c r="AQ89" i="108"/>
  <c r="AO89" i="108"/>
  <c r="AM89" i="108"/>
  <c r="AK89" i="108"/>
  <c r="AI89" i="108"/>
  <c r="AG89" i="108"/>
  <c r="AE89" i="108"/>
  <c r="BC89" i="108" s="1"/>
  <c r="AC89" i="108"/>
  <c r="W89" i="108"/>
  <c r="U89" i="108"/>
  <c r="S89" i="108"/>
  <c r="R89" i="108"/>
  <c r="K89" i="108"/>
  <c r="J89" i="108"/>
  <c r="F89" i="108"/>
  <c r="B89" i="108"/>
  <c r="A89" i="108"/>
  <c r="BF88" i="108"/>
  <c r="BE88" i="108"/>
  <c r="BD88" i="108"/>
  <c r="BB88" i="108"/>
  <c r="BA88" i="108"/>
  <c r="AZ88" i="108"/>
  <c r="BG88" i="108" s="1"/>
  <c r="AY88" i="108"/>
  <c r="AQ88" i="108"/>
  <c r="AO88" i="108"/>
  <c r="AM88" i="108"/>
  <c r="AK88" i="108"/>
  <c r="AI88" i="108"/>
  <c r="AG88" i="108"/>
  <c r="AE88" i="108"/>
  <c r="BC88" i="108" s="1"/>
  <c r="AC88" i="108"/>
  <c r="W88" i="108"/>
  <c r="U88" i="108"/>
  <c r="S88" i="108"/>
  <c r="R88" i="108"/>
  <c r="K88" i="108"/>
  <c r="J88" i="108"/>
  <c r="F88" i="108"/>
  <c r="B88" i="108"/>
  <c r="A88" i="108"/>
  <c r="BF87" i="108"/>
  <c r="BE87" i="108"/>
  <c r="BD87" i="108"/>
  <c r="BB87" i="108"/>
  <c r="BA87" i="108"/>
  <c r="AZ87" i="108"/>
  <c r="BG87" i="108" s="1"/>
  <c r="AY87" i="108"/>
  <c r="AQ87" i="108"/>
  <c r="AO87" i="108"/>
  <c r="AM87" i="108"/>
  <c r="AK87" i="108"/>
  <c r="AI87" i="108"/>
  <c r="AG87" i="108"/>
  <c r="AE87" i="108"/>
  <c r="BC87" i="108" s="1"/>
  <c r="AC87" i="108"/>
  <c r="W87" i="108"/>
  <c r="U87" i="108"/>
  <c r="S87" i="108"/>
  <c r="R87" i="108"/>
  <c r="K87" i="108"/>
  <c r="J87" i="108"/>
  <c r="F87" i="108"/>
  <c r="B87" i="108"/>
  <c r="A87" i="108"/>
  <c r="BF86" i="108"/>
  <c r="BE86" i="108"/>
  <c r="BD86" i="108"/>
  <c r="BB86" i="108"/>
  <c r="BA86" i="108"/>
  <c r="AZ86" i="108"/>
  <c r="BG86" i="108" s="1"/>
  <c r="AY86" i="108"/>
  <c r="AQ86" i="108"/>
  <c r="AO86" i="108"/>
  <c r="AM86" i="108"/>
  <c r="AK86" i="108"/>
  <c r="AI86" i="108"/>
  <c r="AG86" i="108"/>
  <c r="AE86" i="108"/>
  <c r="BC86" i="108" s="1"/>
  <c r="AC86" i="108"/>
  <c r="W86" i="108"/>
  <c r="U86" i="108"/>
  <c r="S86" i="108"/>
  <c r="R86" i="108"/>
  <c r="K86" i="108"/>
  <c r="J86" i="108"/>
  <c r="F86" i="108"/>
  <c r="B86" i="108"/>
  <c r="A86" i="108"/>
  <c r="BF85" i="108"/>
  <c r="BE85" i="108"/>
  <c r="BD85" i="108"/>
  <c r="BB85" i="108"/>
  <c r="BA85" i="108"/>
  <c r="AZ85" i="108"/>
  <c r="BG85" i="108" s="1"/>
  <c r="AY85" i="108"/>
  <c r="AQ85" i="108"/>
  <c r="AO85" i="108"/>
  <c r="AM85" i="108"/>
  <c r="AK85" i="108"/>
  <c r="AI85" i="108"/>
  <c r="AG85" i="108"/>
  <c r="AE85" i="108"/>
  <c r="BC85" i="108" s="1"/>
  <c r="AC85" i="108"/>
  <c r="W85" i="108"/>
  <c r="U85" i="108"/>
  <c r="S85" i="108"/>
  <c r="R85" i="108"/>
  <c r="K85" i="108"/>
  <c r="J85" i="108"/>
  <c r="F85" i="108"/>
  <c r="B85" i="108"/>
  <c r="A85" i="108"/>
  <c r="BF84" i="108"/>
  <c r="BE84" i="108"/>
  <c r="BD84" i="108"/>
  <c r="BB84" i="108"/>
  <c r="BA84" i="108"/>
  <c r="AZ84" i="108"/>
  <c r="AY84" i="108"/>
  <c r="AQ84" i="108"/>
  <c r="AO84" i="108"/>
  <c r="AM84" i="108"/>
  <c r="AK84" i="108"/>
  <c r="AI84" i="108"/>
  <c r="AG84" i="108"/>
  <c r="AE84" i="108"/>
  <c r="BC84" i="108" s="1"/>
  <c r="AC84" i="108"/>
  <c r="W84" i="108"/>
  <c r="U84" i="108"/>
  <c r="S84" i="108"/>
  <c r="R84" i="108"/>
  <c r="K84" i="108"/>
  <c r="J84" i="108"/>
  <c r="F84" i="108"/>
  <c r="B84" i="108"/>
  <c r="A84" i="108"/>
  <c r="BF83" i="108"/>
  <c r="BE83" i="108"/>
  <c r="BD83" i="108"/>
  <c r="BB83" i="108"/>
  <c r="BA83" i="108"/>
  <c r="AZ83" i="108"/>
  <c r="AY83" i="108"/>
  <c r="AQ83" i="108"/>
  <c r="AO83" i="108"/>
  <c r="AM83" i="108"/>
  <c r="AK83" i="108"/>
  <c r="AI83" i="108"/>
  <c r="AG83" i="108"/>
  <c r="AE83" i="108"/>
  <c r="BC83" i="108" s="1"/>
  <c r="AC83" i="108"/>
  <c r="W83" i="108"/>
  <c r="U83" i="108"/>
  <c r="S83" i="108"/>
  <c r="R83" i="108"/>
  <c r="K83" i="108"/>
  <c r="J83" i="108"/>
  <c r="F83" i="108"/>
  <c r="B83" i="108"/>
  <c r="A83" i="108"/>
  <c r="BF82" i="108"/>
  <c r="BE82" i="108"/>
  <c r="BD82" i="108"/>
  <c r="BB82" i="108"/>
  <c r="BA82" i="108"/>
  <c r="AZ82" i="108"/>
  <c r="AY82" i="108"/>
  <c r="AQ82" i="108"/>
  <c r="AO82" i="108"/>
  <c r="AM82" i="108"/>
  <c r="AK82" i="108"/>
  <c r="AI82" i="108"/>
  <c r="AG82" i="108"/>
  <c r="AE82" i="108"/>
  <c r="BC82" i="108" s="1"/>
  <c r="AC82" i="108"/>
  <c r="W82" i="108"/>
  <c r="U82" i="108"/>
  <c r="S82" i="108"/>
  <c r="R82" i="108"/>
  <c r="K82" i="108"/>
  <c r="J82" i="108"/>
  <c r="F82" i="108"/>
  <c r="B82" i="108"/>
  <c r="A82" i="108"/>
  <c r="BF81" i="108"/>
  <c r="BE81" i="108"/>
  <c r="BD81" i="108"/>
  <c r="BB81" i="108"/>
  <c r="BA81" i="108"/>
  <c r="AZ81" i="108"/>
  <c r="BG81" i="108" s="1"/>
  <c r="AY81" i="108"/>
  <c r="AQ81" i="108"/>
  <c r="AO81" i="108"/>
  <c r="AM81" i="108"/>
  <c r="AK81" i="108"/>
  <c r="AI81" i="108"/>
  <c r="AG81" i="108"/>
  <c r="AE81" i="108"/>
  <c r="BC81" i="108" s="1"/>
  <c r="AC81" i="108"/>
  <c r="W81" i="108"/>
  <c r="U81" i="108"/>
  <c r="S81" i="108"/>
  <c r="R81" i="108"/>
  <c r="K81" i="108"/>
  <c r="J81" i="108"/>
  <c r="F81" i="108"/>
  <c r="B81" i="108"/>
  <c r="A81" i="108"/>
  <c r="BF80" i="108"/>
  <c r="BE80" i="108"/>
  <c r="BD80" i="108"/>
  <c r="BB80" i="108"/>
  <c r="BA80" i="108"/>
  <c r="AZ80" i="108"/>
  <c r="BG80" i="108" s="1"/>
  <c r="AY80" i="108"/>
  <c r="AQ80" i="108"/>
  <c r="AO80" i="108"/>
  <c r="AM80" i="108"/>
  <c r="AK80" i="108"/>
  <c r="AI80" i="108"/>
  <c r="AG80" i="108"/>
  <c r="AE80" i="108"/>
  <c r="BC80" i="108" s="1"/>
  <c r="AC80" i="108"/>
  <c r="W80" i="108"/>
  <c r="U80" i="108"/>
  <c r="S80" i="108"/>
  <c r="R80" i="108"/>
  <c r="K80" i="108"/>
  <c r="J80" i="108"/>
  <c r="F80" i="108"/>
  <c r="B80" i="108"/>
  <c r="A80" i="108"/>
  <c r="BF79" i="108"/>
  <c r="BE79" i="108"/>
  <c r="BD79" i="108"/>
  <c r="BB79" i="108"/>
  <c r="BA79" i="108"/>
  <c r="AZ79" i="108"/>
  <c r="AY79" i="108"/>
  <c r="AQ79" i="108"/>
  <c r="AO79" i="108"/>
  <c r="AM79" i="108"/>
  <c r="AK79" i="108"/>
  <c r="AI79" i="108"/>
  <c r="AG79" i="108"/>
  <c r="AE79" i="108"/>
  <c r="BC79" i="108" s="1"/>
  <c r="AC79" i="108"/>
  <c r="W79" i="108"/>
  <c r="U79" i="108"/>
  <c r="S79" i="108"/>
  <c r="R79" i="108"/>
  <c r="K79" i="108"/>
  <c r="J79" i="108"/>
  <c r="F79" i="108"/>
  <c r="B79" i="108"/>
  <c r="A79" i="108"/>
  <c r="BF78" i="108"/>
  <c r="BE78" i="108"/>
  <c r="BD78" i="108"/>
  <c r="BB78" i="108"/>
  <c r="BA78" i="108"/>
  <c r="AZ78" i="108"/>
  <c r="BG78" i="108" s="1"/>
  <c r="AY78" i="108"/>
  <c r="AQ78" i="108"/>
  <c r="AO78" i="108"/>
  <c r="AM78" i="108"/>
  <c r="AK78" i="108"/>
  <c r="AI78" i="108"/>
  <c r="AG78" i="108"/>
  <c r="AE78" i="108"/>
  <c r="BC78" i="108" s="1"/>
  <c r="AC78" i="108"/>
  <c r="W78" i="108"/>
  <c r="U78" i="108"/>
  <c r="S78" i="108"/>
  <c r="R78" i="108"/>
  <c r="K78" i="108"/>
  <c r="J78" i="108"/>
  <c r="F78" i="108"/>
  <c r="B78" i="108"/>
  <c r="A78" i="108"/>
  <c r="BF77" i="108"/>
  <c r="BE77" i="108"/>
  <c r="BD77" i="108"/>
  <c r="BB77" i="108"/>
  <c r="BA77" i="108"/>
  <c r="AZ77" i="108"/>
  <c r="BG77" i="108" s="1"/>
  <c r="AY77" i="108"/>
  <c r="AQ77" i="108"/>
  <c r="AO77" i="108"/>
  <c r="AM77" i="108"/>
  <c r="AK77" i="108"/>
  <c r="AI77" i="108"/>
  <c r="AG77" i="108"/>
  <c r="AE77" i="108"/>
  <c r="BC77" i="108" s="1"/>
  <c r="AC77" i="108"/>
  <c r="W77" i="108"/>
  <c r="U77" i="108"/>
  <c r="S77" i="108"/>
  <c r="R77" i="108"/>
  <c r="K77" i="108"/>
  <c r="J77" i="108"/>
  <c r="F77" i="108"/>
  <c r="B77" i="108"/>
  <c r="A77" i="108"/>
  <c r="BF76" i="108"/>
  <c r="BE76" i="108"/>
  <c r="BD76" i="108"/>
  <c r="BB76" i="108"/>
  <c r="BA76" i="108"/>
  <c r="AZ76" i="108"/>
  <c r="BG76" i="108" s="1"/>
  <c r="AY76" i="108"/>
  <c r="AQ76" i="108"/>
  <c r="AO76" i="108"/>
  <c r="AM76" i="108"/>
  <c r="AK76" i="108"/>
  <c r="AI76" i="108"/>
  <c r="AG76" i="108"/>
  <c r="AE76" i="108"/>
  <c r="BC76" i="108" s="1"/>
  <c r="AC76" i="108"/>
  <c r="W76" i="108"/>
  <c r="U76" i="108"/>
  <c r="S76" i="108"/>
  <c r="R76" i="108"/>
  <c r="K76" i="108"/>
  <c r="J76" i="108"/>
  <c r="F76" i="108"/>
  <c r="B76" i="108"/>
  <c r="A76" i="108"/>
  <c r="BF75" i="108"/>
  <c r="BE75" i="108"/>
  <c r="BD75" i="108"/>
  <c r="BB75" i="108"/>
  <c r="BA75" i="108"/>
  <c r="AZ75" i="108"/>
  <c r="BG75" i="108" s="1"/>
  <c r="AY75" i="108"/>
  <c r="AQ75" i="108"/>
  <c r="AO75" i="108"/>
  <c r="AM75" i="108"/>
  <c r="AK75" i="108"/>
  <c r="AI75" i="108"/>
  <c r="AG75" i="108"/>
  <c r="AE75" i="108"/>
  <c r="BC75" i="108" s="1"/>
  <c r="AC75" i="108"/>
  <c r="W75" i="108"/>
  <c r="U75" i="108"/>
  <c r="S75" i="108"/>
  <c r="R75" i="108"/>
  <c r="K75" i="108"/>
  <c r="J75" i="108"/>
  <c r="F75" i="108"/>
  <c r="B75" i="108"/>
  <c r="A75" i="108"/>
  <c r="BF74" i="108"/>
  <c r="BE74" i="108"/>
  <c r="BD74" i="108"/>
  <c r="BB74" i="108"/>
  <c r="BA74" i="108"/>
  <c r="AZ74" i="108"/>
  <c r="AY74" i="108"/>
  <c r="AQ74" i="108"/>
  <c r="AO74" i="108"/>
  <c r="AM74" i="108"/>
  <c r="AK74" i="108"/>
  <c r="AI74" i="108"/>
  <c r="AG74" i="108"/>
  <c r="AE74" i="108"/>
  <c r="BC74" i="108" s="1"/>
  <c r="AC74" i="108"/>
  <c r="W74" i="108"/>
  <c r="U74" i="108"/>
  <c r="S74" i="108"/>
  <c r="R74" i="108"/>
  <c r="K74" i="108"/>
  <c r="J74" i="108"/>
  <c r="F74" i="108"/>
  <c r="B74" i="108"/>
  <c r="A74" i="108"/>
  <c r="BF73" i="108"/>
  <c r="BE73" i="108"/>
  <c r="BD73" i="108"/>
  <c r="BB73" i="108"/>
  <c r="BA73" i="108"/>
  <c r="AZ73" i="108"/>
  <c r="BG73" i="108" s="1"/>
  <c r="AY73" i="108"/>
  <c r="AQ73" i="108"/>
  <c r="AO73" i="108"/>
  <c r="AM73" i="108"/>
  <c r="AK73" i="108"/>
  <c r="AI73" i="108"/>
  <c r="AG73" i="108"/>
  <c r="AE73" i="108"/>
  <c r="BC73" i="108" s="1"/>
  <c r="AC73" i="108"/>
  <c r="W73" i="108"/>
  <c r="U73" i="108"/>
  <c r="S73" i="108"/>
  <c r="R73" i="108"/>
  <c r="K73" i="108"/>
  <c r="J73" i="108"/>
  <c r="F73" i="108"/>
  <c r="B73" i="108"/>
  <c r="A73" i="108"/>
  <c r="BF72" i="108"/>
  <c r="BE72" i="108"/>
  <c r="BD72" i="108"/>
  <c r="BB72" i="108"/>
  <c r="BA72" i="108"/>
  <c r="AZ72" i="108"/>
  <c r="BG72" i="108" s="1"/>
  <c r="AY72" i="108"/>
  <c r="AQ72" i="108"/>
  <c r="AO72" i="108"/>
  <c r="AM72" i="108"/>
  <c r="AK72" i="108"/>
  <c r="AI72" i="108"/>
  <c r="AG72" i="108"/>
  <c r="AE72" i="108"/>
  <c r="BC72" i="108" s="1"/>
  <c r="AC72" i="108"/>
  <c r="W72" i="108"/>
  <c r="U72" i="108"/>
  <c r="S72" i="108"/>
  <c r="R72" i="108"/>
  <c r="K72" i="108"/>
  <c r="J72" i="108"/>
  <c r="F72" i="108"/>
  <c r="B72" i="108"/>
  <c r="A72" i="108"/>
  <c r="BF71" i="108"/>
  <c r="BE71" i="108"/>
  <c r="BD71" i="108"/>
  <c r="BB71" i="108"/>
  <c r="BA71" i="108"/>
  <c r="AZ71" i="108"/>
  <c r="BG71" i="108" s="1"/>
  <c r="AY71" i="108"/>
  <c r="AQ71" i="108"/>
  <c r="AO71" i="108"/>
  <c r="AM71" i="108"/>
  <c r="AK71" i="108"/>
  <c r="AI71" i="108"/>
  <c r="AG71" i="108"/>
  <c r="AE71" i="108"/>
  <c r="BC71" i="108" s="1"/>
  <c r="AC71" i="108"/>
  <c r="W71" i="108"/>
  <c r="U71" i="108"/>
  <c r="S71" i="108"/>
  <c r="R71" i="108"/>
  <c r="K71" i="108"/>
  <c r="J71" i="108"/>
  <c r="F71" i="108"/>
  <c r="B71" i="108"/>
  <c r="A71" i="108"/>
  <c r="BF70" i="108"/>
  <c r="BE70" i="108"/>
  <c r="BD70" i="108"/>
  <c r="BB70" i="108"/>
  <c r="BA70" i="108"/>
  <c r="AZ70" i="108"/>
  <c r="BG70" i="108" s="1"/>
  <c r="AY70" i="108"/>
  <c r="AQ70" i="108"/>
  <c r="AO70" i="108"/>
  <c r="AM70" i="108"/>
  <c r="AK70" i="108"/>
  <c r="AI70" i="108"/>
  <c r="AG70" i="108"/>
  <c r="AE70" i="108"/>
  <c r="BC70" i="108" s="1"/>
  <c r="AC70" i="108"/>
  <c r="W70" i="108"/>
  <c r="U70" i="108"/>
  <c r="S70" i="108"/>
  <c r="R70" i="108"/>
  <c r="K70" i="108"/>
  <c r="J70" i="108"/>
  <c r="F70" i="108"/>
  <c r="B70" i="108"/>
  <c r="A70" i="108"/>
  <c r="BF69" i="108"/>
  <c r="BE69" i="108"/>
  <c r="BD69" i="108"/>
  <c r="BB69" i="108"/>
  <c r="BA69" i="108"/>
  <c r="AZ69" i="108"/>
  <c r="AY69" i="108"/>
  <c r="AQ69" i="108"/>
  <c r="AO69" i="108"/>
  <c r="AM69" i="108"/>
  <c r="AK69" i="108"/>
  <c r="AI69" i="108"/>
  <c r="AG69" i="108"/>
  <c r="AE69" i="108"/>
  <c r="BC69" i="108" s="1"/>
  <c r="AC69" i="108"/>
  <c r="W69" i="108"/>
  <c r="U69" i="108"/>
  <c r="S69" i="108"/>
  <c r="R69" i="108"/>
  <c r="K69" i="108"/>
  <c r="J69" i="108"/>
  <c r="F69" i="108"/>
  <c r="B69" i="108"/>
  <c r="A69" i="108"/>
  <c r="BF68" i="108"/>
  <c r="BE68" i="108"/>
  <c r="BD68" i="108"/>
  <c r="BB68" i="108"/>
  <c r="BA68" i="108"/>
  <c r="AZ68" i="108"/>
  <c r="BG68" i="108" s="1"/>
  <c r="AY68" i="108"/>
  <c r="AQ68" i="108"/>
  <c r="AO68" i="108"/>
  <c r="AM68" i="108"/>
  <c r="AK68" i="108"/>
  <c r="AI68" i="108"/>
  <c r="AG68" i="108"/>
  <c r="AE68" i="108"/>
  <c r="BC68" i="108" s="1"/>
  <c r="AC68" i="108"/>
  <c r="W68" i="108"/>
  <c r="U68" i="108"/>
  <c r="S68" i="108"/>
  <c r="R68" i="108"/>
  <c r="K68" i="108"/>
  <c r="J68" i="108"/>
  <c r="F68" i="108"/>
  <c r="B68" i="108"/>
  <c r="A68" i="108"/>
  <c r="BF67" i="108"/>
  <c r="BE67" i="108"/>
  <c r="BD67" i="108"/>
  <c r="BB67" i="108"/>
  <c r="BA67" i="108"/>
  <c r="AZ67" i="108"/>
  <c r="AY67" i="108"/>
  <c r="AQ67" i="108"/>
  <c r="AO67" i="108"/>
  <c r="AM67" i="108"/>
  <c r="AK67" i="108"/>
  <c r="AI67" i="108"/>
  <c r="AG67" i="108"/>
  <c r="AE67" i="108"/>
  <c r="BC67" i="108" s="1"/>
  <c r="AC67" i="108"/>
  <c r="W67" i="108"/>
  <c r="U67" i="108"/>
  <c r="S67" i="108"/>
  <c r="R67" i="108"/>
  <c r="K67" i="108"/>
  <c r="J67" i="108"/>
  <c r="F67" i="108"/>
  <c r="B67" i="108"/>
  <c r="A67" i="108"/>
  <c r="BF66" i="108"/>
  <c r="BE66" i="108"/>
  <c r="BD66" i="108"/>
  <c r="BB66" i="108"/>
  <c r="BA66" i="108"/>
  <c r="AZ66" i="108"/>
  <c r="BG66" i="108" s="1"/>
  <c r="AY66" i="108"/>
  <c r="AQ66" i="108"/>
  <c r="AO66" i="108"/>
  <c r="AM66" i="108"/>
  <c r="AK66" i="108"/>
  <c r="AI66" i="108"/>
  <c r="AG66" i="108"/>
  <c r="AE66" i="108"/>
  <c r="BC66" i="108" s="1"/>
  <c r="AC66" i="108"/>
  <c r="W66" i="108"/>
  <c r="U66" i="108"/>
  <c r="S66" i="108"/>
  <c r="R66" i="108"/>
  <c r="K66" i="108"/>
  <c r="J66" i="108"/>
  <c r="F66" i="108"/>
  <c r="B66" i="108"/>
  <c r="A66" i="108"/>
  <c r="BF65" i="108"/>
  <c r="BE65" i="108"/>
  <c r="BD65" i="108"/>
  <c r="BB65" i="108"/>
  <c r="BA65" i="108"/>
  <c r="AZ65" i="108"/>
  <c r="AY65" i="108"/>
  <c r="AQ65" i="108"/>
  <c r="AO65" i="108"/>
  <c r="AM65" i="108"/>
  <c r="AK65" i="108"/>
  <c r="AI65" i="108"/>
  <c r="AG65" i="108"/>
  <c r="AE65" i="108"/>
  <c r="BC65" i="108" s="1"/>
  <c r="AC65" i="108"/>
  <c r="W65" i="108"/>
  <c r="U65" i="108"/>
  <c r="S65" i="108"/>
  <c r="R65" i="108"/>
  <c r="K65" i="108"/>
  <c r="J65" i="108"/>
  <c r="F65" i="108"/>
  <c r="B65" i="108"/>
  <c r="A65" i="108"/>
  <c r="BF64" i="108"/>
  <c r="BE64" i="108"/>
  <c r="BD64" i="108"/>
  <c r="BB64" i="108"/>
  <c r="BA64" i="108"/>
  <c r="AZ64" i="108"/>
  <c r="AY64" i="108"/>
  <c r="AQ64" i="108"/>
  <c r="AO64" i="108"/>
  <c r="AM64" i="108"/>
  <c r="AK64" i="108"/>
  <c r="AI64" i="108"/>
  <c r="AG64" i="108"/>
  <c r="AE64" i="108"/>
  <c r="BC64" i="108" s="1"/>
  <c r="AC64" i="108"/>
  <c r="W64" i="108"/>
  <c r="U64" i="108"/>
  <c r="S64" i="108"/>
  <c r="R64" i="108"/>
  <c r="K64" i="108"/>
  <c r="J64" i="108"/>
  <c r="F64" i="108"/>
  <c r="B64" i="108"/>
  <c r="A64" i="108"/>
  <c r="BF63" i="108"/>
  <c r="BE63" i="108"/>
  <c r="BD63" i="108"/>
  <c r="BB63" i="108"/>
  <c r="BA63" i="108"/>
  <c r="AZ63" i="108"/>
  <c r="AY63" i="108"/>
  <c r="AQ63" i="108"/>
  <c r="AO63" i="108"/>
  <c r="AM63" i="108"/>
  <c r="AK63" i="108"/>
  <c r="AI63" i="108"/>
  <c r="AG63" i="108"/>
  <c r="AE63" i="108"/>
  <c r="BC63" i="108" s="1"/>
  <c r="AC63" i="108"/>
  <c r="W63" i="108"/>
  <c r="U63" i="108"/>
  <c r="S63" i="108"/>
  <c r="R63" i="108"/>
  <c r="K63" i="108"/>
  <c r="J63" i="108"/>
  <c r="F63" i="108"/>
  <c r="B63" i="108"/>
  <c r="A63" i="108"/>
  <c r="BF62" i="108"/>
  <c r="BE62" i="108"/>
  <c r="BD62" i="108"/>
  <c r="BB62" i="108"/>
  <c r="BA62" i="108"/>
  <c r="AZ62" i="108"/>
  <c r="AY62" i="108"/>
  <c r="AQ62" i="108"/>
  <c r="AO62" i="108"/>
  <c r="AM62" i="108"/>
  <c r="AK62" i="108"/>
  <c r="AI62" i="108"/>
  <c r="AG62" i="108"/>
  <c r="AE62" i="108"/>
  <c r="BC62" i="108" s="1"/>
  <c r="AC62" i="108"/>
  <c r="W62" i="108"/>
  <c r="U62" i="108"/>
  <c r="S62" i="108"/>
  <c r="R62" i="108"/>
  <c r="K62" i="108"/>
  <c r="J62" i="108"/>
  <c r="F62" i="108"/>
  <c r="B62" i="108"/>
  <c r="A62" i="108"/>
  <c r="BF61" i="108"/>
  <c r="BE61" i="108"/>
  <c r="BD61" i="108"/>
  <c r="BB61" i="108"/>
  <c r="BA61" i="108"/>
  <c r="AZ61" i="108"/>
  <c r="AY61" i="108"/>
  <c r="AQ61" i="108"/>
  <c r="AO61" i="108"/>
  <c r="AM61" i="108"/>
  <c r="AK61" i="108"/>
  <c r="AI61" i="108"/>
  <c r="AG61" i="108"/>
  <c r="AE61" i="108"/>
  <c r="BC61" i="108" s="1"/>
  <c r="AC61" i="108"/>
  <c r="W61" i="108"/>
  <c r="U61" i="108"/>
  <c r="S61" i="108"/>
  <c r="R61" i="108"/>
  <c r="K61" i="108"/>
  <c r="J61" i="108"/>
  <c r="F61" i="108"/>
  <c r="B61" i="108"/>
  <c r="A61" i="108"/>
  <c r="BF60" i="108"/>
  <c r="BE60" i="108"/>
  <c r="BD60" i="108"/>
  <c r="BB60" i="108"/>
  <c r="BA60" i="108"/>
  <c r="AZ60" i="108"/>
  <c r="AY60" i="108"/>
  <c r="AQ60" i="108"/>
  <c r="AO60" i="108"/>
  <c r="AM60" i="108"/>
  <c r="AK60" i="108"/>
  <c r="AI60" i="108"/>
  <c r="AG60" i="108"/>
  <c r="AE60" i="108"/>
  <c r="BC60" i="108" s="1"/>
  <c r="AC60" i="108"/>
  <c r="W60" i="108"/>
  <c r="U60" i="108"/>
  <c r="S60" i="108"/>
  <c r="R60" i="108"/>
  <c r="K60" i="108"/>
  <c r="J60" i="108"/>
  <c r="F60" i="108"/>
  <c r="B60" i="108"/>
  <c r="A60" i="108"/>
  <c r="BF59" i="108"/>
  <c r="BE59" i="108"/>
  <c r="BD59" i="108"/>
  <c r="BB59" i="108"/>
  <c r="BA59" i="108"/>
  <c r="AZ59" i="108"/>
  <c r="BG59" i="108" s="1"/>
  <c r="AY59" i="108"/>
  <c r="AQ59" i="108"/>
  <c r="AO59" i="108"/>
  <c r="AM59" i="108"/>
  <c r="AK59" i="108"/>
  <c r="AI59" i="108"/>
  <c r="AG59" i="108"/>
  <c r="AE59" i="108"/>
  <c r="BC59" i="108" s="1"/>
  <c r="AC59" i="108"/>
  <c r="W59" i="108"/>
  <c r="U59" i="108"/>
  <c r="S59" i="108"/>
  <c r="R59" i="108"/>
  <c r="K59" i="108"/>
  <c r="J59" i="108"/>
  <c r="F59" i="108"/>
  <c r="B59" i="108"/>
  <c r="A59" i="108"/>
  <c r="BF58" i="108"/>
  <c r="BE58" i="108"/>
  <c r="BD58" i="108"/>
  <c r="BB58" i="108"/>
  <c r="BA58" i="108"/>
  <c r="AZ58" i="108"/>
  <c r="AY58" i="108"/>
  <c r="AQ58" i="108"/>
  <c r="AO58" i="108"/>
  <c r="AM58" i="108"/>
  <c r="AK58" i="108"/>
  <c r="AI58" i="108"/>
  <c r="AG58" i="108"/>
  <c r="AE58" i="108"/>
  <c r="BC58" i="108" s="1"/>
  <c r="AC58" i="108"/>
  <c r="W58" i="108"/>
  <c r="U58" i="108"/>
  <c r="S58" i="108"/>
  <c r="R58" i="108"/>
  <c r="K58" i="108"/>
  <c r="J58" i="108"/>
  <c r="F58" i="108"/>
  <c r="B58" i="108"/>
  <c r="A58" i="108"/>
  <c r="BF57" i="108"/>
  <c r="BE57" i="108"/>
  <c r="BD57" i="108"/>
  <c r="BB57" i="108"/>
  <c r="BA57" i="108"/>
  <c r="AZ57" i="108"/>
  <c r="BG57" i="108" s="1"/>
  <c r="AY57" i="108"/>
  <c r="AQ57" i="108"/>
  <c r="AO57" i="108"/>
  <c r="AM57" i="108"/>
  <c r="AK57" i="108"/>
  <c r="AI57" i="108"/>
  <c r="AG57" i="108"/>
  <c r="AE57" i="108"/>
  <c r="BC57" i="108" s="1"/>
  <c r="AC57" i="108"/>
  <c r="W57" i="108"/>
  <c r="U57" i="108"/>
  <c r="S57" i="108"/>
  <c r="R57" i="108"/>
  <c r="K57" i="108"/>
  <c r="J57" i="108"/>
  <c r="F57" i="108"/>
  <c r="B57" i="108"/>
  <c r="A57" i="108"/>
  <c r="BF56" i="108"/>
  <c r="BE56" i="108"/>
  <c r="BD56" i="108"/>
  <c r="BB56" i="108"/>
  <c r="BA56" i="108"/>
  <c r="AZ56" i="108"/>
  <c r="BG56" i="108" s="1"/>
  <c r="AY56" i="108"/>
  <c r="AQ56" i="108"/>
  <c r="AO56" i="108"/>
  <c r="AM56" i="108"/>
  <c r="AK56" i="108"/>
  <c r="AI56" i="108"/>
  <c r="AG56" i="108"/>
  <c r="AE56" i="108"/>
  <c r="BC56" i="108" s="1"/>
  <c r="AC56" i="108"/>
  <c r="W56" i="108"/>
  <c r="U56" i="108"/>
  <c r="S56" i="108"/>
  <c r="R56" i="108"/>
  <c r="K56" i="108"/>
  <c r="J56" i="108"/>
  <c r="F56" i="108"/>
  <c r="B56" i="108"/>
  <c r="A56" i="108"/>
  <c r="BF55" i="108"/>
  <c r="BE55" i="108"/>
  <c r="BD55" i="108"/>
  <c r="BB55" i="108"/>
  <c r="BA55" i="108"/>
  <c r="AZ55" i="108"/>
  <c r="BG55" i="108" s="1"/>
  <c r="AY55" i="108"/>
  <c r="AQ55" i="108"/>
  <c r="AO55" i="108"/>
  <c r="AM55" i="108"/>
  <c r="AK55" i="108"/>
  <c r="AI55" i="108"/>
  <c r="AG55" i="108"/>
  <c r="AE55" i="108"/>
  <c r="BC55" i="108" s="1"/>
  <c r="AC55" i="108"/>
  <c r="W55" i="108"/>
  <c r="U55" i="108"/>
  <c r="S55" i="108"/>
  <c r="R55" i="108"/>
  <c r="K55" i="108"/>
  <c r="J55" i="108"/>
  <c r="F55" i="108"/>
  <c r="B55" i="108"/>
  <c r="A55" i="108"/>
  <c r="BF54" i="108"/>
  <c r="BE54" i="108"/>
  <c r="BD54" i="108"/>
  <c r="BB54" i="108"/>
  <c r="BA54" i="108"/>
  <c r="AZ54" i="108"/>
  <c r="AY54" i="108"/>
  <c r="AQ54" i="108"/>
  <c r="AO54" i="108"/>
  <c r="AM54" i="108"/>
  <c r="AK54" i="108"/>
  <c r="AI54" i="108"/>
  <c r="AG54" i="108"/>
  <c r="AE54" i="108"/>
  <c r="BC54" i="108" s="1"/>
  <c r="AC54" i="108"/>
  <c r="W54" i="108"/>
  <c r="U54" i="108"/>
  <c r="S54" i="108"/>
  <c r="R54" i="108"/>
  <c r="K54" i="108"/>
  <c r="J54" i="108"/>
  <c r="F54" i="108"/>
  <c r="B54" i="108"/>
  <c r="A54" i="108"/>
  <c r="BF53" i="108"/>
  <c r="BE53" i="108"/>
  <c r="BD53" i="108"/>
  <c r="BB53" i="108"/>
  <c r="BA53" i="108"/>
  <c r="AZ53" i="108"/>
  <c r="BG53" i="108" s="1"/>
  <c r="AY53" i="108"/>
  <c r="AQ53" i="108"/>
  <c r="AO53" i="108"/>
  <c r="AM53" i="108"/>
  <c r="AK53" i="108"/>
  <c r="AI53" i="108"/>
  <c r="AG53" i="108"/>
  <c r="AE53" i="108"/>
  <c r="BC53" i="108" s="1"/>
  <c r="AC53" i="108"/>
  <c r="W53" i="108"/>
  <c r="U53" i="108"/>
  <c r="S53" i="108"/>
  <c r="R53" i="108"/>
  <c r="K53" i="108"/>
  <c r="J53" i="108"/>
  <c r="F53" i="108"/>
  <c r="B53" i="108"/>
  <c r="A53" i="108"/>
  <c r="BF52" i="108"/>
  <c r="BE52" i="108"/>
  <c r="BD52" i="108"/>
  <c r="BB52" i="108"/>
  <c r="BA52" i="108"/>
  <c r="AZ52" i="108"/>
  <c r="BG52" i="108" s="1"/>
  <c r="AY52" i="108"/>
  <c r="AQ52" i="108"/>
  <c r="AO52" i="108"/>
  <c r="AM52" i="108"/>
  <c r="AK52" i="108"/>
  <c r="AI52" i="108"/>
  <c r="AG52" i="108"/>
  <c r="AE52" i="108"/>
  <c r="BC52" i="108" s="1"/>
  <c r="AC52" i="108"/>
  <c r="W52" i="108"/>
  <c r="U52" i="108"/>
  <c r="S52" i="108"/>
  <c r="R52" i="108"/>
  <c r="K52" i="108"/>
  <c r="J52" i="108"/>
  <c r="F52" i="108"/>
  <c r="B52" i="108"/>
  <c r="A52" i="108"/>
  <c r="BF51" i="108"/>
  <c r="BE51" i="108"/>
  <c r="BD51" i="108"/>
  <c r="BB51" i="108"/>
  <c r="BA51" i="108"/>
  <c r="AZ51" i="108"/>
  <c r="BG51" i="108" s="1"/>
  <c r="AY51" i="108"/>
  <c r="AQ51" i="108"/>
  <c r="AO51" i="108"/>
  <c r="AM51" i="108"/>
  <c r="AK51" i="108"/>
  <c r="AI51" i="108"/>
  <c r="AG51" i="108"/>
  <c r="AE51" i="108"/>
  <c r="BC51" i="108" s="1"/>
  <c r="AC51" i="108"/>
  <c r="W51" i="108"/>
  <c r="U51" i="108"/>
  <c r="S51" i="108"/>
  <c r="R51" i="108"/>
  <c r="K51" i="108"/>
  <c r="J51" i="108"/>
  <c r="F51" i="108"/>
  <c r="B51" i="108"/>
  <c r="A51" i="108"/>
  <c r="BF50" i="108"/>
  <c r="BE50" i="108"/>
  <c r="BD50" i="108"/>
  <c r="BB50" i="108"/>
  <c r="BA50" i="108"/>
  <c r="AZ50" i="108"/>
  <c r="AY50" i="108"/>
  <c r="AQ50" i="108"/>
  <c r="AO50" i="108"/>
  <c r="AM50" i="108"/>
  <c r="AK50" i="108"/>
  <c r="AI50" i="108"/>
  <c r="AG50" i="108"/>
  <c r="AE50" i="108"/>
  <c r="AC50" i="108"/>
  <c r="W50" i="108"/>
  <c r="U50" i="108"/>
  <c r="S50" i="108"/>
  <c r="R50" i="108"/>
  <c r="K50" i="108"/>
  <c r="J50" i="108"/>
  <c r="F50" i="108"/>
  <c r="B50" i="108"/>
  <c r="A50" i="108"/>
  <c r="BF49" i="108"/>
  <c r="BE49" i="108"/>
  <c r="BD49" i="108"/>
  <c r="BB49" i="108"/>
  <c r="BA49" i="108"/>
  <c r="AZ49" i="108"/>
  <c r="AY49" i="108"/>
  <c r="AQ49" i="108"/>
  <c r="AO49" i="108"/>
  <c r="AM49" i="108"/>
  <c r="AK49" i="108"/>
  <c r="AI49" i="108"/>
  <c r="AG49" i="108"/>
  <c r="AE49" i="108"/>
  <c r="BC49" i="108" s="1"/>
  <c r="AC49" i="108"/>
  <c r="W49" i="108"/>
  <c r="U49" i="108"/>
  <c r="S49" i="108"/>
  <c r="R49" i="108"/>
  <c r="K49" i="108"/>
  <c r="J49" i="108"/>
  <c r="F49" i="108"/>
  <c r="B49" i="108"/>
  <c r="A49" i="108"/>
  <c r="BF48" i="108"/>
  <c r="BE48" i="108"/>
  <c r="BD48" i="108"/>
  <c r="BB48" i="108"/>
  <c r="BA48" i="108"/>
  <c r="AZ48" i="108"/>
  <c r="AY48" i="108"/>
  <c r="AQ48" i="108"/>
  <c r="AO48" i="108"/>
  <c r="AM48" i="108"/>
  <c r="AK48" i="108"/>
  <c r="AI48" i="108"/>
  <c r="AG48" i="108"/>
  <c r="AE48" i="108"/>
  <c r="BC48" i="108" s="1"/>
  <c r="AC48" i="108"/>
  <c r="W48" i="108"/>
  <c r="U48" i="108"/>
  <c r="S48" i="108"/>
  <c r="R48" i="108"/>
  <c r="K48" i="108"/>
  <c r="J48" i="108"/>
  <c r="F48" i="108"/>
  <c r="B48" i="108"/>
  <c r="A48" i="108"/>
  <c r="BF47" i="108"/>
  <c r="BE47" i="108"/>
  <c r="BD47" i="108"/>
  <c r="BB47" i="108"/>
  <c r="BA47" i="108"/>
  <c r="AZ47" i="108"/>
  <c r="AY47" i="108"/>
  <c r="AQ47" i="108"/>
  <c r="AO47" i="108"/>
  <c r="AM47" i="108"/>
  <c r="AK47" i="108"/>
  <c r="AI47" i="108"/>
  <c r="AG47" i="108"/>
  <c r="AE47" i="108"/>
  <c r="BC47" i="108" s="1"/>
  <c r="AC47" i="108"/>
  <c r="W47" i="108"/>
  <c r="U47" i="108"/>
  <c r="S47" i="108"/>
  <c r="R47" i="108"/>
  <c r="K47" i="108"/>
  <c r="J47" i="108"/>
  <c r="F47" i="108"/>
  <c r="B47" i="108"/>
  <c r="A47" i="108"/>
  <c r="BF46" i="108"/>
  <c r="BE46" i="108"/>
  <c r="BD46" i="108"/>
  <c r="BB46" i="108"/>
  <c r="BA46" i="108"/>
  <c r="AZ46" i="108"/>
  <c r="BG46" i="108" s="1"/>
  <c r="AY46" i="108"/>
  <c r="AQ46" i="108"/>
  <c r="AO46" i="108"/>
  <c r="AM46" i="108"/>
  <c r="AK46" i="108"/>
  <c r="AI46" i="108"/>
  <c r="AG46" i="108"/>
  <c r="AE46" i="108"/>
  <c r="BC46" i="108" s="1"/>
  <c r="AC46" i="108"/>
  <c r="W46" i="108"/>
  <c r="U46" i="108"/>
  <c r="S46" i="108"/>
  <c r="R46" i="108"/>
  <c r="K46" i="108"/>
  <c r="J46" i="108"/>
  <c r="F46" i="108"/>
  <c r="B46" i="108"/>
  <c r="A46" i="108"/>
  <c r="BF45" i="108"/>
  <c r="BE45" i="108"/>
  <c r="BD45" i="108"/>
  <c r="BB45" i="108"/>
  <c r="BA45" i="108"/>
  <c r="AZ45" i="108"/>
  <c r="BG45" i="108" s="1"/>
  <c r="AY45" i="108"/>
  <c r="AQ45" i="108"/>
  <c r="AO45" i="108"/>
  <c r="AM45" i="108"/>
  <c r="AK45" i="108"/>
  <c r="AI45" i="108"/>
  <c r="AG45" i="108"/>
  <c r="AE45" i="108"/>
  <c r="BC45" i="108" s="1"/>
  <c r="AC45" i="108"/>
  <c r="W45" i="108"/>
  <c r="U45" i="108"/>
  <c r="S45" i="108"/>
  <c r="R45" i="108"/>
  <c r="K45" i="108"/>
  <c r="J45" i="108"/>
  <c r="F45" i="108"/>
  <c r="B45" i="108"/>
  <c r="A45" i="108"/>
  <c r="BF44" i="108"/>
  <c r="BE44" i="108"/>
  <c r="BD44" i="108"/>
  <c r="BB44" i="108"/>
  <c r="BA44" i="108"/>
  <c r="AZ44" i="108"/>
  <c r="BG44" i="108" s="1"/>
  <c r="AY44" i="108"/>
  <c r="AQ44" i="108"/>
  <c r="AO44" i="108"/>
  <c r="AM44" i="108"/>
  <c r="AK44" i="108"/>
  <c r="AI44" i="108"/>
  <c r="AG44" i="108"/>
  <c r="AE44" i="108"/>
  <c r="BC44" i="108" s="1"/>
  <c r="AC44" i="108"/>
  <c r="W44" i="108"/>
  <c r="U44" i="108"/>
  <c r="S44" i="108"/>
  <c r="R44" i="108"/>
  <c r="K44" i="108"/>
  <c r="J44" i="108"/>
  <c r="F44" i="108"/>
  <c r="B44" i="108"/>
  <c r="A44" i="108"/>
  <c r="BF43" i="108"/>
  <c r="BE43" i="108"/>
  <c r="BD43" i="108"/>
  <c r="BB43" i="108"/>
  <c r="BA43" i="108"/>
  <c r="AZ43" i="108"/>
  <c r="BG43" i="108" s="1"/>
  <c r="AY43" i="108"/>
  <c r="AQ43" i="108"/>
  <c r="AO43" i="108"/>
  <c r="AM43" i="108"/>
  <c r="AK43" i="108"/>
  <c r="AI43" i="108"/>
  <c r="AG43" i="108"/>
  <c r="AE43" i="108"/>
  <c r="BC43" i="108" s="1"/>
  <c r="AC43" i="108"/>
  <c r="W43" i="108"/>
  <c r="U43" i="108"/>
  <c r="S43" i="108"/>
  <c r="R43" i="108"/>
  <c r="K43" i="108"/>
  <c r="J43" i="108"/>
  <c r="F43" i="108"/>
  <c r="B43" i="108"/>
  <c r="A43" i="108"/>
  <c r="BF42" i="108"/>
  <c r="BE42" i="108"/>
  <c r="BD42" i="108"/>
  <c r="BB42" i="108"/>
  <c r="BA42" i="108"/>
  <c r="AZ42" i="108"/>
  <c r="BG42" i="108" s="1"/>
  <c r="AY42" i="108"/>
  <c r="AQ42" i="108"/>
  <c r="AO42" i="108"/>
  <c r="AM42" i="108"/>
  <c r="AK42" i="108"/>
  <c r="AI42" i="108"/>
  <c r="AG42" i="108"/>
  <c r="AE42" i="108"/>
  <c r="BC42" i="108" s="1"/>
  <c r="AC42" i="108"/>
  <c r="W42" i="108"/>
  <c r="U42" i="108"/>
  <c r="S42" i="108"/>
  <c r="R42" i="108"/>
  <c r="K42" i="108"/>
  <c r="J42" i="108"/>
  <c r="F42" i="108"/>
  <c r="B42" i="108"/>
  <c r="A42" i="108"/>
  <c r="BF41" i="108"/>
  <c r="BE41" i="108"/>
  <c r="BD41" i="108"/>
  <c r="BB41" i="108"/>
  <c r="BA41" i="108"/>
  <c r="AZ41" i="108"/>
  <c r="BG41" i="108" s="1"/>
  <c r="AY41" i="108"/>
  <c r="AQ41" i="108"/>
  <c r="AO41" i="108"/>
  <c r="AM41" i="108"/>
  <c r="AK41" i="108"/>
  <c r="AI41" i="108"/>
  <c r="AG41" i="108"/>
  <c r="AE41" i="108"/>
  <c r="BC41" i="108" s="1"/>
  <c r="AC41" i="108"/>
  <c r="W41" i="108"/>
  <c r="U41" i="108"/>
  <c r="S41" i="108"/>
  <c r="R41" i="108"/>
  <c r="K41" i="108"/>
  <c r="J41" i="108"/>
  <c r="F41" i="108"/>
  <c r="B41" i="108"/>
  <c r="A41" i="108"/>
  <c r="BF40" i="108"/>
  <c r="BE40" i="108"/>
  <c r="BD40" i="108"/>
  <c r="BB40" i="108"/>
  <c r="BA40" i="108"/>
  <c r="AZ40" i="108"/>
  <c r="AY40" i="108"/>
  <c r="AQ40" i="108"/>
  <c r="AO40" i="108"/>
  <c r="AM40" i="108"/>
  <c r="AK40" i="108"/>
  <c r="AI40" i="108"/>
  <c r="AG40" i="108"/>
  <c r="AE40" i="108"/>
  <c r="BC40" i="108" s="1"/>
  <c r="AC40" i="108"/>
  <c r="W40" i="108"/>
  <c r="U40" i="108"/>
  <c r="S40" i="108"/>
  <c r="R40" i="108"/>
  <c r="K40" i="108"/>
  <c r="J40" i="108"/>
  <c r="F40" i="108"/>
  <c r="B40" i="108"/>
  <c r="A40" i="108"/>
  <c r="BF39" i="108"/>
  <c r="BE39" i="108"/>
  <c r="BD39" i="108"/>
  <c r="BB39" i="108"/>
  <c r="BA39" i="108"/>
  <c r="AZ39" i="108"/>
  <c r="BG39" i="108" s="1"/>
  <c r="AY39" i="108"/>
  <c r="AQ39" i="108"/>
  <c r="AO39" i="108"/>
  <c r="AM39" i="108"/>
  <c r="AK39" i="108"/>
  <c r="AI39" i="108"/>
  <c r="AG39" i="108"/>
  <c r="AE39" i="108"/>
  <c r="BC39" i="108" s="1"/>
  <c r="AC39" i="108"/>
  <c r="W39" i="108"/>
  <c r="U39" i="108"/>
  <c r="S39" i="108"/>
  <c r="R39" i="108"/>
  <c r="K39" i="108"/>
  <c r="J39" i="108"/>
  <c r="F39" i="108"/>
  <c r="B39" i="108"/>
  <c r="A39" i="108"/>
  <c r="BF38" i="108"/>
  <c r="BE38" i="108"/>
  <c r="BD38" i="108"/>
  <c r="BB38" i="108"/>
  <c r="BA38" i="108"/>
  <c r="AZ38" i="108"/>
  <c r="BG38" i="108" s="1"/>
  <c r="AY38" i="108"/>
  <c r="AQ38" i="108"/>
  <c r="AO38" i="108"/>
  <c r="AM38" i="108"/>
  <c r="AK38" i="108"/>
  <c r="AI38" i="108"/>
  <c r="AG38" i="108"/>
  <c r="AE38" i="108"/>
  <c r="BC38" i="108" s="1"/>
  <c r="AC38" i="108"/>
  <c r="W38" i="108"/>
  <c r="U38" i="108"/>
  <c r="S38" i="108"/>
  <c r="R38" i="108"/>
  <c r="K38" i="108"/>
  <c r="J38" i="108"/>
  <c r="F38" i="108"/>
  <c r="B38" i="108"/>
  <c r="A38" i="108"/>
  <c r="BF37" i="108"/>
  <c r="BE37" i="108"/>
  <c r="BD37" i="108"/>
  <c r="BB37" i="108"/>
  <c r="BA37" i="108"/>
  <c r="AZ37" i="108"/>
  <c r="BG37" i="108" s="1"/>
  <c r="AY37" i="108"/>
  <c r="AQ37" i="108"/>
  <c r="AO37" i="108"/>
  <c r="AM37" i="108"/>
  <c r="AK37" i="108"/>
  <c r="AI37" i="108"/>
  <c r="AG37" i="108"/>
  <c r="AE37" i="108"/>
  <c r="BC37" i="108" s="1"/>
  <c r="AC37" i="108"/>
  <c r="W37" i="108"/>
  <c r="U37" i="108"/>
  <c r="S37" i="108"/>
  <c r="R37" i="108"/>
  <c r="K37" i="108"/>
  <c r="J37" i="108"/>
  <c r="F37" i="108"/>
  <c r="B37" i="108"/>
  <c r="A37" i="108"/>
  <c r="BF36" i="108"/>
  <c r="BE36" i="108"/>
  <c r="BD36" i="108"/>
  <c r="BB36" i="108"/>
  <c r="BA36" i="108"/>
  <c r="AZ36" i="108"/>
  <c r="BG36" i="108" s="1"/>
  <c r="AY36" i="108"/>
  <c r="AQ36" i="108"/>
  <c r="AO36" i="108"/>
  <c r="AM36" i="108"/>
  <c r="AK36" i="108"/>
  <c r="AI36" i="108"/>
  <c r="AG36" i="108"/>
  <c r="AE36" i="108"/>
  <c r="BC36" i="108" s="1"/>
  <c r="AC36" i="108"/>
  <c r="W36" i="108"/>
  <c r="U36" i="108"/>
  <c r="S36" i="108"/>
  <c r="R36" i="108"/>
  <c r="K36" i="108"/>
  <c r="J36" i="108"/>
  <c r="F36" i="108"/>
  <c r="B36" i="108"/>
  <c r="A36" i="108"/>
  <c r="BF35" i="108"/>
  <c r="BE35" i="108"/>
  <c r="BD35" i="108"/>
  <c r="BB35" i="108"/>
  <c r="BA35" i="108"/>
  <c r="AZ35" i="108"/>
  <c r="BG35" i="108" s="1"/>
  <c r="AY35" i="108"/>
  <c r="AQ35" i="108"/>
  <c r="AO35" i="108"/>
  <c r="AM35" i="108"/>
  <c r="AK35" i="108"/>
  <c r="AI35" i="108"/>
  <c r="AG35" i="108"/>
  <c r="AE35" i="108"/>
  <c r="BC35" i="108" s="1"/>
  <c r="AC35" i="108"/>
  <c r="W35" i="108"/>
  <c r="U35" i="108"/>
  <c r="S35" i="108"/>
  <c r="R35" i="108"/>
  <c r="K35" i="108"/>
  <c r="J35" i="108"/>
  <c r="F35" i="108"/>
  <c r="B35" i="108"/>
  <c r="A35" i="108"/>
  <c r="BF34" i="108"/>
  <c r="BE34" i="108"/>
  <c r="BD34" i="108"/>
  <c r="BB34" i="108"/>
  <c r="BA34" i="108"/>
  <c r="AZ34" i="108"/>
  <c r="AY34" i="108"/>
  <c r="AQ34" i="108"/>
  <c r="AO34" i="108"/>
  <c r="AM34" i="108"/>
  <c r="AK34" i="108"/>
  <c r="AI34" i="108"/>
  <c r="AG34" i="108"/>
  <c r="AE34" i="108"/>
  <c r="BC34" i="108" s="1"/>
  <c r="AC34" i="108"/>
  <c r="W34" i="108"/>
  <c r="U34" i="108"/>
  <c r="S34" i="108"/>
  <c r="R34" i="108"/>
  <c r="K34" i="108"/>
  <c r="J34" i="108"/>
  <c r="F34" i="108"/>
  <c r="B34" i="108"/>
  <c r="A34" i="108"/>
  <c r="BF33" i="108"/>
  <c r="BE33" i="108"/>
  <c r="BD33" i="108"/>
  <c r="BB33" i="108"/>
  <c r="BA33" i="108"/>
  <c r="AZ33" i="108"/>
  <c r="BG33" i="108" s="1"/>
  <c r="AY33" i="108"/>
  <c r="AQ33" i="108"/>
  <c r="AO33" i="108"/>
  <c r="AM33" i="108"/>
  <c r="AK33" i="108"/>
  <c r="AI33" i="108"/>
  <c r="AG33" i="108"/>
  <c r="AE33" i="108"/>
  <c r="BC33" i="108" s="1"/>
  <c r="AC33" i="108"/>
  <c r="W33" i="108"/>
  <c r="U33" i="108"/>
  <c r="S33" i="108"/>
  <c r="R33" i="108"/>
  <c r="K33" i="108"/>
  <c r="J33" i="108"/>
  <c r="F33" i="108"/>
  <c r="B33" i="108"/>
  <c r="A33" i="108"/>
  <c r="BF32" i="108"/>
  <c r="BE32" i="108"/>
  <c r="BD32" i="108"/>
  <c r="BB32" i="108"/>
  <c r="BA32" i="108"/>
  <c r="AZ32" i="108"/>
  <c r="AY32" i="108"/>
  <c r="AQ32" i="108"/>
  <c r="AO32" i="108"/>
  <c r="AM32" i="108"/>
  <c r="AK32" i="108"/>
  <c r="AI32" i="108"/>
  <c r="AG32" i="108"/>
  <c r="AE32" i="108"/>
  <c r="BC32" i="108" s="1"/>
  <c r="AC32" i="108"/>
  <c r="W32" i="108"/>
  <c r="U32" i="108"/>
  <c r="S32" i="108"/>
  <c r="R32" i="108"/>
  <c r="K32" i="108"/>
  <c r="J32" i="108"/>
  <c r="F32" i="108"/>
  <c r="B32" i="108"/>
  <c r="A32" i="108"/>
  <c r="BF31" i="108"/>
  <c r="BE31" i="108"/>
  <c r="BD31" i="108"/>
  <c r="BB31" i="108"/>
  <c r="BA31" i="108"/>
  <c r="AZ31" i="108"/>
  <c r="AY31" i="108"/>
  <c r="AQ31" i="108"/>
  <c r="AO31" i="108"/>
  <c r="AM31" i="108"/>
  <c r="AK31" i="108"/>
  <c r="AI31" i="108"/>
  <c r="AG31" i="108"/>
  <c r="AE31" i="108"/>
  <c r="BC31" i="108" s="1"/>
  <c r="AC31" i="108"/>
  <c r="W31" i="108"/>
  <c r="U31" i="108"/>
  <c r="S31" i="108"/>
  <c r="R31" i="108"/>
  <c r="K31" i="108"/>
  <c r="J31" i="108"/>
  <c r="F31" i="108"/>
  <c r="B31" i="108"/>
  <c r="A31" i="108"/>
  <c r="BF30" i="108"/>
  <c r="BE30" i="108"/>
  <c r="BD30" i="108"/>
  <c r="BB30" i="108"/>
  <c r="BA30" i="108"/>
  <c r="AZ30" i="108"/>
  <c r="AY30" i="108"/>
  <c r="AQ30" i="108"/>
  <c r="AO30" i="108"/>
  <c r="AM30" i="108"/>
  <c r="AK30" i="108"/>
  <c r="AI30" i="108"/>
  <c r="AG30" i="108"/>
  <c r="AE30" i="108"/>
  <c r="BC30" i="108" s="1"/>
  <c r="AC30" i="108"/>
  <c r="W30" i="108"/>
  <c r="U30" i="108"/>
  <c r="S30" i="108"/>
  <c r="R30" i="108"/>
  <c r="K30" i="108"/>
  <c r="J30" i="108"/>
  <c r="F30" i="108"/>
  <c r="B30" i="108"/>
  <c r="A30" i="108"/>
  <c r="BF29" i="108"/>
  <c r="BE29" i="108"/>
  <c r="BD29" i="108"/>
  <c r="BB29" i="108"/>
  <c r="BA29" i="108"/>
  <c r="AZ29" i="108"/>
  <c r="AY29" i="108"/>
  <c r="AQ29" i="108"/>
  <c r="AO29" i="108"/>
  <c r="AM29" i="108"/>
  <c r="AK29" i="108"/>
  <c r="AI29" i="108"/>
  <c r="AG29" i="108"/>
  <c r="AE29" i="108"/>
  <c r="BC29" i="108" s="1"/>
  <c r="AC29" i="108"/>
  <c r="W29" i="108"/>
  <c r="U29" i="108"/>
  <c r="S29" i="108"/>
  <c r="R29" i="108"/>
  <c r="K29" i="108"/>
  <c r="J29" i="108"/>
  <c r="F29" i="108"/>
  <c r="B29" i="108"/>
  <c r="A29" i="108"/>
  <c r="BF28" i="108"/>
  <c r="BE28" i="108"/>
  <c r="BD28" i="108"/>
  <c r="BB28" i="108"/>
  <c r="BA28" i="108"/>
  <c r="AZ28" i="108"/>
  <c r="AY28" i="108"/>
  <c r="AQ28" i="108"/>
  <c r="AO28" i="108"/>
  <c r="AM28" i="108"/>
  <c r="AK28" i="108"/>
  <c r="AI28" i="108"/>
  <c r="AG28" i="108"/>
  <c r="AE28" i="108"/>
  <c r="BC28" i="108" s="1"/>
  <c r="AC28" i="108"/>
  <c r="W28" i="108"/>
  <c r="U28" i="108"/>
  <c r="S28" i="108"/>
  <c r="R28" i="108"/>
  <c r="K28" i="108"/>
  <c r="J28" i="108"/>
  <c r="F28" i="108"/>
  <c r="B28" i="108"/>
  <c r="A28" i="108"/>
  <c r="BF27" i="108"/>
  <c r="BE27" i="108"/>
  <c r="BD27" i="108"/>
  <c r="BB27" i="108"/>
  <c r="BA27" i="108"/>
  <c r="AZ27" i="108"/>
  <c r="BG27" i="108" s="1"/>
  <c r="AY27" i="108"/>
  <c r="AQ27" i="108"/>
  <c r="AO27" i="108"/>
  <c r="AM27" i="108"/>
  <c r="AK27" i="108"/>
  <c r="AI27" i="108"/>
  <c r="AG27" i="108"/>
  <c r="AE27" i="108"/>
  <c r="BC27" i="108" s="1"/>
  <c r="AC27" i="108"/>
  <c r="W27" i="108"/>
  <c r="U27" i="108"/>
  <c r="S27" i="108"/>
  <c r="R27" i="108"/>
  <c r="K27" i="108"/>
  <c r="J27" i="108"/>
  <c r="F27" i="108"/>
  <c r="B27" i="108"/>
  <c r="A27" i="108"/>
  <c r="BF26" i="108"/>
  <c r="BE26" i="108"/>
  <c r="BD26" i="108"/>
  <c r="BB26" i="108"/>
  <c r="BA26" i="108"/>
  <c r="AZ26" i="108"/>
  <c r="BG26" i="108" s="1"/>
  <c r="AY26" i="108"/>
  <c r="AQ26" i="108"/>
  <c r="AO26" i="108"/>
  <c r="AM26" i="108"/>
  <c r="AK26" i="108"/>
  <c r="AI26" i="108"/>
  <c r="AG26" i="108"/>
  <c r="AE26" i="108"/>
  <c r="BC26" i="108" s="1"/>
  <c r="AC26" i="108"/>
  <c r="W26" i="108"/>
  <c r="U26" i="108"/>
  <c r="S26" i="108"/>
  <c r="R26" i="108"/>
  <c r="K26" i="108"/>
  <c r="J26" i="108"/>
  <c r="F26" i="108"/>
  <c r="B26" i="108"/>
  <c r="A26" i="108"/>
  <c r="BF25" i="108"/>
  <c r="BE25" i="108"/>
  <c r="BD25" i="108"/>
  <c r="BB25" i="108"/>
  <c r="BA25" i="108"/>
  <c r="AZ25" i="108"/>
  <c r="BG25" i="108" s="1"/>
  <c r="AY25" i="108"/>
  <c r="AQ25" i="108"/>
  <c r="AO25" i="108"/>
  <c r="AM25" i="108"/>
  <c r="AK25" i="108"/>
  <c r="AI25" i="108"/>
  <c r="AG25" i="108"/>
  <c r="AE25" i="108"/>
  <c r="BC25" i="108" s="1"/>
  <c r="AC25" i="108"/>
  <c r="W25" i="108"/>
  <c r="U25" i="108"/>
  <c r="S25" i="108"/>
  <c r="R25" i="108"/>
  <c r="K25" i="108"/>
  <c r="J25" i="108"/>
  <c r="F25" i="108"/>
  <c r="B25" i="108"/>
  <c r="A25" i="108"/>
  <c r="BF24" i="108"/>
  <c r="BE24" i="108"/>
  <c r="BD24" i="108"/>
  <c r="BB24" i="108"/>
  <c r="BA24" i="108"/>
  <c r="AZ24" i="108"/>
  <c r="AY24" i="108"/>
  <c r="AQ24" i="108"/>
  <c r="AO24" i="108"/>
  <c r="AM24" i="108"/>
  <c r="AK24" i="108"/>
  <c r="AI24" i="108"/>
  <c r="AG24" i="108"/>
  <c r="AE24" i="108"/>
  <c r="BC24" i="108" s="1"/>
  <c r="AC24" i="108"/>
  <c r="W24" i="108"/>
  <c r="U24" i="108"/>
  <c r="S24" i="108"/>
  <c r="R24" i="108"/>
  <c r="K24" i="108"/>
  <c r="J24" i="108"/>
  <c r="F24" i="108"/>
  <c r="B24" i="108"/>
  <c r="A24" i="108"/>
  <c r="BF23" i="108"/>
  <c r="BE23" i="108"/>
  <c r="BD23" i="108"/>
  <c r="BB23" i="108"/>
  <c r="BA23" i="108"/>
  <c r="AZ23" i="108"/>
  <c r="AY23" i="108"/>
  <c r="AQ23" i="108"/>
  <c r="AO23" i="108"/>
  <c r="AM23" i="108"/>
  <c r="AK23" i="108"/>
  <c r="AI23" i="108"/>
  <c r="AG23" i="108"/>
  <c r="AE23" i="108"/>
  <c r="BC23" i="108" s="1"/>
  <c r="AC23" i="108"/>
  <c r="W23" i="108"/>
  <c r="U23" i="108"/>
  <c r="S23" i="108"/>
  <c r="R23" i="108"/>
  <c r="K23" i="108"/>
  <c r="J23" i="108"/>
  <c r="F23" i="108"/>
  <c r="B23" i="108"/>
  <c r="A23" i="108"/>
  <c r="BF22" i="108"/>
  <c r="BE22" i="108"/>
  <c r="BD22" i="108"/>
  <c r="BB22" i="108"/>
  <c r="BA22" i="108"/>
  <c r="AZ22" i="108"/>
  <c r="AY22" i="108"/>
  <c r="AQ22" i="108"/>
  <c r="AO22" i="108"/>
  <c r="AM22" i="108"/>
  <c r="AK22" i="108"/>
  <c r="AI22" i="108"/>
  <c r="AG22" i="108"/>
  <c r="AE22" i="108"/>
  <c r="BC22" i="108" s="1"/>
  <c r="AC22" i="108"/>
  <c r="W22" i="108"/>
  <c r="U22" i="108"/>
  <c r="S22" i="108"/>
  <c r="R22" i="108"/>
  <c r="K22" i="108"/>
  <c r="J22" i="108"/>
  <c r="F22" i="108"/>
  <c r="B22" i="108"/>
  <c r="A22" i="108"/>
  <c r="BF21" i="108"/>
  <c r="BE21" i="108"/>
  <c r="BD21" i="108"/>
  <c r="BB21" i="108"/>
  <c r="BA21" i="108"/>
  <c r="AZ21" i="108"/>
  <c r="BG21" i="108" s="1"/>
  <c r="AY21" i="108"/>
  <c r="AQ21" i="108"/>
  <c r="AO21" i="108"/>
  <c r="AM21" i="108"/>
  <c r="AK21" i="108"/>
  <c r="AI21" i="108"/>
  <c r="AG21" i="108"/>
  <c r="AE21" i="108"/>
  <c r="BC21" i="108" s="1"/>
  <c r="AC21" i="108"/>
  <c r="W21" i="108"/>
  <c r="U21" i="108"/>
  <c r="S21" i="108"/>
  <c r="R21" i="108"/>
  <c r="K21" i="108"/>
  <c r="J21" i="108"/>
  <c r="F21" i="108"/>
  <c r="B21" i="108"/>
  <c r="A21" i="108"/>
  <c r="BF20" i="108"/>
  <c r="BE20" i="108"/>
  <c r="BD20" i="108"/>
  <c r="BB20" i="108"/>
  <c r="BA20" i="108"/>
  <c r="AZ20" i="108"/>
  <c r="BG20" i="108" s="1"/>
  <c r="AY20" i="108"/>
  <c r="AQ20" i="108"/>
  <c r="AO20" i="108"/>
  <c r="AM20" i="108"/>
  <c r="AK20" i="108"/>
  <c r="AI20" i="108"/>
  <c r="AG20" i="108"/>
  <c r="AE20" i="108"/>
  <c r="BC20" i="108" s="1"/>
  <c r="AC20" i="108"/>
  <c r="W20" i="108"/>
  <c r="U20" i="108"/>
  <c r="S20" i="108"/>
  <c r="R20" i="108"/>
  <c r="K20" i="108"/>
  <c r="J20" i="108"/>
  <c r="F20" i="108"/>
  <c r="B20" i="108"/>
  <c r="A20" i="108"/>
  <c r="BF19" i="108"/>
  <c r="BE19" i="108"/>
  <c r="BD19" i="108"/>
  <c r="BB19" i="108"/>
  <c r="BA19" i="108"/>
  <c r="AZ19" i="108"/>
  <c r="BG19" i="108" s="1"/>
  <c r="AY19" i="108"/>
  <c r="AQ19" i="108"/>
  <c r="AO19" i="108"/>
  <c r="AM19" i="108"/>
  <c r="AK19" i="108"/>
  <c r="AI19" i="108"/>
  <c r="AG19" i="108"/>
  <c r="AE19" i="108"/>
  <c r="BC19" i="108" s="1"/>
  <c r="AC19" i="108"/>
  <c r="W19" i="108"/>
  <c r="U19" i="108"/>
  <c r="S19" i="108"/>
  <c r="R19" i="108"/>
  <c r="K19" i="108"/>
  <c r="J19" i="108"/>
  <c r="F19" i="108"/>
  <c r="B19" i="108"/>
  <c r="A19" i="108"/>
  <c r="BF18" i="108"/>
  <c r="BE18" i="108"/>
  <c r="BD18" i="108"/>
  <c r="BB18" i="108"/>
  <c r="BA18" i="108"/>
  <c r="AZ18" i="108"/>
  <c r="BG18" i="108" s="1"/>
  <c r="AY18" i="108"/>
  <c r="AQ18" i="108"/>
  <c r="AO18" i="108"/>
  <c r="AM18" i="108"/>
  <c r="AK18" i="108"/>
  <c r="AI18" i="108"/>
  <c r="AG18" i="108"/>
  <c r="AE18" i="108"/>
  <c r="BC18" i="108" s="1"/>
  <c r="AC18" i="108"/>
  <c r="W18" i="108"/>
  <c r="U18" i="108"/>
  <c r="S18" i="108"/>
  <c r="R18" i="108"/>
  <c r="K18" i="108"/>
  <c r="J18" i="108"/>
  <c r="F18" i="108"/>
  <c r="B18" i="108"/>
  <c r="A18" i="108"/>
  <c r="BF17" i="108"/>
  <c r="BE17" i="108"/>
  <c r="BD17" i="108"/>
  <c r="BB17" i="108"/>
  <c r="BA17" i="108"/>
  <c r="AZ17" i="108"/>
  <c r="BG17" i="108" s="1"/>
  <c r="AY17" i="108"/>
  <c r="AQ17" i="108"/>
  <c r="AO17" i="108"/>
  <c r="AM17" i="108"/>
  <c r="AK17" i="108"/>
  <c r="AI17" i="108"/>
  <c r="AG17" i="108"/>
  <c r="AE17" i="108"/>
  <c r="BC17" i="108" s="1"/>
  <c r="AC17" i="108"/>
  <c r="W17" i="108"/>
  <c r="U17" i="108"/>
  <c r="S17" i="108"/>
  <c r="R17" i="108"/>
  <c r="K17" i="108"/>
  <c r="J17" i="108"/>
  <c r="F17" i="108"/>
  <c r="B17" i="108"/>
  <c r="A17" i="108"/>
  <c r="I7" i="108"/>
  <c r="I6" i="108"/>
  <c r="I5" i="108"/>
  <c r="I4" i="108"/>
  <c r="I247" i="109"/>
  <c r="J247" i="109" s="1"/>
  <c r="I246" i="109"/>
  <c r="J246" i="109" s="1"/>
  <c r="I245" i="109"/>
  <c r="J245" i="109" s="1"/>
  <c r="I244" i="109"/>
  <c r="J244" i="109" s="1"/>
  <c r="I243" i="109"/>
  <c r="J243" i="109" s="1"/>
  <c r="I242" i="109"/>
  <c r="J242" i="109" s="1"/>
  <c r="I241" i="109"/>
  <c r="J241" i="109" s="1"/>
  <c r="I240" i="109"/>
  <c r="J240" i="109" s="1"/>
  <c r="I239" i="109"/>
  <c r="J239" i="109" s="1"/>
  <c r="I238" i="109"/>
  <c r="J238" i="109" s="1"/>
  <c r="I237" i="109"/>
  <c r="J237" i="109" s="1"/>
  <c r="I236" i="109"/>
  <c r="J236" i="109" s="1"/>
  <c r="I235" i="109"/>
  <c r="J235" i="109" s="1"/>
  <c r="I234" i="109"/>
  <c r="J234" i="109" s="1"/>
  <c r="I233" i="109"/>
  <c r="J233" i="109" s="1"/>
  <c r="I232" i="109"/>
  <c r="J232" i="109" s="1"/>
  <c r="I231" i="109"/>
  <c r="J231" i="109" s="1"/>
  <c r="I230" i="109"/>
  <c r="J230" i="109" s="1"/>
  <c r="I229" i="109"/>
  <c r="J229" i="109" s="1"/>
  <c r="I228" i="109"/>
  <c r="J228" i="109" s="1"/>
  <c r="I227" i="109"/>
  <c r="J227" i="109" s="1"/>
  <c r="I226" i="109"/>
  <c r="J226" i="109" s="1"/>
  <c r="I225" i="109"/>
  <c r="J225" i="109" s="1"/>
  <c r="I224" i="109"/>
  <c r="J224" i="109" s="1"/>
  <c r="I223" i="109"/>
  <c r="J223" i="109" s="1"/>
  <c r="I222" i="109"/>
  <c r="J222" i="109" s="1"/>
  <c r="I221" i="109"/>
  <c r="J221" i="109" s="1"/>
  <c r="I220" i="109"/>
  <c r="J220" i="109" s="1"/>
  <c r="I219" i="109"/>
  <c r="J219" i="109" s="1"/>
  <c r="I218" i="109"/>
  <c r="J218" i="109" s="1"/>
  <c r="I217" i="109"/>
  <c r="J217" i="109" s="1"/>
  <c r="I216" i="109"/>
  <c r="J216" i="109" s="1"/>
  <c r="I215" i="109"/>
  <c r="J215" i="109" s="1"/>
  <c r="I214" i="109"/>
  <c r="J214" i="109" s="1"/>
  <c r="I213" i="109"/>
  <c r="J213" i="109" s="1"/>
  <c r="I212" i="109"/>
  <c r="J212" i="109" s="1"/>
  <c r="I211" i="109"/>
  <c r="J211" i="109" s="1"/>
  <c r="I210" i="109"/>
  <c r="J210" i="109" s="1"/>
  <c r="I209" i="109"/>
  <c r="J209" i="109" s="1"/>
  <c r="I208" i="109"/>
  <c r="J208" i="109" s="1"/>
  <c r="I207" i="109"/>
  <c r="J207" i="109" s="1"/>
  <c r="I206" i="109"/>
  <c r="J206" i="109" s="1"/>
  <c r="I205" i="109"/>
  <c r="J205" i="109" s="1"/>
  <c r="I204" i="109"/>
  <c r="J204" i="109" s="1"/>
  <c r="I203" i="109"/>
  <c r="J203" i="109" s="1"/>
  <c r="I202" i="109"/>
  <c r="J202" i="109" s="1"/>
  <c r="I201" i="109"/>
  <c r="J201" i="109" s="1"/>
  <c r="I200" i="109"/>
  <c r="J200" i="109" s="1"/>
  <c r="I199" i="109"/>
  <c r="J199" i="109" s="1"/>
  <c r="I198" i="109"/>
  <c r="J198" i="109" s="1"/>
  <c r="I197" i="109"/>
  <c r="J197" i="109" s="1"/>
  <c r="I196" i="109"/>
  <c r="J196" i="109" s="1"/>
  <c r="I195" i="109"/>
  <c r="J195" i="109" s="1"/>
  <c r="I194" i="109"/>
  <c r="J194" i="109" s="1"/>
  <c r="I193" i="109"/>
  <c r="J193" i="109" s="1"/>
  <c r="I192" i="109"/>
  <c r="J192" i="109" s="1"/>
  <c r="I191" i="109"/>
  <c r="J191" i="109" s="1"/>
  <c r="I190" i="109"/>
  <c r="J190" i="109" s="1"/>
  <c r="I189" i="109"/>
  <c r="J189" i="109" s="1"/>
  <c r="I188" i="109"/>
  <c r="J188" i="109" s="1"/>
  <c r="I187" i="109"/>
  <c r="J187" i="109" s="1"/>
  <c r="I186" i="109"/>
  <c r="J186" i="109" s="1"/>
  <c r="I185" i="109"/>
  <c r="J185" i="109" s="1"/>
  <c r="I184" i="109"/>
  <c r="J184" i="109" s="1"/>
  <c r="I183" i="109"/>
  <c r="J183" i="109" s="1"/>
  <c r="I182" i="109"/>
  <c r="J182" i="109" s="1"/>
  <c r="I181" i="109"/>
  <c r="J181" i="109" s="1"/>
  <c r="I180" i="109"/>
  <c r="J180" i="109" s="1"/>
  <c r="I179" i="109"/>
  <c r="J179" i="109" s="1"/>
  <c r="I178" i="109"/>
  <c r="J178" i="109" s="1"/>
  <c r="I177" i="109"/>
  <c r="J177" i="109" s="1"/>
  <c r="I176" i="109"/>
  <c r="J176" i="109" s="1"/>
  <c r="I175" i="109"/>
  <c r="J175" i="109" s="1"/>
  <c r="I174" i="109"/>
  <c r="J174" i="109" s="1"/>
  <c r="I173" i="109"/>
  <c r="J173" i="109" s="1"/>
  <c r="I172" i="109"/>
  <c r="J172" i="109" s="1"/>
  <c r="I171" i="109"/>
  <c r="J171" i="109" s="1"/>
  <c r="I170" i="109"/>
  <c r="J170" i="109" s="1"/>
  <c r="I169" i="109"/>
  <c r="J169" i="109" s="1"/>
  <c r="I168" i="109"/>
  <c r="J168" i="109" s="1"/>
  <c r="I167" i="109"/>
  <c r="J167" i="109" s="1"/>
  <c r="I166" i="109"/>
  <c r="J166" i="109" s="1"/>
  <c r="I165" i="109"/>
  <c r="J165" i="109" s="1"/>
  <c r="I164" i="109"/>
  <c r="J164" i="109" s="1"/>
  <c r="I163" i="109"/>
  <c r="J163" i="109" s="1"/>
  <c r="I162" i="109"/>
  <c r="J162" i="109" s="1"/>
  <c r="I161" i="109"/>
  <c r="J161" i="109" s="1"/>
  <c r="I160" i="109"/>
  <c r="J160" i="109" s="1"/>
  <c r="I159" i="109"/>
  <c r="J159" i="109" s="1"/>
  <c r="I158" i="109"/>
  <c r="J158" i="109" s="1"/>
  <c r="I157" i="109"/>
  <c r="J157" i="109" s="1"/>
  <c r="I156" i="109"/>
  <c r="J156" i="109" s="1"/>
  <c r="I155" i="109"/>
  <c r="J155" i="109" s="1"/>
  <c r="I154" i="109"/>
  <c r="J154" i="109" s="1"/>
  <c r="I153" i="109"/>
  <c r="J153" i="109" s="1"/>
  <c r="I152" i="109"/>
  <c r="J152" i="109" s="1"/>
  <c r="I151" i="109"/>
  <c r="J151" i="109" s="1"/>
  <c r="I150" i="109"/>
  <c r="J150" i="109" s="1"/>
  <c r="I149" i="109"/>
  <c r="J149" i="109" s="1"/>
  <c r="I148" i="109"/>
  <c r="J148" i="109" s="1"/>
  <c r="I118" i="109"/>
  <c r="M117" i="109"/>
  <c r="BF116" i="109"/>
  <c r="BE116" i="109"/>
  <c r="BD116" i="109"/>
  <c r="BB116" i="109"/>
  <c r="BA116" i="109"/>
  <c r="AZ116" i="109"/>
  <c r="BG116" i="109" s="1"/>
  <c r="AY116" i="109"/>
  <c r="AQ116" i="109"/>
  <c r="AO116" i="109"/>
  <c r="AM116" i="109"/>
  <c r="AK116" i="109"/>
  <c r="AI116" i="109"/>
  <c r="AG116" i="109"/>
  <c r="AE116" i="109"/>
  <c r="BC116" i="109" s="1"/>
  <c r="AC116" i="109"/>
  <c r="W116" i="109"/>
  <c r="U116" i="109"/>
  <c r="S116" i="109"/>
  <c r="R116" i="109"/>
  <c r="K116" i="109"/>
  <c r="J116" i="109"/>
  <c r="F116" i="109"/>
  <c r="B116" i="109"/>
  <c r="A116" i="109"/>
  <c r="BF115" i="109"/>
  <c r="BE115" i="109"/>
  <c r="BD115" i="109"/>
  <c r="BB115" i="109"/>
  <c r="BA115" i="109"/>
  <c r="AZ115" i="109"/>
  <c r="BG115" i="109" s="1"/>
  <c r="AY115" i="109"/>
  <c r="AQ115" i="109"/>
  <c r="AO115" i="109"/>
  <c r="AM115" i="109"/>
  <c r="AK115" i="109"/>
  <c r="AI115" i="109"/>
  <c r="AG115" i="109"/>
  <c r="AE115" i="109"/>
  <c r="BC115" i="109" s="1"/>
  <c r="AC115" i="109"/>
  <c r="W115" i="109"/>
  <c r="U115" i="109"/>
  <c r="S115" i="109"/>
  <c r="R115" i="109"/>
  <c r="K115" i="109"/>
  <c r="J115" i="109"/>
  <c r="F115" i="109"/>
  <c r="B115" i="109"/>
  <c r="A115" i="109"/>
  <c r="BF114" i="109"/>
  <c r="BE114" i="109"/>
  <c r="BD114" i="109"/>
  <c r="BB114" i="109"/>
  <c r="BA114" i="109"/>
  <c r="AZ114" i="109"/>
  <c r="AY114" i="109"/>
  <c r="AQ114" i="109"/>
  <c r="AO114" i="109"/>
  <c r="AM114" i="109"/>
  <c r="AK114" i="109"/>
  <c r="AI114" i="109"/>
  <c r="AG114" i="109"/>
  <c r="AE114" i="109"/>
  <c r="BC114" i="109" s="1"/>
  <c r="AC114" i="109"/>
  <c r="W114" i="109"/>
  <c r="U114" i="109"/>
  <c r="S114" i="109"/>
  <c r="R114" i="109"/>
  <c r="K114" i="109"/>
  <c r="J114" i="109"/>
  <c r="F114" i="109"/>
  <c r="B114" i="109"/>
  <c r="A114" i="109"/>
  <c r="BF113" i="109"/>
  <c r="BE113" i="109"/>
  <c r="BD113" i="109"/>
  <c r="BB113" i="109"/>
  <c r="BA113" i="109"/>
  <c r="AZ113" i="109"/>
  <c r="AY113" i="109"/>
  <c r="AQ113" i="109"/>
  <c r="AO113" i="109"/>
  <c r="AM113" i="109"/>
  <c r="AK113" i="109"/>
  <c r="AI113" i="109"/>
  <c r="AG113" i="109"/>
  <c r="AE113" i="109"/>
  <c r="BC113" i="109" s="1"/>
  <c r="AC113" i="109"/>
  <c r="W113" i="109"/>
  <c r="U113" i="109"/>
  <c r="S113" i="109"/>
  <c r="R113" i="109"/>
  <c r="K113" i="109"/>
  <c r="J113" i="109"/>
  <c r="F113" i="109"/>
  <c r="B113" i="109"/>
  <c r="A113" i="109"/>
  <c r="BF112" i="109"/>
  <c r="BE112" i="109"/>
  <c r="BD112" i="109"/>
  <c r="BB112" i="109"/>
  <c r="BA112" i="109"/>
  <c r="AZ112" i="109"/>
  <c r="AY112" i="109"/>
  <c r="AQ112" i="109"/>
  <c r="AO112" i="109"/>
  <c r="AM112" i="109"/>
  <c r="AK112" i="109"/>
  <c r="AI112" i="109"/>
  <c r="AG112" i="109"/>
  <c r="AE112" i="109"/>
  <c r="BC112" i="109" s="1"/>
  <c r="AC112" i="109"/>
  <c r="W112" i="109"/>
  <c r="U112" i="109"/>
  <c r="S112" i="109"/>
  <c r="R112" i="109"/>
  <c r="K112" i="109"/>
  <c r="J112" i="109"/>
  <c r="F112" i="109"/>
  <c r="B112" i="109"/>
  <c r="A112" i="109"/>
  <c r="BF111" i="109"/>
  <c r="BE111" i="109"/>
  <c r="BD111" i="109"/>
  <c r="BB111" i="109"/>
  <c r="BA111" i="109"/>
  <c r="AZ111" i="109"/>
  <c r="BG111" i="109" s="1"/>
  <c r="AY111" i="109"/>
  <c r="AQ111" i="109"/>
  <c r="AO111" i="109"/>
  <c r="AM111" i="109"/>
  <c r="AK111" i="109"/>
  <c r="AI111" i="109"/>
  <c r="AG111" i="109"/>
  <c r="AE111" i="109"/>
  <c r="BC111" i="109" s="1"/>
  <c r="AC111" i="109"/>
  <c r="W111" i="109"/>
  <c r="U111" i="109"/>
  <c r="S111" i="109"/>
  <c r="R111" i="109"/>
  <c r="K111" i="109"/>
  <c r="J111" i="109"/>
  <c r="F111" i="109"/>
  <c r="B111" i="109"/>
  <c r="A111" i="109"/>
  <c r="BF110" i="109"/>
  <c r="BE110" i="109"/>
  <c r="BD110" i="109"/>
  <c r="BB110" i="109"/>
  <c r="BA110" i="109"/>
  <c r="AZ110" i="109"/>
  <c r="AY110" i="109"/>
  <c r="AQ110" i="109"/>
  <c r="AO110" i="109"/>
  <c r="AM110" i="109"/>
  <c r="AK110" i="109"/>
  <c r="AI110" i="109"/>
  <c r="AG110" i="109"/>
  <c r="AE110" i="109"/>
  <c r="BC110" i="109" s="1"/>
  <c r="AC110" i="109"/>
  <c r="W110" i="109"/>
  <c r="U110" i="109"/>
  <c r="S110" i="109"/>
  <c r="R110" i="109"/>
  <c r="K110" i="109"/>
  <c r="J110" i="109"/>
  <c r="F110" i="109"/>
  <c r="B110" i="109"/>
  <c r="A110" i="109"/>
  <c r="BF109" i="109"/>
  <c r="BE109" i="109"/>
  <c r="BD109" i="109"/>
  <c r="BB109" i="109"/>
  <c r="BA109" i="109"/>
  <c r="AZ109" i="109"/>
  <c r="BG109" i="109" s="1"/>
  <c r="AY109" i="109"/>
  <c r="AQ109" i="109"/>
  <c r="AO109" i="109"/>
  <c r="AM109" i="109"/>
  <c r="AK109" i="109"/>
  <c r="AI109" i="109"/>
  <c r="AG109" i="109"/>
  <c r="AE109" i="109"/>
  <c r="BC109" i="109" s="1"/>
  <c r="AC109" i="109"/>
  <c r="W109" i="109"/>
  <c r="U109" i="109"/>
  <c r="S109" i="109"/>
  <c r="R109" i="109"/>
  <c r="K109" i="109"/>
  <c r="J109" i="109"/>
  <c r="F109" i="109"/>
  <c r="B109" i="109"/>
  <c r="A109" i="109"/>
  <c r="BF108" i="109"/>
  <c r="BE108" i="109"/>
  <c r="BD108" i="109"/>
  <c r="BB108" i="109"/>
  <c r="BA108" i="109"/>
  <c r="AZ108" i="109"/>
  <c r="BG108" i="109" s="1"/>
  <c r="AY108" i="109"/>
  <c r="AQ108" i="109"/>
  <c r="AO108" i="109"/>
  <c r="AM108" i="109"/>
  <c r="AK108" i="109"/>
  <c r="AI108" i="109"/>
  <c r="AG108" i="109"/>
  <c r="AE108" i="109"/>
  <c r="BC108" i="109" s="1"/>
  <c r="AC108" i="109"/>
  <c r="W108" i="109"/>
  <c r="U108" i="109"/>
  <c r="S108" i="109"/>
  <c r="R108" i="109"/>
  <c r="K108" i="109"/>
  <c r="J108" i="109"/>
  <c r="F108" i="109"/>
  <c r="B108" i="109"/>
  <c r="A108" i="109"/>
  <c r="BF107" i="109"/>
  <c r="BE107" i="109"/>
  <c r="BD107" i="109"/>
  <c r="BB107" i="109"/>
  <c r="BA107" i="109"/>
  <c r="AZ107" i="109"/>
  <c r="BG107" i="109" s="1"/>
  <c r="AY107" i="109"/>
  <c r="AQ107" i="109"/>
  <c r="AO107" i="109"/>
  <c r="AM107" i="109"/>
  <c r="AK107" i="109"/>
  <c r="AI107" i="109"/>
  <c r="AG107" i="109"/>
  <c r="AE107" i="109"/>
  <c r="BC107" i="109" s="1"/>
  <c r="AC107" i="109"/>
  <c r="W107" i="109"/>
  <c r="U107" i="109"/>
  <c r="S107" i="109"/>
  <c r="R107" i="109"/>
  <c r="K107" i="109"/>
  <c r="J107" i="109"/>
  <c r="F107" i="109"/>
  <c r="B107" i="109"/>
  <c r="A107" i="109"/>
  <c r="BF106" i="109"/>
  <c r="BE106" i="109"/>
  <c r="BD106" i="109"/>
  <c r="BB106" i="109"/>
  <c r="BA106" i="109"/>
  <c r="AZ106" i="109"/>
  <c r="AY106" i="109"/>
  <c r="AQ106" i="109"/>
  <c r="AO106" i="109"/>
  <c r="AM106" i="109"/>
  <c r="AK106" i="109"/>
  <c r="AI106" i="109"/>
  <c r="AG106" i="109"/>
  <c r="AE106" i="109"/>
  <c r="BC106" i="109" s="1"/>
  <c r="AC106" i="109"/>
  <c r="W106" i="109"/>
  <c r="U106" i="109"/>
  <c r="S106" i="109"/>
  <c r="R106" i="109"/>
  <c r="K106" i="109"/>
  <c r="J106" i="109"/>
  <c r="F106" i="109"/>
  <c r="B106" i="109"/>
  <c r="A106" i="109"/>
  <c r="BF105" i="109"/>
  <c r="BE105" i="109"/>
  <c r="BD105" i="109"/>
  <c r="BB105" i="109"/>
  <c r="BA105" i="109"/>
  <c r="AZ105" i="109"/>
  <c r="AY105" i="109"/>
  <c r="AQ105" i="109"/>
  <c r="AO105" i="109"/>
  <c r="AM105" i="109"/>
  <c r="AK105" i="109"/>
  <c r="AI105" i="109"/>
  <c r="AG105" i="109"/>
  <c r="AE105" i="109"/>
  <c r="BC105" i="109" s="1"/>
  <c r="AC105" i="109"/>
  <c r="W105" i="109"/>
  <c r="U105" i="109"/>
  <c r="S105" i="109"/>
  <c r="R105" i="109"/>
  <c r="K105" i="109"/>
  <c r="J105" i="109"/>
  <c r="F105" i="109"/>
  <c r="B105" i="109"/>
  <c r="A105" i="109"/>
  <c r="BF104" i="109"/>
  <c r="BE104" i="109"/>
  <c r="BD104" i="109"/>
  <c r="BB104" i="109"/>
  <c r="BA104" i="109"/>
  <c r="AZ104" i="109"/>
  <c r="AY104" i="109"/>
  <c r="AQ104" i="109"/>
  <c r="AO104" i="109"/>
  <c r="AM104" i="109"/>
  <c r="AK104" i="109"/>
  <c r="AI104" i="109"/>
  <c r="AG104" i="109"/>
  <c r="AE104" i="109"/>
  <c r="AC104" i="109"/>
  <c r="W104" i="109"/>
  <c r="U104" i="109"/>
  <c r="S104" i="109"/>
  <c r="R104" i="109"/>
  <c r="K104" i="109"/>
  <c r="J104" i="109"/>
  <c r="F104" i="109"/>
  <c r="B104" i="109"/>
  <c r="A104" i="109"/>
  <c r="BF103" i="109"/>
  <c r="BE103" i="109"/>
  <c r="BD103" i="109"/>
  <c r="BB103" i="109"/>
  <c r="BA103" i="109"/>
  <c r="AZ103" i="109"/>
  <c r="BG103" i="109" s="1"/>
  <c r="AY103" i="109"/>
  <c r="AQ103" i="109"/>
  <c r="AO103" i="109"/>
  <c r="AM103" i="109"/>
  <c r="AK103" i="109"/>
  <c r="AI103" i="109"/>
  <c r="AG103" i="109"/>
  <c r="AE103" i="109"/>
  <c r="BC103" i="109" s="1"/>
  <c r="AC103" i="109"/>
  <c r="W103" i="109"/>
  <c r="U103" i="109"/>
  <c r="S103" i="109"/>
  <c r="R103" i="109"/>
  <c r="K103" i="109"/>
  <c r="J103" i="109"/>
  <c r="F103" i="109"/>
  <c r="B103" i="109"/>
  <c r="A103" i="109"/>
  <c r="BF102" i="109"/>
  <c r="BE102" i="109"/>
  <c r="BD102" i="109"/>
  <c r="BB102" i="109"/>
  <c r="BA102" i="109"/>
  <c r="AZ102" i="109"/>
  <c r="BG102" i="109" s="1"/>
  <c r="AY102" i="109"/>
  <c r="AQ102" i="109"/>
  <c r="AO102" i="109"/>
  <c r="AM102" i="109"/>
  <c r="AK102" i="109"/>
  <c r="AI102" i="109"/>
  <c r="AG102" i="109"/>
  <c r="AE102" i="109"/>
  <c r="BC102" i="109" s="1"/>
  <c r="AC102" i="109"/>
  <c r="W102" i="109"/>
  <c r="U102" i="109"/>
  <c r="S102" i="109"/>
  <c r="R102" i="109"/>
  <c r="K102" i="109"/>
  <c r="J102" i="109"/>
  <c r="F102" i="109"/>
  <c r="B102" i="109"/>
  <c r="A102" i="109"/>
  <c r="BF101" i="109"/>
  <c r="BE101" i="109"/>
  <c r="BD101" i="109"/>
  <c r="BB101" i="109"/>
  <c r="BA101" i="109"/>
  <c r="AZ101" i="109"/>
  <c r="AY101" i="109"/>
  <c r="AQ101" i="109"/>
  <c r="AO101" i="109"/>
  <c r="AM101" i="109"/>
  <c r="AK101" i="109"/>
  <c r="AI101" i="109"/>
  <c r="AG101" i="109"/>
  <c r="AE101" i="109"/>
  <c r="BC101" i="109" s="1"/>
  <c r="AC101" i="109"/>
  <c r="W101" i="109"/>
  <c r="U101" i="109"/>
  <c r="S101" i="109"/>
  <c r="R101" i="109"/>
  <c r="K101" i="109"/>
  <c r="J101" i="109"/>
  <c r="F101" i="109"/>
  <c r="B101" i="109"/>
  <c r="A101" i="109"/>
  <c r="BF100" i="109"/>
  <c r="BE100" i="109"/>
  <c r="BD100" i="109"/>
  <c r="BB100" i="109"/>
  <c r="BA100" i="109"/>
  <c r="AZ100" i="109"/>
  <c r="BG100" i="109" s="1"/>
  <c r="AY100" i="109"/>
  <c r="AQ100" i="109"/>
  <c r="AO100" i="109"/>
  <c r="AM100" i="109"/>
  <c r="AK100" i="109"/>
  <c r="AI100" i="109"/>
  <c r="AG100" i="109"/>
  <c r="AE100" i="109"/>
  <c r="BC100" i="109" s="1"/>
  <c r="AC100" i="109"/>
  <c r="W100" i="109"/>
  <c r="U100" i="109"/>
  <c r="S100" i="109"/>
  <c r="R100" i="109"/>
  <c r="K100" i="109"/>
  <c r="J100" i="109"/>
  <c r="F100" i="109"/>
  <c r="B100" i="109"/>
  <c r="A100" i="109"/>
  <c r="BF99" i="109"/>
  <c r="BE99" i="109"/>
  <c r="BD99" i="109"/>
  <c r="BB99" i="109"/>
  <c r="BA99" i="109"/>
  <c r="AZ99" i="109"/>
  <c r="BG99" i="109" s="1"/>
  <c r="AY99" i="109"/>
  <c r="AQ99" i="109"/>
  <c r="AO99" i="109"/>
  <c r="AM99" i="109"/>
  <c r="AK99" i="109"/>
  <c r="AI99" i="109"/>
  <c r="AG99" i="109"/>
  <c r="AE99" i="109"/>
  <c r="BC99" i="109" s="1"/>
  <c r="AC99" i="109"/>
  <c r="W99" i="109"/>
  <c r="U99" i="109"/>
  <c r="S99" i="109"/>
  <c r="R99" i="109"/>
  <c r="K99" i="109"/>
  <c r="J99" i="109"/>
  <c r="F99" i="109"/>
  <c r="B99" i="109"/>
  <c r="A99" i="109"/>
  <c r="BF98" i="109"/>
  <c r="BE98" i="109"/>
  <c r="BD98" i="109"/>
  <c r="BB98" i="109"/>
  <c r="BA98" i="109"/>
  <c r="AZ98" i="109"/>
  <c r="AY98" i="109"/>
  <c r="AQ98" i="109"/>
  <c r="AO98" i="109"/>
  <c r="AM98" i="109"/>
  <c r="AK98" i="109"/>
  <c r="AI98" i="109"/>
  <c r="AG98" i="109"/>
  <c r="AE98" i="109"/>
  <c r="BC98" i="109" s="1"/>
  <c r="AC98" i="109"/>
  <c r="W98" i="109"/>
  <c r="U98" i="109"/>
  <c r="S98" i="109"/>
  <c r="R98" i="109"/>
  <c r="K98" i="109"/>
  <c r="J98" i="109"/>
  <c r="F98" i="109"/>
  <c r="B98" i="109"/>
  <c r="A98" i="109"/>
  <c r="BF97" i="109"/>
  <c r="BE97" i="109"/>
  <c r="BD97" i="109"/>
  <c r="BB97" i="109"/>
  <c r="BA97" i="109"/>
  <c r="AZ97" i="109"/>
  <c r="AY97" i="109"/>
  <c r="AQ97" i="109"/>
  <c r="AO97" i="109"/>
  <c r="AM97" i="109"/>
  <c r="AK97" i="109"/>
  <c r="AI97" i="109"/>
  <c r="AG97" i="109"/>
  <c r="AE97" i="109"/>
  <c r="BC97" i="109" s="1"/>
  <c r="AC97" i="109"/>
  <c r="W97" i="109"/>
  <c r="U97" i="109"/>
  <c r="S97" i="109"/>
  <c r="R97" i="109"/>
  <c r="K97" i="109"/>
  <c r="J97" i="109"/>
  <c r="F97" i="109"/>
  <c r="B97" i="109"/>
  <c r="A97" i="109"/>
  <c r="BF96" i="109"/>
  <c r="BE96" i="109"/>
  <c r="BD96" i="109"/>
  <c r="BB96" i="109"/>
  <c r="BA96" i="109"/>
  <c r="AZ96" i="109"/>
  <c r="AY96" i="109"/>
  <c r="AQ96" i="109"/>
  <c r="AO96" i="109"/>
  <c r="AM96" i="109"/>
  <c r="AK96" i="109"/>
  <c r="AI96" i="109"/>
  <c r="AG96" i="109"/>
  <c r="AE96" i="109"/>
  <c r="BC96" i="109" s="1"/>
  <c r="AC96" i="109"/>
  <c r="W96" i="109"/>
  <c r="U96" i="109"/>
  <c r="S96" i="109"/>
  <c r="R96" i="109"/>
  <c r="K96" i="109"/>
  <c r="J96" i="109"/>
  <c r="F96" i="109"/>
  <c r="B96" i="109"/>
  <c r="A96" i="109"/>
  <c r="BF95" i="109"/>
  <c r="BE95" i="109"/>
  <c r="BD95" i="109"/>
  <c r="BB95" i="109"/>
  <c r="BA95" i="109"/>
  <c r="AZ95" i="109"/>
  <c r="BG95" i="109" s="1"/>
  <c r="AY95" i="109"/>
  <c r="AQ95" i="109"/>
  <c r="AO95" i="109"/>
  <c r="AM95" i="109"/>
  <c r="AK95" i="109"/>
  <c r="AI95" i="109"/>
  <c r="AG95" i="109"/>
  <c r="AE95" i="109"/>
  <c r="BC95" i="109" s="1"/>
  <c r="AC95" i="109"/>
  <c r="W95" i="109"/>
  <c r="U95" i="109"/>
  <c r="S95" i="109"/>
  <c r="R95" i="109"/>
  <c r="K95" i="109"/>
  <c r="J95" i="109"/>
  <c r="F95" i="109"/>
  <c r="B95" i="109"/>
  <c r="A95" i="109"/>
  <c r="BF94" i="109"/>
  <c r="BE94" i="109"/>
  <c r="BD94" i="109"/>
  <c r="BB94" i="109"/>
  <c r="BA94" i="109"/>
  <c r="AZ94" i="109"/>
  <c r="AY94" i="109"/>
  <c r="AQ94" i="109"/>
  <c r="AO94" i="109"/>
  <c r="AM94" i="109"/>
  <c r="AK94" i="109"/>
  <c r="AI94" i="109"/>
  <c r="AG94" i="109"/>
  <c r="AE94" i="109"/>
  <c r="BC94" i="109" s="1"/>
  <c r="AC94" i="109"/>
  <c r="W94" i="109"/>
  <c r="U94" i="109"/>
  <c r="S94" i="109"/>
  <c r="R94" i="109"/>
  <c r="K94" i="109"/>
  <c r="J94" i="109"/>
  <c r="F94" i="109"/>
  <c r="B94" i="109"/>
  <c r="A94" i="109"/>
  <c r="BF93" i="109"/>
  <c r="BE93" i="109"/>
  <c r="BD93" i="109"/>
  <c r="BB93" i="109"/>
  <c r="BA93" i="109"/>
  <c r="AZ93" i="109"/>
  <c r="BG93" i="109" s="1"/>
  <c r="AY93" i="109"/>
  <c r="AQ93" i="109"/>
  <c r="AO93" i="109"/>
  <c r="AM93" i="109"/>
  <c r="AK93" i="109"/>
  <c r="AI93" i="109"/>
  <c r="AG93" i="109"/>
  <c r="AE93" i="109"/>
  <c r="BC93" i="109" s="1"/>
  <c r="AC93" i="109"/>
  <c r="W93" i="109"/>
  <c r="U93" i="109"/>
  <c r="S93" i="109"/>
  <c r="R93" i="109"/>
  <c r="K93" i="109"/>
  <c r="J93" i="109"/>
  <c r="F93" i="109"/>
  <c r="B93" i="109"/>
  <c r="A93" i="109"/>
  <c r="BF92" i="109"/>
  <c r="BE92" i="109"/>
  <c r="BD92" i="109"/>
  <c r="BB92" i="109"/>
  <c r="BA92" i="109"/>
  <c r="AZ92" i="109"/>
  <c r="BG92" i="109" s="1"/>
  <c r="AY92" i="109"/>
  <c r="AQ92" i="109"/>
  <c r="AO92" i="109"/>
  <c r="AM92" i="109"/>
  <c r="AK92" i="109"/>
  <c r="AI92" i="109"/>
  <c r="AG92" i="109"/>
  <c r="AE92" i="109"/>
  <c r="BC92" i="109" s="1"/>
  <c r="AC92" i="109"/>
  <c r="W92" i="109"/>
  <c r="U92" i="109"/>
  <c r="S92" i="109"/>
  <c r="R92" i="109"/>
  <c r="K92" i="109"/>
  <c r="J92" i="109"/>
  <c r="F92" i="109"/>
  <c r="B92" i="109"/>
  <c r="A92" i="109"/>
  <c r="BF91" i="109"/>
  <c r="BE91" i="109"/>
  <c r="BD91" i="109"/>
  <c r="BB91" i="109"/>
  <c r="BA91" i="109"/>
  <c r="AZ91" i="109"/>
  <c r="BG91" i="109" s="1"/>
  <c r="AY91" i="109"/>
  <c r="AQ91" i="109"/>
  <c r="AO91" i="109"/>
  <c r="AM91" i="109"/>
  <c r="AK91" i="109"/>
  <c r="AI91" i="109"/>
  <c r="AG91" i="109"/>
  <c r="AE91" i="109"/>
  <c r="BC91" i="109" s="1"/>
  <c r="AC91" i="109"/>
  <c r="W91" i="109"/>
  <c r="U91" i="109"/>
  <c r="S91" i="109"/>
  <c r="R91" i="109"/>
  <c r="K91" i="109"/>
  <c r="J91" i="109"/>
  <c r="F91" i="109"/>
  <c r="B91" i="109"/>
  <c r="A91" i="109"/>
  <c r="BF90" i="109"/>
  <c r="BE90" i="109"/>
  <c r="BD90" i="109"/>
  <c r="BB90" i="109"/>
  <c r="BA90" i="109"/>
  <c r="AZ90" i="109"/>
  <c r="BG90" i="109" s="1"/>
  <c r="AY90" i="109"/>
  <c r="AQ90" i="109"/>
  <c r="AO90" i="109"/>
  <c r="AM90" i="109"/>
  <c r="AK90" i="109"/>
  <c r="AI90" i="109"/>
  <c r="AG90" i="109"/>
  <c r="AE90" i="109"/>
  <c r="BC90" i="109" s="1"/>
  <c r="AC90" i="109"/>
  <c r="W90" i="109"/>
  <c r="U90" i="109"/>
  <c r="S90" i="109"/>
  <c r="R90" i="109"/>
  <c r="K90" i="109"/>
  <c r="J90" i="109"/>
  <c r="F90" i="109"/>
  <c r="B90" i="109"/>
  <c r="A90" i="109"/>
  <c r="BF89" i="109"/>
  <c r="BE89" i="109"/>
  <c r="BD89" i="109"/>
  <c r="BB89" i="109"/>
  <c r="BA89" i="109"/>
  <c r="AZ89" i="109"/>
  <c r="BG89" i="109" s="1"/>
  <c r="AY89" i="109"/>
  <c r="AQ89" i="109"/>
  <c r="AO89" i="109"/>
  <c r="AM89" i="109"/>
  <c r="AK89" i="109"/>
  <c r="AI89" i="109"/>
  <c r="AG89" i="109"/>
  <c r="AE89" i="109"/>
  <c r="BC89" i="109" s="1"/>
  <c r="AC89" i="109"/>
  <c r="W89" i="109"/>
  <c r="U89" i="109"/>
  <c r="S89" i="109"/>
  <c r="R89" i="109"/>
  <c r="K89" i="109"/>
  <c r="J89" i="109"/>
  <c r="F89" i="109"/>
  <c r="B89" i="109"/>
  <c r="A89" i="109"/>
  <c r="BF88" i="109"/>
  <c r="BE88" i="109"/>
  <c r="BD88" i="109"/>
  <c r="BB88" i="109"/>
  <c r="BA88" i="109"/>
  <c r="AZ88" i="109"/>
  <c r="BG88" i="109" s="1"/>
  <c r="AY88" i="109"/>
  <c r="AQ88" i="109"/>
  <c r="AO88" i="109"/>
  <c r="AM88" i="109"/>
  <c r="AK88" i="109"/>
  <c r="AI88" i="109"/>
  <c r="AG88" i="109"/>
  <c r="AE88" i="109"/>
  <c r="BC88" i="109" s="1"/>
  <c r="AC88" i="109"/>
  <c r="W88" i="109"/>
  <c r="U88" i="109"/>
  <c r="S88" i="109"/>
  <c r="R88" i="109"/>
  <c r="K88" i="109"/>
  <c r="J88" i="109"/>
  <c r="F88" i="109"/>
  <c r="B88" i="109"/>
  <c r="A88" i="109"/>
  <c r="BF87" i="109"/>
  <c r="BE87" i="109"/>
  <c r="BD87" i="109"/>
  <c r="BB87" i="109"/>
  <c r="BA87" i="109"/>
  <c r="AZ87" i="109"/>
  <c r="BG87" i="109" s="1"/>
  <c r="AY87" i="109"/>
  <c r="AQ87" i="109"/>
  <c r="AO87" i="109"/>
  <c r="AM87" i="109"/>
  <c r="AK87" i="109"/>
  <c r="AI87" i="109"/>
  <c r="AG87" i="109"/>
  <c r="AE87" i="109"/>
  <c r="BC87" i="109" s="1"/>
  <c r="AC87" i="109"/>
  <c r="W87" i="109"/>
  <c r="U87" i="109"/>
  <c r="S87" i="109"/>
  <c r="R87" i="109"/>
  <c r="K87" i="109"/>
  <c r="J87" i="109"/>
  <c r="F87" i="109"/>
  <c r="B87" i="109"/>
  <c r="A87" i="109"/>
  <c r="BF86" i="109"/>
  <c r="BE86" i="109"/>
  <c r="BD86" i="109"/>
  <c r="BB86" i="109"/>
  <c r="BA86" i="109"/>
  <c r="AZ86" i="109"/>
  <c r="BG86" i="109" s="1"/>
  <c r="AY86" i="109"/>
  <c r="AQ86" i="109"/>
  <c r="AO86" i="109"/>
  <c r="AM86" i="109"/>
  <c r="AK86" i="109"/>
  <c r="AI86" i="109"/>
  <c r="AG86" i="109"/>
  <c r="AE86" i="109"/>
  <c r="BC86" i="109" s="1"/>
  <c r="AC86" i="109"/>
  <c r="W86" i="109"/>
  <c r="U86" i="109"/>
  <c r="S86" i="109"/>
  <c r="R86" i="109"/>
  <c r="K86" i="109"/>
  <c r="J86" i="109"/>
  <c r="F86" i="109"/>
  <c r="B86" i="109"/>
  <c r="A86" i="109"/>
  <c r="BF85" i="109"/>
  <c r="BE85" i="109"/>
  <c r="BD85" i="109"/>
  <c r="BB85" i="109"/>
  <c r="BA85" i="109"/>
  <c r="AZ85" i="109"/>
  <c r="AY85" i="109"/>
  <c r="AQ85" i="109"/>
  <c r="AO85" i="109"/>
  <c r="AM85" i="109"/>
  <c r="AK85" i="109"/>
  <c r="AI85" i="109"/>
  <c r="AG85" i="109"/>
  <c r="AE85" i="109"/>
  <c r="BC85" i="109" s="1"/>
  <c r="AC85" i="109"/>
  <c r="W85" i="109"/>
  <c r="U85" i="109"/>
  <c r="S85" i="109"/>
  <c r="R85" i="109"/>
  <c r="K85" i="109"/>
  <c r="J85" i="109"/>
  <c r="F85" i="109"/>
  <c r="B85" i="109"/>
  <c r="A85" i="109"/>
  <c r="BF84" i="109"/>
  <c r="BE84" i="109"/>
  <c r="BD84" i="109"/>
  <c r="BB84" i="109"/>
  <c r="BA84" i="109"/>
  <c r="AZ84" i="109"/>
  <c r="AY84" i="109"/>
  <c r="AQ84" i="109"/>
  <c r="AO84" i="109"/>
  <c r="AM84" i="109"/>
  <c r="AK84" i="109"/>
  <c r="AI84" i="109"/>
  <c r="AG84" i="109"/>
  <c r="AE84" i="109"/>
  <c r="BC84" i="109" s="1"/>
  <c r="AC84" i="109"/>
  <c r="W84" i="109"/>
  <c r="U84" i="109"/>
  <c r="S84" i="109"/>
  <c r="R84" i="109"/>
  <c r="K84" i="109"/>
  <c r="J84" i="109"/>
  <c r="F84" i="109"/>
  <c r="B84" i="109"/>
  <c r="A84" i="109"/>
  <c r="BF83" i="109"/>
  <c r="BE83" i="109"/>
  <c r="BD83" i="109"/>
  <c r="BB83" i="109"/>
  <c r="BA83" i="109"/>
  <c r="AZ83" i="109"/>
  <c r="BG83" i="109" s="1"/>
  <c r="AY83" i="109"/>
  <c r="AQ83" i="109"/>
  <c r="AO83" i="109"/>
  <c r="AM83" i="109"/>
  <c r="AK83" i="109"/>
  <c r="AI83" i="109"/>
  <c r="AG83" i="109"/>
  <c r="AE83" i="109"/>
  <c r="BC83" i="109" s="1"/>
  <c r="AC83" i="109"/>
  <c r="W83" i="109"/>
  <c r="U83" i="109"/>
  <c r="S83" i="109"/>
  <c r="R83" i="109"/>
  <c r="K83" i="109"/>
  <c r="J83" i="109"/>
  <c r="F83" i="109"/>
  <c r="B83" i="109"/>
  <c r="A83" i="109"/>
  <c r="BF82" i="109"/>
  <c r="BE82" i="109"/>
  <c r="BD82" i="109"/>
  <c r="BB82" i="109"/>
  <c r="BA82" i="109"/>
  <c r="AZ82" i="109"/>
  <c r="BG82" i="109" s="1"/>
  <c r="AY82" i="109"/>
  <c r="AQ82" i="109"/>
  <c r="AO82" i="109"/>
  <c r="AM82" i="109"/>
  <c r="AK82" i="109"/>
  <c r="AI82" i="109"/>
  <c r="AG82" i="109"/>
  <c r="AE82" i="109"/>
  <c r="BC82" i="109" s="1"/>
  <c r="AC82" i="109"/>
  <c r="W82" i="109"/>
  <c r="U82" i="109"/>
  <c r="S82" i="109"/>
  <c r="R82" i="109"/>
  <c r="K82" i="109"/>
  <c r="J82" i="109"/>
  <c r="F82" i="109"/>
  <c r="B82" i="109"/>
  <c r="A82" i="109"/>
  <c r="BF81" i="109"/>
  <c r="BE81" i="109"/>
  <c r="BD81" i="109"/>
  <c r="BB81" i="109"/>
  <c r="BA81" i="109"/>
  <c r="AZ81" i="109"/>
  <c r="BG81" i="109" s="1"/>
  <c r="AY81" i="109"/>
  <c r="AQ81" i="109"/>
  <c r="AO81" i="109"/>
  <c r="AM81" i="109"/>
  <c r="AK81" i="109"/>
  <c r="AI81" i="109"/>
  <c r="AG81" i="109"/>
  <c r="AE81" i="109"/>
  <c r="BC81" i="109" s="1"/>
  <c r="AC81" i="109"/>
  <c r="W81" i="109"/>
  <c r="U81" i="109"/>
  <c r="S81" i="109"/>
  <c r="R81" i="109"/>
  <c r="K81" i="109"/>
  <c r="J81" i="109"/>
  <c r="F81" i="109"/>
  <c r="B81" i="109"/>
  <c r="A81" i="109"/>
  <c r="BF80" i="109"/>
  <c r="BE80" i="109"/>
  <c r="BD80" i="109"/>
  <c r="BB80" i="109"/>
  <c r="BA80" i="109"/>
  <c r="AZ80" i="109"/>
  <c r="BG80" i="109" s="1"/>
  <c r="AY80" i="109"/>
  <c r="AQ80" i="109"/>
  <c r="AO80" i="109"/>
  <c r="AM80" i="109"/>
  <c r="AK80" i="109"/>
  <c r="AI80" i="109"/>
  <c r="AG80" i="109"/>
  <c r="AE80" i="109"/>
  <c r="BC80" i="109" s="1"/>
  <c r="AC80" i="109"/>
  <c r="W80" i="109"/>
  <c r="U80" i="109"/>
  <c r="S80" i="109"/>
  <c r="R80" i="109"/>
  <c r="K80" i="109"/>
  <c r="J80" i="109"/>
  <c r="F80" i="109"/>
  <c r="B80" i="109"/>
  <c r="A80" i="109"/>
  <c r="BF79" i="109"/>
  <c r="BE79" i="109"/>
  <c r="BD79" i="109"/>
  <c r="BB79" i="109"/>
  <c r="BA79" i="109"/>
  <c r="AZ79" i="109"/>
  <c r="AY79" i="109"/>
  <c r="AQ79" i="109"/>
  <c r="AO79" i="109"/>
  <c r="AM79" i="109"/>
  <c r="AK79" i="109"/>
  <c r="AI79" i="109"/>
  <c r="AG79" i="109"/>
  <c r="AE79" i="109"/>
  <c r="BC79" i="109" s="1"/>
  <c r="AC79" i="109"/>
  <c r="W79" i="109"/>
  <c r="U79" i="109"/>
  <c r="S79" i="109"/>
  <c r="R79" i="109"/>
  <c r="K79" i="109"/>
  <c r="J79" i="109"/>
  <c r="F79" i="109"/>
  <c r="B79" i="109"/>
  <c r="A79" i="109"/>
  <c r="BF78" i="109"/>
  <c r="BE78" i="109"/>
  <c r="BD78" i="109"/>
  <c r="BB78" i="109"/>
  <c r="BA78" i="109"/>
  <c r="AZ78" i="109"/>
  <c r="AY78" i="109"/>
  <c r="AQ78" i="109"/>
  <c r="AO78" i="109"/>
  <c r="AM78" i="109"/>
  <c r="AK78" i="109"/>
  <c r="AI78" i="109"/>
  <c r="AG78" i="109"/>
  <c r="AE78" i="109"/>
  <c r="BC78" i="109" s="1"/>
  <c r="AC78" i="109"/>
  <c r="W78" i="109"/>
  <c r="U78" i="109"/>
  <c r="S78" i="109"/>
  <c r="R78" i="109"/>
  <c r="K78" i="109"/>
  <c r="J78" i="109"/>
  <c r="F78" i="109"/>
  <c r="B78" i="109"/>
  <c r="A78" i="109"/>
  <c r="BF77" i="109"/>
  <c r="BE77" i="109"/>
  <c r="BD77" i="109"/>
  <c r="BB77" i="109"/>
  <c r="BA77" i="109"/>
  <c r="AZ77" i="109"/>
  <c r="AY77" i="109"/>
  <c r="AQ77" i="109"/>
  <c r="AO77" i="109"/>
  <c r="AM77" i="109"/>
  <c r="AK77" i="109"/>
  <c r="AI77" i="109"/>
  <c r="AG77" i="109"/>
  <c r="AE77" i="109"/>
  <c r="BC77" i="109" s="1"/>
  <c r="AC77" i="109"/>
  <c r="W77" i="109"/>
  <c r="U77" i="109"/>
  <c r="S77" i="109"/>
  <c r="R77" i="109"/>
  <c r="K77" i="109"/>
  <c r="J77" i="109"/>
  <c r="F77" i="109"/>
  <c r="B77" i="109"/>
  <c r="A77" i="109"/>
  <c r="BF76" i="109"/>
  <c r="BE76" i="109"/>
  <c r="BD76" i="109"/>
  <c r="BB76" i="109"/>
  <c r="BA76" i="109"/>
  <c r="AZ76" i="109"/>
  <c r="BG76" i="109" s="1"/>
  <c r="AY76" i="109"/>
  <c r="AQ76" i="109"/>
  <c r="AO76" i="109"/>
  <c r="AM76" i="109"/>
  <c r="AK76" i="109"/>
  <c r="AI76" i="109"/>
  <c r="AG76" i="109"/>
  <c r="AE76" i="109"/>
  <c r="BC76" i="109" s="1"/>
  <c r="AC76" i="109"/>
  <c r="W76" i="109"/>
  <c r="U76" i="109"/>
  <c r="S76" i="109"/>
  <c r="R76" i="109"/>
  <c r="K76" i="109"/>
  <c r="J76" i="109"/>
  <c r="F76" i="109"/>
  <c r="B76" i="109"/>
  <c r="A76" i="109"/>
  <c r="BF75" i="109"/>
  <c r="BE75" i="109"/>
  <c r="BD75" i="109"/>
  <c r="BB75" i="109"/>
  <c r="BA75" i="109"/>
  <c r="AZ75" i="109"/>
  <c r="AY75" i="109"/>
  <c r="AQ75" i="109"/>
  <c r="AO75" i="109"/>
  <c r="AM75" i="109"/>
  <c r="AK75" i="109"/>
  <c r="AI75" i="109"/>
  <c r="AG75" i="109"/>
  <c r="AE75" i="109"/>
  <c r="BC75" i="109" s="1"/>
  <c r="AC75" i="109"/>
  <c r="W75" i="109"/>
  <c r="U75" i="109"/>
  <c r="S75" i="109"/>
  <c r="R75" i="109"/>
  <c r="K75" i="109"/>
  <c r="J75" i="109"/>
  <c r="F75" i="109"/>
  <c r="B75" i="109"/>
  <c r="A75" i="109"/>
  <c r="BF74" i="109"/>
  <c r="BE74" i="109"/>
  <c r="BD74" i="109"/>
  <c r="BB74" i="109"/>
  <c r="BA74" i="109"/>
  <c r="AZ74" i="109"/>
  <c r="BG74" i="109" s="1"/>
  <c r="AY74" i="109"/>
  <c r="AQ74" i="109"/>
  <c r="AO74" i="109"/>
  <c r="AM74" i="109"/>
  <c r="AK74" i="109"/>
  <c r="AI74" i="109"/>
  <c r="AG74" i="109"/>
  <c r="AE74" i="109"/>
  <c r="BC74" i="109" s="1"/>
  <c r="AC74" i="109"/>
  <c r="W74" i="109"/>
  <c r="U74" i="109"/>
  <c r="S74" i="109"/>
  <c r="R74" i="109"/>
  <c r="K74" i="109"/>
  <c r="J74" i="109"/>
  <c r="F74" i="109"/>
  <c r="B74" i="109"/>
  <c r="A74" i="109"/>
  <c r="BF73" i="109"/>
  <c r="BE73" i="109"/>
  <c r="BD73" i="109"/>
  <c r="BB73" i="109"/>
  <c r="BA73" i="109"/>
  <c r="AZ73" i="109"/>
  <c r="BG73" i="109" s="1"/>
  <c r="AY73" i="109"/>
  <c r="AQ73" i="109"/>
  <c r="AO73" i="109"/>
  <c r="AM73" i="109"/>
  <c r="AK73" i="109"/>
  <c r="AI73" i="109"/>
  <c r="AG73" i="109"/>
  <c r="AE73" i="109"/>
  <c r="BC73" i="109" s="1"/>
  <c r="AC73" i="109"/>
  <c r="W73" i="109"/>
  <c r="U73" i="109"/>
  <c r="S73" i="109"/>
  <c r="R73" i="109"/>
  <c r="K73" i="109"/>
  <c r="J73" i="109"/>
  <c r="F73" i="109"/>
  <c r="B73" i="109"/>
  <c r="A73" i="109"/>
  <c r="BF72" i="109"/>
  <c r="BE72" i="109"/>
  <c r="BD72" i="109"/>
  <c r="BB72" i="109"/>
  <c r="BA72" i="109"/>
  <c r="AZ72" i="109"/>
  <c r="AY72" i="109"/>
  <c r="AQ72" i="109"/>
  <c r="AO72" i="109"/>
  <c r="AM72" i="109"/>
  <c r="AK72" i="109"/>
  <c r="AI72" i="109"/>
  <c r="AG72" i="109"/>
  <c r="AE72" i="109"/>
  <c r="BC72" i="109" s="1"/>
  <c r="AC72" i="109"/>
  <c r="W72" i="109"/>
  <c r="U72" i="109"/>
  <c r="S72" i="109"/>
  <c r="R72" i="109"/>
  <c r="K72" i="109"/>
  <c r="J72" i="109"/>
  <c r="F72" i="109"/>
  <c r="B72" i="109"/>
  <c r="A72" i="109"/>
  <c r="BF71" i="109"/>
  <c r="BE71" i="109"/>
  <c r="BD71" i="109"/>
  <c r="BB71" i="109"/>
  <c r="BA71" i="109"/>
  <c r="AZ71" i="109"/>
  <c r="AY71" i="109"/>
  <c r="AQ71" i="109"/>
  <c r="AO71" i="109"/>
  <c r="AM71" i="109"/>
  <c r="AK71" i="109"/>
  <c r="AI71" i="109"/>
  <c r="AG71" i="109"/>
  <c r="AE71" i="109"/>
  <c r="BC71" i="109" s="1"/>
  <c r="AC71" i="109"/>
  <c r="W71" i="109"/>
  <c r="U71" i="109"/>
  <c r="S71" i="109"/>
  <c r="R71" i="109"/>
  <c r="K71" i="109"/>
  <c r="J71" i="109"/>
  <c r="F71" i="109"/>
  <c r="B71" i="109"/>
  <c r="A71" i="109"/>
  <c r="BF70" i="109"/>
  <c r="BE70" i="109"/>
  <c r="BD70" i="109"/>
  <c r="BB70" i="109"/>
  <c r="BA70" i="109"/>
  <c r="AZ70" i="109"/>
  <c r="AY70" i="109"/>
  <c r="AQ70" i="109"/>
  <c r="AO70" i="109"/>
  <c r="AM70" i="109"/>
  <c r="AK70" i="109"/>
  <c r="AI70" i="109"/>
  <c r="AG70" i="109"/>
  <c r="AE70" i="109"/>
  <c r="BC70" i="109" s="1"/>
  <c r="AC70" i="109"/>
  <c r="W70" i="109"/>
  <c r="U70" i="109"/>
  <c r="S70" i="109"/>
  <c r="R70" i="109"/>
  <c r="K70" i="109"/>
  <c r="J70" i="109"/>
  <c r="F70" i="109"/>
  <c r="B70" i="109"/>
  <c r="A70" i="109"/>
  <c r="BF69" i="109"/>
  <c r="BE69" i="109"/>
  <c r="BD69" i="109"/>
  <c r="BB69" i="109"/>
  <c r="BA69" i="109"/>
  <c r="AZ69" i="109"/>
  <c r="AY69" i="109"/>
  <c r="AQ69" i="109"/>
  <c r="AO69" i="109"/>
  <c r="AM69" i="109"/>
  <c r="AK69" i="109"/>
  <c r="AI69" i="109"/>
  <c r="AG69" i="109"/>
  <c r="AE69" i="109"/>
  <c r="BC69" i="109" s="1"/>
  <c r="AC69" i="109"/>
  <c r="W69" i="109"/>
  <c r="U69" i="109"/>
  <c r="S69" i="109"/>
  <c r="R69" i="109"/>
  <c r="K69" i="109"/>
  <c r="J69" i="109"/>
  <c r="F69" i="109"/>
  <c r="B69" i="109"/>
  <c r="A69" i="109"/>
  <c r="BF68" i="109"/>
  <c r="BE68" i="109"/>
  <c r="BD68" i="109"/>
  <c r="BB68" i="109"/>
  <c r="BA68" i="109"/>
  <c r="AZ68" i="109"/>
  <c r="BG68" i="109" s="1"/>
  <c r="AY68" i="109"/>
  <c r="AQ68" i="109"/>
  <c r="AO68" i="109"/>
  <c r="AM68" i="109"/>
  <c r="AK68" i="109"/>
  <c r="AI68" i="109"/>
  <c r="AG68" i="109"/>
  <c r="AE68" i="109"/>
  <c r="BC68" i="109" s="1"/>
  <c r="AC68" i="109"/>
  <c r="W68" i="109"/>
  <c r="U68" i="109"/>
  <c r="S68" i="109"/>
  <c r="R68" i="109"/>
  <c r="K68" i="109"/>
  <c r="J68" i="109"/>
  <c r="F68" i="109"/>
  <c r="B68" i="109"/>
  <c r="A68" i="109"/>
  <c r="BF67" i="109"/>
  <c r="BE67" i="109"/>
  <c r="BD67" i="109"/>
  <c r="BB67" i="109"/>
  <c r="BA67" i="109"/>
  <c r="AZ67" i="109"/>
  <c r="BG67" i="109" s="1"/>
  <c r="AY67" i="109"/>
  <c r="AQ67" i="109"/>
  <c r="AO67" i="109"/>
  <c r="AM67" i="109"/>
  <c r="AK67" i="109"/>
  <c r="AI67" i="109"/>
  <c r="AG67" i="109"/>
  <c r="AE67" i="109"/>
  <c r="BC67" i="109" s="1"/>
  <c r="AC67" i="109"/>
  <c r="W67" i="109"/>
  <c r="U67" i="109"/>
  <c r="S67" i="109"/>
  <c r="R67" i="109"/>
  <c r="K67" i="109"/>
  <c r="J67" i="109"/>
  <c r="F67" i="109"/>
  <c r="B67" i="109"/>
  <c r="A67" i="109"/>
  <c r="BF66" i="109"/>
  <c r="BE66" i="109"/>
  <c r="BD66" i="109"/>
  <c r="BB66" i="109"/>
  <c r="BA66" i="109"/>
  <c r="AZ66" i="109"/>
  <c r="BG66" i="109" s="1"/>
  <c r="AY66" i="109"/>
  <c r="AQ66" i="109"/>
  <c r="AO66" i="109"/>
  <c r="AM66" i="109"/>
  <c r="AK66" i="109"/>
  <c r="AI66" i="109"/>
  <c r="AG66" i="109"/>
  <c r="AE66" i="109"/>
  <c r="BC66" i="109" s="1"/>
  <c r="AC66" i="109"/>
  <c r="W66" i="109"/>
  <c r="U66" i="109"/>
  <c r="S66" i="109"/>
  <c r="R66" i="109"/>
  <c r="K66" i="109"/>
  <c r="J66" i="109"/>
  <c r="F66" i="109"/>
  <c r="B66" i="109"/>
  <c r="A66" i="109"/>
  <c r="BF65" i="109"/>
  <c r="BE65" i="109"/>
  <c r="BD65" i="109"/>
  <c r="BB65" i="109"/>
  <c r="BA65" i="109"/>
  <c r="AZ65" i="109"/>
  <c r="AY65" i="109"/>
  <c r="AQ65" i="109"/>
  <c r="AO65" i="109"/>
  <c r="AM65" i="109"/>
  <c r="AK65" i="109"/>
  <c r="AI65" i="109"/>
  <c r="AG65" i="109"/>
  <c r="AE65" i="109"/>
  <c r="BC65" i="109" s="1"/>
  <c r="AC65" i="109"/>
  <c r="W65" i="109"/>
  <c r="U65" i="109"/>
  <c r="S65" i="109"/>
  <c r="R65" i="109"/>
  <c r="K65" i="109"/>
  <c r="J65" i="109"/>
  <c r="F65" i="109"/>
  <c r="B65" i="109"/>
  <c r="A65" i="109"/>
  <c r="BF64" i="109"/>
  <c r="BE64" i="109"/>
  <c r="BD64" i="109"/>
  <c r="BB64" i="109"/>
  <c r="BA64" i="109"/>
  <c r="AZ64" i="109"/>
  <c r="BG64" i="109" s="1"/>
  <c r="AY64" i="109"/>
  <c r="AQ64" i="109"/>
  <c r="AO64" i="109"/>
  <c r="AM64" i="109"/>
  <c r="AK64" i="109"/>
  <c r="AI64" i="109"/>
  <c r="AG64" i="109"/>
  <c r="AE64" i="109"/>
  <c r="BC64" i="109" s="1"/>
  <c r="AC64" i="109"/>
  <c r="W64" i="109"/>
  <c r="U64" i="109"/>
  <c r="S64" i="109"/>
  <c r="R64" i="109"/>
  <c r="K64" i="109"/>
  <c r="J64" i="109"/>
  <c r="F64" i="109"/>
  <c r="B64" i="109"/>
  <c r="A64" i="109"/>
  <c r="BF63" i="109"/>
  <c r="BE63" i="109"/>
  <c r="BD63" i="109"/>
  <c r="BB63" i="109"/>
  <c r="BA63" i="109"/>
  <c r="AZ63" i="109"/>
  <c r="BG63" i="109" s="1"/>
  <c r="AY63" i="109"/>
  <c r="AQ63" i="109"/>
  <c r="AO63" i="109"/>
  <c r="AM63" i="109"/>
  <c r="AK63" i="109"/>
  <c r="AI63" i="109"/>
  <c r="AG63" i="109"/>
  <c r="AE63" i="109"/>
  <c r="BC63" i="109" s="1"/>
  <c r="AC63" i="109"/>
  <c r="W63" i="109"/>
  <c r="U63" i="109"/>
  <c r="S63" i="109"/>
  <c r="R63" i="109"/>
  <c r="K63" i="109"/>
  <c r="J63" i="109"/>
  <c r="F63" i="109"/>
  <c r="B63" i="109"/>
  <c r="A63" i="109"/>
  <c r="BF62" i="109"/>
  <c r="BE62" i="109"/>
  <c r="BD62" i="109"/>
  <c r="BB62" i="109"/>
  <c r="BA62" i="109"/>
  <c r="AZ62" i="109"/>
  <c r="AY62" i="109"/>
  <c r="AQ62" i="109"/>
  <c r="AO62" i="109"/>
  <c r="AM62" i="109"/>
  <c r="AK62" i="109"/>
  <c r="AI62" i="109"/>
  <c r="AG62" i="109"/>
  <c r="AE62" i="109"/>
  <c r="BC62" i="109" s="1"/>
  <c r="AC62" i="109"/>
  <c r="W62" i="109"/>
  <c r="U62" i="109"/>
  <c r="S62" i="109"/>
  <c r="R62" i="109"/>
  <c r="K62" i="109"/>
  <c r="J62" i="109"/>
  <c r="F62" i="109"/>
  <c r="B62" i="109"/>
  <c r="A62" i="109"/>
  <c r="BF61" i="109"/>
  <c r="BE61" i="109"/>
  <c r="BD61" i="109"/>
  <c r="BB61" i="109"/>
  <c r="BA61" i="109"/>
  <c r="AZ61" i="109"/>
  <c r="BG61" i="109" s="1"/>
  <c r="AY61" i="109"/>
  <c r="AQ61" i="109"/>
  <c r="AO61" i="109"/>
  <c r="AM61" i="109"/>
  <c r="AK61" i="109"/>
  <c r="AI61" i="109"/>
  <c r="AG61" i="109"/>
  <c r="AE61" i="109"/>
  <c r="BC61" i="109" s="1"/>
  <c r="AC61" i="109"/>
  <c r="W61" i="109"/>
  <c r="U61" i="109"/>
  <c r="S61" i="109"/>
  <c r="R61" i="109"/>
  <c r="K61" i="109"/>
  <c r="J61" i="109"/>
  <c r="F61" i="109"/>
  <c r="B61" i="109"/>
  <c r="A61" i="109"/>
  <c r="BF60" i="109"/>
  <c r="BE60" i="109"/>
  <c r="BD60" i="109"/>
  <c r="BB60" i="109"/>
  <c r="BA60" i="109"/>
  <c r="AZ60" i="109"/>
  <c r="BG60" i="109" s="1"/>
  <c r="AY60" i="109"/>
  <c r="AQ60" i="109"/>
  <c r="AO60" i="109"/>
  <c r="AM60" i="109"/>
  <c r="AK60" i="109"/>
  <c r="AI60" i="109"/>
  <c r="AG60" i="109"/>
  <c r="AE60" i="109"/>
  <c r="BC60" i="109" s="1"/>
  <c r="AC60" i="109"/>
  <c r="W60" i="109"/>
  <c r="U60" i="109"/>
  <c r="S60" i="109"/>
  <c r="R60" i="109"/>
  <c r="K60" i="109"/>
  <c r="J60" i="109"/>
  <c r="F60" i="109"/>
  <c r="B60" i="109"/>
  <c r="A60" i="109"/>
  <c r="BF59" i="109"/>
  <c r="BE59" i="109"/>
  <c r="BD59" i="109"/>
  <c r="BB59" i="109"/>
  <c r="BA59" i="109"/>
  <c r="AZ59" i="109"/>
  <c r="BG59" i="109" s="1"/>
  <c r="AY59" i="109"/>
  <c r="AQ59" i="109"/>
  <c r="AO59" i="109"/>
  <c r="AM59" i="109"/>
  <c r="AK59" i="109"/>
  <c r="AI59" i="109"/>
  <c r="AG59" i="109"/>
  <c r="AE59" i="109"/>
  <c r="BC59" i="109" s="1"/>
  <c r="AC59" i="109"/>
  <c r="W59" i="109"/>
  <c r="U59" i="109"/>
  <c r="S59" i="109"/>
  <c r="R59" i="109"/>
  <c r="K59" i="109"/>
  <c r="J59" i="109"/>
  <c r="F59" i="109"/>
  <c r="B59" i="109"/>
  <c r="A59" i="109"/>
  <c r="BF58" i="109"/>
  <c r="BE58" i="109"/>
  <c r="BD58" i="109"/>
  <c r="BB58" i="109"/>
  <c r="BA58" i="109"/>
  <c r="AZ58" i="109"/>
  <c r="BG58" i="109" s="1"/>
  <c r="AY58" i="109"/>
  <c r="AQ58" i="109"/>
  <c r="AO58" i="109"/>
  <c r="AM58" i="109"/>
  <c r="AK58" i="109"/>
  <c r="AI58" i="109"/>
  <c r="AG58" i="109"/>
  <c r="AE58" i="109"/>
  <c r="BC58" i="109" s="1"/>
  <c r="AC58" i="109"/>
  <c r="W58" i="109"/>
  <c r="U58" i="109"/>
  <c r="S58" i="109"/>
  <c r="R58" i="109"/>
  <c r="K58" i="109"/>
  <c r="J58" i="109"/>
  <c r="F58" i="109"/>
  <c r="B58" i="109"/>
  <c r="A58" i="109"/>
  <c r="BF57" i="109"/>
  <c r="BE57" i="109"/>
  <c r="BD57" i="109"/>
  <c r="BB57" i="109"/>
  <c r="BA57" i="109"/>
  <c r="AZ57" i="109"/>
  <c r="BG57" i="109" s="1"/>
  <c r="AY57" i="109"/>
  <c r="AQ57" i="109"/>
  <c r="AO57" i="109"/>
  <c r="AM57" i="109"/>
  <c r="AK57" i="109"/>
  <c r="AI57" i="109"/>
  <c r="AG57" i="109"/>
  <c r="AE57" i="109"/>
  <c r="BC57" i="109" s="1"/>
  <c r="AC57" i="109"/>
  <c r="W57" i="109"/>
  <c r="U57" i="109"/>
  <c r="S57" i="109"/>
  <c r="R57" i="109"/>
  <c r="K57" i="109"/>
  <c r="J57" i="109"/>
  <c r="F57" i="109"/>
  <c r="B57" i="109"/>
  <c r="A57" i="109"/>
  <c r="BF56" i="109"/>
  <c r="BE56" i="109"/>
  <c r="BD56" i="109"/>
  <c r="BB56" i="109"/>
  <c r="BA56" i="109"/>
  <c r="AZ56" i="109"/>
  <c r="BG56" i="109" s="1"/>
  <c r="AY56" i="109"/>
  <c r="AQ56" i="109"/>
  <c r="AO56" i="109"/>
  <c r="AM56" i="109"/>
  <c r="AK56" i="109"/>
  <c r="AI56" i="109"/>
  <c r="AG56" i="109"/>
  <c r="AE56" i="109"/>
  <c r="BC56" i="109" s="1"/>
  <c r="AC56" i="109"/>
  <c r="W56" i="109"/>
  <c r="U56" i="109"/>
  <c r="S56" i="109"/>
  <c r="R56" i="109"/>
  <c r="K56" i="109"/>
  <c r="J56" i="109"/>
  <c r="F56" i="109"/>
  <c r="B56" i="109"/>
  <c r="A56" i="109"/>
  <c r="BF55" i="109"/>
  <c r="BE55" i="109"/>
  <c r="BD55" i="109"/>
  <c r="BB55" i="109"/>
  <c r="BA55" i="109"/>
  <c r="AZ55" i="109"/>
  <c r="BG55" i="109" s="1"/>
  <c r="AY55" i="109"/>
  <c r="AQ55" i="109"/>
  <c r="AO55" i="109"/>
  <c r="AM55" i="109"/>
  <c r="AK55" i="109"/>
  <c r="AI55" i="109"/>
  <c r="AG55" i="109"/>
  <c r="AE55" i="109"/>
  <c r="BC55" i="109" s="1"/>
  <c r="AC55" i="109"/>
  <c r="W55" i="109"/>
  <c r="U55" i="109"/>
  <c r="S55" i="109"/>
  <c r="R55" i="109"/>
  <c r="K55" i="109"/>
  <c r="J55" i="109"/>
  <c r="F55" i="109"/>
  <c r="B55" i="109"/>
  <c r="A55" i="109"/>
  <c r="BF54" i="109"/>
  <c r="BE54" i="109"/>
  <c r="BD54" i="109"/>
  <c r="BB54" i="109"/>
  <c r="BA54" i="109"/>
  <c r="AZ54" i="109"/>
  <c r="BG54" i="109" s="1"/>
  <c r="AY54" i="109"/>
  <c r="AQ54" i="109"/>
  <c r="AO54" i="109"/>
  <c r="AM54" i="109"/>
  <c r="AK54" i="109"/>
  <c r="AI54" i="109"/>
  <c r="AG54" i="109"/>
  <c r="AE54" i="109"/>
  <c r="BC54" i="109" s="1"/>
  <c r="AC54" i="109"/>
  <c r="W54" i="109"/>
  <c r="U54" i="109"/>
  <c r="S54" i="109"/>
  <c r="R54" i="109"/>
  <c r="K54" i="109"/>
  <c r="J54" i="109"/>
  <c r="F54" i="109"/>
  <c r="B54" i="109"/>
  <c r="A54" i="109"/>
  <c r="BF53" i="109"/>
  <c r="BE53" i="109"/>
  <c r="BD53" i="109"/>
  <c r="BB53" i="109"/>
  <c r="BA53" i="109"/>
  <c r="AZ53" i="109"/>
  <c r="BG53" i="109" s="1"/>
  <c r="AY53" i="109"/>
  <c r="AQ53" i="109"/>
  <c r="AO53" i="109"/>
  <c r="AM53" i="109"/>
  <c r="AK53" i="109"/>
  <c r="AI53" i="109"/>
  <c r="AG53" i="109"/>
  <c r="AE53" i="109"/>
  <c r="BC53" i="109" s="1"/>
  <c r="AC53" i="109"/>
  <c r="W53" i="109"/>
  <c r="U53" i="109"/>
  <c r="S53" i="109"/>
  <c r="R53" i="109"/>
  <c r="K53" i="109"/>
  <c r="J53" i="109"/>
  <c r="F53" i="109"/>
  <c r="B53" i="109"/>
  <c r="A53" i="109"/>
  <c r="BF52" i="109"/>
  <c r="BE52" i="109"/>
  <c r="BD52" i="109"/>
  <c r="BB52" i="109"/>
  <c r="BA52" i="109"/>
  <c r="AZ52" i="109"/>
  <c r="AY52" i="109"/>
  <c r="AQ52" i="109"/>
  <c r="AO52" i="109"/>
  <c r="AM52" i="109"/>
  <c r="AK52" i="109"/>
  <c r="AI52" i="109"/>
  <c r="AG52" i="109"/>
  <c r="AE52" i="109"/>
  <c r="BC52" i="109" s="1"/>
  <c r="AC52" i="109"/>
  <c r="W52" i="109"/>
  <c r="U52" i="109"/>
  <c r="S52" i="109"/>
  <c r="R52" i="109"/>
  <c r="K52" i="109"/>
  <c r="J52" i="109"/>
  <c r="F52" i="109"/>
  <c r="B52" i="109"/>
  <c r="A52" i="109"/>
  <c r="BF51" i="109"/>
  <c r="BE51" i="109"/>
  <c r="BD51" i="109"/>
  <c r="BB51" i="109"/>
  <c r="BA51" i="109"/>
  <c r="AZ51" i="109"/>
  <c r="AY51" i="109"/>
  <c r="AQ51" i="109"/>
  <c r="AO51" i="109"/>
  <c r="AM51" i="109"/>
  <c r="AK51" i="109"/>
  <c r="AI51" i="109"/>
  <c r="AG51" i="109"/>
  <c r="AE51" i="109"/>
  <c r="BC51" i="109" s="1"/>
  <c r="AC51" i="109"/>
  <c r="W51" i="109"/>
  <c r="U51" i="109"/>
  <c r="S51" i="109"/>
  <c r="R51" i="109"/>
  <c r="K51" i="109"/>
  <c r="J51" i="109"/>
  <c r="F51" i="109"/>
  <c r="B51" i="109"/>
  <c r="A51" i="109"/>
  <c r="BF50" i="109"/>
  <c r="BE50" i="109"/>
  <c r="BD50" i="109"/>
  <c r="BB50" i="109"/>
  <c r="BA50" i="109"/>
  <c r="AZ50" i="109"/>
  <c r="AY50" i="109"/>
  <c r="AQ50" i="109"/>
  <c r="AO50" i="109"/>
  <c r="AM50" i="109"/>
  <c r="AK50" i="109"/>
  <c r="AI50" i="109"/>
  <c r="AG50" i="109"/>
  <c r="AE50" i="109"/>
  <c r="BC50" i="109" s="1"/>
  <c r="AC50" i="109"/>
  <c r="W50" i="109"/>
  <c r="U50" i="109"/>
  <c r="S50" i="109"/>
  <c r="R50" i="109"/>
  <c r="K50" i="109"/>
  <c r="J50" i="109"/>
  <c r="F50" i="109"/>
  <c r="B50" i="109"/>
  <c r="A50" i="109"/>
  <c r="BF49" i="109"/>
  <c r="BE49" i="109"/>
  <c r="BD49" i="109"/>
  <c r="BB49" i="109"/>
  <c r="BA49" i="109"/>
  <c r="AZ49" i="109"/>
  <c r="AY49" i="109"/>
  <c r="AQ49" i="109"/>
  <c r="AO49" i="109"/>
  <c r="AM49" i="109"/>
  <c r="AK49" i="109"/>
  <c r="AI49" i="109"/>
  <c r="AG49" i="109"/>
  <c r="AE49" i="109"/>
  <c r="BC49" i="109" s="1"/>
  <c r="AC49" i="109"/>
  <c r="W49" i="109"/>
  <c r="U49" i="109"/>
  <c r="S49" i="109"/>
  <c r="R49" i="109"/>
  <c r="K49" i="109"/>
  <c r="J49" i="109"/>
  <c r="F49" i="109"/>
  <c r="B49" i="109"/>
  <c r="A49" i="109"/>
  <c r="BF48" i="109"/>
  <c r="BE48" i="109"/>
  <c r="BD48" i="109"/>
  <c r="BB48" i="109"/>
  <c r="BA48" i="109"/>
  <c r="AZ48" i="109"/>
  <c r="AY48" i="109"/>
  <c r="AQ48" i="109"/>
  <c r="AO48" i="109"/>
  <c r="AM48" i="109"/>
  <c r="AK48" i="109"/>
  <c r="AI48" i="109"/>
  <c r="AG48" i="109"/>
  <c r="AE48" i="109"/>
  <c r="BC48" i="109" s="1"/>
  <c r="AC48" i="109"/>
  <c r="W48" i="109"/>
  <c r="U48" i="109"/>
  <c r="S48" i="109"/>
  <c r="R48" i="109"/>
  <c r="K48" i="109"/>
  <c r="J48" i="109"/>
  <c r="F48" i="109"/>
  <c r="B48" i="109"/>
  <c r="A48" i="109"/>
  <c r="BF47" i="109"/>
  <c r="BE47" i="109"/>
  <c r="BD47" i="109"/>
  <c r="BB47" i="109"/>
  <c r="BA47" i="109"/>
  <c r="AZ47" i="109"/>
  <c r="AY47" i="109"/>
  <c r="AQ47" i="109"/>
  <c r="AO47" i="109"/>
  <c r="AM47" i="109"/>
  <c r="AK47" i="109"/>
  <c r="AI47" i="109"/>
  <c r="AG47" i="109"/>
  <c r="AE47" i="109"/>
  <c r="BC47" i="109" s="1"/>
  <c r="AC47" i="109"/>
  <c r="W47" i="109"/>
  <c r="U47" i="109"/>
  <c r="S47" i="109"/>
  <c r="R47" i="109"/>
  <c r="K47" i="109"/>
  <c r="J47" i="109"/>
  <c r="F47" i="109"/>
  <c r="B47" i="109"/>
  <c r="A47" i="109"/>
  <c r="BF46" i="109"/>
  <c r="BE46" i="109"/>
  <c r="BD46" i="109"/>
  <c r="BB46" i="109"/>
  <c r="BA46" i="109"/>
  <c r="AZ46" i="109"/>
  <c r="BG46" i="109" s="1"/>
  <c r="AY46" i="109"/>
  <c r="AQ46" i="109"/>
  <c r="AO46" i="109"/>
  <c r="AM46" i="109"/>
  <c r="AK46" i="109"/>
  <c r="AI46" i="109"/>
  <c r="AG46" i="109"/>
  <c r="AE46" i="109"/>
  <c r="BC46" i="109" s="1"/>
  <c r="AC46" i="109"/>
  <c r="W46" i="109"/>
  <c r="U46" i="109"/>
  <c r="S46" i="109"/>
  <c r="R46" i="109"/>
  <c r="K46" i="109"/>
  <c r="J46" i="109"/>
  <c r="F46" i="109"/>
  <c r="B46" i="109"/>
  <c r="A46" i="109"/>
  <c r="BF45" i="109"/>
  <c r="BE45" i="109"/>
  <c r="BD45" i="109"/>
  <c r="BB45" i="109"/>
  <c r="BA45" i="109"/>
  <c r="AZ45" i="109"/>
  <c r="BG45" i="109" s="1"/>
  <c r="AY45" i="109"/>
  <c r="AQ45" i="109"/>
  <c r="AO45" i="109"/>
  <c r="AM45" i="109"/>
  <c r="AK45" i="109"/>
  <c r="AI45" i="109"/>
  <c r="AG45" i="109"/>
  <c r="AE45" i="109"/>
  <c r="BC45" i="109" s="1"/>
  <c r="AC45" i="109"/>
  <c r="W45" i="109"/>
  <c r="U45" i="109"/>
  <c r="S45" i="109"/>
  <c r="R45" i="109"/>
  <c r="K45" i="109"/>
  <c r="J45" i="109"/>
  <c r="F45" i="109"/>
  <c r="B45" i="109"/>
  <c r="A45" i="109"/>
  <c r="BF44" i="109"/>
  <c r="BE44" i="109"/>
  <c r="BD44" i="109"/>
  <c r="BB44" i="109"/>
  <c r="BA44" i="109"/>
  <c r="AZ44" i="109"/>
  <c r="AY44" i="109"/>
  <c r="AQ44" i="109"/>
  <c r="AO44" i="109"/>
  <c r="AM44" i="109"/>
  <c r="AK44" i="109"/>
  <c r="AI44" i="109"/>
  <c r="AG44" i="109"/>
  <c r="AE44" i="109"/>
  <c r="BC44" i="109" s="1"/>
  <c r="AC44" i="109"/>
  <c r="W44" i="109"/>
  <c r="U44" i="109"/>
  <c r="S44" i="109"/>
  <c r="R44" i="109"/>
  <c r="K44" i="109"/>
  <c r="J44" i="109"/>
  <c r="F44" i="109"/>
  <c r="B44" i="109"/>
  <c r="A44" i="109"/>
  <c r="BF43" i="109"/>
  <c r="BE43" i="109"/>
  <c r="BD43" i="109"/>
  <c r="BB43" i="109"/>
  <c r="BA43" i="109"/>
  <c r="AZ43" i="109"/>
  <c r="BG43" i="109" s="1"/>
  <c r="AY43" i="109"/>
  <c r="AQ43" i="109"/>
  <c r="AO43" i="109"/>
  <c r="AM43" i="109"/>
  <c r="AK43" i="109"/>
  <c r="AI43" i="109"/>
  <c r="AG43" i="109"/>
  <c r="AE43" i="109"/>
  <c r="BC43" i="109" s="1"/>
  <c r="AC43" i="109"/>
  <c r="W43" i="109"/>
  <c r="U43" i="109"/>
  <c r="S43" i="109"/>
  <c r="R43" i="109"/>
  <c r="K43" i="109"/>
  <c r="J43" i="109"/>
  <c r="F43" i="109"/>
  <c r="B43" i="109"/>
  <c r="A43" i="109"/>
  <c r="BF42" i="109"/>
  <c r="BE42" i="109"/>
  <c r="BD42" i="109"/>
  <c r="BB42" i="109"/>
  <c r="BA42" i="109"/>
  <c r="AZ42" i="109"/>
  <c r="AY42" i="109"/>
  <c r="AQ42" i="109"/>
  <c r="AO42" i="109"/>
  <c r="AM42" i="109"/>
  <c r="AK42" i="109"/>
  <c r="AI42" i="109"/>
  <c r="AG42" i="109"/>
  <c r="AE42" i="109"/>
  <c r="BC42" i="109" s="1"/>
  <c r="AC42" i="109"/>
  <c r="W42" i="109"/>
  <c r="U42" i="109"/>
  <c r="S42" i="109"/>
  <c r="R42" i="109"/>
  <c r="K42" i="109"/>
  <c r="J42" i="109"/>
  <c r="F42" i="109"/>
  <c r="B42" i="109"/>
  <c r="A42" i="109"/>
  <c r="BF41" i="109"/>
  <c r="BE41" i="109"/>
  <c r="BD41" i="109"/>
  <c r="BB41" i="109"/>
  <c r="BA41" i="109"/>
  <c r="AZ41" i="109"/>
  <c r="BG41" i="109" s="1"/>
  <c r="AY41" i="109"/>
  <c r="AQ41" i="109"/>
  <c r="AO41" i="109"/>
  <c r="AM41" i="109"/>
  <c r="AK41" i="109"/>
  <c r="AI41" i="109"/>
  <c r="AG41" i="109"/>
  <c r="AE41" i="109"/>
  <c r="BC41" i="109" s="1"/>
  <c r="AC41" i="109"/>
  <c r="W41" i="109"/>
  <c r="U41" i="109"/>
  <c r="S41" i="109"/>
  <c r="R41" i="109"/>
  <c r="K41" i="109"/>
  <c r="J41" i="109"/>
  <c r="F41" i="109"/>
  <c r="B41" i="109"/>
  <c r="A41" i="109"/>
  <c r="BF40" i="109"/>
  <c r="BE40" i="109"/>
  <c r="BD40" i="109"/>
  <c r="BB40" i="109"/>
  <c r="BA40" i="109"/>
  <c r="AZ40" i="109"/>
  <c r="AY40" i="109"/>
  <c r="AQ40" i="109"/>
  <c r="AO40" i="109"/>
  <c r="AM40" i="109"/>
  <c r="AK40" i="109"/>
  <c r="AI40" i="109"/>
  <c r="AG40" i="109"/>
  <c r="AE40" i="109"/>
  <c r="BC40" i="109" s="1"/>
  <c r="AC40" i="109"/>
  <c r="W40" i="109"/>
  <c r="U40" i="109"/>
  <c r="S40" i="109"/>
  <c r="R40" i="109"/>
  <c r="K40" i="109"/>
  <c r="J40" i="109"/>
  <c r="F40" i="109"/>
  <c r="B40" i="109"/>
  <c r="A40" i="109"/>
  <c r="BF39" i="109"/>
  <c r="BE39" i="109"/>
  <c r="BD39" i="109"/>
  <c r="BB39" i="109"/>
  <c r="BA39" i="109"/>
  <c r="AZ39" i="109"/>
  <c r="BG39" i="109" s="1"/>
  <c r="AY39" i="109"/>
  <c r="AQ39" i="109"/>
  <c r="AO39" i="109"/>
  <c r="AM39" i="109"/>
  <c r="AK39" i="109"/>
  <c r="AI39" i="109"/>
  <c r="AG39" i="109"/>
  <c r="AE39" i="109"/>
  <c r="BC39" i="109" s="1"/>
  <c r="AC39" i="109"/>
  <c r="W39" i="109"/>
  <c r="U39" i="109"/>
  <c r="S39" i="109"/>
  <c r="R39" i="109"/>
  <c r="K39" i="109"/>
  <c r="J39" i="109"/>
  <c r="F39" i="109"/>
  <c r="B39" i="109"/>
  <c r="A39" i="109"/>
  <c r="BF38" i="109"/>
  <c r="BE38" i="109"/>
  <c r="BD38" i="109"/>
  <c r="BB38" i="109"/>
  <c r="BA38" i="109"/>
  <c r="AZ38" i="109"/>
  <c r="BG38" i="109" s="1"/>
  <c r="AY38" i="109"/>
  <c r="AQ38" i="109"/>
  <c r="AO38" i="109"/>
  <c r="AM38" i="109"/>
  <c r="AK38" i="109"/>
  <c r="AI38" i="109"/>
  <c r="AG38" i="109"/>
  <c r="AE38" i="109"/>
  <c r="BC38" i="109" s="1"/>
  <c r="AC38" i="109"/>
  <c r="W38" i="109"/>
  <c r="U38" i="109"/>
  <c r="S38" i="109"/>
  <c r="R38" i="109"/>
  <c r="K38" i="109"/>
  <c r="J38" i="109"/>
  <c r="F38" i="109"/>
  <c r="B38" i="109"/>
  <c r="A38" i="109"/>
  <c r="BF37" i="109"/>
  <c r="BE37" i="109"/>
  <c r="BD37" i="109"/>
  <c r="BB37" i="109"/>
  <c r="BA37" i="109"/>
  <c r="AZ37" i="109"/>
  <c r="BG37" i="109" s="1"/>
  <c r="AY37" i="109"/>
  <c r="AQ37" i="109"/>
  <c r="AO37" i="109"/>
  <c r="AM37" i="109"/>
  <c r="AK37" i="109"/>
  <c r="AI37" i="109"/>
  <c r="AG37" i="109"/>
  <c r="AE37" i="109"/>
  <c r="BC37" i="109" s="1"/>
  <c r="AC37" i="109"/>
  <c r="W37" i="109"/>
  <c r="U37" i="109"/>
  <c r="S37" i="109"/>
  <c r="R37" i="109"/>
  <c r="K37" i="109"/>
  <c r="J37" i="109"/>
  <c r="F37" i="109"/>
  <c r="B37" i="109"/>
  <c r="A37" i="109"/>
  <c r="BF36" i="109"/>
  <c r="BE36" i="109"/>
  <c r="BD36" i="109"/>
  <c r="BB36" i="109"/>
  <c r="BA36" i="109"/>
  <c r="AZ36" i="109"/>
  <c r="BG36" i="109" s="1"/>
  <c r="AY36" i="109"/>
  <c r="AQ36" i="109"/>
  <c r="AO36" i="109"/>
  <c r="AM36" i="109"/>
  <c r="AK36" i="109"/>
  <c r="AI36" i="109"/>
  <c r="AG36" i="109"/>
  <c r="AE36" i="109"/>
  <c r="BC36" i="109" s="1"/>
  <c r="AC36" i="109"/>
  <c r="W36" i="109"/>
  <c r="U36" i="109"/>
  <c r="S36" i="109"/>
  <c r="R36" i="109"/>
  <c r="K36" i="109"/>
  <c r="J36" i="109"/>
  <c r="F36" i="109"/>
  <c r="B36" i="109"/>
  <c r="A36" i="109"/>
  <c r="BF35" i="109"/>
  <c r="BE35" i="109"/>
  <c r="BD35" i="109"/>
  <c r="BB35" i="109"/>
  <c r="BA35" i="109"/>
  <c r="AZ35" i="109"/>
  <c r="BG35" i="109" s="1"/>
  <c r="AY35" i="109"/>
  <c r="AQ35" i="109"/>
  <c r="AO35" i="109"/>
  <c r="AM35" i="109"/>
  <c r="AK35" i="109"/>
  <c r="AI35" i="109"/>
  <c r="AG35" i="109"/>
  <c r="AE35" i="109"/>
  <c r="BC35" i="109" s="1"/>
  <c r="AC35" i="109"/>
  <c r="W35" i="109"/>
  <c r="U35" i="109"/>
  <c r="S35" i="109"/>
  <c r="R35" i="109"/>
  <c r="K35" i="109"/>
  <c r="J35" i="109"/>
  <c r="F35" i="109"/>
  <c r="B35" i="109"/>
  <c r="A35" i="109"/>
  <c r="BF34" i="109"/>
  <c r="BE34" i="109"/>
  <c r="BD34" i="109"/>
  <c r="BB34" i="109"/>
  <c r="BA34" i="109"/>
  <c r="AZ34" i="109"/>
  <c r="BG34" i="109" s="1"/>
  <c r="AY34" i="109"/>
  <c r="AQ34" i="109"/>
  <c r="AO34" i="109"/>
  <c r="AM34" i="109"/>
  <c r="AK34" i="109"/>
  <c r="AI34" i="109"/>
  <c r="AG34" i="109"/>
  <c r="AE34" i="109"/>
  <c r="BC34" i="109" s="1"/>
  <c r="AC34" i="109"/>
  <c r="W34" i="109"/>
  <c r="U34" i="109"/>
  <c r="S34" i="109"/>
  <c r="R34" i="109"/>
  <c r="K34" i="109"/>
  <c r="J34" i="109"/>
  <c r="F34" i="109"/>
  <c r="B34" i="109"/>
  <c r="A34" i="109"/>
  <c r="BF33" i="109"/>
  <c r="BE33" i="109"/>
  <c r="BD33" i="109"/>
  <c r="BB33" i="109"/>
  <c r="BA33" i="109"/>
  <c r="AZ33" i="109"/>
  <c r="BG33" i="109" s="1"/>
  <c r="AY33" i="109"/>
  <c r="AQ33" i="109"/>
  <c r="AO33" i="109"/>
  <c r="AM33" i="109"/>
  <c r="AK33" i="109"/>
  <c r="AI33" i="109"/>
  <c r="AG33" i="109"/>
  <c r="AE33" i="109"/>
  <c r="BC33" i="109" s="1"/>
  <c r="AC33" i="109"/>
  <c r="W33" i="109"/>
  <c r="U33" i="109"/>
  <c r="S33" i="109"/>
  <c r="R33" i="109"/>
  <c r="K33" i="109"/>
  <c r="J33" i="109"/>
  <c r="F33" i="109"/>
  <c r="B33" i="109"/>
  <c r="A33" i="109"/>
  <c r="BF32" i="109"/>
  <c r="BE32" i="109"/>
  <c r="BD32" i="109"/>
  <c r="BB32" i="109"/>
  <c r="BA32" i="109"/>
  <c r="AZ32" i="109"/>
  <c r="BG32" i="109" s="1"/>
  <c r="AY32" i="109"/>
  <c r="AQ32" i="109"/>
  <c r="AO32" i="109"/>
  <c r="AM32" i="109"/>
  <c r="AK32" i="109"/>
  <c r="AI32" i="109"/>
  <c r="AG32" i="109"/>
  <c r="AE32" i="109"/>
  <c r="BC32" i="109" s="1"/>
  <c r="AC32" i="109"/>
  <c r="W32" i="109"/>
  <c r="U32" i="109"/>
  <c r="S32" i="109"/>
  <c r="R32" i="109"/>
  <c r="K32" i="109"/>
  <c r="J32" i="109"/>
  <c r="F32" i="109"/>
  <c r="B32" i="109"/>
  <c r="A32" i="109"/>
  <c r="BF31" i="109"/>
  <c r="BE31" i="109"/>
  <c r="BD31" i="109"/>
  <c r="BB31" i="109"/>
  <c r="BA31" i="109"/>
  <c r="AZ31" i="109"/>
  <c r="AY31" i="109"/>
  <c r="AQ31" i="109"/>
  <c r="AO31" i="109"/>
  <c r="AM31" i="109"/>
  <c r="AK31" i="109"/>
  <c r="AI31" i="109"/>
  <c r="AG31" i="109"/>
  <c r="AE31" i="109"/>
  <c r="BC31" i="109" s="1"/>
  <c r="AC31" i="109"/>
  <c r="W31" i="109"/>
  <c r="U31" i="109"/>
  <c r="S31" i="109"/>
  <c r="R31" i="109"/>
  <c r="K31" i="109"/>
  <c r="J31" i="109"/>
  <c r="F31" i="109"/>
  <c r="B31" i="109"/>
  <c r="A31" i="109"/>
  <c r="BF30" i="109"/>
  <c r="BE30" i="109"/>
  <c r="BD30" i="109"/>
  <c r="BB30" i="109"/>
  <c r="BA30" i="109"/>
  <c r="AZ30" i="109"/>
  <c r="BG30" i="109" s="1"/>
  <c r="AY30" i="109"/>
  <c r="AQ30" i="109"/>
  <c r="AO30" i="109"/>
  <c r="AM30" i="109"/>
  <c r="AK30" i="109"/>
  <c r="AI30" i="109"/>
  <c r="AG30" i="109"/>
  <c r="AE30" i="109"/>
  <c r="BC30" i="109" s="1"/>
  <c r="AC30" i="109"/>
  <c r="W30" i="109"/>
  <c r="U30" i="109"/>
  <c r="S30" i="109"/>
  <c r="R30" i="109"/>
  <c r="K30" i="109"/>
  <c r="J30" i="109"/>
  <c r="F30" i="109"/>
  <c r="B30" i="109"/>
  <c r="A30" i="109"/>
  <c r="BF29" i="109"/>
  <c r="BE29" i="109"/>
  <c r="BD29" i="109"/>
  <c r="BB29" i="109"/>
  <c r="BA29" i="109"/>
  <c r="AZ29" i="109"/>
  <c r="AY29" i="109"/>
  <c r="AQ29" i="109"/>
  <c r="AO29" i="109"/>
  <c r="AM29" i="109"/>
  <c r="AK29" i="109"/>
  <c r="AI29" i="109"/>
  <c r="AG29" i="109"/>
  <c r="AE29" i="109"/>
  <c r="BC29" i="109" s="1"/>
  <c r="AC29" i="109"/>
  <c r="W29" i="109"/>
  <c r="U29" i="109"/>
  <c r="S29" i="109"/>
  <c r="R29" i="109"/>
  <c r="K29" i="109"/>
  <c r="J29" i="109"/>
  <c r="F29" i="109"/>
  <c r="B29" i="109"/>
  <c r="A29" i="109"/>
  <c r="BF28" i="109"/>
  <c r="BE28" i="109"/>
  <c r="BD28" i="109"/>
  <c r="BB28" i="109"/>
  <c r="BA28" i="109"/>
  <c r="AZ28" i="109"/>
  <c r="AY28" i="109"/>
  <c r="AQ28" i="109"/>
  <c r="AO28" i="109"/>
  <c r="AM28" i="109"/>
  <c r="AK28" i="109"/>
  <c r="AI28" i="109"/>
  <c r="AG28" i="109"/>
  <c r="AE28" i="109"/>
  <c r="BC28" i="109" s="1"/>
  <c r="AC28" i="109"/>
  <c r="W28" i="109"/>
  <c r="U28" i="109"/>
  <c r="S28" i="109"/>
  <c r="R28" i="109"/>
  <c r="K28" i="109"/>
  <c r="J28" i="109"/>
  <c r="F28" i="109"/>
  <c r="B28" i="109"/>
  <c r="A28" i="109"/>
  <c r="BF27" i="109"/>
  <c r="BE27" i="109"/>
  <c r="BD27" i="109"/>
  <c r="BB27" i="109"/>
  <c r="BA27" i="109"/>
  <c r="AZ27" i="109"/>
  <c r="AY27" i="109"/>
  <c r="AQ27" i="109"/>
  <c r="AO27" i="109"/>
  <c r="AM27" i="109"/>
  <c r="AK27" i="109"/>
  <c r="AI27" i="109"/>
  <c r="AG27" i="109"/>
  <c r="AE27" i="109"/>
  <c r="BC27" i="109" s="1"/>
  <c r="AC27" i="109"/>
  <c r="W27" i="109"/>
  <c r="U27" i="109"/>
  <c r="S27" i="109"/>
  <c r="R27" i="109"/>
  <c r="K27" i="109"/>
  <c r="J27" i="109"/>
  <c r="F27" i="109"/>
  <c r="B27" i="109"/>
  <c r="A27" i="109"/>
  <c r="BF26" i="109"/>
  <c r="BE26" i="109"/>
  <c r="BD26" i="109"/>
  <c r="BB26" i="109"/>
  <c r="BA26" i="109"/>
  <c r="AZ26" i="109"/>
  <c r="AY26" i="109"/>
  <c r="AQ26" i="109"/>
  <c r="AO26" i="109"/>
  <c r="AM26" i="109"/>
  <c r="AK26" i="109"/>
  <c r="AI26" i="109"/>
  <c r="AG26" i="109"/>
  <c r="AE26" i="109"/>
  <c r="BC26" i="109" s="1"/>
  <c r="AC26" i="109"/>
  <c r="W26" i="109"/>
  <c r="U26" i="109"/>
  <c r="S26" i="109"/>
  <c r="R26" i="109"/>
  <c r="K26" i="109"/>
  <c r="J26" i="109"/>
  <c r="F26" i="109"/>
  <c r="B26" i="109"/>
  <c r="A26" i="109"/>
  <c r="BF25" i="109"/>
  <c r="BE25" i="109"/>
  <c r="BD25" i="109"/>
  <c r="BB25" i="109"/>
  <c r="BA25" i="109"/>
  <c r="AZ25" i="109"/>
  <c r="BG25" i="109" s="1"/>
  <c r="AY25" i="109"/>
  <c r="AQ25" i="109"/>
  <c r="AO25" i="109"/>
  <c r="AM25" i="109"/>
  <c r="AK25" i="109"/>
  <c r="AI25" i="109"/>
  <c r="AG25" i="109"/>
  <c r="AE25" i="109"/>
  <c r="BC25" i="109" s="1"/>
  <c r="AC25" i="109"/>
  <c r="W25" i="109"/>
  <c r="U25" i="109"/>
  <c r="S25" i="109"/>
  <c r="R25" i="109"/>
  <c r="K25" i="109"/>
  <c r="J25" i="109"/>
  <c r="F25" i="109"/>
  <c r="B25" i="109"/>
  <c r="A25" i="109"/>
  <c r="BF24" i="109"/>
  <c r="BE24" i="109"/>
  <c r="BD24" i="109"/>
  <c r="BB24" i="109"/>
  <c r="BA24" i="109"/>
  <c r="AZ24" i="109"/>
  <c r="AY24" i="109"/>
  <c r="AQ24" i="109"/>
  <c r="AO24" i="109"/>
  <c r="AM24" i="109"/>
  <c r="AK24" i="109"/>
  <c r="AI24" i="109"/>
  <c r="AG24" i="109"/>
  <c r="AE24" i="109"/>
  <c r="BC24" i="109" s="1"/>
  <c r="AC24" i="109"/>
  <c r="W24" i="109"/>
  <c r="U24" i="109"/>
  <c r="S24" i="109"/>
  <c r="R24" i="109"/>
  <c r="K24" i="109"/>
  <c r="J24" i="109"/>
  <c r="F24" i="109"/>
  <c r="B24" i="109"/>
  <c r="A24" i="109"/>
  <c r="BF23" i="109"/>
  <c r="BE23" i="109"/>
  <c r="BD23" i="109"/>
  <c r="BB23" i="109"/>
  <c r="BA23" i="109"/>
  <c r="AZ23" i="109"/>
  <c r="AY23" i="109"/>
  <c r="AQ23" i="109"/>
  <c r="AO23" i="109"/>
  <c r="AM23" i="109"/>
  <c r="AK23" i="109"/>
  <c r="AI23" i="109"/>
  <c r="AG23" i="109"/>
  <c r="AE23" i="109"/>
  <c r="BC23" i="109" s="1"/>
  <c r="AC23" i="109"/>
  <c r="W23" i="109"/>
  <c r="U23" i="109"/>
  <c r="S23" i="109"/>
  <c r="R23" i="109"/>
  <c r="K23" i="109"/>
  <c r="J23" i="109"/>
  <c r="F23" i="109"/>
  <c r="B23" i="109"/>
  <c r="A23" i="109"/>
  <c r="BF22" i="109"/>
  <c r="BE22" i="109"/>
  <c r="BD22" i="109"/>
  <c r="BB22" i="109"/>
  <c r="BA22" i="109"/>
  <c r="AZ22" i="109"/>
  <c r="AY22" i="109"/>
  <c r="AQ22" i="109"/>
  <c r="AO22" i="109"/>
  <c r="AM22" i="109"/>
  <c r="AK22" i="109"/>
  <c r="AI22" i="109"/>
  <c r="AG22" i="109"/>
  <c r="AE22" i="109"/>
  <c r="BC22" i="109" s="1"/>
  <c r="AC22" i="109"/>
  <c r="W22" i="109"/>
  <c r="U22" i="109"/>
  <c r="S22" i="109"/>
  <c r="R22" i="109"/>
  <c r="K22" i="109"/>
  <c r="J22" i="109"/>
  <c r="F22" i="109"/>
  <c r="B22" i="109"/>
  <c r="A22" i="109"/>
  <c r="BF21" i="109"/>
  <c r="BE21" i="109"/>
  <c r="BD21" i="109"/>
  <c r="BB21" i="109"/>
  <c r="BA21" i="109"/>
  <c r="AZ21" i="109"/>
  <c r="BG21" i="109" s="1"/>
  <c r="AY21" i="109"/>
  <c r="AQ21" i="109"/>
  <c r="AO21" i="109"/>
  <c r="AM21" i="109"/>
  <c r="AK21" i="109"/>
  <c r="AI21" i="109"/>
  <c r="AG21" i="109"/>
  <c r="AE21" i="109"/>
  <c r="BC21" i="109" s="1"/>
  <c r="AC21" i="109"/>
  <c r="W21" i="109"/>
  <c r="U21" i="109"/>
  <c r="S21" i="109"/>
  <c r="R21" i="109"/>
  <c r="K21" i="109"/>
  <c r="J21" i="109"/>
  <c r="F21" i="109"/>
  <c r="B21" i="109"/>
  <c r="A21" i="109"/>
  <c r="BF20" i="109"/>
  <c r="BE20" i="109"/>
  <c r="BD20" i="109"/>
  <c r="BB20" i="109"/>
  <c r="BA20" i="109"/>
  <c r="AZ20" i="109"/>
  <c r="BG20" i="109" s="1"/>
  <c r="AY20" i="109"/>
  <c r="AQ20" i="109"/>
  <c r="AO20" i="109"/>
  <c r="AM20" i="109"/>
  <c r="AK20" i="109"/>
  <c r="AI20" i="109"/>
  <c r="AG20" i="109"/>
  <c r="AE20" i="109"/>
  <c r="BC20" i="109" s="1"/>
  <c r="AC20" i="109"/>
  <c r="W20" i="109"/>
  <c r="U20" i="109"/>
  <c r="S20" i="109"/>
  <c r="R20" i="109"/>
  <c r="K20" i="109"/>
  <c r="J20" i="109"/>
  <c r="F20" i="109"/>
  <c r="B20" i="109"/>
  <c r="A20" i="109"/>
  <c r="BF19" i="109"/>
  <c r="BE19" i="109"/>
  <c r="BD19" i="109"/>
  <c r="BB19" i="109"/>
  <c r="BA19" i="109"/>
  <c r="AZ19" i="109"/>
  <c r="BG19" i="109" s="1"/>
  <c r="AY19" i="109"/>
  <c r="AQ19" i="109"/>
  <c r="AO19" i="109"/>
  <c r="AM19" i="109"/>
  <c r="AK19" i="109"/>
  <c r="AI19" i="109"/>
  <c r="AG19" i="109"/>
  <c r="AE19" i="109"/>
  <c r="BC19" i="109" s="1"/>
  <c r="AC19" i="109"/>
  <c r="W19" i="109"/>
  <c r="U19" i="109"/>
  <c r="S19" i="109"/>
  <c r="R19" i="109"/>
  <c r="K19" i="109"/>
  <c r="J19" i="109"/>
  <c r="F19" i="109"/>
  <c r="B19" i="109"/>
  <c r="A19" i="109"/>
  <c r="BF18" i="109"/>
  <c r="BE18" i="109"/>
  <c r="BD18" i="109"/>
  <c r="BB18" i="109"/>
  <c r="BA18" i="109"/>
  <c r="AZ18" i="109"/>
  <c r="AY18" i="109"/>
  <c r="AQ18" i="109"/>
  <c r="AO18" i="109"/>
  <c r="AM18" i="109"/>
  <c r="AK18" i="109"/>
  <c r="AI18" i="109"/>
  <c r="AG18" i="109"/>
  <c r="AE18" i="109"/>
  <c r="BC18" i="109" s="1"/>
  <c r="AC18" i="109"/>
  <c r="W18" i="109"/>
  <c r="U18" i="109"/>
  <c r="S18" i="109"/>
  <c r="R18" i="109"/>
  <c r="K18" i="109"/>
  <c r="J18" i="109"/>
  <c r="F18" i="109"/>
  <c r="B18" i="109"/>
  <c r="A18" i="109"/>
  <c r="BF17" i="109"/>
  <c r="BE17" i="109"/>
  <c r="BD17" i="109"/>
  <c r="BB17" i="109"/>
  <c r="BA17" i="109"/>
  <c r="AZ17" i="109"/>
  <c r="AY17" i="109"/>
  <c r="AQ17" i="109"/>
  <c r="AO17" i="109"/>
  <c r="AO119" i="109" s="1"/>
  <c r="AM17" i="109"/>
  <c r="AK17" i="109"/>
  <c r="AI17" i="109"/>
  <c r="AG17" i="109"/>
  <c r="AE17" i="109"/>
  <c r="AC17" i="109"/>
  <c r="W17" i="109"/>
  <c r="U17" i="109"/>
  <c r="S17" i="109"/>
  <c r="R17" i="109"/>
  <c r="K17" i="109"/>
  <c r="J17" i="109"/>
  <c r="F17" i="109"/>
  <c r="B17" i="109"/>
  <c r="A17" i="109"/>
  <c r="I7" i="109"/>
  <c r="I6" i="109"/>
  <c r="I5" i="109"/>
  <c r="I4" i="109"/>
  <c r="I247" i="110"/>
  <c r="J247" i="110" s="1"/>
  <c r="I246" i="110"/>
  <c r="J246" i="110" s="1"/>
  <c r="I245" i="110"/>
  <c r="J245" i="110" s="1"/>
  <c r="I244" i="110"/>
  <c r="J244" i="110" s="1"/>
  <c r="I243" i="110"/>
  <c r="J243" i="110" s="1"/>
  <c r="I242" i="110"/>
  <c r="J242" i="110" s="1"/>
  <c r="I241" i="110"/>
  <c r="J241" i="110" s="1"/>
  <c r="I240" i="110"/>
  <c r="J240" i="110" s="1"/>
  <c r="I239" i="110"/>
  <c r="J239" i="110" s="1"/>
  <c r="I238" i="110"/>
  <c r="J238" i="110" s="1"/>
  <c r="I237" i="110"/>
  <c r="J237" i="110" s="1"/>
  <c r="I236" i="110"/>
  <c r="J236" i="110" s="1"/>
  <c r="I235" i="110"/>
  <c r="J235" i="110" s="1"/>
  <c r="I234" i="110"/>
  <c r="J234" i="110" s="1"/>
  <c r="I233" i="110"/>
  <c r="J233" i="110" s="1"/>
  <c r="I232" i="110"/>
  <c r="J232" i="110" s="1"/>
  <c r="I231" i="110"/>
  <c r="J231" i="110" s="1"/>
  <c r="I230" i="110"/>
  <c r="J230" i="110" s="1"/>
  <c r="I229" i="110"/>
  <c r="J229" i="110" s="1"/>
  <c r="I228" i="110"/>
  <c r="J228" i="110" s="1"/>
  <c r="I227" i="110"/>
  <c r="J227" i="110" s="1"/>
  <c r="I226" i="110"/>
  <c r="J226" i="110" s="1"/>
  <c r="I225" i="110"/>
  <c r="J225" i="110" s="1"/>
  <c r="I224" i="110"/>
  <c r="J224" i="110" s="1"/>
  <c r="I223" i="110"/>
  <c r="J223" i="110" s="1"/>
  <c r="I222" i="110"/>
  <c r="J222" i="110" s="1"/>
  <c r="I221" i="110"/>
  <c r="J221" i="110" s="1"/>
  <c r="I220" i="110"/>
  <c r="J220" i="110" s="1"/>
  <c r="I219" i="110"/>
  <c r="J219" i="110" s="1"/>
  <c r="I218" i="110"/>
  <c r="J218" i="110" s="1"/>
  <c r="I217" i="110"/>
  <c r="J217" i="110" s="1"/>
  <c r="I216" i="110"/>
  <c r="J216" i="110" s="1"/>
  <c r="I215" i="110"/>
  <c r="J215" i="110" s="1"/>
  <c r="I214" i="110"/>
  <c r="J214" i="110" s="1"/>
  <c r="I213" i="110"/>
  <c r="J213" i="110" s="1"/>
  <c r="I212" i="110"/>
  <c r="J212" i="110" s="1"/>
  <c r="I211" i="110"/>
  <c r="J211" i="110" s="1"/>
  <c r="I210" i="110"/>
  <c r="J210" i="110" s="1"/>
  <c r="I209" i="110"/>
  <c r="J209" i="110" s="1"/>
  <c r="I208" i="110"/>
  <c r="J208" i="110" s="1"/>
  <c r="I207" i="110"/>
  <c r="J207" i="110" s="1"/>
  <c r="I206" i="110"/>
  <c r="J206" i="110" s="1"/>
  <c r="I205" i="110"/>
  <c r="J205" i="110" s="1"/>
  <c r="I204" i="110"/>
  <c r="J204" i="110" s="1"/>
  <c r="I203" i="110"/>
  <c r="J203" i="110" s="1"/>
  <c r="I202" i="110"/>
  <c r="J202" i="110" s="1"/>
  <c r="I201" i="110"/>
  <c r="J201" i="110" s="1"/>
  <c r="I200" i="110"/>
  <c r="J200" i="110" s="1"/>
  <c r="I199" i="110"/>
  <c r="J199" i="110" s="1"/>
  <c r="I198" i="110"/>
  <c r="J198" i="110" s="1"/>
  <c r="I197" i="110"/>
  <c r="J197" i="110" s="1"/>
  <c r="I196" i="110"/>
  <c r="J196" i="110" s="1"/>
  <c r="I195" i="110"/>
  <c r="J195" i="110" s="1"/>
  <c r="I194" i="110"/>
  <c r="J194" i="110" s="1"/>
  <c r="I193" i="110"/>
  <c r="J193" i="110" s="1"/>
  <c r="I192" i="110"/>
  <c r="J192" i="110" s="1"/>
  <c r="I191" i="110"/>
  <c r="J191" i="110" s="1"/>
  <c r="I190" i="110"/>
  <c r="J190" i="110" s="1"/>
  <c r="I189" i="110"/>
  <c r="J189" i="110" s="1"/>
  <c r="I188" i="110"/>
  <c r="J188" i="110" s="1"/>
  <c r="I187" i="110"/>
  <c r="J187" i="110" s="1"/>
  <c r="I186" i="110"/>
  <c r="J186" i="110" s="1"/>
  <c r="I185" i="110"/>
  <c r="J185" i="110" s="1"/>
  <c r="I184" i="110"/>
  <c r="J184" i="110" s="1"/>
  <c r="I183" i="110"/>
  <c r="J183" i="110" s="1"/>
  <c r="I182" i="110"/>
  <c r="J182" i="110" s="1"/>
  <c r="I181" i="110"/>
  <c r="J181" i="110" s="1"/>
  <c r="I180" i="110"/>
  <c r="J180" i="110" s="1"/>
  <c r="I179" i="110"/>
  <c r="J179" i="110" s="1"/>
  <c r="I178" i="110"/>
  <c r="J178" i="110" s="1"/>
  <c r="I177" i="110"/>
  <c r="J177" i="110" s="1"/>
  <c r="I176" i="110"/>
  <c r="J176" i="110" s="1"/>
  <c r="I175" i="110"/>
  <c r="J175" i="110" s="1"/>
  <c r="I174" i="110"/>
  <c r="J174" i="110" s="1"/>
  <c r="I173" i="110"/>
  <c r="J173" i="110" s="1"/>
  <c r="I172" i="110"/>
  <c r="J172" i="110" s="1"/>
  <c r="I171" i="110"/>
  <c r="J171" i="110" s="1"/>
  <c r="I170" i="110"/>
  <c r="J170" i="110" s="1"/>
  <c r="I169" i="110"/>
  <c r="J169" i="110" s="1"/>
  <c r="I168" i="110"/>
  <c r="J168" i="110" s="1"/>
  <c r="I167" i="110"/>
  <c r="J167" i="110" s="1"/>
  <c r="I166" i="110"/>
  <c r="J166" i="110" s="1"/>
  <c r="I165" i="110"/>
  <c r="J165" i="110" s="1"/>
  <c r="I164" i="110"/>
  <c r="J164" i="110" s="1"/>
  <c r="I163" i="110"/>
  <c r="J163" i="110" s="1"/>
  <c r="I162" i="110"/>
  <c r="J162" i="110" s="1"/>
  <c r="I161" i="110"/>
  <c r="J161" i="110" s="1"/>
  <c r="I160" i="110"/>
  <c r="J160" i="110" s="1"/>
  <c r="I159" i="110"/>
  <c r="J159" i="110" s="1"/>
  <c r="I158" i="110"/>
  <c r="J158" i="110" s="1"/>
  <c r="I157" i="110"/>
  <c r="J157" i="110" s="1"/>
  <c r="I156" i="110"/>
  <c r="J156" i="110" s="1"/>
  <c r="I155" i="110"/>
  <c r="J155" i="110" s="1"/>
  <c r="I154" i="110"/>
  <c r="J154" i="110" s="1"/>
  <c r="I153" i="110"/>
  <c r="J153" i="110" s="1"/>
  <c r="I152" i="110"/>
  <c r="J152" i="110" s="1"/>
  <c r="I151" i="110"/>
  <c r="J151" i="110" s="1"/>
  <c r="I150" i="110"/>
  <c r="J150" i="110" s="1"/>
  <c r="I149" i="110"/>
  <c r="J149" i="110" s="1"/>
  <c r="I148" i="110"/>
  <c r="J148" i="110" s="1"/>
  <c r="I118" i="110"/>
  <c r="M117" i="110"/>
  <c r="BF116" i="110"/>
  <c r="BE116" i="110"/>
  <c r="BD116" i="110"/>
  <c r="BB116" i="110"/>
  <c r="BA116" i="110"/>
  <c r="AZ116" i="110"/>
  <c r="AY116" i="110"/>
  <c r="AQ116" i="110"/>
  <c r="AO116" i="110"/>
  <c r="AM116" i="110"/>
  <c r="AK116" i="110"/>
  <c r="AI116" i="110"/>
  <c r="AG116" i="110"/>
  <c r="AE116" i="110"/>
  <c r="BC116" i="110" s="1"/>
  <c r="AC116" i="110"/>
  <c r="W116" i="110"/>
  <c r="U116" i="110"/>
  <c r="S116" i="110"/>
  <c r="R116" i="110"/>
  <c r="K116" i="110"/>
  <c r="J116" i="110"/>
  <c r="F116" i="110"/>
  <c r="B116" i="110"/>
  <c r="A116" i="110"/>
  <c r="BF115" i="110"/>
  <c r="BE115" i="110"/>
  <c r="BD115" i="110"/>
  <c r="BB115" i="110"/>
  <c r="BA115" i="110"/>
  <c r="AZ115" i="110"/>
  <c r="BG115" i="110" s="1"/>
  <c r="AY115" i="110"/>
  <c r="AQ115" i="110"/>
  <c r="AO115" i="110"/>
  <c r="AM115" i="110"/>
  <c r="AK115" i="110"/>
  <c r="AI115" i="110"/>
  <c r="AG115" i="110"/>
  <c r="AE115" i="110"/>
  <c r="BC115" i="110" s="1"/>
  <c r="AC115" i="110"/>
  <c r="W115" i="110"/>
  <c r="U115" i="110"/>
  <c r="S115" i="110"/>
  <c r="R115" i="110"/>
  <c r="K115" i="110"/>
  <c r="J115" i="110"/>
  <c r="F115" i="110"/>
  <c r="B115" i="110"/>
  <c r="A115" i="110"/>
  <c r="BF114" i="110"/>
  <c r="BE114" i="110"/>
  <c r="BD114" i="110"/>
  <c r="BB114" i="110"/>
  <c r="BA114" i="110"/>
  <c r="AZ114" i="110"/>
  <c r="AY114" i="110"/>
  <c r="AQ114" i="110"/>
  <c r="AO114" i="110"/>
  <c r="AM114" i="110"/>
  <c r="AK114" i="110"/>
  <c r="AI114" i="110"/>
  <c r="AG114" i="110"/>
  <c r="AE114" i="110"/>
  <c r="BC114" i="110" s="1"/>
  <c r="AC114" i="110"/>
  <c r="W114" i="110"/>
  <c r="U114" i="110"/>
  <c r="S114" i="110"/>
  <c r="R114" i="110"/>
  <c r="K114" i="110"/>
  <c r="J114" i="110"/>
  <c r="F114" i="110"/>
  <c r="B114" i="110"/>
  <c r="A114" i="110"/>
  <c r="BF113" i="110"/>
  <c r="BE113" i="110"/>
  <c r="BD113" i="110"/>
  <c r="BB113" i="110"/>
  <c r="BA113" i="110"/>
  <c r="AZ113" i="110"/>
  <c r="BG113" i="110" s="1"/>
  <c r="AY113" i="110"/>
  <c r="AQ113" i="110"/>
  <c r="AO113" i="110"/>
  <c r="AM113" i="110"/>
  <c r="AK113" i="110"/>
  <c r="AI113" i="110"/>
  <c r="AG113" i="110"/>
  <c r="AE113" i="110"/>
  <c r="BC113" i="110" s="1"/>
  <c r="AC113" i="110"/>
  <c r="W113" i="110"/>
  <c r="U113" i="110"/>
  <c r="S113" i="110"/>
  <c r="R113" i="110"/>
  <c r="K113" i="110"/>
  <c r="J113" i="110"/>
  <c r="F113" i="110"/>
  <c r="B113" i="110"/>
  <c r="A113" i="110"/>
  <c r="BF112" i="110"/>
  <c r="BE112" i="110"/>
  <c r="BD112" i="110"/>
  <c r="BB112" i="110"/>
  <c r="BA112" i="110"/>
  <c r="AZ112" i="110"/>
  <c r="AY112" i="110"/>
  <c r="AQ112" i="110"/>
  <c r="AO112" i="110"/>
  <c r="AM112" i="110"/>
  <c r="AK112" i="110"/>
  <c r="AI112" i="110"/>
  <c r="AG112" i="110"/>
  <c r="AE112" i="110"/>
  <c r="BC112" i="110" s="1"/>
  <c r="AC112" i="110"/>
  <c r="W112" i="110"/>
  <c r="U112" i="110"/>
  <c r="S112" i="110"/>
  <c r="R112" i="110"/>
  <c r="K112" i="110"/>
  <c r="J112" i="110"/>
  <c r="F112" i="110"/>
  <c r="B112" i="110"/>
  <c r="A112" i="110"/>
  <c r="BF111" i="110"/>
  <c r="BE111" i="110"/>
  <c r="BD111" i="110"/>
  <c r="BB111" i="110"/>
  <c r="BA111" i="110"/>
  <c r="AZ111" i="110"/>
  <c r="AY111" i="110"/>
  <c r="AQ111" i="110"/>
  <c r="AO111" i="110"/>
  <c r="AM111" i="110"/>
  <c r="AK111" i="110"/>
  <c r="AI111" i="110"/>
  <c r="AG111" i="110"/>
  <c r="AE111" i="110"/>
  <c r="BC111" i="110" s="1"/>
  <c r="AC111" i="110"/>
  <c r="W111" i="110"/>
  <c r="U111" i="110"/>
  <c r="S111" i="110"/>
  <c r="R111" i="110"/>
  <c r="K111" i="110"/>
  <c r="J111" i="110"/>
  <c r="F111" i="110"/>
  <c r="B111" i="110"/>
  <c r="A111" i="110"/>
  <c r="BF110" i="110"/>
  <c r="BE110" i="110"/>
  <c r="BD110" i="110"/>
  <c r="BB110" i="110"/>
  <c r="BA110" i="110"/>
  <c r="AZ110" i="110"/>
  <c r="BG110" i="110" s="1"/>
  <c r="AY110" i="110"/>
  <c r="AQ110" i="110"/>
  <c r="AO110" i="110"/>
  <c r="AM110" i="110"/>
  <c r="AK110" i="110"/>
  <c r="AI110" i="110"/>
  <c r="AG110" i="110"/>
  <c r="AE110" i="110"/>
  <c r="BC110" i="110" s="1"/>
  <c r="AC110" i="110"/>
  <c r="W110" i="110"/>
  <c r="U110" i="110"/>
  <c r="S110" i="110"/>
  <c r="R110" i="110"/>
  <c r="K110" i="110"/>
  <c r="J110" i="110"/>
  <c r="F110" i="110"/>
  <c r="B110" i="110"/>
  <c r="A110" i="110"/>
  <c r="BF109" i="110"/>
  <c r="BE109" i="110"/>
  <c r="BD109" i="110"/>
  <c r="BB109" i="110"/>
  <c r="BA109" i="110"/>
  <c r="AZ109" i="110"/>
  <c r="BG109" i="110" s="1"/>
  <c r="AY109" i="110"/>
  <c r="AQ109" i="110"/>
  <c r="AO109" i="110"/>
  <c r="AM109" i="110"/>
  <c r="AK109" i="110"/>
  <c r="AI109" i="110"/>
  <c r="AG109" i="110"/>
  <c r="AE109" i="110"/>
  <c r="BC109" i="110" s="1"/>
  <c r="AC109" i="110"/>
  <c r="W109" i="110"/>
  <c r="U109" i="110"/>
  <c r="S109" i="110"/>
  <c r="R109" i="110"/>
  <c r="K109" i="110"/>
  <c r="J109" i="110"/>
  <c r="F109" i="110"/>
  <c r="B109" i="110"/>
  <c r="A109" i="110"/>
  <c r="BF108" i="110"/>
  <c r="BE108" i="110"/>
  <c r="BD108" i="110"/>
  <c r="BB108" i="110"/>
  <c r="BA108" i="110"/>
  <c r="AZ108" i="110"/>
  <c r="AY108" i="110"/>
  <c r="AQ108" i="110"/>
  <c r="AO108" i="110"/>
  <c r="AM108" i="110"/>
  <c r="AK108" i="110"/>
  <c r="AI108" i="110"/>
  <c r="AG108" i="110"/>
  <c r="AE108" i="110"/>
  <c r="BC108" i="110" s="1"/>
  <c r="AC108" i="110"/>
  <c r="W108" i="110"/>
  <c r="U108" i="110"/>
  <c r="S108" i="110"/>
  <c r="R108" i="110"/>
  <c r="K108" i="110"/>
  <c r="J108" i="110"/>
  <c r="F108" i="110"/>
  <c r="B108" i="110"/>
  <c r="A108" i="110"/>
  <c r="BF107" i="110"/>
  <c r="BE107" i="110"/>
  <c r="BD107" i="110"/>
  <c r="BB107" i="110"/>
  <c r="BA107" i="110"/>
  <c r="AZ107" i="110"/>
  <c r="BG107" i="110" s="1"/>
  <c r="AY107" i="110"/>
  <c r="AQ107" i="110"/>
  <c r="AO107" i="110"/>
  <c r="AM107" i="110"/>
  <c r="AK107" i="110"/>
  <c r="AI107" i="110"/>
  <c r="AG107" i="110"/>
  <c r="AE107" i="110"/>
  <c r="BC107" i="110" s="1"/>
  <c r="AC107" i="110"/>
  <c r="W107" i="110"/>
  <c r="U107" i="110"/>
  <c r="S107" i="110"/>
  <c r="R107" i="110"/>
  <c r="K107" i="110"/>
  <c r="J107" i="110"/>
  <c r="F107" i="110"/>
  <c r="B107" i="110"/>
  <c r="A107" i="110"/>
  <c r="BF106" i="110"/>
  <c r="BE106" i="110"/>
  <c r="BD106" i="110"/>
  <c r="BB106" i="110"/>
  <c r="BA106" i="110"/>
  <c r="AZ106" i="110"/>
  <c r="BG106" i="110" s="1"/>
  <c r="AY106" i="110"/>
  <c r="AQ106" i="110"/>
  <c r="AO106" i="110"/>
  <c r="AM106" i="110"/>
  <c r="AK106" i="110"/>
  <c r="AI106" i="110"/>
  <c r="AG106" i="110"/>
  <c r="AE106" i="110"/>
  <c r="BC106" i="110" s="1"/>
  <c r="AC106" i="110"/>
  <c r="W106" i="110"/>
  <c r="U106" i="110"/>
  <c r="S106" i="110"/>
  <c r="R106" i="110"/>
  <c r="K106" i="110"/>
  <c r="J106" i="110"/>
  <c r="F106" i="110"/>
  <c r="B106" i="110"/>
  <c r="A106" i="110"/>
  <c r="BF105" i="110"/>
  <c r="BE105" i="110"/>
  <c r="BD105" i="110"/>
  <c r="BB105" i="110"/>
  <c r="BA105" i="110"/>
  <c r="AZ105" i="110"/>
  <c r="AY105" i="110"/>
  <c r="AQ105" i="110"/>
  <c r="AO105" i="110"/>
  <c r="AM105" i="110"/>
  <c r="AK105" i="110"/>
  <c r="AI105" i="110"/>
  <c r="AG105" i="110"/>
  <c r="AE105" i="110"/>
  <c r="BC105" i="110" s="1"/>
  <c r="AC105" i="110"/>
  <c r="W105" i="110"/>
  <c r="U105" i="110"/>
  <c r="S105" i="110"/>
  <c r="R105" i="110"/>
  <c r="K105" i="110"/>
  <c r="J105" i="110"/>
  <c r="F105" i="110"/>
  <c r="B105" i="110"/>
  <c r="A105" i="110"/>
  <c r="BF104" i="110"/>
  <c r="BE104" i="110"/>
  <c r="BD104" i="110"/>
  <c r="BB104" i="110"/>
  <c r="BA104" i="110"/>
  <c r="AZ104" i="110"/>
  <c r="AY104" i="110"/>
  <c r="AQ104" i="110"/>
  <c r="AO104" i="110"/>
  <c r="AM104" i="110"/>
  <c r="AK104" i="110"/>
  <c r="AI104" i="110"/>
  <c r="AG104" i="110"/>
  <c r="AE104" i="110"/>
  <c r="BC104" i="110" s="1"/>
  <c r="AC104" i="110"/>
  <c r="W104" i="110"/>
  <c r="U104" i="110"/>
  <c r="S104" i="110"/>
  <c r="R104" i="110"/>
  <c r="K104" i="110"/>
  <c r="J104" i="110"/>
  <c r="F104" i="110"/>
  <c r="B104" i="110"/>
  <c r="A104" i="110"/>
  <c r="BF103" i="110"/>
  <c r="BE103" i="110"/>
  <c r="BD103" i="110"/>
  <c r="BB103" i="110"/>
  <c r="BA103" i="110"/>
  <c r="AZ103" i="110"/>
  <c r="AY103" i="110"/>
  <c r="AQ103" i="110"/>
  <c r="AO103" i="110"/>
  <c r="AM103" i="110"/>
  <c r="AK103" i="110"/>
  <c r="AI103" i="110"/>
  <c r="AG103" i="110"/>
  <c r="AE103" i="110"/>
  <c r="BC103" i="110" s="1"/>
  <c r="AC103" i="110"/>
  <c r="W103" i="110"/>
  <c r="U103" i="110"/>
  <c r="S103" i="110"/>
  <c r="R103" i="110"/>
  <c r="K103" i="110"/>
  <c r="J103" i="110"/>
  <c r="F103" i="110"/>
  <c r="B103" i="110"/>
  <c r="A103" i="110"/>
  <c r="BF102" i="110"/>
  <c r="BE102" i="110"/>
  <c r="BD102" i="110"/>
  <c r="BB102" i="110"/>
  <c r="BA102" i="110"/>
  <c r="AZ102" i="110"/>
  <c r="AY102" i="110"/>
  <c r="AQ102" i="110"/>
  <c r="AO102" i="110"/>
  <c r="AM102" i="110"/>
  <c r="AK102" i="110"/>
  <c r="AI102" i="110"/>
  <c r="AG102" i="110"/>
  <c r="AE102" i="110"/>
  <c r="BC102" i="110" s="1"/>
  <c r="AC102" i="110"/>
  <c r="W102" i="110"/>
  <c r="U102" i="110"/>
  <c r="S102" i="110"/>
  <c r="R102" i="110"/>
  <c r="K102" i="110"/>
  <c r="J102" i="110"/>
  <c r="F102" i="110"/>
  <c r="B102" i="110"/>
  <c r="A102" i="110"/>
  <c r="BF101" i="110"/>
  <c r="BE101" i="110"/>
  <c r="BD101" i="110"/>
  <c r="BB101" i="110"/>
  <c r="BA101" i="110"/>
  <c r="AZ101" i="110"/>
  <c r="BG101" i="110" s="1"/>
  <c r="AY101" i="110"/>
  <c r="AQ101" i="110"/>
  <c r="AO101" i="110"/>
  <c r="AM101" i="110"/>
  <c r="AK101" i="110"/>
  <c r="AI101" i="110"/>
  <c r="AG101" i="110"/>
  <c r="AE101" i="110"/>
  <c r="BC101" i="110" s="1"/>
  <c r="AC101" i="110"/>
  <c r="W101" i="110"/>
  <c r="U101" i="110"/>
  <c r="S101" i="110"/>
  <c r="R101" i="110"/>
  <c r="K101" i="110"/>
  <c r="J101" i="110"/>
  <c r="F101" i="110"/>
  <c r="B101" i="110"/>
  <c r="A101" i="110"/>
  <c r="BF100" i="110"/>
  <c r="BE100" i="110"/>
  <c r="BD100" i="110"/>
  <c r="BB100" i="110"/>
  <c r="BA100" i="110"/>
  <c r="AZ100" i="110"/>
  <c r="AY100" i="110"/>
  <c r="AQ100" i="110"/>
  <c r="AO100" i="110"/>
  <c r="AM100" i="110"/>
  <c r="AK100" i="110"/>
  <c r="AI100" i="110"/>
  <c r="AG100" i="110"/>
  <c r="AE100" i="110"/>
  <c r="BC100" i="110" s="1"/>
  <c r="AC100" i="110"/>
  <c r="W100" i="110"/>
  <c r="U100" i="110"/>
  <c r="S100" i="110"/>
  <c r="R100" i="110"/>
  <c r="K100" i="110"/>
  <c r="J100" i="110"/>
  <c r="F100" i="110"/>
  <c r="B100" i="110"/>
  <c r="A100" i="110"/>
  <c r="BF99" i="110"/>
  <c r="BE99" i="110"/>
  <c r="BD99" i="110"/>
  <c r="BB99" i="110"/>
  <c r="BA99" i="110"/>
  <c r="AZ99" i="110"/>
  <c r="AY99" i="110"/>
  <c r="AQ99" i="110"/>
  <c r="AO99" i="110"/>
  <c r="AM99" i="110"/>
  <c r="AK99" i="110"/>
  <c r="AI99" i="110"/>
  <c r="AG99" i="110"/>
  <c r="AE99" i="110"/>
  <c r="BC99" i="110" s="1"/>
  <c r="AC99" i="110"/>
  <c r="W99" i="110"/>
  <c r="U99" i="110"/>
  <c r="S99" i="110"/>
  <c r="R99" i="110"/>
  <c r="K99" i="110"/>
  <c r="J99" i="110"/>
  <c r="F99" i="110"/>
  <c r="B99" i="110"/>
  <c r="A99" i="110"/>
  <c r="BF98" i="110"/>
  <c r="BE98" i="110"/>
  <c r="BD98" i="110"/>
  <c r="BB98" i="110"/>
  <c r="BA98" i="110"/>
  <c r="AZ98" i="110"/>
  <c r="BG98" i="110" s="1"/>
  <c r="AY98" i="110"/>
  <c r="AQ98" i="110"/>
  <c r="AO98" i="110"/>
  <c r="AM98" i="110"/>
  <c r="AK98" i="110"/>
  <c r="AI98" i="110"/>
  <c r="AG98" i="110"/>
  <c r="AE98" i="110"/>
  <c r="BC98" i="110" s="1"/>
  <c r="AC98" i="110"/>
  <c r="W98" i="110"/>
  <c r="U98" i="110"/>
  <c r="S98" i="110"/>
  <c r="R98" i="110"/>
  <c r="K98" i="110"/>
  <c r="J98" i="110"/>
  <c r="F98" i="110"/>
  <c r="B98" i="110"/>
  <c r="A98" i="110"/>
  <c r="BF97" i="110"/>
  <c r="BE97" i="110"/>
  <c r="BD97" i="110"/>
  <c r="BB97" i="110"/>
  <c r="BA97" i="110"/>
  <c r="AZ97" i="110"/>
  <c r="BG97" i="110" s="1"/>
  <c r="AY97" i="110"/>
  <c r="AQ97" i="110"/>
  <c r="AO97" i="110"/>
  <c r="AM97" i="110"/>
  <c r="AK97" i="110"/>
  <c r="AI97" i="110"/>
  <c r="AG97" i="110"/>
  <c r="AE97" i="110"/>
  <c r="BC97" i="110" s="1"/>
  <c r="AC97" i="110"/>
  <c r="W97" i="110"/>
  <c r="U97" i="110"/>
  <c r="S97" i="110"/>
  <c r="R97" i="110"/>
  <c r="K97" i="110"/>
  <c r="J97" i="110"/>
  <c r="F97" i="110"/>
  <c r="B97" i="110"/>
  <c r="A97" i="110"/>
  <c r="BF96" i="110"/>
  <c r="BE96" i="110"/>
  <c r="BD96" i="110"/>
  <c r="BB96" i="110"/>
  <c r="BA96" i="110"/>
  <c r="AZ96" i="110"/>
  <c r="BG96" i="110" s="1"/>
  <c r="AY96" i="110"/>
  <c r="AQ96" i="110"/>
  <c r="AO96" i="110"/>
  <c r="AM96" i="110"/>
  <c r="AK96" i="110"/>
  <c r="AI96" i="110"/>
  <c r="AG96" i="110"/>
  <c r="AE96" i="110"/>
  <c r="BC96" i="110" s="1"/>
  <c r="AC96" i="110"/>
  <c r="W96" i="110"/>
  <c r="U96" i="110"/>
  <c r="S96" i="110"/>
  <c r="R96" i="110"/>
  <c r="K96" i="110"/>
  <c r="J96" i="110"/>
  <c r="F96" i="110"/>
  <c r="B96" i="110"/>
  <c r="A96" i="110"/>
  <c r="BF95" i="110"/>
  <c r="BE95" i="110"/>
  <c r="BD95" i="110"/>
  <c r="BB95" i="110"/>
  <c r="BA95" i="110"/>
  <c r="AZ95" i="110"/>
  <c r="AY95" i="110"/>
  <c r="AQ95" i="110"/>
  <c r="AO95" i="110"/>
  <c r="AM95" i="110"/>
  <c r="AK95" i="110"/>
  <c r="AI95" i="110"/>
  <c r="AG95" i="110"/>
  <c r="AE95" i="110"/>
  <c r="BC95" i="110" s="1"/>
  <c r="AC95" i="110"/>
  <c r="W95" i="110"/>
  <c r="U95" i="110"/>
  <c r="S95" i="110"/>
  <c r="R95" i="110"/>
  <c r="K95" i="110"/>
  <c r="J95" i="110"/>
  <c r="F95" i="110"/>
  <c r="B95" i="110"/>
  <c r="A95" i="110"/>
  <c r="BF94" i="110"/>
  <c r="BE94" i="110"/>
  <c r="BD94" i="110"/>
  <c r="BB94" i="110"/>
  <c r="BA94" i="110"/>
  <c r="AZ94" i="110"/>
  <c r="BG94" i="110" s="1"/>
  <c r="AY94" i="110"/>
  <c r="AQ94" i="110"/>
  <c r="AO94" i="110"/>
  <c r="AM94" i="110"/>
  <c r="AK94" i="110"/>
  <c r="AI94" i="110"/>
  <c r="AG94" i="110"/>
  <c r="AE94" i="110"/>
  <c r="BC94" i="110" s="1"/>
  <c r="AC94" i="110"/>
  <c r="W94" i="110"/>
  <c r="U94" i="110"/>
  <c r="S94" i="110"/>
  <c r="R94" i="110"/>
  <c r="K94" i="110"/>
  <c r="J94" i="110"/>
  <c r="F94" i="110"/>
  <c r="B94" i="110"/>
  <c r="A94" i="110"/>
  <c r="BF93" i="110"/>
  <c r="BE93" i="110"/>
  <c r="BD93" i="110"/>
  <c r="BB93" i="110"/>
  <c r="BA93" i="110"/>
  <c r="AZ93" i="110"/>
  <c r="BG93" i="110" s="1"/>
  <c r="AY93" i="110"/>
  <c r="AQ93" i="110"/>
  <c r="AO93" i="110"/>
  <c r="AM93" i="110"/>
  <c r="AK93" i="110"/>
  <c r="AI93" i="110"/>
  <c r="AG93" i="110"/>
  <c r="AE93" i="110"/>
  <c r="BC93" i="110" s="1"/>
  <c r="AC93" i="110"/>
  <c r="W93" i="110"/>
  <c r="U93" i="110"/>
  <c r="S93" i="110"/>
  <c r="R93" i="110"/>
  <c r="K93" i="110"/>
  <c r="J93" i="110"/>
  <c r="F93" i="110"/>
  <c r="B93" i="110"/>
  <c r="A93" i="110"/>
  <c r="BF92" i="110"/>
  <c r="BE92" i="110"/>
  <c r="BD92" i="110"/>
  <c r="BB92" i="110"/>
  <c r="BA92" i="110"/>
  <c r="AZ92" i="110"/>
  <c r="BG92" i="110" s="1"/>
  <c r="AY92" i="110"/>
  <c r="AQ92" i="110"/>
  <c r="AO92" i="110"/>
  <c r="AM92" i="110"/>
  <c r="AK92" i="110"/>
  <c r="AI92" i="110"/>
  <c r="AG92" i="110"/>
  <c r="AE92" i="110"/>
  <c r="BC92" i="110" s="1"/>
  <c r="AC92" i="110"/>
  <c r="W92" i="110"/>
  <c r="U92" i="110"/>
  <c r="S92" i="110"/>
  <c r="R92" i="110"/>
  <c r="K92" i="110"/>
  <c r="J92" i="110"/>
  <c r="F92" i="110"/>
  <c r="B92" i="110"/>
  <c r="A92" i="110"/>
  <c r="BF91" i="110"/>
  <c r="BE91" i="110"/>
  <c r="BD91" i="110"/>
  <c r="BB91" i="110"/>
  <c r="BA91" i="110"/>
  <c r="AZ91" i="110"/>
  <c r="AY91" i="110"/>
  <c r="AQ91" i="110"/>
  <c r="AO91" i="110"/>
  <c r="AM91" i="110"/>
  <c r="AK91" i="110"/>
  <c r="AI91" i="110"/>
  <c r="AG91" i="110"/>
  <c r="AE91" i="110"/>
  <c r="BC91" i="110" s="1"/>
  <c r="AC91" i="110"/>
  <c r="W91" i="110"/>
  <c r="U91" i="110"/>
  <c r="S91" i="110"/>
  <c r="R91" i="110"/>
  <c r="K91" i="110"/>
  <c r="J91" i="110"/>
  <c r="F91" i="110"/>
  <c r="B91" i="110"/>
  <c r="A91" i="110"/>
  <c r="BF90" i="110"/>
  <c r="BE90" i="110"/>
  <c r="BD90" i="110"/>
  <c r="BB90" i="110"/>
  <c r="BA90" i="110"/>
  <c r="AZ90" i="110"/>
  <c r="AY90" i="110"/>
  <c r="AQ90" i="110"/>
  <c r="AO90" i="110"/>
  <c r="AM90" i="110"/>
  <c r="AK90" i="110"/>
  <c r="AI90" i="110"/>
  <c r="AG90" i="110"/>
  <c r="AE90" i="110"/>
  <c r="BC90" i="110" s="1"/>
  <c r="AC90" i="110"/>
  <c r="W90" i="110"/>
  <c r="U90" i="110"/>
  <c r="S90" i="110"/>
  <c r="R90" i="110"/>
  <c r="K90" i="110"/>
  <c r="J90" i="110"/>
  <c r="F90" i="110"/>
  <c r="B90" i="110"/>
  <c r="A90" i="110"/>
  <c r="BF89" i="110"/>
  <c r="BE89" i="110"/>
  <c r="BD89" i="110"/>
  <c r="BB89" i="110"/>
  <c r="BA89" i="110"/>
  <c r="AZ89" i="110"/>
  <c r="BG89" i="110" s="1"/>
  <c r="AY89" i="110"/>
  <c r="AQ89" i="110"/>
  <c r="AO89" i="110"/>
  <c r="AM89" i="110"/>
  <c r="AK89" i="110"/>
  <c r="AI89" i="110"/>
  <c r="AG89" i="110"/>
  <c r="AE89" i="110"/>
  <c r="BC89" i="110" s="1"/>
  <c r="AC89" i="110"/>
  <c r="W89" i="110"/>
  <c r="U89" i="110"/>
  <c r="S89" i="110"/>
  <c r="R89" i="110"/>
  <c r="K89" i="110"/>
  <c r="J89" i="110"/>
  <c r="F89" i="110"/>
  <c r="B89" i="110"/>
  <c r="A89" i="110"/>
  <c r="BF88" i="110"/>
  <c r="BE88" i="110"/>
  <c r="BD88" i="110"/>
  <c r="BB88" i="110"/>
  <c r="BA88" i="110"/>
  <c r="AZ88" i="110"/>
  <c r="AY88" i="110"/>
  <c r="AQ88" i="110"/>
  <c r="AO88" i="110"/>
  <c r="AM88" i="110"/>
  <c r="AK88" i="110"/>
  <c r="AI88" i="110"/>
  <c r="AG88" i="110"/>
  <c r="AE88" i="110"/>
  <c r="BC88" i="110" s="1"/>
  <c r="AC88" i="110"/>
  <c r="W88" i="110"/>
  <c r="U88" i="110"/>
  <c r="S88" i="110"/>
  <c r="R88" i="110"/>
  <c r="K88" i="110"/>
  <c r="J88" i="110"/>
  <c r="F88" i="110"/>
  <c r="B88" i="110"/>
  <c r="A88" i="110"/>
  <c r="BF87" i="110"/>
  <c r="BE87" i="110"/>
  <c r="BD87" i="110"/>
  <c r="BB87" i="110"/>
  <c r="BA87" i="110"/>
  <c r="AZ87" i="110"/>
  <c r="BG87" i="110" s="1"/>
  <c r="AY87" i="110"/>
  <c r="AQ87" i="110"/>
  <c r="AO87" i="110"/>
  <c r="AM87" i="110"/>
  <c r="AK87" i="110"/>
  <c r="AI87" i="110"/>
  <c r="AG87" i="110"/>
  <c r="AE87" i="110"/>
  <c r="BC87" i="110" s="1"/>
  <c r="AC87" i="110"/>
  <c r="W87" i="110"/>
  <c r="U87" i="110"/>
  <c r="S87" i="110"/>
  <c r="R87" i="110"/>
  <c r="K87" i="110"/>
  <c r="J87" i="110"/>
  <c r="F87" i="110"/>
  <c r="B87" i="110"/>
  <c r="A87" i="110"/>
  <c r="BF86" i="110"/>
  <c r="BE86" i="110"/>
  <c r="BD86" i="110"/>
  <c r="BB86" i="110"/>
  <c r="BA86" i="110"/>
  <c r="AZ86" i="110"/>
  <c r="AY86" i="110"/>
  <c r="AQ86" i="110"/>
  <c r="AO86" i="110"/>
  <c r="AM86" i="110"/>
  <c r="AK86" i="110"/>
  <c r="AI86" i="110"/>
  <c r="AG86" i="110"/>
  <c r="AE86" i="110"/>
  <c r="BC86" i="110" s="1"/>
  <c r="AC86" i="110"/>
  <c r="W86" i="110"/>
  <c r="U86" i="110"/>
  <c r="S86" i="110"/>
  <c r="R86" i="110"/>
  <c r="K86" i="110"/>
  <c r="J86" i="110"/>
  <c r="F86" i="110"/>
  <c r="B86" i="110"/>
  <c r="A86" i="110"/>
  <c r="BF85" i="110"/>
  <c r="BE85" i="110"/>
  <c r="BD85" i="110"/>
  <c r="BB85" i="110"/>
  <c r="BA85" i="110"/>
  <c r="AZ85" i="110"/>
  <c r="AY85" i="110"/>
  <c r="AQ85" i="110"/>
  <c r="AO85" i="110"/>
  <c r="AM85" i="110"/>
  <c r="AK85" i="110"/>
  <c r="AI85" i="110"/>
  <c r="AG85" i="110"/>
  <c r="AE85" i="110"/>
  <c r="BC85" i="110" s="1"/>
  <c r="AC85" i="110"/>
  <c r="W85" i="110"/>
  <c r="U85" i="110"/>
  <c r="S85" i="110"/>
  <c r="R85" i="110"/>
  <c r="K85" i="110"/>
  <c r="J85" i="110"/>
  <c r="F85" i="110"/>
  <c r="B85" i="110"/>
  <c r="A85" i="110"/>
  <c r="BF84" i="110"/>
  <c r="BE84" i="110"/>
  <c r="BD84" i="110"/>
  <c r="BB84" i="110"/>
  <c r="BA84" i="110"/>
  <c r="AZ84" i="110"/>
  <c r="AY84" i="110"/>
  <c r="AQ84" i="110"/>
  <c r="AO84" i="110"/>
  <c r="AM84" i="110"/>
  <c r="AK84" i="110"/>
  <c r="AI84" i="110"/>
  <c r="AG84" i="110"/>
  <c r="AE84" i="110"/>
  <c r="BC84" i="110" s="1"/>
  <c r="AC84" i="110"/>
  <c r="W84" i="110"/>
  <c r="U84" i="110"/>
  <c r="S84" i="110"/>
  <c r="R84" i="110"/>
  <c r="K84" i="110"/>
  <c r="J84" i="110"/>
  <c r="F84" i="110"/>
  <c r="B84" i="110"/>
  <c r="A84" i="110"/>
  <c r="BF83" i="110"/>
  <c r="BE83" i="110"/>
  <c r="BD83" i="110"/>
  <c r="BB83" i="110"/>
  <c r="BA83" i="110"/>
  <c r="AZ83" i="110"/>
  <c r="BG83" i="110" s="1"/>
  <c r="AY83" i="110"/>
  <c r="AQ83" i="110"/>
  <c r="AO83" i="110"/>
  <c r="AM83" i="110"/>
  <c r="AK83" i="110"/>
  <c r="AI83" i="110"/>
  <c r="AG83" i="110"/>
  <c r="AE83" i="110"/>
  <c r="BC83" i="110" s="1"/>
  <c r="AC83" i="110"/>
  <c r="W83" i="110"/>
  <c r="U83" i="110"/>
  <c r="S83" i="110"/>
  <c r="R83" i="110"/>
  <c r="K83" i="110"/>
  <c r="J83" i="110"/>
  <c r="F83" i="110"/>
  <c r="B83" i="110"/>
  <c r="A83" i="110"/>
  <c r="BF82" i="110"/>
  <c r="BE82" i="110"/>
  <c r="BD82" i="110"/>
  <c r="BB82" i="110"/>
  <c r="BA82" i="110"/>
  <c r="AZ82" i="110"/>
  <c r="BG82" i="110" s="1"/>
  <c r="AY82" i="110"/>
  <c r="AQ82" i="110"/>
  <c r="AO82" i="110"/>
  <c r="AM82" i="110"/>
  <c r="AK82" i="110"/>
  <c r="AI82" i="110"/>
  <c r="AG82" i="110"/>
  <c r="AE82" i="110"/>
  <c r="BC82" i="110" s="1"/>
  <c r="AC82" i="110"/>
  <c r="W82" i="110"/>
  <c r="U82" i="110"/>
  <c r="S82" i="110"/>
  <c r="R82" i="110"/>
  <c r="K82" i="110"/>
  <c r="J82" i="110"/>
  <c r="F82" i="110"/>
  <c r="B82" i="110"/>
  <c r="A82" i="110"/>
  <c r="BF81" i="110"/>
  <c r="BE81" i="110"/>
  <c r="BD81" i="110"/>
  <c r="BB81" i="110"/>
  <c r="BA81" i="110"/>
  <c r="AZ81" i="110"/>
  <c r="BG81" i="110" s="1"/>
  <c r="AY81" i="110"/>
  <c r="AQ81" i="110"/>
  <c r="AO81" i="110"/>
  <c r="AM81" i="110"/>
  <c r="AK81" i="110"/>
  <c r="AI81" i="110"/>
  <c r="AG81" i="110"/>
  <c r="AE81" i="110"/>
  <c r="BC81" i="110" s="1"/>
  <c r="AC81" i="110"/>
  <c r="W81" i="110"/>
  <c r="U81" i="110"/>
  <c r="S81" i="110"/>
  <c r="R81" i="110"/>
  <c r="K81" i="110"/>
  <c r="J81" i="110"/>
  <c r="F81" i="110"/>
  <c r="B81" i="110"/>
  <c r="A81" i="110"/>
  <c r="BF80" i="110"/>
  <c r="BE80" i="110"/>
  <c r="BD80" i="110"/>
  <c r="BB80" i="110"/>
  <c r="BA80" i="110"/>
  <c r="AZ80" i="110"/>
  <c r="AY80" i="110"/>
  <c r="AQ80" i="110"/>
  <c r="AO80" i="110"/>
  <c r="AM80" i="110"/>
  <c r="AK80" i="110"/>
  <c r="AI80" i="110"/>
  <c r="AG80" i="110"/>
  <c r="AE80" i="110"/>
  <c r="BC80" i="110" s="1"/>
  <c r="AC80" i="110"/>
  <c r="W80" i="110"/>
  <c r="U80" i="110"/>
  <c r="S80" i="110"/>
  <c r="R80" i="110"/>
  <c r="K80" i="110"/>
  <c r="J80" i="110"/>
  <c r="F80" i="110"/>
  <c r="B80" i="110"/>
  <c r="A80" i="110"/>
  <c r="BF79" i="110"/>
  <c r="BE79" i="110"/>
  <c r="BD79" i="110"/>
  <c r="BB79" i="110"/>
  <c r="BA79" i="110"/>
  <c r="AZ79" i="110"/>
  <c r="AY79" i="110"/>
  <c r="AQ79" i="110"/>
  <c r="AO79" i="110"/>
  <c r="AM79" i="110"/>
  <c r="AK79" i="110"/>
  <c r="AI79" i="110"/>
  <c r="AG79" i="110"/>
  <c r="AE79" i="110"/>
  <c r="BC79" i="110" s="1"/>
  <c r="AC79" i="110"/>
  <c r="W79" i="110"/>
  <c r="U79" i="110"/>
  <c r="S79" i="110"/>
  <c r="R79" i="110"/>
  <c r="K79" i="110"/>
  <c r="J79" i="110"/>
  <c r="F79" i="110"/>
  <c r="B79" i="110"/>
  <c r="A79" i="110"/>
  <c r="BF78" i="110"/>
  <c r="BE78" i="110"/>
  <c r="BD78" i="110"/>
  <c r="BB78" i="110"/>
  <c r="BA78" i="110"/>
  <c r="AZ78" i="110"/>
  <c r="AY78" i="110"/>
  <c r="AQ78" i="110"/>
  <c r="AO78" i="110"/>
  <c r="AM78" i="110"/>
  <c r="AK78" i="110"/>
  <c r="AI78" i="110"/>
  <c r="AG78" i="110"/>
  <c r="AE78" i="110"/>
  <c r="BC78" i="110" s="1"/>
  <c r="AC78" i="110"/>
  <c r="W78" i="110"/>
  <c r="U78" i="110"/>
  <c r="S78" i="110"/>
  <c r="R78" i="110"/>
  <c r="K78" i="110"/>
  <c r="J78" i="110"/>
  <c r="F78" i="110"/>
  <c r="B78" i="110"/>
  <c r="A78" i="110"/>
  <c r="BF77" i="110"/>
  <c r="BE77" i="110"/>
  <c r="BD77" i="110"/>
  <c r="BB77" i="110"/>
  <c r="BA77" i="110"/>
  <c r="AZ77" i="110"/>
  <c r="AY77" i="110"/>
  <c r="AQ77" i="110"/>
  <c r="AO77" i="110"/>
  <c r="AM77" i="110"/>
  <c r="AK77" i="110"/>
  <c r="AI77" i="110"/>
  <c r="AG77" i="110"/>
  <c r="AE77" i="110"/>
  <c r="BC77" i="110" s="1"/>
  <c r="AC77" i="110"/>
  <c r="W77" i="110"/>
  <c r="U77" i="110"/>
  <c r="S77" i="110"/>
  <c r="R77" i="110"/>
  <c r="K77" i="110"/>
  <c r="J77" i="110"/>
  <c r="F77" i="110"/>
  <c r="B77" i="110"/>
  <c r="A77" i="110"/>
  <c r="BF76" i="110"/>
  <c r="BE76" i="110"/>
  <c r="BD76" i="110"/>
  <c r="BB76" i="110"/>
  <c r="BA76" i="110"/>
  <c r="AZ76" i="110"/>
  <c r="AY76" i="110"/>
  <c r="AQ76" i="110"/>
  <c r="AO76" i="110"/>
  <c r="AM76" i="110"/>
  <c r="AK76" i="110"/>
  <c r="AI76" i="110"/>
  <c r="AG76" i="110"/>
  <c r="AE76" i="110"/>
  <c r="BC76" i="110" s="1"/>
  <c r="AC76" i="110"/>
  <c r="W76" i="110"/>
  <c r="U76" i="110"/>
  <c r="S76" i="110"/>
  <c r="R76" i="110"/>
  <c r="K76" i="110"/>
  <c r="J76" i="110"/>
  <c r="F76" i="110"/>
  <c r="B76" i="110"/>
  <c r="A76" i="110"/>
  <c r="BF75" i="110"/>
  <c r="BE75" i="110"/>
  <c r="BD75" i="110"/>
  <c r="BB75" i="110"/>
  <c r="BA75" i="110"/>
  <c r="AZ75" i="110"/>
  <c r="BG75" i="110" s="1"/>
  <c r="AY75" i="110"/>
  <c r="AQ75" i="110"/>
  <c r="AO75" i="110"/>
  <c r="AM75" i="110"/>
  <c r="AK75" i="110"/>
  <c r="AI75" i="110"/>
  <c r="AG75" i="110"/>
  <c r="AE75" i="110"/>
  <c r="BC75" i="110" s="1"/>
  <c r="AC75" i="110"/>
  <c r="W75" i="110"/>
  <c r="U75" i="110"/>
  <c r="S75" i="110"/>
  <c r="R75" i="110"/>
  <c r="K75" i="110"/>
  <c r="J75" i="110"/>
  <c r="F75" i="110"/>
  <c r="B75" i="110"/>
  <c r="A75" i="110"/>
  <c r="BF74" i="110"/>
  <c r="BE74" i="110"/>
  <c r="BD74" i="110"/>
  <c r="BB74" i="110"/>
  <c r="BA74" i="110"/>
  <c r="AZ74" i="110"/>
  <c r="BG74" i="110" s="1"/>
  <c r="AY74" i="110"/>
  <c r="AQ74" i="110"/>
  <c r="AO74" i="110"/>
  <c r="AM74" i="110"/>
  <c r="AK74" i="110"/>
  <c r="AI74" i="110"/>
  <c r="AG74" i="110"/>
  <c r="AE74" i="110"/>
  <c r="BC74" i="110" s="1"/>
  <c r="AC74" i="110"/>
  <c r="W74" i="110"/>
  <c r="U74" i="110"/>
  <c r="S74" i="110"/>
  <c r="R74" i="110"/>
  <c r="K74" i="110"/>
  <c r="J74" i="110"/>
  <c r="F74" i="110"/>
  <c r="B74" i="110"/>
  <c r="A74" i="110"/>
  <c r="BF73" i="110"/>
  <c r="BE73" i="110"/>
  <c r="BD73" i="110"/>
  <c r="BB73" i="110"/>
  <c r="BA73" i="110"/>
  <c r="AZ73" i="110"/>
  <c r="BG73" i="110" s="1"/>
  <c r="AY73" i="110"/>
  <c r="AQ73" i="110"/>
  <c r="AO73" i="110"/>
  <c r="AM73" i="110"/>
  <c r="AK73" i="110"/>
  <c r="AI73" i="110"/>
  <c r="AG73" i="110"/>
  <c r="AE73" i="110"/>
  <c r="BC73" i="110" s="1"/>
  <c r="AC73" i="110"/>
  <c r="W73" i="110"/>
  <c r="U73" i="110"/>
  <c r="S73" i="110"/>
  <c r="R73" i="110"/>
  <c r="K73" i="110"/>
  <c r="J73" i="110"/>
  <c r="F73" i="110"/>
  <c r="B73" i="110"/>
  <c r="A73" i="110"/>
  <c r="BF72" i="110"/>
  <c r="BE72" i="110"/>
  <c r="BD72" i="110"/>
  <c r="BB72" i="110"/>
  <c r="BA72" i="110"/>
  <c r="AZ72" i="110"/>
  <c r="AY72" i="110"/>
  <c r="AQ72" i="110"/>
  <c r="AO72" i="110"/>
  <c r="AM72" i="110"/>
  <c r="AK72" i="110"/>
  <c r="AI72" i="110"/>
  <c r="AG72" i="110"/>
  <c r="AE72" i="110"/>
  <c r="BC72" i="110" s="1"/>
  <c r="AC72" i="110"/>
  <c r="W72" i="110"/>
  <c r="U72" i="110"/>
  <c r="S72" i="110"/>
  <c r="R72" i="110"/>
  <c r="K72" i="110"/>
  <c r="J72" i="110"/>
  <c r="F72" i="110"/>
  <c r="B72" i="110"/>
  <c r="A72" i="110"/>
  <c r="BF71" i="110"/>
  <c r="BE71" i="110"/>
  <c r="BD71" i="110"/>
  <c r="BB71" i="110"/>
  <c r="BA71" i="110"/>
  <c r="AZ71" i="110"/>
  <c r="BG71" i="110" s="1"/>
  <c r="AY71" i="110"/>
  <c r="AQ71" i="110"/>
  <c r="AO71" i="110"/>
  <c r="AM71" i="110"/>
  <c r="AK71" i="110"/>
  <c r="AI71" i="110"/>
  <c r="AG71" i="110"/>
  <c r="AE71" i="110"/>
  <c r="BC71" i="110" s="1"/>
  <c r="AC71" i="110"/>
  <c r="W71" i="110"/>
  <c r="U71" i="110"/>
  <c r="S71" i="110"/>
  <c r="R71" i="110"/>
  <c r="K71" i="110"/>
  <c r="J71" i="110"/>
  <c r="F71" i="110"/>
  <c r="B71" i="110"/>
  <c r="A71" i="110"/>
  <c r="BF70" i="110"/>
  <c r="BE70" i="110"/>
  <c r="BD70" i="110"/>
  <c r="BB70" i="110"/>
  <c r="BA70" i="110"/>
  <c r="AZ70" i="110"/>
  <c r="BG70" i="110" s="1"/>
  <c r="AY70" i="110"/>
  <c r="AQ70" i="110"/>
  <c r="AO70" i="110"/>
  <c r="AM70" i="110"/>
  <c r="AK70" i="110"/>
  <c r="AI70" i="110"/>
  <c r="AG70" i="110"/>
  <c r="AE70" i="110"/>
  <c r="BC70" i="110" s="1"/>
  <c r="AC70" i="110"/>
  <c r="W70" i="110"/>
  <c r="U70" i="110"/>
  <c r="S70" i="110"/>
  <c r="R70" i="110"/>
  <c r="K70" i="110"/>
  <c r="J70" i="110"/>
  <c r="F70" i="110"/>
  <c r="B70" i="110"/>
  <c r="A70" i="110"/>
  <c r="BF69" i="110"/>
  <c r="BE69" i="110"/>
  <c r="BD69" i="110"/>
  <c r="BB69" i="110"/>
  <c r="BA69" i="110"/>
  <c r="AZ69" i="110"/>
  <c r="AY69" i="110"/>
  <c r="AQ69" i="110"/>
  <c r="AO69" i="110"/>
  <c r="AM69" i="110"/>
  <c r="AK69" i="110"/>
  <c r="AI69" i="110"/>
  <c r="AG69" i="110"/>
  <c r="AE69" i="110"/>
  <c r="BC69" i="110" s="1"/>
  <c r="AC69" i="110"/>
  <c r="W69" i="110"/>
  <c r="U69" i="110"/>
  <c r="S69" i="110"/>
  <c r="R69" i="110"/>
  <c r="K69" i="110"/>
  <c r="J69" i="110"/>
  <c r="F69" i="110"/>
  <c r="B69" i="110"/>
  <c r="A69" i="110"/>
  <c r="BF68" i="110"/>
  <c r="BE68" i="110"/>
  <c r="BD68" i="110"/>
  <c r="BB68" i="110"/>
  <c r="BA68" i="110"/>
  <c r="AZ68" i="110"/>
  <c r="AY68" i="110"/>
  <c r="AQ68" i="110"/>
  <c r="AO68" i="110"/>
  <c r="AM68" i="110"/>
  <c r="AK68" i="110"/>
  <c r="AI68" i="110"/>
  <c r="AG68" i="110"/>
  <c r="AE68" i="110"/>
  <c r="BC68" i="110" s="1"/>
  <c r="AC68" i="110"/>
  <c r="W68" i="110"/>
  <c r="U68" i="110"/>
  <c r="S68" i="110"/>
  <c r="R68" i="110"/>
  <c r="K68" i="110"/>
  <c r="J68" i="110"/>
  <c r="F68" i="110"/>
  <c r="B68" i="110"/>
  <c r="A68" i="110"/>
  <c r="BF67" i="110"/>
  <c r="BE67" i="110"/>
  <c r="BD67" i="110"/>
  <c r="BB67" i="110"/>
  <c r="BA67" i="110"/>
  <c r="AZ67" i="110"/>
  <c r="AY67" i="110"/>
  <c r="AQ67" i="110"/>
  <c r="AO67" i="110"/>
  <c r="AM67" i="110"/>
  <c r="AK67" i="110"/>
  <c r="AI67" i="110"/>
  <c r="AG67" i="110"/>
  <c r="AE67" i="110"/>
  <c r="BC67" i="110" s="1"/>
  <c r="AC67" i="110"/>
  <c r="W67" i="110"/>
  <c r="U67" i="110"/>
  <c r="S67" i="110"/>
  <c r="R67" i="110"/>
  <c r="K67" i="110"/>
  <c r="J67" i="110"/>
  <c r="F67" i="110"/>
  <c r="B67" i="110"/>
  <c r="A67" i="110"/>
  <c r="BF66" i="110"/>
  <c r="BE66" i="110"/>
  <c r="BD66" i="110"/>
  <c r="BB66" i="110"/>
  <c r="BA66" i="110"/>
  <c r="AZ66" i="110"/>
  <c r="BG66" i="110" s="1"/>
  <c r="AY66" i="110"/>
  <c r="AQ66" i="110"/>
  <c r="AO66" i="110"/>
  <c r="AM66" i="110"/>
  <c r="AK66" i="110"/>
  <c r="AI66" i="110"/>
  <c r="AG66" i="110"/>
  <c r="AE66" i="110"/>
  <c r="BC66" i="110" s="1"/>
  <c r="AC66" i="110"/>
  <c r="W66" i="110"/>
  <c r="U66" i="110"/>
  <c r="S66" i="110"/>
  <c r="R66" i="110"/>
  <c r="K66" i="110"/>
  <c r="J66" i="110"/>
  <c r="F66" i="110"/>
  <c r="B66" i="110"/>
  <c r="A66" i="110"/>
  <c r="BF65" i="110"/>
  <c r="BE65" i="110"/>
  <c r="BD65" i="110"/>
  <c r="BB65" i="110"/>
  <c r="BA65" i="110"/>
  <c r="AZ65" i="110"/>
  <c r="AY65" i="110"/>
  <c r="AQ65" i="110"/>
  <c r="AO65" i="110"/>
  <c r="AM65" i="110"/>
  <c r="AK65" i="110"/>
  <c r="AI65" i="110"/>
  <c r="AG65" i="110"/>
  <c r="AE65" i="110"/>
  <c r="BC65" i="110" s="1"/>
  <c r="AC65" i="110"/>
  <c r="W65" i="110"/>
  <c r="U65" i="110"/>
  <c r="S65" i="110"/>
  <c r="R65" i="110"/>
  <c r="K65" i="110"/>
  <c r="J65" i="110"/>
  <c r="F65" i="110"/>
  <c r="B65" i="110"/>
  <c r="A65" i="110"/>
  <c r="BF64" i="110"/>
  <c r="BE64" i="110"/>
  <c r="BD64" i="110"/>
  <c r="BB64" i="110"/>
  <c r="BA64" i="110"/>
  <c r="AZ64" i="110"/>
  <c r="BG64" i="110" s="1"/>
  <c r="AY64" i="110"/>
  <c r="AQ64" i="110"/>
  <c r="AO64" i="110"/>
  <c r="AM64" i="110"/>
  <c r="AK64" i="110"/>
  <c r="AI64" i="110"/>
  <c r="AG64" i="110"/>
  <c r="AE64" i="110"/>
  <c r="BC64" i="110" s="1"/>
  <c r="AC64" i="110"/>
  <c r="W64" i="110"/>
  <c r="U64" i="110"/>
  <c r="S64" i="110"/>
  <c r="R64" i="110"/>
  <c r="K64" i="110"/>
  <c r="J64" i="110"/>
  <c r="F64" i="110"/>
  <c r="B64" i="110"/>
  <c r="A64" i="110"/>
  <c r="BF63" i="110"/>
  <c r="BE63" i="110"/>
  <c r="BD63" i="110"/>
  <c r="BB63" i="110"/>
  <c r="BA63" i="110"/>
  <c r="AZ63" i="110"/>
  <c r="BG63" i="110" s="1"/>
  <c r="AY63" i="110"/>
  <c r="AQ63" i="110"/>
  <c r="AO63" i="110"/>
  <c r="AM63" i="110"/>
  <c r="AK63" i="110"/>
  <c r="AI63" i="110"/>
  <c r="AG63" i="110"/>
  <c r="AE63" i="110"/>
  <c r="BC63" i="110" s="1"/>
  <c r="AC63" i="110"/>
  <c r="W63" i="110"/>
  <c r="U63" i="110"/>
  <c r="S63" i="110"/>
  <c r="R63" i="110"/>
  <c r="K63" i="110"/>
  <c r="J63" i="110"/>
  <c r="F63" i="110"/>
  <c r="B63" i="110"/>
  <c r="A63" i="110"/>
  <c r="BF62" i="110"/>
  <c r="BE62" i="110"/>
  <c r="BD62" i="110"/>
  <c r="BB62" i="110"/>
  <c r="BA62" i="110"/>
  <c r="AZ62" i="110"/>
  <c r="BG62" i="110" s="1"/>
  <c r="AY62" i="110"/>
  <c r="AQ62" i="110"/>
  <c r="AO62" i="110"/>
  <c r="AM62" i="110"/>
  <c r="AK62" i="110"/>
  <c r="AI62" i="110"/>
  <c r="AG62" i="110"/>
  <c r="AE62" i="110"/>
  <c r="BC62" i="110" s="1"/>
  <c r="AC62" i="110"/>
  <c r="W62" i="110"/>
  <c r="U62" i="110"/>
  <c r="S62" i="110"/>
  <c r="R62" i="110"/>
  <c r="K62" i="110"/>
  <c r="J62" i="110"/>
  <c r="F62" i="110"/>
  <c r="B62" i="110"/>
  <c r="A62" i="110"/>
  <c r="BF61" i="110"/>
  <c r="BE61" i="110"/>
  <c r="BD61" i="110"/>
  <c r="BB61" i="110"/>
  <c r="BA61" i="110"/>
  <c r="AZ61" i="110"/>
  <c r="AY61" i="110"/>
  <c r="AQ61" i="110"/>
  <c r="AO61" i="110"/>
  <c r="AM61" i="110"/>
  <c r="AK61" i="110"/>
  <c r="AI61" i="110"/>
  <c r="AG61" i="110"/>
  <c r="AE61" i="110"/>
  <c r="BC61" i="110" s="1"/>
  <c r="AC61" i="110"/>
  <c r="W61" i="110"/>
  <c r="U61" i="110"/>
  <c r="S61" i="110"/>
  <c r="R61" i="110"/>
  <c r="K61" i="110"/>
  <c r="J61" i="110"/>
  <c r="F61" i="110"/>
  <c r="B61" i="110"/>
  <c r="A61" i="110"/>
  <c r="BF60" i="110"/>
  <c r="BE60" i="110"/>
  <c r="BD60" i="110"/>
  <c r="BB60" i="110"/>
  <c r="BA60" i="110"/>
  <c r="AZ60" i="110"/>
  <c r="AY60" i="110"/>
  <c r="AQ60" i="110"/>
  <c r="AO60" i="110"/>
  <c r="AM60" i="110"/>
  <c r="AK60" i="110"/>
  <c r="AI60" i="110"/>
  <c r="AG60" i="110"/>
  <c r="AE60" i="110"/>
  <c r="BC60" i="110" s="1"/>
  <c r="AC60" i="110"/>
  <c r="W60" i="110"/>
  <c r="U60" i="110"/>
  <c r="S60" i="110"/>
  <c r="R60" i="110"/>
  <c r="K60" i="110"/>
  <c r="J60" i="110"/>
  <c r="F60" i="110"/>
  <c r="B60" i="110"/>
  <c r="A60" i="110"/>
  <c r="BF59" i="110"/>
  <c r="BE59" i="110"/>
  <c r="BD59" i="110"/>
  <c r="BB59" i="110"/>
  <c r="BA59" i="110"/>
  <c r="AZ59" i="110"/>
  <c r="AY59" i="110"/>
  <c r="AQ59" i="110"/>
  <c r="AO59" i="110"/>
  <c r="AM59" i="110"/>
  <c r="AK59" i="110"/>
  <c r="AI59" i="110"/>
  <c r="AG59" i="110"/>
  <c r="AE59" i="110"/>
  <c r="BC59" i="110" s="1"/>
  <c r="AC59" i="110"/>
  <c r="W59" i="110"/>
  <c r="U59" i="110"/>
  <c r="S59" i="110"/>
  <c r="R59" i="110"/>
  <c r="K59" i="110"/>
  <c r="J59" i="110"/>
  <c r="F59" i="110"/>
  <c r="B59" i="110"/>
  <c r="A59" i="110"/>
  <c r="BF58" i="110"/>
  <c r="BE58" i="110"/>
  <c r="BD58" i="110"/>
  <c r="BB58" i="110"/>
  <c r="BA58" i="110"/>
  <c r="AZ58" i="110"/>
  <c r="AY58" i="110"/>
  <c r="AQ58" i="110"/>
  <c r="AO58" i="110"/>
  <c r="AM58" i="110"/>
  <c r="AK58" i="110"/>
  <c r="AI58" i="110"/>
  <c r="AG58" i="110"/>
  <c r="AE58" i="110"/>
  <c r="BC58" i="110" s="1"/>
  <c r="AC58" i="110"/>
  <c r="W58" i="110"/>
  <c r="U58" i="110"/>
  <c r="S58" i="110"/>
  <c r="R58" i="110"/>
  <c r="K58" i="110"/>
  <c r="J58" i="110"/>
  <c r="F58" i="110"/>
  <c r="B58" i="110"/>
  <c r="A58" i="110"/>
  <c r="BF57" i="110"/>
  <c r="BE57" i="110"/>
  <c r="BD57" i="110"/>
  <c r="BB57" i="110"/>
  <c r="BA57" i="110"/>
  <c r="AZ57" i="110"/>
  <c r="BG57" i="110" s="1"/>
  <c r="AY57" i="110"/>
  <c r="AQ57" i="110"/>
  <c r="AO57" i="110"/>
  <c r="AM57" i="110"/>
  <c r="AK57" i="110"/>
  <c r="AI57" i="110"/>
  <c r="AG57" i="110"/>
  <c r="AE57" i="110"/>
  <c r="BC57" i="110" s="1"/>
  <c r="AC57" i="110"/>
  <c r="W57" i="110"/>
  <c r="U57" i="110"/>
  <c r="S57" i="110"/>
  <c r="R57" i="110"/>
  <c r="K57" i="110"/>
  <c r="J57" i="110"/>
  <c r="F57" i="110"/>
  <c r="B57" i="110"/>
  <c r="A57" i="110"/>
  <c r="BF56" i="110"/>
  <c r="BE56" i="110"/>
  <c r="BD56" i="110"/>
  <c r="BB56" i="110"/>
  <c r="BA56" i="110"/>
  <c r="AZ56" i="110"/>
  <c r="BG56" i="110" s="1"/>
  <c r="AY56" i="110"/>
  <c r="AQ56" i="110"/>
  <c r="AO56" i="110"/>
  <c r="AM56" i="110"/>
  <c r="AK56" i="110"/>
  <c r="AI56" i="110"/>
  <c r="AG56" i="110"/>
  <c r="AE56" i="110"/>
  <c r="BC56" i="110" s="1"/>
  <c r="AC56" i="110"/>
  <c r="W56" i="110"/>
  <c r="U56" i="110"/>
  <c r="S56" i="110"/>
  <c r="R56" i="110"/>
  <c r="K56" i="110"/>
  <c r="J56" i="110"/>
  <c r="F56" i="110"/>
  <c r="B56" i="110"/>
  <c r="A56" i="110"/>
  <c r="BF55" i="110"/>
  <c r="BE55" i="110"/>
  <c r="BD55" i="110"/>
  <c r="BB55" i="110"/>
  <c r="BA55" i="110"/>
  <c r="AZ55" i="110"/>
  <c r="BG55" i="110" s="1"/>
  <c r="AY55" i="110"/>
  <c r="AQ55" i="110"/>
  <c r="AO55" i="110"/>
  <c r="AM55" i="110"/>
  <c r="AK55" i="110"/>
  <c r="AI55" i="110"/>
  <c r="AG55" i="110"/>
  <c r="AE55" i="110"/>
  <c r="BC55" i="110" s="1"/>
  <c r="AC55" i="110"/>
  <c r="W55" i="110"/>
  <c r="U55" i="110"/>
  <c r="S55" i="110"/>
  <c r="R55" i="110"/>
  <c r="K55" i="110"/>
  <c r="J55" i="110"/>
  <c r="F55" i="110"/>
  <c r="B55" i="110"/>
  <c r="A55" i="110"/>
  <c r="BF54" i="110"/>
  <c r="BE54" i="110"/>
  <c r="BD54" i="110"/>
  <c r="BB54" i="110"/>
  <c r="BA54" i="110"/>
  <c r="AZ54" i="110"/>
  <c r="AY54" i="110"/>
  <c r="AQ54" i="110"/>
  <c r="AO54" i="110"/>
  <c r="AM54" i="110"/>
  <c r="AK54" i="110"/>
  <c r="AI54" i="110"/>
  <c r="AG54" i="110"/>
  <c r="AE54" i="110"/>
  <c r="BC54" i="110" s="1"/>
  <c r="AC54" i="110"/>
  <c r="W54" i="110"/>
  <c r="U54" i="110"/>
  <c r="S54" i="110"/>
  <c r="R54" i="110"/>
  <c r="K54" i="110"/>
  <c r="J54" i="110"/>
  <c r="F54" i="110"/>
  <c r="B54" i="110"/>
  <c r="A54" i="110"/>
  <c r="BF53" i="110"/>
  <c r="BE53" i="110"/>
  <c r="BD53" i="110"/>
  <c r="BB53" i="110"/>
  <c r="BA53" i="110"/>
  <c r="AZ53" i="110"/>
  <c r="BG53" i="110" s="1"/>
  <c r="AY53" i="110"/>
  <c r="AQ53" i="110"/>
  <c r="AO53" i="110"/>
  <c r="AM53" i="110"/>
  <c r="AK53" i="110"/>
  <c r="AI53" i="110"/>
  <c r="AG53" i="110"/>
  <c r="AE53" i="110"/>
  <c r="BC53" i="110" s="1"/>
  <c r="AC53" i="110"/>
  <c r="W53" i="110"/>
  <c r="U53" i="110"/>
  <c r="S53" i="110"/>
  <c r="R53" i="110"/>
  <c r="K53" i="110"/>
  <c r="J53" i="110"/>
  <c r="F53" i="110"/>
  <c r="B53" i="110"/>
  <c r="A53" i="110"/>
  <c r="BF52" i="110"/>
  <c r="BE52" i="110"/>
  <c r="BD52" i="110"/>
  <c r="BB52" i="110"/>
  <c r="BA52" i="110"/>
  <c r="AZ52" i="110"/>
  <c r="AY52" i="110"/>
  <c r="AQ52" i="110"/>
  <c r="AO52" i="110"/>
  <c r="AM52" i="110"/>
  <c r="AK52" i="110"/>
  <c r="AI52" i="110"/>
  <c r="AG52" i="110"/>
  <c r="AE52" i="110"/>
  <c r="BC52" i="110" s="1"/>
  <c r="AC52" i="110"/>
  <c r="W52" i="110"/>
  <c r="U52" i="110"/>
  <c r="S52" i="110"/>
  <c r="R52" i="110"/>
  <c r="K52" i="110"/>
  <c r="J52" i="110"/>
  <c r="F52" i="110"/>
  <c r="B52" i="110"/>
  <c r="A52" i="110"/>
  <c r="BF51" i="110"/>
  <c r="BE51" i="110"/>
  <c r="BD51" i="110"/>
  <c r="BB51" i="110"/>
  <c r="BA51" i="110"/>
  <c r="AZ51" i="110"/>
  <c r="BG51" i="110" s="1"/>
  <c r="AY51" i="110"/>
  <c r="AQ51" i="110"/>
  <c r="AO51" i="110"/>
  <c r="AM51" i="110"/>
  <c r="AK51" i="110"/>
  <c r="AI51" i="110"/>
  <c r="AG51" i="110"/>
  <c r="AE51" i="110"/>
  <c r="BC51" i="110" s="1"/>
  <c r="AC51" i="110"/>
  <c r="W51" i="110"/>
  <c r="U51" i="110"/>
  <c r="S51" i="110"/>
  <c r="R51" i="110"/>
  <c r="K51" i="110"/>
  <c r="J51" i="110"/>
  <c r="F51" i="110"/>
  <c r="B51" i="110"/>
  <c r="A51" i="110"/>
  <c r="BF50" i="110"/>
  <c r="BE50" i="110"/>
  <c r="BD50" i="110"/>
  <c r="BB50" i="110"/>
  <c r="BA50" i="110"/>
  <c r="AZ50" i="110"/>
  <c r="BG50" i="110" s="1"/>
  <c r="AY50" i="110"/>
  <c r="AQ50" i="110"/>
  <c r="AO50" i="110"/>
  <c r="AM50" i="110"/>
  <c r="AK50" i="110"/>
  <c r="AI50" i="110"/>
  <c r="AG50" i="110"/>
  <c r="AE50" i="110"/>
  <c r="BC50" i="110" s="1"/>
  <c r="AC50" i="110"/>
  <c r="W50" i="110"/>
  <c r="U50" i="110"/>
  <c r="S50" i="110"/>
  <c r="R50" i="110"/>
  <c r="K50" i="110"/>
  <c r="J50" i="110"/>
  <c r="F50" i="110"/>
  <c r="B50" i="110"/>
  <c r="A50" i="110"/>
  <c r="BF49" i="110"/>
  <c r="BE49" i="110"/>
  <c r="BD49" i="110"/>
  <c r="BB49" i="110"/>
  <c r="BA49" i="110"/>
  <c r="AZ49" i="110"/>
  <c r="AY49" i="110"/>
  <c r="AQ49" i="110"/>
  <c r="AO49" i="110"/>
  <c r="AM49" i="110"/>
  <c r="AK49" i="110"/>
  <c r="AI49" i="110"/>
  <c r="AG49" i="110"/>
  <c r="AE49" i="110"/>
  <c r="BC49" i="110" s="1"/>
  <c r="AC49" i="110"/>
  <c r="W49" i="110"/>
  <c r="U49" i="110"/>
  <c r="S49" i="110"/>
  <c r="R49" i="110"/>
  <c r="K49" i="110"/>
  <c r="J49" i="110"/>
  <c r="F49" i="110"/>
  <c r="B49" i="110"/>
  <c r="A49" i="110"/>
  <c r="BF48" i="110"/>
  <c r="BE48" i="110"/>
  <c r="BD48" i="110"/>
  <c r="BB48" i="110"/>
  <c r="BA48" i="110"/>
  <c r="AZ48" i="110"/>
  <c r="AY48" i="110"/>
  <c r="AQ48" i="110"/>
  <c r="AO48" i="110"/>
  <c r="AM48" i="110"/>
  <c r="AK48" i="110"/>
  <c r="AI48" i="110"/>
  <c r="AG48" i="110"/>
  <c r="AE48" i="110"/>
  <c r="BC48" i="110" s="1"/>
  <c r="AC48" i="110"/>
  <c r="W48" i="110"/>
  <c r="U48" i="110"/>
  <c r="S48" i="110"/>
  <c r="R48" i="110"/>
  <c r="K48" i="110"/>
  <c r="J48" i="110"/>
  <c r="F48" i="110"/>
  <c r="B48" i="110"/>
  <c r="A48" i="110"/>
  <c r="BF47" i="110"/>
  <c r="BE47" i="110"/>
  <c r="BD47" i="110"/>
  <c r="BB47" i="110"/>
  <c r="BA47" i="110"/>
  <c r="AZ47" i="110"/>
  <c r="AY47" i="110"/>
  <c r="AQ47" i="110"/>
  <c r="AO47" i="110"/>
  <c r="AM47" i="110"/>
  <c r="AK47" i="110"/>
  <c r="AI47" i="110"/>
  <c r="AG47" i="110"/>
  <c r="AE47" i="110"/>
  <c r="BC47" i="110" s="1"/>
  <c r="AC47" i="110"/>
  <c r="W47" i="110"/>
  <c r="U47" i="110"/>
  <c r="S47" i="110"/>
  <c r="R47" i="110"/>
  <c r="K47" i="110"/>
  <c r="J47" i="110"/>
  <c r="F47" i="110"/>
  <c r="B47" i="110"/>
  <c r="A47" i="110"/>
  <c r="BF46" i="110"/>
  <c r="BE46" i="110"/>
  <c r="BD46" i="110"/>
  <c r="BB46" i="110"/>
  <c r="BA46" i="110"/>
  <c r="AZ46" i="110"/>
  <c r="BG46" i="110" s="1"/>
  <c r="AY46" i="110"/>
  <c r="AQ46" i="110"/>
  <c r="AO46" i="110"/>
  <c r="AM46" i="110"/>
  <c r="AK46" i="110"/>
  <c r="AI46" i="110"/>
  <c r="AG46" i="110"/>
  <c r="AE46" i="110"/>
  <c r="BC46" i="110" s="1"/>
  <c r="AC46" i="110"/>
  <c r="W46" i="110"/>
  <c r="U46" i="110"/>
  <c r="S46" i="110"/>
  <c r="R46" i="110"/>
  <c r="K46" i="110"/>
  <c r="J46" i="110"/>
  <c r="F46" i="110"/>
  <c r="B46" i="110"/>
  <c r="A46" i="110"/>
  <c r="BF45" i="110"/>
  <c r="BE45" i="110"/>
  <c r="BD45" i="110"/>
  <c r="BB45" i="110"/>
  <c r="BA45" i="110"/>
  <c r="AZ45" i="110"/>
  <c r="AY45" i="110"/>
  <c r="AQ45" i="110"/>
  <c r="AO45" i="110"/>
  <c r="AM45" i="110"/>
  <c r="AK45" i="110"/>
  <c r="AI45" i="110"/>
  <c r="AG45" i="110"/>
  <c r="AE45" i="110"/>
  <c r="BC45" i="110" s="1"/>
  <c r="AC45" i="110"/>
  <c r="W45" i="110"/>
  <c r="U45" i="110"/>
  <c r="S45" i="110"/>
  <c r="R45" i="110"/>
  <c r="K45" i="110"/>
  <c r="J45" i="110"/>
  <c r="F45" i="110"/>
  <c r="B45" i="110"/>
  <c r="A45" i="110"/>
  <c r="BF44" i="110"/>
  <c r="BE44" i="110"/>
  <c r="BD44" i="110"/>
  <c r="BB44" i="110"/>
  <c r="BA44" i="110"/>
  <c r="AZ44" i="110"/>
  <c r="AY44" i="110"/>
  <c r="AQ44" i="110"/>
  <c r="AO44" i="110"/>
  <c r="AM44" i="110"/>
  <c r="AK44" i="110"/>
  <c r="AI44" i="110"/>
  <c r="AG44" i="110"/>
  <c r="AE44" i="110"/>
  <c r="BC44" i="110" s="1"/>
  <c r="AC44" i="110"/>
  <c r="W44" i="110"/>
  <c r="U44" i="110"/>
  <c r="S44" i="110"/>
  <c r="R44" i="110"/>
  <c r="K44" i="110"/>
  <c r="J44" i="110"/>
  <c r="F44" i="110"/>
  <c r="B44" i="110"/>
  <c r="A44" i="110"/>
  <c r="BF43" i="110"/>
  <c r="BE43" i="110"/>
  <c r="BD43" i="110"/>
  <c r="BB43" i="110"/>
  <c r="BA43" i="110"/>
  <c r="AZ43" i="110"/>
  <c r="BG43" i="110" s="1"/>
  <c r="AY43" i="110"/>
  <c r="AQ43" i="110"/>
  <c r="AO43" i="110"/>
  <c r="AM43" i="110"/>
  <c r="AK43" i="110"/>
  <c r="AI43" i="110"/>
  <c r="AG43" i="110"/>
  <c r="AE43" i="110"/>
  <c r="BC43" i="110" s="1"/>
  <c r="AC43" i="110"/>
  <c r="W43" i="110"/>
  <c r="U43" i="110"/>
  <c r="S43" i="110"/>
  <c r="R43" i="110"/>
  <c r="K43" i="110"/>
  <c r="J43" i="110"/>
  <c r="F43" i="110"/>
  <c r="B43" i="110"/>
  <c r="A43" i="110"/>
  <c r="BF42" i="110"/>
  <c r="BE42" i="110"/>
  <c r="BD42" i="110"/>
  <c r="BB42" i="110"/>
  <c r="BA42" i="110"/>
  <c r="AZ42" i="110"/>
  <c r="BG42" i="110" s="1"/>
  <c r="AY42" i="110"/>
  <c r="AQ42" i="110"/>
  <c r="AO42" i="110"/>
  <c r="AM42" i="110"/>
  <c r="AK42" i="110"/>
  <c r="AI42" i="110"/>
  <c r="AG42" i="110"/>
  <c r="AE42" i="110"/>
  <c r="BC42" i="110" s="1"/>
  <c r="AC42" i="110"/>
  <c r="W42" i="110"/>
  <c r="U42" i="110"/>
  <c r="S42" i="110"/>
  <c r="R42" i="110"/>
  <c r="K42" i="110"/>
  <c r="J42" i="110"/>
  <c r="F42" i="110"/>
  <c r="B42" i="110"/>
  <c r="A42" i="110"/>
  <c r="BF41" i="110"/>
  <c r="BE41" i="110"/>
  <c r="BD41" i="110"/>
  <c r="BB41" i="110"/>
  <c r="BA41" i="110"/>
  <c r="AZ41" i="110"/>
  <c r="AY41" i="110"/>
  <c r="AQ41" i="110"/>
  <c r="AO41" i="110"/>
  <c r="AM41" i="110"/>
  <c r="AK41" i="110"/>
  <c r="AI41" i="110"/>
  <c r="AG41" i="110"/>
  <c r="AE41" i="110"/>
  <c r="BC41" i="110" s="1"/>
  <c r="AC41" i="110"/>
  <c r="W41" i="110"/>
  <c r="U41" i="110"/>
  <c r="S41" i="110"/>
  <c r="R41" i="110"/>
  <c r="K41" i="110"/>
  <c r="J41" i="110"/>
  <c r="F41" i="110"/>
  <c r="B41" i="110"/>
  <c r="A41" i="110"/>
  <c r="BF40" i="110"/>
  <c r="BE40" i="110"/>
  <c r="BD40" i="110"/>
  <c r="BB40" i="110"/>
  <c r="BA40" i="110"/>
  <c r="AZ40" i="110"/>
  <c r="AY40" i="110"/>
  <c r="AQ40" i="110"/>
  <c r="AO40" i="110"/>
  <c r="AM40" i="110"/>
  <c r="AK40" i="110"/>
  <c r="AI40" i="110"/>
  <c r="AG40" i="110"/>
  <c r="AE40" i="110"/>
  <c r="BC40" i="110" s="1"/>
  <c r="AC40" i="110"/>
  <c r="W40" i="110"/>
  <c r="U40" i="110"/>
  <c r="S40" i="110"/>
  <c r="R40" i="110"/>
  <c r="K40" i="110"/>
  <c r="J40" i="110"/>
  <c r="F40" i="110"/>
  <c r="B40" i="110"/>
  <c r="A40" i="110"/>
  <c r="BF39" i="110"/>
  <c r="BE39" i="110"/>
  <c r="BD39" i="110"/>
  <c r="BB39" i="110"/>
  <c r="BA39" i="110"/>
  <c r="AZ39" i="110"/>
  <c r="AY39" i="110"/>
  <c r="AQ39" i="110"/>
  <c r="AO39" i="110"/>
  <c r="AM39" i="110"/>
  <c r="AK39" i="110"/>
  <c r="AI39" i="110"/>
  <c r="AG39" i="110"/>
  <c r="AE39" i="110"/>
  <c r="BC39" i="110" s="1"/>
  <c r="AC39" i="110"/>
  <c r="W39" i="110"/>
  <c r="U39" i="110"/>
  <c r="S39" i="110"/>
  <c r="R39" i="110"/>
  <c r="K39" i="110"/>
  <c r="J39" i="110"/>
  <c r="F39" i="110"/>
  <c r="B39" i="110"/>
  <c r="A39" i="110"/>
  <c r="BF38" i="110"/>
  <c r="BE38" i="110"/>
  <c r="BD38" i="110"/>
  <c r="BB38" i="110"/>
  <c r="BA38" i="110"/>
  <c r="AZ38" i="110"/>
  <c r="BG38" i="110" s="1"/>
  <c r="AY38" i="110"/>
  <c r="AQ38" i="110"/>
  <c r="AO38" i="110"/>
  <c r="AM38" i="110"/>
  <c r="AK38" i="110"/>
  <c r="AI38" i="110"/>
  <c r="AG38" i="110"/>
  <c r="AE38" i="110"/>
  <c r="BC38" i="110" s="1"/>
  <c r="AC38" i="110"/>
  <c r="W38" i="110"/>
  <c r="U38" i="110"/>
  <c r="S38" i="110"/>
  <c r="R38" i="110"/>
  <c r="K38" i="110"/>
  <c r="J38" i="110"/>
  <c r="F38" i="110"/>
  <c r="B38" i="110"/>
  <c r="A38" i="110"/>
  <c r="BF37" i="110"/>
  <c r="BE37" i="110"/>
  <c r="BD37" i="110"/>
  <c r="BB37" i="110"/>
  <c r="BA37" i="110"/>
  <c r="AZ37" i="110"/>
  <c r="BG37" i="110" s="1"/>
  <c r="AY37" i="110"/>
  <c r="AQ37" i="110"/>
  <c r="AO37" i="110"/>
  <c r="AM37" i="110"/>
  <c r="AK37" i="110"/>
  <c r="AI37" i="110"/>
  <c r="AG37" i="110"/>
  <c r="AE37" i="110"/>
  <c r="BC37" i="110" s="1"/>
  <c r="AC37" i="110"/>
  <c r="W37" i="110"/>
  <c r="U37" i="110"/>
  <c r="S37" i="110"/>
  <c r="R37" i="110"/>
  <c r="K37" i="110"/>
  <c r="J37" i="110"/>
  <c r="F37" i="110"/>
  <c r="B37" i="110"/>
  <c r="A37" i="110"/>
  <c r="BF36" i="110"/>
  <c r="BE36" i="110"/>
  <c r="BD36" i="110"/>
  <c r="BB36" i="110"/>
  <c r="BA36" i="110"/>
  <c r="AZ36" i="110"/>
  <c r="BG36" i="110" s="1"/>
  <c r="AY36" i="110"/>
  <c r="AQ36" i="110"/>
  <c r="AO36" i="110"/>
  <c r="AM36" i="110"/>
  <c r="AK36" i="110"/>
  <c r="AI36" i="110"/>
  <c r="AG36" i="110"/>
  <c r="AE36" i="110"/>
  <c r="BC36" i="110" s="1"/>
  <c r="AC36" i="110"/>
  <c r="W36" i="110"/>
  <c r="U36" i="110"/>
  <c r="S36" i="110"/>
  <c r="R36" i="110"/>
  <c r="K36" i="110"/>
  <c r="J36" i="110"/>
  <c r="F36" i="110"/>
  <c r="B36" i="110"/>
  <c r="A36" i="110"/>
  <c r="BF35" i="110"/>
  <c r="BE35" i="110"/>
  <c r="BD35" i="110"/>
  <c r="BB35" i="110"/>
  <c r="BA35" i="110"/>
  <c r="AZ35" i="110"/>
  <c r="BG35" i="110" s="1"/>
  <c r="AY35" i="110"/>
  <c r="AQ35" i="110"/>
  <c r="AO35" i="110"/>
  <c r="AM35" i="110"/>
  <c r="AK35" i="110"/>
  <c r="AI35" i="110"/>
  <c r="AG35" i="110"/>
  <c r="AE35" i="110"/>
  <c r="BC35" i="110" s="1"/>
  <c r="AC35" i="110"/>
  <c r="W35" i="110"/>
  <c r="U35" i="110"/>
  <c r="S35" i="110"/>
  <c r="R35" i="110"/>
  <c r="K35" i="110"/>
  <c r="J35" i="110"/>
  <c r="F35" i="110"/>
  <c r="B35" i="110"/>
  <c r="A35" i="110"/>
  <c r="BF34" i="110"/>
  <c r="BE34" i="110"/>
  <c r="BD34" i="110"/>
  <c r="BB34" i="110"/>
  <c r="BA34" i="110"/>
  <c r="AZ34" i="110"/>
  <c r="AY34" i="110"/>
  <c r="AQ34" i="110"/>
  <c r="AO34" i="110"/>
  <c r="AM34" i="110"/>
  <c r="AK34" i="110"/>
  <c r="AI34" i="110"/>
  <c r="AG34" i="110"/>
  <c r="AE34" i="110"/>
  <c r="BC34" i="110" s="1"/>
  <c r="AC34" i="110"/>
  <c r="W34" i="110"/>
  <c r="U34" i="110"/>
  <c r="S34" i="110"/>
  <c r="R34" i="110"/>
  <c r="K34" i="110"/>
  <c r="J34" i="110"/>
  <c r="F34" i="110"/>
  <c r="B34" i="110"/>
  <c r="A34" i="110"/>
  <c r="BF33" i="110"/>
  <c r="BE33" i="110"/>
  <c r="BD33" i="110"/>
  <c r="BB33" i="110"/>
  <c r="BA33" i="110"/>
  <c r="AZ33" i="110"/>
  <c r="AY33" i="110"/>
  <c r="AQ33" i="110"/>
  <c r="AO33" i="110"/>
  <c r="AM33" i="110"/>
  <c r="AK33" i="110"/>
  <c r="AI33" i="110"/>
  <c r="AG33" i="110"/>
  <c r="AE33" i="110"/>
  <c r="BC33" i="110" s="1"/>
  <c r="AC33" i="110"/>
  <c r="W33" i="110"/>
  <c r="U33" i="110"/>
  <c r="S33" i="110"/>
  <c r="R33" i="110"/>
  <c r="K33" i="110"/>
  <c r="J33" i="110"/>
  <c r="F33" i="110"/>
  <c r="B33" i="110"/>
  <c r="A33" i="110"/>
  <c r="BF32" i="110"/>
  <c r="BE32" i="110"/>
  <c r="BD32" i="110"/>
  <c r="BB32" i="110"/>
  <c r="BA32" i="110"/>
  <c r="AZ32" i="110"/>
  <c r="AY32" i="110"/>
  <c r="AQ32" i="110"/>
  <c r="AO32" i="110"/>
  <c r="AM32" i="110"/>
  <c r="AK32" i="110"/>
  <c r="AI32" i="110"/>
  <c r="AG32" i="110"/>
  <c r="AE32" i="110"/>
  <c r="BC32" i="110" s="1"/>
  <c r="AC32" i="110"/>
  <c r="W32" i="110"/>
  <c r="U32" i="110"/>
  <c r="S32" i="110"/>
  <c r="R32" i="110"/>
  <c r="K32" i="110"/>
  <c r="J32" i="110"/>
  <c r="F32" i="110"/>
  <c r="B32" i="110"/>
  <c r="A32" i="110"/>
  <c r="BF31" i="110"/>
  <c r="BE31" i="110"/>
  <c r="BD31" i="110"/>
  <c r="BB31" i="110"/>
  <c r="BA31" i="110"/>
  <c r="AZ31" i="110"/>
  <c r="AY31" i="110"/>
  <c r="AQ31" i="110"/>
  <c r="AO31" i="110"/>
  <c r="AM31" i="110"/>
  <c r="AK31" i="110"/>
  <c r="AI31" i="110"/>
  <c r="AG31" i="110"/>
  <c r="AE31" i="110"/>
  <c r="BC31" i="110" s="1"/>
  <c r="AC31" i="110"/>
  <c r="W31" i="110"/>
  <c r="U31" i="110"/>
  <c r="S31" i="110"/>
  <c r="R31" i="110"/>
  <c r="K31" i="110"/>
  <c r="J31" i="110"/>
  <c r="F31" i="110"/>
  <c r="B31" i="110"/>
  <c r="A31" i="110"/>
  <c r="BF30" i="110"/>
  <c r="BE30" i="110"/>
  <c r="BD30" i="110"/>
  <c r="BB30" i="110"/>
  <c r="BA30" i="110"/>
  <c r="AZ30" i="110"/>
  <c r="BG30" i="110" s="1"/>
  <c r="AY30" i="110"/>
  <c r="AQ30" i="110"/>
  <c r="AO30" i="110"/>
  <c r="AM30" i="110"/>
  <c r="AK30" i="110"/>
  <c r="AI30" i="110"/>
  <c r="AG30" i="110"/>
  <c r="AE30" i="110"/>
  <c r="BC30" i="110" s="1"/>
  <c r="AC30" i="110"/>
  <c r="W30" i="110"/>
  <c r="U30" i="110"/>
  <c r="S30" i="110"/>
  <c r="R30" i="110"/>
  <c r="K30" i="110"/>
  <c r="J30" i="110"/>
  <c r="F30" i="110"/>
  <c r="B30" i="110"/>
  <c r="A30" i="110"/>
  <c r="BF29" i="110"/>
  <c r="BE29" i="110"/>
  <c r="BD29" i="110"/>
  <c r="BB29" i="110"/>
  <c r="BA29" i="110"/>
  <c r="AZ29" i="110"/>
  <c r="AY29" i="110"/>
  <c r="AQ29" i="110"/>
  <c r="AO29" i="110"/>
  <c r="AM29" i="110"/>
  <c r="AK29" i="110"/>
  <c r="AI29" i="110"/>
  <c r="AG29" i="110"/>
  <c r="AE29" i="110"/>
  <c r="BC29" i="110" s="1"/>
  <c r="AC29" i="110"/>
  <c r="W29" i="110"/>
  <c r="U29" i="110"/>
  <c r="S29" i="110"/>
  <c r="R29" i="110"/>
  <c r="K29" i="110"/>
  <c r="J29" i="110"/>
  <c r="F29" i="110"/>
  <c r="B29" i="110"/>
  <c r="A29" i="110"/>
  <c r="BF28" i="110"/>
  <c r="BE28" i="110"/>
  <c r="BD28" i="110"/>
  <c r="BB28" i="110"/>
  <c r="BA28" i="110"/>
  <c r="AZ28" i="110"/>
  <c r="AY28" i="110"/>
  <c r="AQ28" i="110"/>
  <c r="AO28" i="110"/>
  <c r="AM28" i="110"/>
  <c r="AK28" i="110"/>
  <c r="AI28" i="110"/>
  <c r="AG28" i="110"/>
  <c r="AE28" i="110"/>
  <c r="BC28" i="110" s="1"/>
  <c r="AC28" i="110"/>
  <c r="W28" i="110"/>
  <c r="U28" i="110"/>
  <c r="S28" i="110"/>
  <c r="R28" i="110"/>
  <c r="K28" i="110"/>
  <c r="J28" i="110"/>
  <c r="F28" i="110"/>
  <c r="B28" i="110"/>
  <c r="A28" i="110"/>
  <c r="BF27" i="110"/>
  <c r="BE27" i="110"/>
  <c r="BD27" i="110"/>
  <c r="BB27" i="110"/>
  <c r="BA27" i="110"/>
  <c r="AZ27" i="110"/>
  <c r="BG27" i="110" s="1"/>
  <c r="AY27" i="110"/>
  <c r="AQ27" i="110"/>
  <c r="AO27" i="110"/>
  <c r="AM27" i="110"/>
  <c r="AK27" i="110"/>
  <c r="AI27" i="110"/>
  <c r="AG27" i="110"/>
  <c r="AE27" i="110"/>
  <c r="BC27" i="110" s="1"/>
  <c r="AC27" i="110"/>
  <c r="W27" i="110"/>
  <c r="U27" i="110"/>
  <c r="S27" i="110"/>
  <c r="R27" i="110"/>
  <c r="K27" i="110"/>
  <c r="J27" i="110"/>
  <c r="F27" i="110"/>
  <c r="B27" i="110"/>
  <c r="A27" i="110"/>
  <c r="BF26" i="110"/>
  <c r="BE26" i="110"/>
  <c r="BD26" i="110"/>
  <c r="BB26" i="110"/>
  <c r="BA26" i="110"/>
  <c r="AZ26" i="110"/>
  <c r="BG26" i="110" s="1"/>
  <c r="AY26" i="110"/>
  <c r="AQ26" i="110"/>
  <c r="AO26" i="110"/>
  <c r="AM26" i="110"/>
  <c r="AK26" i="110"/>
  <c r="AI26" i="110"/>
  <c r="AG26" i="110"/>
  <c r="AE26" i="110"/>
  <c r="BC26" i="110" s="1"/>
  <c r="AC26" i="110"/>
  <c r="W26" i="110"/>
  <c r="U26" i="110"/>
  <c r="S26" i="110"/>
  <c r="R26" i="110"/>
  <c r="K26" i="110"/>
  <c r="J26" i="110"/>
  <c r="F26" i="110"/>
  <c r="B26" i="110"/>
  <c r="A26" i="110"/>
  <c r="BF25" i="110"/>
  <c r="BE25" i="110"/>
  <c r="BD25" i="110"/>
  <c r="BB25" i="110"/>
  <c r="BA25" i="110"/>
  <c r="AZ25" i="110"/>
  <c r="AY25" i="110"/>
  <c r="AQ25" i="110"/>
  <c r="AO25" i="110"/>
  <c r="AM25" i="110"/>
  <c r="AK25" i="110"/>
  <c r="AI25" i="110"/>
  <c r="AG25" i="110"/>
  <c r="AE25" i="110"/>
  <c r="BC25" i="110" s="1"/>
  <c r="AC25" i="110"/>
  <c r="W25" i="110"/>
  <c r="U25" i="110"/>
  <c r="S25" i="110"/>
  <c r="R25" i="110"/>
  <c r="K25" i="110"/>
  <c r="J25" i="110"/>
  <c r="F25" i="110"/>
  <c r="B25" i="110"/>
  <c r="A25" i="110"/>
  <c r="BF24" i="110"/>
  <c r="BE24" i="110"/>
  <c r="BD24" i="110"/>
  <c r="BB24" i="110"/>
  <c r="BA24" i="110"/>
  <c r="AZ24" i="110"/>
  <c r="AY24" i="110"/>
  <c r="AQ24" i="110"/>
  <c r="AO24" i="110"/>
  <c r="AM24" i="110"/>
  <c r="AK24" i="110"/>
  <c r="AI24" i="110"/>
  <c r="AG24" i="110"/>
  <c r="AE24" i="110"/>
  <c r="BC24" i="110" s="1"/>
  <c r="AC24" i="110"/>
  <c r="W24" i="110"/>
  <c r="U24" i="110"/>
  <c r="S24" i="110"/>
  <c r="R24" i="110"/>
  <c r="K24" i="110"/>
  <c r="J24" i="110"/>
  <c r="F24" i="110"/>
  <c r="B24" i="110"/>
  <c r="A24" i="110"/>
  <c r="BF23" i="110"/>
  <c r="BE23" i="110"/>
  <c r="BD23" i="110"/>
  <c r="BB23" i="110"/>
  <c r="BA23" i="110"/>
  <c r="AZ23" i="110"/>
  <c r="AY23" i="110"/>
  <c r="AQ23" i="110"/>
  <c r="AO23" i="110"/>
  <c r="AM23" i="110"/>
  <c r="AK23" i="110"/>
  <c r="AI23" i="110"/>
  <c r="AG23" i="110"/>
  <c r="AE23" i="110"/>
  <c r="BC23" i="110" s="1"/>
  <c r="AC23" i="110"/>
  <c r="W23" i="110"/>
  <c r="U23" i="110"/>
  <c r="S23" i="110"/>
  <c r="R23" i="110"/>
  <c r="K23" i="110"/>
  <c r="J23" i="110"/>
  <c r="F23" i="110"/>
  <c r="B23" i="110"/>
  <c r="A23" i="110"/>
  <c r="BF22" i="110"/>
  <c r="BE22" i="110"/>
  <c r="BD22" i="110"/>
  <c r="BB22" i="110"/>
  <c r="BA22" i="110"/>
  <c r="AZ22" i="110"/>
  <c r="BG22" i="110" s="1"/>
  <c r="AY22" i="110"/>
  <c r="AQ22" i="110"/>
  <c r="AO22" i="110"/>
  <c r="AM22" i="110"/>
  <c r="AK22" i="110"/>
  <c r="AI22" i="110"/>
  <c r="AG22" i="110"/>
  <c r="AE22" i="110"/>
  <c r="BC22" i="110" s="1"/>
  <c r="AC22" i="110"/>
  <c r="W22" i="110"/>
  <c r="U22" i="110"/>
  <c r="S22" i="110"/>
  <c r="R22" i="110"/>
  <c r="K22" i="110"/>
  <c r="J22" i="110"/>
  <c r="F22" i="110"/>
  <c r="B22" i="110"/>
  <c r="A22" i="110"/>
  <c r="BF21" i="110"/>
  <c r="BE21" i="110"/>
  <c r="BD21" i="110"/>
  <c r="BB21" i="110"/>
  <c r="BA21" i="110"/>
  <c r="AZ21" i="110"/>
  <c r="AY21" i="110"/>
  <c r="AQ21" i="110"/>
  <c r="AO21" i="110"/>
  <c r="AM21" i="110"/>
  <c r="AK21" i="110"/>
  <c r="AI21" i="110"/>
  <c r="AG21" i="110"/>
  <c r="AE21" i="110"/>
  <c r="BC21" i="110" s="1"/>
  <c r="AC21" i="110"/>
  <c r="W21" i="110"/>
  <c r="U21" i="110"/>
  <c r="S21" i="110"/>
  <c r="R21" i="110"/>
  <c r="K21" i="110"/>
  <c r="J21" i="110"/>
  <c r="F21" i="110"/>
  <c r="B21" i="110"/>
  <c r="A21" i="110"/>
  <c r="BF20" i="110"/>
  <c r="BE20" i="110"/>
  <c r="BD20" i="110"/>
  <c r="BB20" i="110"/>
  <c r="BA20" i="110"/>
  <c r="AZ20" i="110"/>
  <c r="AY20" i="110"/>
  <c r="AQ20" i="110"/>
  <c r="AO20" i="110"/>
  <c r="AM20" i="110"/>
  <c r="AK20" i="110"/>
  <c r="AI20" i="110"/>
  <c r="AG20" i="110"/>
  <c r="AE20" i="110"/>
  <c r="BC20" i="110" s="1"/>
  <c r="AC20" i="110"/>
  <c r="W20" i="110"/>
  <c r="U20" i="110"/>
  <c r="S20" i="110"/>
  <c r="R20" i="110"/>
  <c r="K20" i="110"/>
  <c r="J20" i="110"/>
  <c r="F20" i="110"/>
  <c r="B20" i="110"/>
  <c r="A20" i="110"/>
  <c r="BF19" i="110"/>
  <c r="BE19" i="110"/>
  <c r="BD19" i="110"/>
  <c r="BB19" i="110"/>
  <c r="BA19" i="110"/>
  <c r="AZ19" i="110"/>
  <c r="BG19" i="110" s="1"/>
  <c r="AY19" i="110"/>
  <c r="AQ19" i="110"/>
  <c r="AO19" i="110"/>
  <c r="AM19" i="110"/>
  <c r="AK19" i="110"/>
  <c r="AI19" i="110"/>
  <c r="AG19" i="110"/>
  <c r="AE19" i="110"/>
  <c r="BC19" i="110" s="1"/>
  <c r="AC19" i="110"/>
  <c r="W19" i="110"/>
  <c r="U19" i="110"/>
  <c r="S19" i="110"/>
  <c r="R19" i="110"/>
  <c r="K19" i="110"/>
  <c r="J19" i="110"/>
  <c r="F19" i="110"/>
  <c r="B19" i="110"/>
  <c r="A19" i="110"/>
  <c r="BF18" i="110"/>
  <c r="BE18" i="110"/>
  <c r="BD18" i="110"/>
  <c r="BB18" i="110"/>
  <c r="BA18" i="110"/>
  <c r="AZ18" i="110"/>
  <c r="AY18" i="110"/>
  <c r="AQ18" i="110"/>
  <c r="AO18" i="110"/>
  <c r="AM18" i="110"/>
  <c r="AK18" i="110"/>
  <c r="AI18" i="110"/>
  <c r="AG18" i="110"/>
  <c r="AE18" i="110"/>
  <c r="BC18" i="110" s="1"/>
  <c r="AC18" i="110"/>
  <c r="W18" i="110"/>
  <c r="U18" i="110"/>
  <c r="S18" i="110"/>
  <c r="R18" i="110"/>
  <c r="K18" i="110"/>
  <c r="J18" i="110"/>
  <c r="F18" i="110"/>
  <c r="B18" i="110"/>
  <c r="A18" i="110"/>
  <c r="BF17" i="110"/>
  <c r="BE17" i="110"/>
  <c r="BD17" i="110"/>
  <c r="BB17" i="110"/>
  <c r="BA17" i="110"/>
  <c r="AZ17" i="110"/>
  <c r="BG17" i="110" s="1"/>
  <c r="AY17" i="110"/>
  <c r="AQ17" i="110"/>
  <c r="AO17" i="110"/>
  <c r="AM17" i="110"/>
  <c r="AK17" i="110"/>
  <c r="AI17" i="110"/>
  <c r="AG17" i="110"/>
  <c r="AE17" i="110"/>
  <c r="BC17" i="110" s="1"/>
  <c r="AC17" i="110"/>
  <c r="W17" i="110"/>
  <c r="U17" i="110"/>
  <c r="S17" i="110"/>
  <c r="R17" i="110"/>
  <c r="K17" i="110"/>
  <c r="J17" i="110"/>
  <c r="F17" i="110"/>
  <c r="B17" i="110"/>
  <c r="A17" i="110"/>
  <c r="I7" i="110"/>
  <c r="I6" i="110"/>
  <c r="I5" i="110"/>
  <c r="I4" i="110"/>
  <c r="I247" i="111"/>
  <c r="J247" i="111" s="1"/>
  <c r="I246" i="111"/>
  <c r="J246" i="111" s="1"/>
  <c r="I245" i="111"/>
  <c r="J245" i="111" s="1"/>
  <c r="I244" i="111"/>
  <c r="J244" i="111" s="1"/>
  <c r="I243" i="111"/>
  <c r="J243" i="111" s="1"/>
  <c r="I242" i="111"/>
  <c r="J242" i="111" s="1"/>
  <c r="I241" i="111"/>
  <c r="J241" i="111" s="1"/>
  <c r="I240" i="111"/>
  <c r="J240" i="111" s="1"/>
  <c r="I239" i="111"/>
  <c r="J239" i="111" s="1"/>
  <c r="I238" i="111"/>
  <c r="J238" i="111" s="1"/>
  <c r="I237" i="111"/>
  <c r="J237" i="111" s="1"/>
  <c r="I236" i="111"/>
  <c r="J236" i="111" s="1"/>
  <c r="I235" i="111"/>
  <c r="J235" i="111" s="1"/>
  <c r="I234" i="111"/>
  <c r="J234" i="111" s="1"/>
  <c r="I233" i="111"/>
  <c r="J233" i="111" s="1"/>
  <c r="I232" i="111"/>
  <c r="J232" i="111" s="1"/>
  <c r="I231" i="111"/>
  <c r="J231" i="111" s="1"/>
  <c r="I230" i="111"/>
  <c r="J230" i="111" s="1"/>
  <c r="I229" i="111"/>
  <c r="J229" i="111" s="1"/>
  <c r="I228" i="111"/>
  <c r="J228" i="111" s="1"/>
  <c r="I227" i="111"/>
  <c r="J227" i="111" s="1"/>
  <c r="I226" i="111"/>
  <c r="J226" i="111" s="1"/>
  <c r="I225" i="111"/>
  <c r="J225" i="111" s="1"/>
  <c r="I224" i="111"/>
  <c r="J224" i="111" s="1"/>
  <c r="I223" i="111"/>
  <c r="J223" i="111" s="1"/>
  <c r="I222" i="111"/>
  <c r="J222" i="111" s="1"/>
  <c r="I221" i="111"/>
  <c r="J221" i="111" s="1"/>
  <c r="I220" i="111"/>
  <c r="J220" i="111" s="1"/>
  <c r="I219" i="111"/>
  <c r="J219" i="111" s="1"/>
  <c r="I218" i="111"/>
  <c r="J218" i="111" s="1"/>
  <c r="I217" i="111"/>
  <c r="J217" i="111" s="1"/>
  <c r="I216" i="111"/>
  <c r="J216" i="111" s="1"/>
  <c r="I215" i="111"/>
  <c r="J215" i="111" s="1"/>
  <c r="I214" i="111"/>
  <c r="J214" i="111" s="1"/>
  <c r="I213" i="111"/>
  <c r="J213" i="111" s="1"/>
  <c r="I212" i="111"/>
  <c r="J212" i="111" s="1"/>
  <c r="I211" i="111"/>
  <c r="J211" i="111" s="1"/>
  <c r="I210" i="111"/>
  <c r="J210" i="111" s="1"/>
  <c r="I209" i="111"/>
  <c r="J209" i="111" s="1"/>
  <c r="I208" i="111"/>
  <c r="J208" i="111" s="1"/>
  <c r="I207" i="111"/>
  <c r="J207" i="111" s="1"/>
  <c r="I206" i="111"/>
  <c r="J206" i="111" s="1"/>
  <c r="I205" i="111"/>
  <c r="J205" i="111" s="1"/>
  <c r="I204" i="111"/>
  <c r="J204" i="111" s="1"/>
  <c r="I203" i="111"/>
  <c r="J203" i="111" s="1"/>
  <c r="I202" i="111"/>
  <c r="J202" i="111" s="1"/>
  <c r="I201" i="111"/>
  <c r="J201" i="111" s="1"/>
  <c r="I200" i="111"/>
  <c r="J200" i="111" s="1"/>
  <c r="I199" i="111"/>
  <c r="J199" i="111" s="1"/>
  <c r="I198" i="111"/>
  <c r="J198" i="111" s="1"/>
  <c r="I197" i="111"/>
  <c r="J197" i="111" s="1"/>
  <c r="I196" i="111"/>
  <c r="J196" i="111" s="1"/>
  <c r="I195" i="111"/>
  <c r="J195" i="111" s="1"/>
  <c r="I194" i="111"/>
  <c r="J194" i="111" s="1"/>
  <c r="I193" i="111"/>
  <c r="J193" i="111" s="1"/>
  <c r="I192" i="111"/>
  <c r="J192" i="111" s="1"/>
  <c r="I191" i="111"/>
  <c r="J191" i="111" s="1"/>
  <c r="I190" i="111"/>
  <c r="J190" i="111" s="1"/>
  <c r="I189" i="111"/>
  <c r="J189" i="111" s="1"/>
  <c r="I188" i="111"/>
  <c r="J188" i="111" s="1"/>
  <c r="I187" i="111"/>
  <c r="J187" i="111" s="1"/>
  <c r="I186" i="111"/>
  <c r="J186" i="111" s="1"/>
  <c r="I185" i="111"/>
  <c r="J185" i="111" s="1"/>
  <c r="I184" i="111"/>
  <c r="J184" i="111" s="1"/>
  <c r="I183" i="111"/>
  <c r="J183" i="111" s="1"/>
  <c r="I182" i="111"/>
  <c r="J182" i="111" s="1"/>
  <c r="I181" i="111"/>
  <c r="J181" i="111" s="1"/>
  <c r="I180" i="111"/>
  <c r="J180" i="111" s="1"/>
  <c r="I179" i="111"/>
  <c r="J179" i="111" s="1"/>
  <c r="I178" i="111"/>
  <c r="J178" i="111" s="1"/>
  <c r="I177" i="111"/>
  <c r="J177" i="111" s="1"/>
  <c r="I176" i="111"/>
  <c r="J176" i="111" s="1"/>
  <c r="I175" i="111"/>
  <c r="J175" i="111" s="1"/>
  <c r="I174" i="111"/>
  <c r="J174" i="111" s="1"/>
  <c r="I173" i="111"/>
  <c r="J173" i="111" s="1"/>
  <c r="I172" i="111"/>
  <c r="J172" i="111" s="1"/>
  <c r="I171" i="111"/>
  <c r="J171" i="111" s="1"/>
  <c r="I170" i="111"/>
  <c r="J170" i="111" s="1"/>
  <c r="I169" i="111"/>
  <c r="J169" i="111" s="1"/>
  <c r="I168" i="111"/>
  <c r="J168" i="111" s="1"/>
  <c r="I167" i="111"/>
  <c r="J167" i="111" s="1"/>
  <c r="I166" i="111"/>
  <c r="J166" i="111" s="1"/>
  <c r="I165" i="111"/>
  <c r="J165" i="111" s="1"/>
  <c r="I164" i="111"/>
  <c r="J164" i="111" s="1"/>
  <c r="I163" i="111"/>
  <c r="J163" i="111" s="1"/>
  <c r="I162" i="111"/>
  <c r="J162" i="111" s="1"/>
  <c r="I161" i="111"/>
  <c r="J161" i="111" s="1"/>
  <c r="I160" i="111"/>
  <c r="J160" i="111" s="1"/>
  <c r="I159" i="111"/>
  <c r="J159" i="111" s="1"/>
  <c r="I158" i="111"/>
  <c r="J158" i="111" s="1"/>
  <c r="I157" i="111"/>
  <c r="J157" i="111" s="1"/>
  <c r="I156" i="111"/>
  <c r="J156" i="111" s="1"/>
  <c r="I155" i="111"/>
  <c r="J155" i="111" s="1"/>
  <c r="I154" i="111"/>
  <c r="J154" i="111" s="1"/>
  <c r="I153" i="111"/>
  <c r="J153" i="111" s="1"/>
  <c r="I152" i="111"/>
  <c r="J152" i="111" s="1"/>
  <c r="I151" i="111"/>
  <c r="J151" i="111" s="1"/>
  <c r="I150" i="111"/>
  <c r="J150" i="111" s="1"/>
  <c r="I149" i="111"/>
  <c r="J149" i="111" s="1"/>
  <c r="I148" i="111"/>
  <c r="J148" i="111" s="1"/>
  <c r="I118" i="111"/>
  <c r="M117" i="111"/>
  <c r="BF116" i="111"/>
  <c r="BE116" i="111"/>
  <c r="BD116" i="111"/>
  <c r="BB116" i="111"/>
  <c r="BA116" i="111"/>
  <c r="AZ116" i="111"/>
  <c r="BG116" i="111" s="1"/>
  <c r="AY116" i="111"/>
  <c r="AQ116" i="111"/>
  <c r="AO116" i="111"/>
  <c r="AM116" i="111"/>
  <c r="AK116" i="111"/>
  <c r="AI116" i="111"/>
  <c r="AG116" i="111"/>
  <c r="AE116" i="111"/>
  <c r="BC116" i="111" s="1"/>
  <c r="AC116" i="111"/>
  <c r="W116" i="111"/>
  <c r="U116" i="111"/>
  <c r="S116" i="111"/>
  <c r="R116" i="111"/>
  <c r="K116" i="111"/>
  <c r="J116" i="111"/>
  <c r="F116" i="111"/>
  <c r="B116" i="111"/>
  <c r="A116" i="111"/>
  <c r="BF115" i="111"/>
  <c r="BE115" i="111"/>
  <c r="BD115" i="111"/>
  <c r="BB115" i="111"/>
  <c r="BA115" i="111"/>
  <c r="AZ115" i="111"/>
  <c r="AY115" i="111"/>
  <c r="AQ115" i="111"/>
  <c r="AO115" i="111"/>
  <c r="AM115" i="111"/>
  <c r="AK115" i="111"/>
  <c r="AI115" i="111"/>
  <c r="AG115" i="111"/>
  <c r="AE115" i="111"/>
  <c r="BC115" i="111" s="1"/>
  <c r="AC115" i="111"/>
  <c r="W115" i="111"/>
  <c r="U115" i="111"/>
  <c r="S115" i="111"/>
  <c r="R115" i="111"/>
  <c r="K115" i="111"/>
  <c r="J115" i="111"/>
  <c r="F115" i="111"/>
  <c r="B115" i="111"/>
  <c r="A115" i="111"/>
  <c r="BF114" i="111"/>
  <c r="BE114" i="111"/>
  <c r="BD114" i="111"/>
  <c r="BB114" i="111"/>
  <c r="BA114" i="111"/>
  <c r="AZ114" i="111"/>
  <c r="BG114" i="111" s="1"/>
  <c r="AY114" i="111"/>
  <c r="AQ114" i="111"/>
  <c r="AO114" i="111"/>
  <c r="AM114" i="111"/>
  <c r="AK114" i="111"/>
  <c r="AI114" i="111"/>
  <c r="AG114" i="111"/>
  <c r="AE114" i="111"/>
  <c r="BC114" i="111" s="1"/>
  <c r="AC114" i="111"/>
  <c r="W114" i="111"/>
  <c r="U114" i="111"/>
  <c r="S114" i="111"/>
  <c r="R114" i="111"/>
  <c r="K114" i="111"/>
  <c r="J114" i="111"/>
  <c r="F114" i="111"/>
  <c r="B114" i="111"/>
  <c r="A114" i="111"/>
  <c r="BF113" i="111"/>
  <c r="BE113" i="111"/>
  <c r="BD113" i="111"/>
  <c r="BB113" i="111"/>
  <c r="BA113" i="111"/>
  <c r="AZ113" i="111"/>
  <c r="AY113" i="111"/>
  <c r="AQ113" i="111"/>
  <c r="AO113" i="111"/>
  <c r="AM113" i="111"/>
  <c r="AK113" i="111"/>
  <c r="AI113" i="111"/>
  <c r="AG113" i="111"/>
  <c r="AE113" i="111"/>
  <c r="BC113" i="111" s="1"/>
  <c r="AC113" i="111"/>
  <c r="W113" i="111"/>
  <c r="U113" i="111"/>
  <c r="S113" i="111"/>
  <c r="R113" i="111"/>
  <c r="K113" i="111"/>
  <c r="J113" i="111"/>
  <c r="F113" i="111"/>
  <c r="B113" i="111"/>
  <c r="A113" i="111"/>
  <c r="BF112" i="111"/>
  <c r="BE112" i="111"/>
  <c r="BD112" i="111"/>
  <c r="BB112" i="111"/>
  <c r="BA112" i="111"/>
  <c r="AZ112" i="111"/>
  <c r="AY112" i="111"/>
  <c r="AQ112" i="111"/>
  <c r="AO112" i="111"/>
  <c r="AM112" i="111"/>
  <c r="AK112" i="111"/>
  <c r="AI112" i="111"/>
  <c r="AG112" i="111"/>
  <c r="AE112" i="111"/>
  <c r="BC112" i="111" s="1"/>
  <c r="AC112" i="111"/>
  <c r="W112" i="111"/>
  <c r="U112" i="111"/>
  <c r="S112" i="111"/>
  <c r="R112" i="111"/>
  <c r="K112" i="111"/>
  <c r="J112" i="111"/>
  <c r="F112" i="111"/>
  <c r="B112" i="111"/>
  <c r="A112" i="111"/>
  <c r="BF111" i="111"/>
  <c r="BE111" i="111"/>
  <c r="BD111" i="111"/>
  <c r="BB111" i="111"/>
  <c r="BA111" i="111"/>
  <c r="AZ111" i="111"/>
  <c r="AY111" i="111"/>
  <c r="AQ111" i="111"/>
  <c r="AO111" i="111"/>
  <c r="AM111" i="111"/>
  <c r="AK111" i="111"/>
  <c r="AI111" i="111"/>
  <c r="AG111" i="111"/>
  <c r="AE111" i="111"/>
  <c r="BC111" i="111" s="1"/>
  <c r="AC111" i="111"/>
  <c r="W111" i="111"/>
  <c r="U111" i="111"/>
  <c r="S111" i="111"/>
  <c r="R111" i="111"/>
  <c r="K111" i="111"/>
  <c r="J111" i="111"/>
  <c r="F111" i="111"/>
  <c r="B111" i="111"/>
  <c r="A111" i="111"/>
  <c r="BF110" i="111"/>
  <c r="BE110" i="111"/>
  <c r="BD110" i="111"/>
  <c r="BB110" i="111"/>
  <c r="BA110" i="111"/>
  <c r="AZ110" i="111"/>
  <c r="BG110" i="111" s="1"/>
  <c r="AY110" i="111"/>
  <c r="AQ110" i="111"/>
  <c r="AO110" i="111"/>
  <c r="AM110" i="111"/>
  <c r="AK110" i="111"/>
  <c r="AI110" i="111"/>
  <c r="AG110" i="111"/>
  <c r="AE110" i="111"/>
  <c r="BC110" i="111" s="1"/>
  <c r="AC110" i="111"/>
  <c r="W110" i="111"/>
  <c r="U110" i="111"/>
  <c r="S110" i="111"/>
  <c r="R110" i="111"/>
  <c r="K110" i="111"/>
  <c r="J110" i="111"/>
  <c r="F110" i="111"/>
  <c r="B110" i="111"/>
  <c r="A110" i="111"/>
  <c r="BF109" i="111"/>
  <c r="BE109" i="111"/>
  <c r="BD109" i="111"/>
  <c r="BB109" i="111"/>
  <c r="BA109" i="111"/>
  <c r="AZ109" i="111"/>
  <c r="AY109" i="111"/>
  <c r="AQ109" i="111"/>
  <c r="AO109" i="111"/>
  <c r="AM109" i="111"/>
  <c r="AK109" i="111"/>
  <c r="AI109" i="111"/>
  <c r="AG109" i="111"/>
  <c r="AE109" i="111"/>
  <c r="BC109" i="111" s="1"/>
  <c r="AC109" i="111"/>
  <c r="W109" i="111"/>
  <c r="U109" i="111"/>
  <c r="S109" i="111"/>
  <c r="R109" i="111"/>
  <c r="K109" i="111"/>
  <c r="J109" i="111"/>
  <c r="F109" i="111"/>
  <c r="B109" i="111"/>
  <c r="A109" i="111"/>
  <c r="BF108" i="111"/>
  <c r="BE108" i="111"/>
  <c r="BD108" i="111"/>
  <c r="BB108" i="111"/>
  <c r="BA108" i="111"/>
  <c r="AZ108" i="111"/>
  <c r="AY108" i="111"/>
  <c r="AQ108" i="111"/>
  <c r="AO108" i="111"/>
  <c r="AM108" i="111"/>
  <c r="AK108" i="111"/>
  <c r="AI108" i="111"/>
  <c r="AG108" i="111"/>
  <c r="AE108" i="111"/>
  <c r="BC108" i="111" s="1"/>
  <c r="AC108" i="111"/>
  <c r="W108" i="111"/>
  <c r="U108" i="111"/>
  <c r="S108" i="111"/>
  <c r="R108" i="111"/>
  <c r="K108" i="111"/>
  <c r="J108" i="111"/>
  <c r="F108" i="111"/>
  <c r="B108" i="111"/>
  <c r="A108" i="111"/>
  <c r="BF107" i="111"/>
  <c r="BE107" i="111"/>
  <c r="BD107" i="111"/>
  <c r="BB107" i="111"/>
  <c r="BA107" i="111"/>
  <c r="AZ107" i="111"/>
  <c r="AY107" i="111"/>
  <c r="AQ107" i="111"/>
  <c r="AO107" i="111"/>
  <c r="AM107" i="111"/>
  <c r="AK107" i="111"/>
  <c r="AI107" i="111"/>
  <c r="AG107" i="111"/>
  <c r="AE107" i="111"/>
  <c r="BC107" i="111" s="1"/>
  <c r="AC107" i="111"/>
  <c r="W107" i="111"/>
  <c r="U107" i="111"/>
  <c r="S107" i="111"/>
  <c r="R107" i="111"/>
  <c r="K107" i="111"/>
  <c r="J107" i="111"/>
  <c r="F107" i="111"/>
  <c r="B107" i="111"/>
  <c r="A107" i="111"/>
  <c r="BF106" i="111"/>
  <c r="BE106" i="111"/>
  <c r="BD106" i="111"/>
  <c r="BB106" i="111"/>
  <c r="BA106" i="111"/>
  <c r="AZ106" i="111"/>
  <c r="AY106" i="111"/>
  <c r="AQ106" i="111"/>
  <c r="AO106" i="111"/>
  <c r="AM106" i="111"/>
  <c r="AK106" i="111"/>
  <c r="AI106" i="111"/>
  <c r="AG106" i="111"/>
  <c r="AE106" i="111"/>
  <c r="BC106" i="111" s="1"/>
  <c r="AC106" i="111"/>
  <c r="W106" i="111"/>
  <c r="U106" i="111"/>
  <c r="S106" i="111"/>
  <c r="R106" i="111"/>
  <c r="K106" i="111"/>
  <c r="J106" i="111"/>
  <c r="F106" i="111"/>
  <c r="B106" i="111"/>
  <c r="A106" i="111"/>
  <c r="BF105" i="111"/>
  <c r="BE105" i="111"/>
  <c r="BD105" i="111"/>
  <c r="BB105" i="111"/>
  <c r="BA105" i="111"/>
  <c r="AZ105" i="111"/>
  <c r="BG105" i="111" s="1"/>
  <c r="AY105" i="111"/>
  <c r="AQ105" i="111"/>
  <c r="AO105" i="111"/>
  <c r="AM105" i="111"/>
  <c r="AK105" i="111"/>
  <c r="AI105" i="111"/>
  <c r="AG105" i="111"/>
  <c r="AE105" i="111"/>
  <c r="BC105" i="111" s="1"/>
  <c r="AC105" i="111"/>
  <c r="W105" i="111"/>
  <c r="U105" i="111"/>
  <c r="S105" i="111"/>
  <c r="R105" i="111"/>
  <c r="K105" i="111"/>
  <c r="J105" i="111"/>
  <c r="F105" i="111"/>
  <c r="B105" i="111"/>
  <c r="A105" i="111"/>
  <c r="BF104" i="111"/>
  <c r="BE104" i="111"/>
  <c r="BD104" i="111"/>
  <c r="BB104" i="111"/>
  <c r="BA104" i="111"/>
  <c r="AZ104" i="111"/>
  <c r="BG104" i="111" s="1"/>
  <c r="AY104" i="111"/>
  <c r="AQ104" i="111"/>
  <c r="AO104" i="111"/>
  <c r="AM104" i="111"/>
  <c r="AK104" i="111"/>
  <c r="AI104" i="111"/>
  <c r="AG104" i="111"/>
  <c r="AE104" i="111"/>
  <c r="BC104" i="111" s="1"/>
  <c r="AC104" i="111"/>
  <c r="W104" i="111"/>
  <c r="U104" i="111"/>
  <c r="S104" i="111"/>
  <c r="R104" i="111"/>
  <c r="K104" i="111"/>
  <c r="J104" i="111"/>
  <c r="F104" i="111"/>
  <c r="B104" i="111"/>
  <c r="A104" i="111"/>
  <c r="BF103" i="111"/>
  <c r="BE103" i="111"/>
  <c r="BD103" i="111"/>
  <c r="BB103" i="111"/>
  <c r="BA103" i="111"/>
  <c r="AZ103" i="111"/>
  <c r="AY103" i="111"/>
  <c r="AQ103" i="111"/>
  <c r="AO103" i="111"/>
  <c r="AM103" i="111"/>
  <c r="AK103" i="111"/>
  <c r="AI103" i="111"/>
  <c r="AG103" i="111"/>
  <c r="AE103" i="111"/>
  <c r="BC103" i="111" s="1"/>
  <c r="AC103" i="111"/>
  <c r="W103" i="111"/>
  <c r="U103" i="111"/>
  <c r="S103" i="111"/>
  <c r="R103" i="111"/>
  <c r="K103" i="111"/>
  <c r="J103" i="111"/>
  <c r="F103" i="111"/>
  <c r="B103" i="111"/>
  <c r="A103" i="111"/>
  <c r="BF102" i="111"/>
  <c r="BE102" i="111"/>
  <c r="BD102" i="111"/>
  <c r="BB102" i="111"/>
  <c r="BA102" i="111"/>
  <c r="AZ102" i="111"/>
  <c r="AY102" i="111"/>
  <c r="AQ102" i="111"/>
  <c r="AO102" i="111"/>
  <c r="AM102" i="111"/>
  <c r="AK102" i="111"/>
  <c r="AI102" i="111"/>
  <c r="AG102" i="111"/>
  <c r="AE102" i="111"/>
  <c r="BC102" i="111" s="1"/>
  <c r="AC102" i="111"/>
  <c r="W102" i="111"/>
  <c r="U102" i="111"/>
  <c r="S102" i="111"/>
  <c r="R102" i="111"/>
  <c r="K102" i="111"/>
  <c r="J102" i="111"/>
  <c r="F102" i="111"/>
  <c r="B102" i="111"/>
  <c r="A102" i="111"/>
  <c r="BF101" i="111"/>
  <c r="BE101" i="111"/>
  <c r="BD101" i="111"/>
  <c r="BB101" i="111"/>
  <c r="BA101" i="111"/>
  <c r="AZ101" i="111"/>
  <c r="BG101" i="111" s="1"/>
  <c r="AY101" i="111"/>
  <c r="AQ101" i="111"/>
  <c r="AO101" i="111"/>
  <c r="AM101" i="111"/>
  <c r="AK101" i="111"/>
  <c r="AI101" i="111"/>
  <c r="AG101" i="111"/>
  <c r="AE101" i="111"/>
  <c r="BC101" i="111" s="1"/>
  <c r="AC101" i="111"/>
  <c r="W101" i="111"/>
  <c r="U101" i="111"/>
  <c r="S101" i="111"/>
  <c r="R101" i="111"/>
  <c r="K101" i="111"/>
  <c r="J101" i="111"/>
  <c r="F101" i="111"/>
  <c r="B101" i="111"/>
  <c r="A101" i="111"/>
  <c r="BF100" i="111"/>
  <c r="BE100" i="111"/>
  <c r="BD100" i="111"/>
  <c r="BB100" i="111"/>
  <c r="BA100" i="111"/>
  <c r="AZ100" i="111"/>
  <c r="BG100" i="111" s="1"/>
  <c r="AY100" i="111"/>
  <c r="AQ100" i="111"/>
  <c r="AO100" i="111"/>
  <c r="AM100" i="111"/>
  <c r="AK100" i="111"/>
  <c r="AI100" i="111"/>
  <c r="AG100" i="111"/>
  <c r="AE100" i="111"/>
  <c r="BC100" i="111" s="1"/>
  <c r="AC100" i="111"/>
  <c r="W100" i="111"/>
  <c r="U100" i="111"/>
  <c r="S100" i="111"/>
  <c r="R100" i="111"/>
  <c r="K100" i="111"/>
  <c r="J100" i="111"/>
  <c r="F100" i="111"/>
  <c r="B100" i="111"/>
  <c r="A100" i="111"/>
  <c r="BF99" i="111"/>
  <c r="BE99" i="111"/>
  <c r="BD99" i="111"/>
  <c r="BB99" i="111"/>
  <c r="BA99" i="111"/>
  <c r="AZ99" i="111"/>
  <c r="AY99" i="111"/>
  <c r="AQ99" i="111"/>
  <c r="AO99" i="111"/>
  <c r="AM99" i="111"/>
  <c r="AK99" i="111"/>
  <c r="AI99" i="111"/>
  <c r="AG99" i="111"/>
  <c r="AE99" i="111"/>
  <c r="BC99" i="111" s="1"/>
  <c r="AC99" i="111"/>
  <c r="W99" i="111"/>
  <c r="U99" i="111"/>
  <c r="S99" i="111"/>
  <c r="R99" i="111"/>
  <c r="K99" i="111"/>
  <c r="J99" i="111"/>
  <c r="F99" i="111"/>
  <c r="B99" i="111"/>
  <c r="A99" i="111"/>
  <c r="BF98" i="111"/>
  <c r="BE98" i="111"/>
  <c r="BD98" i="111"/>
  <c r="BB98" i="111"/>
  <c r="BA98" i="111"/>
  <c r="AZ98" i="111"/>
  <c r="BG98" i="111" s="1"/>
  <c r="AY98" i="111"/>
  <c r="AQ98" i="111"/>
  <c r="AO98" i="111"/>
  <c r="AM98" i="111"/>
  <c r="AK98" i="111"/>
  <c r="AI98" i="111"/>
  <c r="AG98" i="111"/>
  <c r="AE98" i="111"/>
  <c r="BC98" i="111" s="1"/>
  <c r="AC98" i="111"/>
  <c r="W98" i="111"/>
  <c r="U98" i="111"/>
  <c r="S98" i="111"/>
  <c r="R98" i="111"/>
  <c r="K98" i="111"/>
  <c r="J98" i="111"/>
  <c r="F98" i="111"/>
  <c r="B98" i="111"/>
  <c r="A98" i="111"/>
  <c r="BF97" i="111"/>
  <c r="BE97" i="111"/>
  <c r="BD97" i="111"/>
  <c r="BB97" i="111"/>
  <c r="BA97" i="111"/>
  <c r="AZ97" i="111"/>
  <c r="BG97" i="111" s="1"/>
  <c r="AY97" i="111"/>
  <c r="AQ97" i="111"/>
  <c r="AO97" i="111"/>
  <c r="AM97" i="111"/>
  <c r="AK97" i="111"/>
  <c r="AI97" i="111"/>
  <c r="AG97" i="111"/>
  <c r="AE97" i="111"/>
  <c r="BC97" i="111" s="1"/>
  <c r="AC97" i="111"/>
  <c r="W97" i="111"/>
  <c r="U97" i="111"/>
  <c r="S97" i="111"/>
  <c r="R97" i="111"/>
  <c r="K97" i="111"/>
  <c r="J97" i="111"/>
  <c r="F97" i="111"/>
  <c r="B97" i="111"/>
  <c r="A97" i="111"/>
  <c r="BF96" i="111"/>
  <c r="BE96" i="111"/>
  <c r="BD96" i="111"/>
  <c r="BB96" i="111"/>
  <c r="BA96" i="111"/>
  <c r="AZ96" i="111"/>
  <c r="BG96" i="111" s="1"/>
  <c r="AY96" i="111"/>
  <c r="AQ96" i="111"/>
  <c r="AO96" i="111"/>
  <c r="AM96" i="111"/>
  <c r="AK96" i="111"/>
  <c r="AI96" i="111"/>
  <c r="AG96" i="111"/>
  <c r="AE96" i="111"/>
  <c r="BC96" i="111" s="1"/>
  <c r="AC96" i="111"/>
  <c r="W96" i="111"/>
  <c r="U96" i="111"/>
  <c r="S96" i="111"/>
  <c r="R96" i="111"/>
  <c r="K96" i="111"/>
  <c r="J96" i="111"/>
  <c r="F96" i="111"/>
  <c r="B96" i="111"/>
  <c r="A96" i="111"/>
  <c r="BF95" i="111"/>
  <c r="BE95" i="111"/>
  <c r="BD95" i="111"/>
  <c r="BB95" i="111"/>
  <c r="BA95" i="111"/>
  <c r="AZ95" i="111"/>
  <c r="AY95" i="111"/>
  <c r="AQ95" i="111"/>
  <c r="AO95" i="111"/>
  <c r="AM95" i="111"/>
  <c r="AK95" i="111"/>
  <c r="AI95" i="111"/>
  <c r="AG95" i="111"/>
  <c r="AE95" i="111"/>
  <c r="BC95" i="111" s="1"/>
  <c r="AC95" i="111"/>
  <c r="W95" i="111"/>
  <c r="U95" i="111"/>
  <c r="S95" i="111"/>
  <c r="R95" i="111"/>
  <c r="K95" i="111"/>
  <c r="J95" i="111"/>
  <c r="F95" i="111"/>
  <c r="B95" i="111"/>
  <c r="A95" i="111"/>
  <c r="BF94" i="111"/>
  <c r="BE94" i="111"/>
  <c r="BD94" i="111"/>
  <c r="BB94" i="111"/>
  <c r="BA94" i="111"/>
  <c r="AZ94" i="111"/>
  <c r="BG94" i="111" s="1"/>
  <c r="AY94" i="111"/>
  <c r="AQ94" i="111"/>
  <c r="AO94" i="111"/>
  <c r="AM94" i="111"/>
  <c r="AK94" i="111"/>
  <c r="AI94" i="111"/>
  <c r="AG94" i="111"/>
  <c r="AE94" i="111"/>
  <c r="BC94" i="111" s="1"/>
  <c r="AC94" i="111"/>
  <c r="W94" i="111"/>
  <c r="U94" i="111"/>
  <c r="S94" i="111"/>
  <c r="R94" i="111"/>
  <c r="K94" i="111"/>
  <c r="J94" i="111"/>
  <c r="F94" i="111"/>
  <c r="B94" i="111"/>
  <c r="A94" i="111"/>
  <c r="BF93" i="111"/>
  <c r="BE93" i="111"/>
  <c r="BD93" i="111"/>
  <c r="BB93" i="111"/>
  <c r="BA93" i="111"/>
  <c r="AZ93" i="111"/>
  <c r="AY93" i="111"/>
  <c r="AQ93" i="111"/>
  <c r="AO93" i="111"/>
  <c r="AM93" i="111"/>
  <c r="AK93" i="111"/>
  <c r="AI93" i="111"/>
  <c r="AG93" i="111"/>
  <c r="AE93" i="111"/>
  <c r="BC93" i="111" s="1"/>
  <c r="AC93" i="111"/>
  <c r="W93" i="111"/>
  <c r="U93" i="111"/>
  <c r="S93" i="111"/>
  <c r="R93" i="111"/>
  <c r="K93" i="111"/>
  <c r="J93" i="111"/>
  <c r="F93" i="111"/>
  <c r="B93" i="111"/>
  <c r="A93" i="111"/>
  <c r="BF92" i="111"/>
  <c r="BE92" i="111"/>
  <c r="BD92" i="111"/>
  <c r="BB92" i="111"/>
  <c r="BA92" i="111"/>
  <c r="AZ92" i="111"/>
  <c r="AY92" i="111"/>
  <c r="AQ92" i="111"/>
  <c r="AO92" i="111"/>
  <c r="AM92" i="111"/>
  <c r="AK92" i="111"/>
  <c r="AI92" i="111"/>
  <c r="AG92" i="111"/>
  <c r="AE92" i="111"/>
  <c r="BC92" i="111" s="1"/>
  <c r="AC92" i="111"/>
  <c r="W92" i="111"/>
  <c r="U92" i="111"/>
  <c r="S92" i="111"/>
  <c r="R92" i="111"/>
  <c r="K92" i="111"/>
  <c r="J92" i="111"/>
  <c r="F92" i="111"/>
  <c r="B92" i="111"/>
  <c r="A92" i="111"/>
  <c r="BF91" i="111"/>
  <c r="BE91" i="111"/>
  <c r="BD91" i="111"/>
  <c r="BB91" i="111"/>
  <c r="BA91" i="111"/>
  <c r="AZ91" i="111"/>
  <c r="BG91" i="111" s="1"/>
  <c r="AY91" i="111"/>
  <c r="AQ91" i="111"/>
  <c r="AO91" i="111"/>
  <c r="AM91" i="111"/>
  <c r="AK91" i="111"/>
  <c r="AI91" i="111"/>
  <c r="AG91" i="111"/>
  <c r="AE91" i="111"/>
  <c r="BC91" i="111" s="1"/>
  <c r="AC91" i="111"/>
  <c r="W91" i="111"/>
  <c r="U91" i="111"/>
  <c r="S91" i="111"/>
  <c r="R91" i="111"/>
  <c r="K91" i="111"/>
  <c r="J91" i="111"/>
  <c r="F91" i="111"/>
  <c r="B91" i="111"/>
  <c r="A91" i="111"/>
  <c r="BF90" i="111"/>
  <c r="BE90" i="111"/>
  <c r="BD90" i="111"/>
  <c r="BB90" i="111"/>
  <c r="BA90" i="111"/>
  <c r="AZ90" i="111"/>
  <c r="AY90" i="111"/>
  <c r="AQ90" i="111"/>
  <c r="AO90" i="111"/>
  <c r="AM90" i="111"/>
  <c r="AK90" i="111"/>
  <c r="AI90" i="111"/>
  <c r="AG90" i="111"/>
  <c r="AE90" i="111"/>
  <c r="BC90" i="111" s="1"/>
  <c r="AC90" i="111"/>
  <c r="W90" i="111"/>
  <c r="U90" i="111"/>
  <c r="S90" i="111"/>
  <c r="R90" i="111"/>
  <c r="K90" i="111"/>
  <c r="J90" i="111"/>
  <c r="F90" i="111"/>
  <c r="B90" i="111"/>
  <c r="A90" i="111"/>
  <c r="BF89" i="111"/>
  <c r="BE89" i="111"/>
  <c r="BD89" i="111"/>
  <c r="BB89" i="111"/>
  <c r="BA89" i="111"/>
  <c r="AZ89" i="111"/>
  <c r="BG89" i="111" s="1"/>
  <c r="AY89" i="111"/>
  <c r="AQ89" i="111"/>
  <c r="AO89" i="111"/>
  <c r="AM89" i="111"/>
  <c r="AK89" i="111"/>
  <c r="AI89" i="111"/>
  <c r="AG89" i="111"/>
  <c r="AE89" i="111"/>
  <c r="BC89" i="111" s="1"/>
  <c r="AC89" i="111"/>
  <c r="W89" i="111"/>
  <c r="U89" i="111"/>
  <c r="S89" i="111"/>
  <c r="R89" i="111"/>
  <c r="K89" i="111"/>
  <c r="J89" i="111"/>
  <c r="F89" i="111"/>
  <c r="B89" i="111"/>
  <c r="A89" i="111"/>
  <c r="BF88" i="111"/>
  <c r="BE88" i="111"/>
  <c r="BD88" i="111"/>
  <c r="BB88" i="111"/>
  <c r="BA88" i="111"/>
  <c r="AZ88" i="111"/>
  <c r="AY88" i="111"/>
  <c r="AQ88" i="111"/>
  <c r="AO88" i="111"/>
  <c r="AM88" i="111"/>
  <c r="AK88" i="111"/>
  <c r="AI88" i="111"/>
  <c r="AG88" i="111"/>
  <c r="AE88" i="111"/>
  <c r="BC88" i="111" s="1"/>
  <c r="AC88" i="111"/>
  <c r="W88" i="111"/>
  <c r="U88" i="111"/>
  <c r="S88" i="111"/>
  <c r="R88" i="111"/>
  <c r="K88" i="111"/>
  <c r="J88" i="111"/>
  <c r="F88" i="111"/>
  <c r="B88" i="111"/>
  <c r="A88" i="111"/>
  <c r="BF87" i="111"/>
  <c r="BE87" i="111"/>
  <c r="BD87" i="111"/>
  <c r="BB87" i="111"/>
  <c r="BA87" i="111"/>
  <c r="AZ87" i="111"/>
  <c r="BG87" i="111" s="1"/>
  <c r="AY87" i="111"/>
  <c r="AQ87" i="111"/>
  <c r="AO87" i="111"/>
  <c r="AM87" i="111"/>
  <c r="AK87" i="111"/>
  <c r="AI87" i="111"/>
  <c r="AG87" i="111"/>
  <c r="AE87" i="111"/>
  <c r="BC87" i="111" s="1"/>
  <c r="AC87" i="111"/>
  <c r="W87" i="111"/>
  <c r="U87" i="111"/>
  <c r="S87" i="111"/>
  <c r="R87" i="111"/>
  <c r="K87" i="111"/>
  <c r="J87" i="111"/>
  <c r="F87" i="111"/>
  <c r="B87" i="111"/>
  <c r="A87" i="111"/>
  <c r="BF86" i="111"/>
  <c r="BE86" i="111"/>
  <c r="BD86" i="111"/>
  <c r="BB86" i="111"/>
  <c r="BA86" i="111"/>
  <c r="AZ86" i="111"/>
  <c r="BG86" i="111" s="1"/>
  <c r="AY86" i="111"/>
  <c r="AQ86" i="111"/>
  <c r="AO86" i="111"/>
  <c r="AM86" i="111"/>
  <c r="AK86" i="111"/>
  <c r="AI86" i="111"/>
  <c r="AG86" i="111"/>
  <c r="AE86" i="111"/>
  <c r="BC86" i="111" s="1"/>
  <c r="AC86" i="111"/>
  <c r="W86" i="111"/>
  <c r="U86" i="111"/>
  <c r="S86" i="111"/>
  <c r="R86" i="111"/>
  <c r="K86" i="111"/>
  <c r="J86" i="111"/>
  <c r="F86" i="111"/>
  <c r="B86" i="111"/>
  <c r="A86" i="111"/>
  <c r="BF85" i="111"/>
  <c r="BE85" i="111"/>
  <c r="BD85" i="111"/>
  <c r="BB85" i="111"/>
  <c r="BA85" i="111"/>
  <c r="AZ85" i="111"/>
  <c r="BG85" i="111" s="1"/>
  <c r="AY85" i="111"/>
  <c r="AQ85" i="111"/>
  <c r="AO85" i="111"/>
  <c r="AM85" i="111"/>
  <c r="AK85" i="111"/>
  <c r="AI85" i="111"/>
  <c r="AG85" i="111"/>
  <c r="AE85" i="111"/>
  <c r="BC85" i="111" s="1"/>
  <c r="AC85" i="111"/>
  <c r="W85" i="111"/>
  <c r="U85" i="111"/>
  <c r="S85" i="111"/>
  <c r="R85" i="111"/>
  <c r="K85" i="111"/>
  <c r="J85" i="111"/>
  <c r="F85" i="111"/>
  <c r="B85" i="111"/>
  <c r="A85" i="111"/>
  <c r="BF84" i="111"/>
  <c r="BE84" i="111"/>
  <c r="BD84" i="111"/>
  <c r="BB84" i="111"/>
  <c r="BA84" i="111"/>
  <c r="AZ84" i="111"/>
  <c r="AY84" i="111"/>
  <c r="AQ84" i="111"/>
  <c r="AO84" i="111"/>
  <c r="AM84" i="111"/>
  <c r="AK84" i="111"/>
  <c r="AI84" i="111"/>
  <c r="AG84" i="111"/>
  <c r="AE84" i="111"/>
  <c r="BC84" i="111" s="1"/>
  <c r="AC84" i="111"/>
  <c r="W84" i="111"/>
  <c r="U84" i="111"/>
  <c r="S84" i="111"/>
  <c r="R84" i="111"/>
  <c r="K84" i="111"/>
  <c r="J84" i="111"/>
  <c r="F84" i="111"/>
  <c r="B84" i="111"/>
  <c r="A84" i="111"/>
  <c r="BF83" i="111"/>
  <c r="BE83" i="111"/>
  <c r="BD83" i="111"/>
  <c r="BB83" i="111"/>
  <c r="BA83" i="111"/>
  <c r="AZ83" i="111"/>
  <c r="AY83" i="111"/>
  <c r="AQ83" i="111"/>
  <c r="AO83" i="111"/>
  <c r="AM83" i="111"/>
  <c r="AK83" i="111"/>
  <c r="AI83" i="111"/>
  <c r="AG83" i="111"/>
  <c r="AE83" i="111"/>
  <c r="BC83" i="111" s="1"/>
  <c r="AC83" i="111"/>
  <c r="W83" i="111"/>
  <c r="U83" i="111"/>
  <c r="S83" i="111"/>
  <c r="R83" i="111"/>
  <c r="K83" i="111"/>
  <c r="J83" i="111"/>
  <c r="F83" i="111"/>
  <c r="B83" i="111"/>
  <c r="A83" i="111"/>
  <c r="BF82" i="111"/>
  <c r="BE82" i="111"/>
  <c r="BD82" i="111"/>
  <c r="BB82" i="111"/>
  <c r="BA82" i="111"/>
  <c r="AZ82" i="111"/>
  <c r="AY82" i="111"/>
  <c r="AQ82" i="111"/>
  <c r="AO82" i="111"/>
  <c r="AM82" i="111"/>
  <c r="AK82" i="111"/>
  <c r="AI82" i="111"/>
  <c r="AG82" i="111"/>
  <c r="AE82" i="111"/>
  <c r="BC82" i="111" s="1"/>
  <c r="AC82" i="111"/>
  <c r="W82" i="111"/>
  <c r="U82" i="111"/>
  <c r="S82" i="111"/>
  <c r="R82" i="111"/>
  <c r="K82" i="111"/>
  <c r="J82" i="111"/>
  <c r="F82" i="111"/>
  <c r="B82" i="111"/>
  <c r="A82" i="111"/>
  <c r="BF81" i="111"/>
  <c r="BE81" i="111"/>
  <c r="BD81" i="111"/>
  <c r="BB81" i="111"/>
  <c r="BA81" i="111"/>
  <c r="AZ81" i="111"/>
  <c r="AY81" i="111"/>
  <c r="AQ81" i="111"/>
  <c r="AO81" i="111"/>
  <c r="AM81" i="111"/>
  <c r="AK81" i="111"/>
  <c r="AI81" i="111"/>
  <c r="AG81" i="111"/>
  <c r="AE81" i="111"/>
  <c r="BC81" i="111" s="1"/>
  <c r="AC81" i="111"/>
  <c r="W81" i="111"/>
  <c r="U81" i="111"/>
  <c r="S81" i="111"/>
  <c r="R81" i="111"/>
  <c r="K81" i="111"/>
  <c r="J81" i="111"/>
  <c r="F81" i="111"/>
  <c r="B81" i="111"/>
  <c r="A81" i="111"/>
  <c r="BF80" i="111"/>
  <c r="BE80" i="111"/>
  <c r="BD80" i="111"/>
  <c r="BB80" i="111"/>
  <c r="BA80" i="111"/>
  <c r="AZ80" i="111"/>
  <c r="BG80" i="111" s="1"/>
  <c r="AY80" i="111"/>
  <c r="AQ80" i="111"/>
  <c r="AO80" i="111"/>
  <c r="AM80" i="111"/>
  <c r="AK80" i="111"/>
  <c r="AI80" i="111"/>
  <c r="AG80" i="111"/>
  <c r="AE80" i="111"/>
  <c r="BC80" i="111" s="1"/>
  <c r="AC80" i="111"/>
  <c r="W80" i="111"/>
  <c r="U80" i="111"/>
  <c r="S80" i="111"/>
  <c r="R80" i="111"/>
  <c r="K80" i="111"/>
  <c r="J80" i="111"/>
  <c r="F80" i="111"/>
  <c r="B80" i="111"/>
  <c r="A80" i="111"/>
  <c r="BF79" i="111"/>
  <c r="BE79" i="111"/>
  <c r="BD79" i="111"/>
  <c r="BB79" i="111"/>
  <c r="BA79" i="111"/>
  <c r="AZ79" i="111"/>
  <c r="AY79" i="111"/>
  <c r="AQ79" i="111"/>
  <c r="AO79" i="111"/>
  <c r="AM79" i="111"/>
  <c r="AK79" i="111"/>
  <c r="AI79" i="111"/>
  <c r="AG79" i="111"/>
  <c r="AE79" i="111"/>
  <c r="BC79" i="111" s="1"/>
  <c r="AC79" i="111"/>
  <c r="W79" i="111"/>
  <c r="U79" i="111"/>
  <c r="S79" i="111"/>
  <c r="R79" i="111"/>
  <c r="K79" i="111"/>
  <c r="J79" i="111"/>
  <c r="F79" i="111"/>
  <c r="B79" i="111"/>
  <c r="A79" i="111"/>
  <c r="BF78" i="111"/>
  <c r="BE78" i="111"/>
  <c r="BD78" i="111"/>
  <c r="BB78" i="111"/>
  <c r="BA78" i="111"/>
  <c r="AZ78" i="111"/>
  <c r="AY78" i="111"/>
  <c r="AQ78" i="111"/>
  <c r="AO78" i="111"/>
  <c r="AM78" i="111"/>
  <c r="AK78" i="111"/>
  <c r="AI78" i="111"/>
  <c r="AG78" i="111"/>
  <c r="AE78" i="111"/>
  <c r="BC78" i="111" s="1"/>
  <c r="AC78" i="111"/>
  <c r="W78" i="111"/>
  <c r="U78" i="111"/>
  <c r="S78" i="111"/>
  <c r="R78" i="111"/>
  <c r="K78" i="111"/>
  <c r="J78" i="111"/>
  <c r="F78" i="111"/>
  <c r="B78" i="111"/>
  <c r="A78" i="111"/>
  <c r="BF77" i="111"/>
  <c r="BE77" i="111"/>
  <c r="BD77" i="111"/>
  <c r="BB77" i="111"/>
  <c r="BA77" i="111"/>
  <c r="AZ77" i="111"/>
  <c r="BG77" i="111" s="1"/>
  <c r="AY77" i="111"/>
  <c r="AQ77" i="111"/>
  <c r="AO77" i="111"/>
  <c r="AM77" i="111"/>
  <c r="AK77" i="111"/>
  <c r="AI77" i="111"/>
  <c r="AG77" i="111"/>
  <c r="AE77" i="111"/>
  <c r="BC77" i="111" s="1"/>
  <c r="AC77" i="111"/>
  <c r="W77" i="111"/>
  <c r="U77" i="111"/>
  <c r="S77" i="111"/>
  <c r="R77" i="111"/>
  <c r="K77" i="111"/>
  <c r="J77" i="111"/>
  <c r="F77" i="111"/>
  <c r="B77" i="111"/>
  <c r="A77" i="111"/>
  <c r="BF76" i="111"/>
  <c r="BE76" i="111"/>
  <c r="BD76" i="111"/>
  <c r="BB76" i="111"/>
  <c r="BA76" i="111"/>
  <c r="AZ76" i="111"/>
  <c r="AY76" i="111"/>
  <c r="AQ76" i="111"/>
  <c r="AO76" i="111"/>
  <c r="AM76" i="111"/>
  <c r="AK76" i="111"/>
  <c r="AI76" i="111"/>
  <c r="AG76" i="111"/>
  <c r="AE76" i="111"/>
  <c r="BC76" i="111" s="1"/>
  <c r="AC76" i="111"/>
  <c r="W76" i="111"/>
  <c r="U76" i="111"/>
  <c r="S76" i="111"/>
  <c r="R76" i="111"/>
  <c r="K76" i="111"/>
  <c r="J76" i="111"/>
  <c r="F76" i="111"/>
  <c r="B76" i="111"/>
  <c r="A76" i="111"/>
  <c r="BF75" i="111"/>
  <c r="BE75" i="111"/>
  <c r="BD75" i="111"/>
  <c r="BB75" i="111"/>
  <c r="BA75" i="111"/>
  <c r="AZ75" i="111"/>
  <c r="BG75" i="111" s="1"/>
  <c r="AY75" i="111"/>
  <c r="AQ75" i="111"/>
  <c r="AO75" i="111"/>
  <c r="AM75" i="111"/>
  <c r="AK75" i="111"/>
  <c r="AI75" i="111"/>
  <c r="AG75" i="111"/>
  <c r="AE75" i="111"/>
  <c r="BC75" i="111" s="1"/>
  <c r="AC75" i="111"/>
  <c r="W75" i="111"/>
  <c r="U75" i="111"/>
  <c r="S75" i="111"/>
  <c r="R75" i="111"/>
  <c r="K75" i="111"/>
  <c r="J75" i="111"/>
  <c r="F75" i="111"/>
  <c r="B75" i="111"/>
  <c r="A75" i="111"/>
  <c r="BF74" i="111"/>
  <c r="BE74" i="111"/>
  <c r="BD74" i="111"/>
  <c r="BB74" i="111"/>
  <c r="BA74" i="111"/>
  <c r="AZ74" i="111"/>
  <c r="BG74" i="111" s="1"/>
  <c r="AY74" i="111"/>
  <c r="AQ74" i="111"/>
  <c r="AO74" i="111"/>
  <c r="AM74" i="111"/>
  <c r="AK74" i="111"/>
  <c r="AI74" i="111"/>
  <c r="AG74" i="111"/>
  <c r="AE74" i="111"/>
  <c r="BC74" i="111" s="1"/>
  <c r="AC74" i="111"/>
  <c r="W74" i="111"/>
  <c r="U74" i="111"/>
  <c r="S74" i="111"/>
  <c r="R74" i="111"/>
  <c r="K74" i="111"/>
  <c r="J74" i="111"/>
  <c r="F74" i="111"/>
  <c r="B74" i="111"/>
  <c r="A74" i="111"/>
  <c r="BF73" i="111"/>
  <c r="BE73" i="111"/>
  <c r="BD73" i="111"/>
  <c r="BB73" i="111"/>
  <c r="BA73" i="111"/>
  <c r="AZ73" i="111"/>
  <c r="AY73" i="111"/>
  <c r="AQ73" i="111"/>
  <c r="AO73" i="111"/>
  <c r="AM73" i="111"/>
  <c r="AK73" i="111"/>
  <c r="AI73" i="111"/>
  <c r="AG73" i="111"/>
  <c r="AE73" i="111"/>
  <c r="BC73" i="111" s="1"/>
  <c r="AC73" i="111"/>
  <c r="W73" i="111"/>
  <c r="U73" i="111"/>
  <c r="S73" i="111"/>
  <c r="R73" i="111"/>
  <c r="K73" i="111"/>
  <c r="J73" i="111"/>
  <c r="F73" i="111"/>
  <c r="B73" i="111"/>
  <c r="A73" i="111"/>
  <c r="BF72" i="111"/>
  <c r="BE72" i="111"/>
  <c r="BD72" i="111"/>
  <c r="BB72" i="111"/>
  <c r="BA72" i="111"/>
  <c r="AZ72" i="111"/>
  <c r="BG72" i="111" s="1"/>
  <c r="AY72" i="111"/>
  <c r="AQ72" i="111"/>
  <c r="AO72" i="111"/>
  <c r="AM72" i="111"/>
  <c r="AK72" i="111"/>
  <c r="AI72" i="111"/>
  <c r="AG72" i="111"/>
  <c r="AE72" i="111"/>
  <c r="BC72" i="111" s="1"/>
  <c r="AC72" i="111"/>
  <c r="W72" i="111"/>
  <c r="U72" i="111"/>
  <c r="S72" i="111"/>
  <c r="R72" i="111"/>
  <c r="K72" i="111"/>
  <c r="J72" i="111"/>
  <c r="F72" i="111"/>
  <c r="B72" i="111"/>
  <c r="A72" i="111"/>
  <c r="BF71" i="111"/>
  <c r="BE71" i="111"/>
  <c r="BD71" i="111"/>
  <c r="BB71" i="111"/>
  <c r="BA71" i="111"/>
  <c r="AZ71" i="111"/>
  <c r="AY71" i="111"/>
  <c r="AQ71" i="111"/>
  <c r="AO71" i="111"/>
  <c r="AM71" i="111"/>
  <c r="AK71" i="111"/>
  <c r="AI71" i="111"/>
  <c r="AG71" i="111"/>
  <c r="AE71" i="111"/>
  <c r="BC71" i="111" s="1"/>
  <c r="AC71" i="111"/>
  <c r="W71" i="111"/>
  <c r="U71" i="111"/>
  <c r="S71" i="111"/>
  <c r="R71" i="111"/>
  <c r="K71" i="111"/>
  <c r="J71" i="111"/>
  <c r="F71" i="111"/>
  <c r="B71" i="111"/>
  <c r="A71" i="111"/>
  <c r="BF70" i="111"/>
  <c r="BE70" i="111"/>
  <c r="BD70" i="111"/>
  <c r="BB70" i="111"/>
  <c r="BA70" i="111"/>
  <c r="AZ70" i="111"/>
  <c r="AY70" i="111"/>
  <c r="AQ70" i="111"/>
  <c r="AO70" i="111"/>
  <c r="AM70" i="111"/>
  <c r="AK70" i="111"/>
  <c r="AI70" i="111"/>
  <c r="AG70" i="111"/>
  <c r="AE70" i="111"/>
  <c r="BC70" i="111" s="1"/>
  <c r="AC70" i="111"/>
  <c r="W70" i="111"/>
  <c r="U70" i="111"/>
  <c r="S70" i="111"/>
  <c r="R70" i="111"/>
  <c r="K70" i="111"/>
  <c r="J70" i="111"/>
  <c r="F70" i="111"/>
  <c r="B70" i="111"/>
  <c r="A70" i="111"/>
  <c r="BF69" i="111"/>
  <c r="BE69" i="111"/>
  <c r="BD69" i="111"/>
  <c r="BB69" i="111"/>
  <c r="BA69" i="111"/>
  <c r="AZ69" i="111"/>
  <c r="AY69" i="111"/>
  <c r="AQ69" i="111"/>
  <c r="AO69" i="111"/>
  <c r="AM69" i="111"/>
  <c r="AK69" i="111"/>
  <c r="AI69" i="111"/>
  <c r="AG69" i="111"/>
  <c r="AE69" i="111"/>
  <c r="BC69" i="111" s="1"/>
  <c r="AC69" i="111"/>
  <c r="W69" i="111"/>
  <c r="U69" i="111"/>
  <c r="S69" i="111"/>
  <c r="R69" i="111"/>
  <c r="K69" i="111"/>
  <c r="J69" i="111"/>
  <c r="F69" i="111"/>
  <c r="B69" i="111"/>
  <c r="A69" i="111"/>
  <c r="BF68" i="111"/>
  <c r="BE68" i="111"/>
  <c r="BD68" i="111"/>
  <c r="BB68" i="111"/>
  <c r="BA68" i="111"/>
  <c r="AZ68" i="111"/>
  <c r="BG68" i="111" s="1"/>
  <c r="AY68" i="111"/>
  <c r="AQ68" i="111"/>
  <c r="AO68" i="111"/>
  <c r="AM68" i="111"/>
  <c r="AK68" i="111"/>
  <c r="AI68" i="111"/>
  <c r="AG68" i="111"/>
  <c r="AE68" i="111"/>
  <c r="BC68" i="111" s="1"/>
  <c r="AC68" i="111"/>
  <c r="W68" i="111"/>
  <c r="U68" i="111"/>
  <c r="S68" i="111"/>
  <c r="R68" i="111"/>
  <c r="K68" i="111"/>
  <c r="J68" i="111"/>
  <c r="F68" i="111"/>
  <c r="B68" i="111"/>
  <c r="A68" i="111"/>
  <c r="BF67" i="111"/>
  <c r="BE67" i="111"/>
  <c r="BD67" i="111"/>
  <c r="BB67" i="111"/>
  <c r="BA67" i="111"/>
  <c r="AZ67" i="111"/>
  <c r="BG67" i="111" s="1"/>
  <c r="AY67" i="111"/>
  <c r="AQ67" i="111"/>
  <c r="AO67" i="111"/>
  <c r="AM67" i="111"/>
  <c r="AK67" i="111"/>
  <c r="AI67" i="111"/>
  <c r="AG67" i="111"/>
  <c r="AE67" i="111"/>
  <c r="BC67" i="111" s="1"/>
  <c r="AC67" i="111"/>
  <c r="W67" i="111"/>
  <c r="U67" i="111"/>
  <c r="S67" i="111"/>
  <c r="R67" i="111"/>
  <c r="K67" i="111"/>
  <c r="J67" i="111"/>
  <c r="F67" i="111"/>
  <c r="B67" i="111"/>
  <c r="A67" i="111"/>
  <c r="BF66" i="111"/>
  <c r="BE66" i="111"/>
  <c r="BD66" i="111"/>
  <c r="BB66" i="111"/>
  <c r="BA66" i="111"/>
  <c r="AZ66" i="111"/>
  <c r="BG66" i="111" s="1"/>
  <c r="AY66" i="111"/>
  <c r="AQ66" i="111"/>
  <c r="AO66" i="111"/>
  <c r="AM66" i="111"/>
  <c r="AK66" i="111"/>
  <c r="AI66" i="111"/>
  <c r="AG66" i="111"/>
  <c r="AE66" i="111"/>
  <c r="BC66" i="111" s="1"/>
  <c r="AC66" i="111"/>
  <c r="W66" i="111"/>
  <c r="U66" i="111"/>
  <c r="S66" i="111"/>
  <c r="R66" i="111"/>
  <c r="K66" i="111"/>
  <c r="J66" i="111"/>
  <c r="F66" i="111"/>
  <c r="B66" i="111"/>
  <c r="A66" i="111"/>
  <c r="BF65" i="111"/>
  <c r="BE65" i="111"/>
  <c r="BD65" i="111"/>
  <c r="BB65" i="111"/>
  <c r="BA65" i="111"/>
  <c r="AZ65" i="111"/>
  <c r="BG65" i="111" s="1"/>
  <c r="AY65" i="111"/>
  <c r="AQ65" i="111"/>
  <c r="AO65" i="111"/>
  <c r="AM65" i="111"/>
  <c r="AK65" i="111"/>
  <c r="AI65" i="111"/>
  <c r="AG65" i="111"/>
  <c r="AE65" i="111"/>
  <c r="BC65" i="111" s="1"/>
  <c r="AC65" i="111"/>
  <c r="W65" i="111"/>
  <c r="U65" i="111"/>
  <c r="S65" i="111"/>
  <c r="R65" i="111"/>
  <c r="K65" i="111"/>
  <c r="J65" i="111"/>
  <c r="F65" i="111"/>
  <c r="B65" i="111"/>
  <c r="A65" i="111"/>
  <c r="BF64" i="111"/>
  <c r="BE64" i="111"/>
  <c r="BD64" i="111"/>
  <c r="BB64" i="111"/>
  <c r="BA64" i="111"/>
  <c r="AZ64" i="111"/>
  <c r="BG64" i="111" s="1"/>
  <c r="AY64" i="111"/>
  <c r="AQ64" i="111"/>
  <c r="AO64" i="111"/>
  <c r="AM64" i="111"/>
  <c r="AK64" i="111"/>
  <c r="AI64" i="111"/>
  <c r="AG64" i="111"/>
  <c r="AE64" i="111"/>
  <c r="BC64" i="111" s="1"/>
  <c r="AC64" i="111"/>
  <c r="W64" i="111"/>
  <c r="U64" i="111"/>
  <c r="S64" i="111"/>
  <c r="R64" i="111"/>
  <c r="K64" i="111"/>
  <c r="J64" i="111"/>
  <c r="F64" i="111"/>
  <c r="B64" i="111"/>
  <c r="A64" i="111"/>
  <c r="BF63" i="111"/>
  <c r="BE63" i="111"/>
  <c r="BD63" i="111"/>
  <c r="BB63" i="111"/>
  <c r="BA63" i="111"/>
  <c r="AZ63" i="111"/>
  <c r="AY63" i="111"/>
  <c r="AQ63" i="111"/>
  <c r="AO63" i="111"/>
  <c r="AM63" i="111"/>
  <c r="AK63" i="111"/>
  <c r="AI63" i="111"/>
  <c r="AG63" i="111"/>
  <c r="AE63" i="111"/>
  <c r="BC63" i="111" s="1"/>
  <c r="AC63" i="111"/>
  <c r="W63" i="111"/>
  <c r="U63" i="111"/>
  <c r="S63" i="111"/>
  <c r="R63" i="111"/>
  <c r="K63" i="111"/>
  <c r="J63" i="111"/>
  <c r="F63" i="111"/>
  <c r="B63" i="111"/>
  <c r="A63" i="111"/>
  <c r="BF62" i="111"/>
  <c r="BE62" i="111"/>
  <c r="BD62" i="111"/>
  <c r="BB62" i="111"/>
  <c r="BA62" i="111"/>
  <c r="AZ62" i="111"/>
  <c r="AY62" i="111"/>
  <c r="AQ62" i="111"/>
  <c r="AO62" i="111"/>
  <c r="AM62" i="111"/>
  <c r="AK62" i="111"/>
  <c r="AI62" i="111"/>
  <c r="AG62" i="111"/>
  <c r="AE62" i="111"/>
  <c r="BC62" i="111" s="1"/>
  <c r="AC62" i="111"/>
  <c r="W62" i="111"/>
  <c r="U62" i="111"/>
  <c r="S62" i="111"/>
  <c r="R62" i="111"/>
  <c r="K62" i="111"/>
  <c r="J62" i="111"/>
  <c r="F62" i="111"/>
  <c r="B62" i="111"/>
  <c r="A62" i="111"/>
  <c r="BF61" i="111"/>
  <c r="BE61" i="111"/>
  <c r="BD61" i="111"/>
  <c r="BB61" i="111"/>
  <c r="BA61" i="111"/>
  <c r="AZ61" i="111"/>
  <c r="BG61" i="111" s="1"/>
  <c r="AY61" i="111"/>
  <c r="AQ61" i="111"/>
  <c r="AO61" i="111"/>
  <c r="AM61" i="111"/>
  <c r="AK61" i="111"/>
  <c r="AI61" i="111"/>
  <c r="AG61" i="111"/>
  <c r="AE61" i="111"/>
  <c r="BC61" i="111" s="1"/>
  <c r="AC61" i="111"/>
  <c r="W61" i="111"/>
  <c r="U61" i="111"/>
  <c r="S61" i="111"/>
  <c r="R61" i="111"/>
  <c r="K61" i="111"/>
  <c r="J61" i="111"/>
  <c r="F61" i="111"/>
  <c r="B61" i="111"/>
  <c r="A61" i="111"/>
  <c r="BF60" i="111"/>
  <c r="BE60" i="111"/>
  <c r="BD60" i="111"/>
  <c r="BB60" i="111"/>
  <c r="BA60" i="111"/>
  <c r="AZ60" i="111"/>
  <c r="BG60" i="111" s="1"/>
  <c r="AY60" i="111"/>
  <c r="AQ60" i="111"/>
  <c r="AO60" i="111"/>
  <c r="AM60" i="111"/>
  <c r="AK60" i="111"/>
  <c r="AI60" i="111"/>
  <c r="AG60" i="111"/>
  <c r="AE60" i="111"/>
  <c r="BC60" i="111" s="1"/>
  <c r="AC60" i="111"/>
  <c r="W60" i="111"/>
  <c r="U60" i="111"/>
  <c r="S60" i="111"/>
  <c r="R60" i="111"/>
  <c r="K60" i="111"/>
  <c r="J60" i="111"/>
  <c r="F60" i="111"/>
  <c r="B60" i="111"/>
  <c r="A60" i="111"/>
  <c r="BF59" i="111"/>
  <c r="BE59" i="111"/>
  <c r="BD59" i="111"/>
  <c r="BB59" i="111"/>
  <c r="BA59" i="111"/>
  <c r="AZ59" i="111"/>
  <c r="BG59" i="111" s="1"/>
  <c r="AY59" i="111"/>
  <c r="AQ59" i="111"/>
  <c r="AO59" i="111"/>
  <c r="AM59" i="111"/>
  <c r="AK59" i="111"/>
  <c r="AI59" i="111"/>
  <c r="AG59" i="111"/>
  <c r="AE59" i="111"/>
  <c r="BC59" i="111" s="1"/>
  <c r="AC59" i="111"/>
  <c r="W59" i="111"/>
  <c r="U59" i="111"/>
  <c r="S59" i="111"/>
  <c r="R59" i="111"/>
  <c r="K59" i="111"/>
  <c r="J59" i="111"/>
  <c r="F59" i="111"/>
  <c r="B59" i="111"/>
  <c r="A59" i="111"/>
  <c r="BF58" i="111"/>
  <c r="BE58" i="111"/>
  <c r="BD58" i="111"/>
  <c r="BB58" i="111"/>
  <c r="BA58" i="111"/>
  <c r="AZ58" i="111"/>
  <c r="BG58" i="111" s="1"/>
  <c r="AY58" i="111"/>
  <c r="AQ58" i="111"/>
  <c r="AO58" i="111"/>
  <c r="AM58" i="111"/>
  <c r="AK58" i="111"/>
  <c r="AI58" i="111"/>
  <c r="AG58" i="111"/>
  <c r="AE58" i="111"/>
  <c r="BC58" i="111" s="1"/>
  <c r="AC58" i="111"/>
  <c r="W58" i="111"/>
  <c r="U58" i="111"/>
  <c r="S58" i="111"/>
  <c r="R58" i="111"/>
  <c r="K58" i="111"/>
  <c r="J58" i="111"/>
  <c r="F58" i="111"/>
  <c r="B58" i="111"/>
  <c r="A58" i="111"/>
  <c r="BF57" i="111"/>
  <c r="BE57" i="111"/>
  <c r="BD57" i="111"/>
  <c r="BB57" i="111"/>
  <c r="BA57" i="111"/>
  <c r="AZ57" i="111"/>
  <c r="BG57" i="111" s="1"/>
  <c r="AY57" i="111"/>
  <c r="AQ57" i="111"/>
  <c r="AO57" i="111"/>
  <c r="AM57" i="111"/>
  <c r="AK57" i="111"/>
  <c r="AI57" i="111"/>
  <c r="AG57" i="111"/>
  <c r="AE57" i="111"/>
  <c r="BC57" i="111" s="1"/>
  <c r="AC57" i="111"/>
  <c r="W57" i="111"/>
  <c r="U57" i="111"/>
  <c r="S57" i="111"/>
  <c r="R57" i="111"/>
  <c r="K57" i="111"/>
  <c r="J57" i="111"/>
  <c r="F57" i="111"/>
  <c r="B57" i="111"/>
  <c r="A57" i="111"/>
  <c r="BF56" i="111"/>
  <c r="BE56" i="111"/>
  <c r="BD56" i="111"/>
  <c r="BB56" i="111"/>
  <c r="BA56" i="111"/>
  <c r="AZ56" i="111"/>
  <c r="BG56" i="111" s="1"/>
  <c r="AY56" i="111"/>
  <c r="AQ56" i="111"/>
  <c r="AO56" i="111"/>
  <c r="AM56" i="111"/>
  <c r="AK56" i="111"/>
  <c r="AI56" i="111"/>
  <c r="AG56" i="111"/>
  <c r="AE56" i="111"/>
  <c r="BC56" i="111" s="1"/>
  <c r="AC56" i="111"/>
  <c r="W56" i="111"/>
  <c r="U56" i="111"/>
  <c r="S56" i="111"/>
  <c r="R56" i="111"/>
  <c r="K56" i="111"/>
  <c r="J56" i="111"/>
  <c r="F56" i="111"/>
  <c r="B56" i="111"/>
  <c r="A56" i="111"/>
  <c r="BF55" i="111"/>
  <c r="BE55" i="111"/>
  <c r="BD55" i="111"/>
  <c r="BB55" i="111"/>
  <c r="BA55" i="111"/>
  <c r="AZ55" i="111"/>
  <c r="BG55" i="111" s="1"/>
  <c r="AY55" i="111"/>
  <c r="AQ55" i="111"/>
  <c r="AO55" i="111"/>
  <c r="AM55" i="111"/>
  <c r="AK55" i="111"/>
  <c r="AI55" i="111"/>
  <c r="AG55" i="111"/>
  <c r="AE55" i="111"/>
  <c r="BC55" i="111" s="1"/>
  <c r="AC55" i="111"/>
  <c r="W55" i="111"/>
  <c r="U55" i="111"/>
  <c r="S55" i="111"/>
  <c r="R55" i="111"/>
  <c r="K55" i="111"/>
  <c r="J55" i="111"/>
  <c r="F55" i="111"/>
  <c r="B55" i="111"/>
  <c r="A55" i="111"/>
  <c r="BF54" i="111"/>
  <c r="BE54" i="111"/>
  <c r="BD54" i="111"/>
  <c r="BB54" i="111"/>
  <c r="BA54" i="111"/>
  <c r="AZ54" i="111"/>
  <c r="AY54" i="111"/>
  <c r="AQ54" i="111"/>
  <c r="AO54" i="111"/>
  <c r="AM54" i="111"/>
  <c r="AK54" i="111"/>
  <c r="AI54" i="111"/>
  <c r="AG54" i="111"/>
  <c r="AE54" i="111"/>
  <c r="BC54" i="111" s="1"/>
  <c r="AC54" i="111"/>
  <c r="W54" i="111"/>
  <c r="U54" i="111"/>
  <c r="S54" i="111"/>
  <c r="R54" i="111"/>
  <c r="K54" i="111"/>
  <c r="J54" i="111"/>
  <c r="F54" i="111"/>
  <c r="B54" i="111"/>
  <c r="A54" i="111"/>
  <c r="BF53" i="111"/>
  <c r="BE53" i="111"/>
  <c r="BD53" i="111"/>
  <c r="BB53" i="111"/>
  <c r="BA53" i="111"/>
  <c r="AZ53" i="111"/>
  <c r="BG53" i="111" s="1"/>
  <c r="AY53" i="111"/>
  <c r="AQ53" i="111"/>
  <c r="AO53" i="111"/>
  <c r="AM53" i="111"/>
  <c r="AK53" i="111"/>
  <c r="AI53" i="111"/>
  <c r="AG53" i="111"/>
  <c r="AE53" i="111"/>
  <c r="BC53" i="111" s="1"/>
  <c r="AC53" i="111"/>
  <c r="W53" i="111"/>
  <c r="U53" i="111"/>
  <c r="S53" i="111"/>
  <c r="R53" i="111"/>
  <c r="K53" i="111"/>
  <c r="J53" i="111"/>
  <c r="F53" i="111"/>
  <c r="B53" i="111"/>
  <c r="A53" i="111"/>
  <c r="BF52" i="111"/>
  <c r="BE52" i="111"/>
  <c r="BD52" i="111"/>
  <c r="BB52" i="111"/>
  <c r="BA52" i="111"/>
  <c r="AZ52" i="111"/>
  <c r="BG52" i="111" s="1"/>
  <c r="AY52" i="111"/>
  <c r="AQ52" i="111"/>
  <c r="AO52" i="111"/>
  <c r="AM52" i="111"/>
  <c r="AK52" i="111"/>
  <c r="AI52" i="111"/>
  <c r="AG52" i="111"/>
  <c r="AE52" i="111"/>
  <c r="BC52" i="111" s="1"/>
  <c r="AC52" i="111"/>
  <c r="W52" i="111"/>
  <c r="U52" i="111"/>
  <c r="S52" i="111"/>
  <c r="R52" i="111"/>
  <c r="K52" i="111"/>
  <c r="J52" i="111"/>
  <c r="F52" i="111"/>
  <c r="B52" i="111"/>
  <c r="A52" i="111"/>
  <c r="BF51" i="111"/>
  <c r="BE51" i="111"/>
  <c r="BD51" i="111"/>
  <c r="BB51" i="111"/>
  <c r="BA51" i="111"/>
  <c r="AZ51" i="111"/>
  <c r="BG51" i="111" s="1"/>
  <c r="AY51" i="111"/>
  <c r="AQ51" i="111"/>
  <c r="AO51" i="111"/>
  <c r="AM51" i="111"/>
  <c r="AK51" i="111"/>
  <c r="AI51" i="111"/>
  <c r="AG51" i="111"/>
  <c r="AE51" i="111"/>
  <c r="BC51" i="111" s="1"/>
  <c r="AC51" i="111"/>
  <c r="W51" i="111"/>
  <c r="U51" i="111"/>
  <c r="S51" i="111"/>
  <c r="R51" i="111"/>
  <c r="K51" i="111"/>
  <c r="J51" i="111"/>
  <c r="F51" i="111"/>
  <c r="B51" i="111"/>
  <c r="A51" i="111"/>
  <c r="BF50" i="111"/>
  <c r="BE50" i="111"/>
  <c r="BD50" i="111"/>
  <c r="BB50" i="111"/>
  <c r="BA50" i="111"/>
  <c r="AZ50" i="111"/>
  <c r="BG50" i="111" s="1"/>
  <c r="AY50" i="111"/>
  <c r="AQ50" i="111"/>
  <c r="AO50" i="111"/>
  <c r="AM50" i="111"/>
  <c r="AK50" i="111"/>
  <c r="AI50" i="111"/>
  <c r="AG50" i="111"/>
  <c r="AE50" i="111"/>
  <c r="BC50" i="111" s="1"/>
  <c r="AC50" i="111"/>
  <c r="W50" i="111"/>
  <c r="U50" i="111"/>
  <c r="S50" i="111"/>
  <c r="R50" i="111"/>
  <c r="K50" i="111"/>
  <c r="J50" i="111"/>
  <c r="F50" i="111"/>
  <c r="B50" i="111"/>
  <c r="A50" i="111"/>
  <c r="BF49" i="111"/>
  <c r="BE49" i="111"/>
  <c r="BD49" i="111"/>
  <c r="BB49" i="111"/>
  <c r="BA49" i="111"/>
  <c r="AZ49" i="111"/>
  <c r="BG49" i="111" s="1"/>
  <c r="AY49" i="111"/>
  <c r="AQ49" i="111"/>
  <c r="AO49" i="111"/>
  <c r="AM49" i="111"/>
  <c r="AK49" i="111"/>
  <c r="AI49" i="111"/>
  <c r="AG49" i="111"/>
  <c r="AE49" i="111"/>
  <c r="BC49" i="111" s="1"/>
  <c r="AC49" i="111"/>
  <c r="W49" i="111"/>
  <c r="U49" i="111"/>
  <c r="S49" i="111"/>
  <c r="R49" i="111"/>
  <c r="K49" i="111"/>
  <c r="J49" i="111"/>
  <c r="F49" i="111"/>
  <c r="B49" i="111"/>
  <c r="A49" i="111"/>
  <c r="BF48" i="111"/>
  <c r="BE48" i="111"/>
  <c r="BD48" i="111"/>
  <c r="BB48" i="111"/>
  <c r="BA48" i="111"/>
  <c r="AZ48" i="111"/>
  <c r="BG48" i="111" s="1"/>
  <c r="AY48" i="111"/>
  <c r="AQ48" i="111"/>
  <c r="AO48" i="111"/>
  <c r="AM48" i="111"/>
  <c r="AK48" i="111"/>
  <c r="AI48" i="111"/>
  <c r="AG48" i="111"/>
  <c r="AE48" i="111"/>
  <c r="BC48" i="111" s="1"/>
  <c r="AC48" i="111"/>
  <c r="W48" i="111"/>
  <c r="U48" i="111"/>
  <c r="S48" i="111"/>
  <c r="R48" i="111"/>
  <c r="K48" i="111"/>
  <c r="J48" i="111"/>
  <c r="F48" i="111"/>
  <c r="B48" i="111"/>
  <c r="A48" i="111"/>
  <c r="BF47" i="111"/>
  <c r="BE47" i="111"/>
  <c r="BD47" i="111"/>
  <c r="BB47" i="111"/>
  <c r="BA47" i="111"/>
  <c r="AZ47" i="111"/>
  <c r="BG47" i="111" s="1"/>
  <c r="AY47" i="111"/>
  <c r="AQ47" i="111"/>
  <c r="AO47" i="111"/>
  <c r="AM47" i="111"/>
  <c r="AK47" i="111"/>
  <c r="AI47" i="111"/>
  <c r="AG47" i="111"/>
  <c r="AE47" i="111"/>
  <c r="BC47" i="111" s="1"/>
  <c r="AC47" i="111"/>
  <c r="W47" i="111"/>
  <c r="U47" i="111"/>
  <c r="S47" i="111"/>
  <c r="R47" i="111"/>
  <c r="K47" i="111"/>
  <c r="J47" i="111"/>
  <c r="F47" i="111"/>
  <c r="B47" i="111"/>
  <c r="A47" i="111"/>
  <c r="BF46" i="111"/>
  <c r="BE46" i="111"/>
  <c r="BD46" i="111"/>
  <c r="BB46" i="111"/>
  <c r="BA46" i="111"/>
  <c r="AZ46" i="111"/>
  <c r="BG46" i="111" s="1"/>
  <c r="AY46" i="111"/>
  <c r="AQ46" i="111"/>
  <c r="AO46" i="111"/>
  <c r="AM46" i="111"/>
  <c r="AK46" i="111"/>
  <c r="AI46" i="111"/>
  <c r="AG46" i="111"/>
  <c r="AE46" i="111"/>
  <c r="BC46" i="111" s="1"/>
  <c r="AC46" i="111"/>
  <c r="W46" i="111"/>
  <c r="U46" i="111"/>
  <c r="S46" i="111"/>
  <c r="R46" i="111"/>
  <c r="K46" i="111"/>
  <c r="J46" i="111"/>
  <c r="F46" i="111"/>
  <c r="B46" i="111"/>
  <c r="A46" i="111"/>
  <c r="BF45" i="111"/>
  <c r="BE45" i="111"/>
  <c r="BD45" i="111"/>
  <c r="BB45" i="111"/>
  <c r="BA45" i="111"/>
  <c r="AZ45" i="111"/>
  <c r="BG45" i="111" s="1"/>
  <c r="AY45" i="111"/>
  <c r="AQ45" i="111"/>
  <c r="AO45" i="111"/>
  <c r="AM45" i="111"/>
  <c r="AK45" i="111"/>
  <c r="AI45" i="111"/>
  <c r="AG45" i="111"/>
  <c r="AE45" i="111"/>
  <c r="BC45" i="111" s="1"/>
  <c r="AC45" i="111"/>
  <c r="W45" i="111"/>
  <c r="U45" i="111"/>
  <c r="S45" i="111"/>
  <c r="R45" i="111"/>
  <c r="K45" i="111"/>
  <c r="J45" i="111"/>
  <c r="F45" i="111"/>
  <c r="B45" i="111"/>
  <c r="A45" i="111"/>
  <c r="BF44" i="111"/>
  <c r="BE44" i="111"/>
  <c r="BD44" i="111"/>
  <c r="BB44" i="111"/>
  <c r="BA44" i="111"/>
  <c r="AZ44" i="111"/>
  <c r="AY44" i="111"/>
  <c r="AQ44" i="111"/>
  <c r="AO44" i="111"/>
  <c r="AM44" i="111"/>
  <c r="AK44" i="111"/>
  <c r="AI44" i="111"/>
  <c r="AG44" i="111"/>
  <c r="AE44" i="111"/>
  <c r="BC44" i="111" s="1"/>
  <c r="AC44" i="111"/>
  <c r="W44" i="111"/>
  <c r="U44" i="111"/>
  <c r="S44" i="111"/>
  <c r="R44" i="111"/>
  <c r="K44" i="111"/>
  <c r="J44" i="111"/>
  <c r="F44" i="111"/>
  <c r="B44" i="111"/>
  <c r="A44" i="111"/>
  <c r="BF43" i="111"/>
  <c r="BE43" i="111"/>
  <c r="BD43" i="111"/>
  <c r="BB43" i="111"/>
  <c r="BA43" i="111"/>
  <c r="AZ43" i="111"/>
  <c r="AY43" i="111"/>
  <c r="AQ43" i="111"/>
  <c r="AO43" i="111"/>
  <c r="AM43" i="111"/>
  <c r="AK43" i="111"/>
  <c r="AI43" i="111"/>
  <c r="AG43" i="111"/>
  <c r="AE43" i="111"/>
  <c r="BC43" i="111" s="1"/>
  <c r="AC43" i="111"/>
  <c r="W43" i="111"/>
  <c r="U43" i="111"/>
  <c r="S43" i="111"/>
  <c r="R43" i="111"/>
  <c r="K43" i="111"/>
  <c r="J43" i="111"/>
  <c r="F43" i="111"/>
  <c r="B43" i="111"/>
  <c r="A43" i="111"/>
  <c r="BF42" i="111"/>
  <c r="BE42" i="111"/>
  <c r="BD42" i="111"/>
  <c r="BB42" i="111"/>
  <c r="BA42" i="111"/>
  <c r="AZ42" i="111"/>
  <c r="BG42" i="111" s="1"/>
  <c r="AY42" i="111"/>
  <c r="AQ42" i="111"/>
  <c r="AO42" i="111"/>
  <c r="AM42" i="111"/>
  <c r="AK42" i="111"/>
  <c r="AI42" i="111"/>
  <c r="AG42" i="111"/>
  <c r="AE42" i="111"/>
  <c r="BC42" i="111" s="1"/>
  <c r="AC42" i="111"/>
  <c r="W42" i="111"/>
  <c r="U42" i="111"/>
  <c r="S42" i="111"/>
  <c r="R42" i="111"/>
  <c r="K42" i="111"/>
  <c r="J42" i="111"/>
  <c r="F42" i="111"/>
  <c r="B42" i="111"/>
  <c r="A42" i="111"/>
  <c r="BF41" i="111"/>
  <c r="BE41" i="111"/>
  <c r="BD41" i="111"/>
  <c r="BB41" i="111"/>
  <c r="BA41" i="111"/>
  <c r="AZ41" i="111"/>
  <c r="BG41" i="111" s="1"/>
  <c r="AY41" i="111"/>
  <c r="AQ41" i="111"/>
  <c r="AO41" i="111"/>
  <c r="AM41" i="111"/>
  <c r="AK41" i="111"/>
  <c r="AI41" i="111"/>
  <c r="AG41" i="111"/>
  <c r="AE41" i="111"/>
  <c r="BC41" i="111" s="1"/>
  <c r="AC41" i="111"/>
  <c r="W41" i="111"/>
  <c r="U41" i="111"/>
  <c r="S41" i="111"/>
  <c r="R41" i="111"/>
  <c r="K41" i="111"/>
  <c r="J41" i="111"/>
  <c r="F41" i="111"/>
  <c r="B41" i="111"/>
  <c r="A41" i="111"/>
  <c r="BF40" i="111"/>
  <c r="BE40" i="111"/>
  <c r="BD40" i="111"/>
  <c r="BB40" i="111"/>
  <c r="BA40" i="111"/>
  <c r="AZ40" i="111"/>
  <c r="BG40" i="111" s="1"/>
  <c r="AY40" i="111"/>
  <c r="AQ40" i="111"/>
  <c r="AO40" i="111"/>
  <c r="AM40" i="111"/>
  <c r="AK40" i="111"/>
  <c r="AI40" i="111"/>
  <c r="AG40" i="111"/>
  <c r="AE40" i="111"/>
  <c r="BC40" i="111" s="1"/>
  <c r="AC40" i="111"/>
  <c r="W40" i="111"/>
  <c r="U40" i="111"/>
  <c r="S40" i="111"/>
  <c r="R40" i="111"/>
  <c r="K40" i="111"/>
  <c r="J40" i="111"/>
  <c r="F40" i="111"/>
  <c r="B40" i="111"/>
  <c r="A40" i="111"/>
  <c r="BF39" i="111"/>
  <c r="BE39" i="111"/>
  <c r="BD39" i="111"/>
  <c r="BB39" i="111"/>
  <c r="BA39" i="111"/>
  <c r="AZ39" i="111"/>
  <c r="AY39" i="111"/>
  <c r="AQ39" i="111"/>
  <c r="AO39" i="111"/>
  <c r="AM39" i="111"/>
  <c r="AK39" i="111"/>
  <c r="AI39" i="111"/>
  <c r="AG39" i="111"/>
  <c r="AE39" i="111"/>
  <c r="BC39" i="111" s="1"/>
  <c r="AC39" i="111"/>
  <c r="W39" i="111"/>
  <c r="U39" i="111"/>
  <c r="S39" i="111"/>
  <c r="R39" i="111"/>
  <c r="K39" i="111"/>
  <c r="J39" i="111"/>
  <c r="F39" i="111"/>
  <c r="B39" i="111"/>
  <c r="A39" i="111"/>
  <c r="BF38" i="111"/>
  <c r="BE38" i="111"/>
  <c r="BD38" i="111"/>
  <c r="BB38" i="111"/>
  <c r="BA38" i="111"/>
  <c r="AZ38" i="111"/>
  <c r="BG38" i="111" s="1"/>
  <c r="AY38" i="111"/>
  <c r="AQ38" i="111"/>
  <c r="AO38" i="111"/>
  <c r="AM38" i="111"/>
  <c r="AK38" i="111"/>
  <c r="AI38" i="111"/>
  <c r="AG38" i="111"/>
  <c r="AE38" i="111"/>
  <c r="AC38" i="111"/>
  <c r="W38" i="111"/>
  <c r="U38" i="111"/>
  <c r="S38" i="111"/>
  <c r="R38" i="111"/>
  <c r="K38" i="111"/>
  <c r="J38" i="111"/>
  <c r="F38" i="111"/>
  <c r="B38" i="111"/>
  <c r="A38" i="111"/>
  <c r="BF37" i="111"/>
  <c r="BE37" i="111"/>
  <c r="BD37" i="111"/>
  <c r="BB37" i="111"/>
  <c r="BA37" i="111"/>
  <c r="AZ37" i="111"/>
  <c r="AY37" i="111"/>
  <c r="AQ37" i="111"/>
  <c r="AO37" i="111"/>
  <c r="AM37" i="111"/>
  <c r="AK37" i="111"/>
  <c r="AI37" i="111"/>
  <c r="AG37" i="111"/>
  <c r="AE37" i="111"/>
  <c r="BC37" i="111" s="1"/>
  <c r="AC37" i="111"/>
  <c r="W37" i="111"/>
  <c r="U37" i="111"/>
  <c r="S37" i="111"/>
  <c r="R37" i="111"/>
  <c r="K37" i="111"/>
  <c r="J37" i="111"/>
  <c r="F37" i="111"/>
  <c r="B37" i="111"/>
  <c r="A37" i="111"/>
  <c r="BF36" i="111"/>
  <c r="BE36" i="111"/>
  <c r="BD36" i="111"/>
  <c r="BB36" i="111"/>
  <c r="BA36" i="111"/>
  <c r="AZ36" i="111"/>
  <c r="BG36" i="111" s="1"/>
  <c r="AY36" i="111"/>
  <c r="AQ36" i="111"/>
  <c r="AO36" i="111"/>
  <c r="AM36" i="111"/>
  <c r="AK36" i="111"/>
  <c r="AI36" i="111"/>
  <c r="AG36" i="111"/>
  <c r="AE36" i="111"/>
  <c r="BC36" i="111" s="1"/>
  <c r="AC36" i="111"/>
  <c r="W36" i="111"/>
  <c r="U36" i="111"/>
  <c r="S36" i="111"/>
  <c r="R36" i="111"/>
  <c r="K36" i="111"/>
  <c r="J36" i="111"/>
  <c r="F36" i="111"/>
  <c r="B36" i="111"/>
  <c r="A36" i="111"/>
  <c r="BF35" i="111"/>
  <c r="BE35" i="111"/>
  <c r="BD35" i="111"/>
  <c r="BB35" i="111"/>
  <c r="BA35" i="111"/>
  <c r="AZ35" i="111"/>
  <c r="BG35" i="111" s="1"/>
  <c r="AY35" i="111"/>
  <c r="AQ35" i="111"/>
  <c r="AO35" i="111"/>
  <c r="AM35" i="111"/>
  <c r="AK35" i="111"/>
  <c r="AI35" i="111"/>
  <c r="AG35" i="111"/>
  <c r="AE35" i="111"/>
  <c r="BC35" i="111" s="1"/>
  <c r="AC35" i="111"/>
  <c r="W35" i="111"/>
  <c r="U35" i="111"/>
  <c r="S35" i="111"/>
  <c r="R35" i="111"/>
  <c r="K35" i="111"/>
  <c r="J35" i="111"/>
  <c r="F35" i="111"/>
  <c r="B35" i="111"/>
  <c r="A35" i="111"/>
  <c r="BF34" i="111"/>
  <c r="BE34" i="111"/>
  <c r="BD34" i="111"/>
  <c r="BB34" i="111"/>
  <c r="BA34" i="111"/>
  <c r="AZ34" i="111"/>
  <c r="BG34" i="111" s="1"/>
  <c r="AY34" i="111"/>
  <c r="AQ34" i="111"/>
  <c r="AO34" i="111"/>
  <c r="AM34" i="111"/>
  <c r="AK34" i="111"/>
  <c r="AI34" i="111"/>
  <c r="AG34" i="111"/>
  <c r="AE34" i="111"/>
  <c r="BC34" i="111" s="1"/>
  <c r="AC34" i="111"/>
  <c r="W34" i="111"/>
  <c r="U34" i="111"/>
  <c r="S34" i="111"/>
  <c r="R34" i="111"/>
  <c r="K34" i="111"/>
  <c r="J34" i="111"/>
  <c r="F34" i="111"/>
  <c r="B34" i="111"/>
  <c r="A34" i="111"/>
  <c r="BF33" i="111"/>
  <c r="BE33" i="111"/>
  <c r="BD33" i="111"/>
  <c r="BB33" i="111"/>
  <c r="BA33" i="111"/>
  <c r="AZ33" i="111"/>
  <c r="BG33" i="111" s="1"/>
  <c r="AY33" i="111"/>
  <c r="AQ33" i="111"/>
  <c r="AO33" i="111"/>
  <c r="AM33" i="111"/>
  <c r="AK33" i="111"/>
  <c r="AI33" i="111"/>
  <c r="AG33" i="111"/>
  <c r="AE33" i="111"/>
  <c r="BC33" i="111" s="1"/>
  <c r="AC33" i="111"/>
  <c r="W33" i="111"/>
  <c r="U33" i="111"/>
  <c r="S33" i="111"/>
  <c r="R33" i="111"/>
  <c r="K33" i="111"/>
  <c r="J33" i="111"/>
  <c r="F33" i="111"/>
  <c r="B33" i="111"/>
  <c r="A33" i="111"/>
  <c r="BF32" i="111"/>
  <c r="BE32" i="111"/>
  <c r="BD32" i="111"/>
  <c r="BB32" i="111"/>
  <c r="BA32" i="111"/>
  <c r="AZ32" i="111"/>
  <c r="AY32" i="111"/>
  <c r="AQ32" i="111"/>
  <c r="AO32" i="111"/>
  <c r="AM32" i="111"/>
  <c r="AK32" i="111"/>
  <c r="AI32" i="111"/>
  <c r="AG32" i="111"/>
  <c r="AE32" i="111"/>
  <c r="BC32" i="111" s="1"/>
  <c r="AC32" i="111"/>
  <c r="W32" i="111"/>
  <c r="U32" i="111"/>
  <c r="S32" i="111"/>
  <c r="R32" i="111"/>
  <c r="K32" i="111"/>
  <c r="J32" i="111"/>
  <c r="F32" i="111"/>
  <c r="B32" i="111"/>
  <c r="A32" i="111"/>
  <c r="BF31" i="111"/>
  <c r="BE31" i="111"/>
  <c r="BD31" i="111"/>
  <c r="BB31" i="111"/>
  <c r="BA31" i="111"/>
  <c r="AZ31" i="111"/>
  <c r="BG31" i="111" s="1"/>
  <c r="AY31" i="111"/>
  <c r="AQ31" i="111"/>
  <c r="AO31" i="111"/>
  <c r="AM31" i="111"/>
  <c r="AK31" i="111"/>
  <c r="AI31" i="111"/>
  <c r="AG31" i="111"/>
  <c r="AE31" i="111"/>
  <c r="BC31" i="111" s="1"/>
  <c r="AC31" i="111"/>
  <c r="W31" i="111"/>
  <c r="U31" i="111"/>
  <c r="S31" i="111"/>
  <c r="R31" i="111"/>
  <c r="K31" i="111"/>
  <c r="J31" i="111"/>
  <c r="F31" i="111"/>
  <c r="B31" i="111"/>
  <c r="A31" i="111"/>
  <c r="BF30" i="111"/>
  <c r="BE30" i="111"/>
  <c r="BD30" i="111"/>
  <c r="BB30" i="111"/>
  <c r="BA30" i="111"/>
  <c r="AZ30" i="111"/>
  <c r="BG30" i="111" s="1"/>
  <c r="AY30" i="111"/>
  <c r="AQ30" i="111"/>
  <c r="AO30" i="111"/>
  <c r="AM30" i="111"/>
  <c r="AK30" i="111"/>
  <c r="AI30" i="111"/>
  <c r="AG30" i="111"/>
  <c r="AE30" i="111"/>
  <c r="BC30" i="111" s="1"/>
  <c r="AC30" i="111"/>
  <c r="W30" i="111"/>
  <c r="U30" i="111"/>
  <c r="S30" i="111"/>
  <c r="R30" i="111"/>
  <c r="K30" i="111"/>
  <c r="J30" i="111"/>
  <c r="F30" i="111"/>
  <c r="B30" i="111"/>
  <c r="A30" i="111"/>
  <c r="BF29" i="111"/>
  <c r="BE29" i="111"/>
  <c r="BD29" i="111"/>
  <c r="BB29" i="111"/>
  <c r="BA29" i="111"/>
  <c r="AZ29" i="111"/>
  <c r="BG29" i="111" s="1"/>
  <c r="AY29" i="111"/>
  <c r="AQ29" i="111"/>
  <c r="AO29" i="111"/>
  <c r="AM29" i="111"/>
  <c r="AK29" i="111"/>
  <c r="AI29" i="111"/>
  <c r="AG29" i="111"/>
  <c r="AE29" i="111"/>
  <c r="BC29" i="111" s="1"/>
  <c r="AC29" i="111"/>
  <c r="W29" i="111"/>
  <c r="U29" i="111"/>
  <c r="S29" i="111"/>
  <c r="R29" i="111"/>
  <c r="K29" i="111"/>
  <c r="J29" i="111"/>
  <c r="F29" i="111"/>
  <c r="B29" i="111"/>
  <c r="A29" i="111"/>
  <c r="BF28" i="111"/>
  <c r="BE28" i="111"/>
  <c r="BD28" i="111"/>
  <c r="BB28" i="111"/>
  <c r="BA28" i="111"/>
  <c r="AZ28" i="111"/>
  <c r="AY28" i="111"/>
  <c r="AQ28" i="111"/>
  <c r="AO28" i="111"/>
  <c r="AM28" i="111"/>
  <c r="AK28" i="111"/>
  <c r="AI28" i="111"/>
  <c r="AG28" i="111"/>
  <c r="AE28" i="111"/>
  <c r="BC28" i="111" s="1"/>
  <c r="AC28" i="111"/>
  <c r="W28" i="111"/>
  <c r="U28" i="111"/>
  <c r="S28" i="111"/>
  <c r="R28" i="111"/>
  <c r="K28" i="111"/>
  <c r="J28" i="111"/>
  <c r="F28" i="111"/>
  <c r="B28" i="111"/>
  <c r="A28" i="111"/>
  <c r="BF27" i="111"/>
  <c r="BE27" i="111"/>
  <c r="BD27" i="111"/>
  <c r="BB27" i="111"/>
  <c r="BA27" i="111"/>
  <c r="AZ27" i="111"/>
  <c r="BG27" i="111" s="1"/>
  <c r="AY27" i="111"/>
  <c r="AQ27" i="111"/>
  <c r="AO27" i="111"/>
  <c r="AM27" i="111"/>
  <c r="AK27" i="111"/>
  <c r="AI27" i="111"/>
  <c r="AG27" i="111"/>
  <c r="AE27" i="111"/>
  <c r="BC27" i="111" s="1"/>
  <c r="AC27" i="111"/>
  <c r="W27" i="111"/>
  <c r="U27" i="111"/>
  <c r="S27" i="111"/>
  <c r="R27" i="111"/>
  <c r="K27" i="111"/>
  <c r="J27" i="111"/>
  <c r="F27" i="111"/>
  <c r="B27" i="111"/>
  <c r="A27" i="111"/>
  <c r="BF26" i="111"/>
  <c r="BE26" i="111"/>
  <c r="BD26" i="111"/>
  <c r="BB26" i="111"/>
  <c r="BA26" i="111"/>
  <c r="AZ26" i="111"/>
  <c r="AY26" i="111"/>
  <c r="AQ26" i="111"/>
  <c r="AO26" i="111"/>
  <c r="AM26" i="111"/>
  <c r="AK26" i="111"/>
  <c r="AI26" i="111"/>
  <c r="AG26" i="111"/>
  <c r="AE26" i="111"/>
  <c r="BC26" i="111" s="1"/>
  <c r="AC26" i="111"/>
  <c r="W26" i="111"/>
  <c r="U26" i="111"/>
  <c r="S26" i="111"/>
  <c r="R26" i="111"/>
  <c r="K26" i="111"/>
  <c r="J26" i="111"/>
  <c r="F26" i="111"/>
  <c r="B26" i="111"/>
  <c r="A26" i="111"/>
  <c r="BF25" i="111"/>
  <c r="BE25" i="111"/>
  <c r="BD25" i="111"/>
  <c r="BB25" i="111"/>
  <c r="BA25" i="111"/>
  <c r="AZ25" i="111"/>
  <c r="AY25" i="111"/>
  <c r="AQ25" i="111"/>
  <c r="AO25" i="111"/>
  <c r="AM25" i="111"/>
  <c r="AK25" i="111"/>
  <c r="AI25" i="111"/>
  <c r="AG25" i="111"/>
  <c r="AE25" i="111"/>
  <c r="BC25" i="111" s="1"/>
  <c r="AC25" i="111"/>
  <c r="W25" i="111"/>
  <c r="U25" i="111"/>
  <c r="S25" i="111"/>
  <c r="R25" i="111"/>
  <c r="K25" i="111"/>
  <c r="J25" i="111"/>
  <c r="F25" i="111"/>
  <c r="B25" i="111"/>
  <c r="A25" i="111"/>
  <c r="BF24" i="111"/>
  <c r="BE24" i="111"/>
  <c r="BD24" i="111"/>
  <c r="BB24" i="111"/>
  <c r="BA24" i="111"/>
  <c r="AZ24" i="111"/>
  <c r="AY24" i="111"/>
  <c r="AQ24" i="111"/>
  <c r="AO24" i="111"/>
  <c r="AM24" i="111"/>
  <c r="AK24" i="111"/>
  <c r="AI24" i="111"/>
  <c r="AG24" i="111"/>
  <c r="AE24" i="111"/>
  <c r="BC24" i="111" s="1"/>
  <c r="AC24" i="111"/>
  <c r="W24" i="111"/>
  <c r="U24" i="111"/>
  <c r="S24" i="111"/>
  <c r="R24" i="111"/>
  <c r="K24" i="111"/>
  <c r="J24" i="111"/>
  <c r="F24" i="111"/>
  <c r="B24" i="111"/>
  <c r="A24" i="111"/>
  <c r="BF23" i="111"/>
  <c r="BE23" i="111"/>
  <c r="BD23" i="111"/>
  <c r="BB23" i="111"/>
  <c r="BA23" i="111"/>
  <c r="AZ23" i="111"/>
  <c r="BG23" i="111" s="1"/>
  <c r="AY23" i="111"/>
  <c r="AQ23" i="111"/>
  <c r="AO23" i="111"/>
  <c r="AM23" i="111"/>
  <c r="AK23" i="111"/>
  <c r="AI23" i="111"/>
  <c r="AG23" i="111"/>
  <c r="AE23" i="111"/>
  <c r="BC23" i="111" s="1"/>
  <c r="AC23" i="111"/>
  <c r="W23" i="111"/>
  <c r="U23" i="111"/>
  <c r="S23" i="111"/>
  <c r="R23" i="111"/>
  <c r="K23" i="111"/>
  <c r="J23" i="111"/>
  <c r="F23" i="111"/>
  <c r="B23" i="111"/>
  <c r="A23" i="111"/>
  <c r="BF22" i="111"/>
  <c r="BE22" i="111"/>
  <c r="BD22" i="111"/>
  <c r="BB22" i="111"/>
  <c r="BA22" i="111"/>
  <c r="AZ22" i="111"/>
  <c r="AY22" i="111"/>
  <c r="AQ22" i="111"/>
  <c r="AO22" i="111"/>
  <c r="AM22" i="111"/>
  <c r="AK22" i="111"/>
  <c r="AI22" i="111"/>
  <c r="AG22" i="111"/>
  <c r="AE22" i="111"/>
  <c r="BC22" i="111" s="1"/>
  <c r="AC22" i="111"/>
  <c r="W22" i="111"/>
  <c r="U22" i="111"/>
  <c r="S22" i="111"/>
  <c r="R22" i="111"/>
  <c r="K22" i="111"/>
  <c r="J22" i="111"/>
  <c r="F22" i="111"/>
  <c r="B22" i="111"/>
  <c r="A22" i="111"/>
  <c r="BF21" i="111"/>
  <c r="BE21" i="111"/>
  <c r="BD21" i="111"/>
  <c r="BB21" i="111"/>
  <c r="BA21" i="111"/>
  <c r="AZ21" i="111"/>
  <c r="BG21" i="111" s="1"/>
  <c r="AY21" i="111"/>
  <c r="AQ21" i="111"/>
  <c r="AO21" i="111"/>
  <c r="AM21" i="111"/>
  <c r="AK21" i="111"/>
  <c r="AI21" i="111"/>
  <c r="AG21" i="111"/>
  <c r="AE21" i="111"/>
  <c r="BC21" i="111" s="1"/>
  <c r="AC21" i="111"/>
  <c r="W21" i="111"/>
  <c r="U21" i="111"/>
  <c r="S21" i="111"/>
  <c r="R21" i="111"/>
  <c r="K21" i="111"/>
  <c r="J21" i="111"/>
  <c r="F21" i="111"/>
  <c r="B21" i="111"/>
  <c r="A21" i="111"/>
  <c r="BF20" i="111"/>
  <c r="BE20" i="111"/>
  <c r="BD20" i="111"/>
  <c r="BB20" i="111"/>
  <c r="BA20" i="111"/>
  <c r="AZ20" i="111"/>
  <c r="AY20" i="111"/>
  <c r="AQ20" i="111"/>
  <c r="AO20" i="111"/>
  <c r="AM20" i="111"/>
  <c r="AK20" i="111"/>
  <c r="AI20" i="111"/>
  <c r="AG20" i="111"/>
  <c r="AE20" i="111"/>
  <c r="BC20" i="111" s="1"/>
  <c r="AC20" i="111"/>
  <c r="W20" i="111"/>
  <c r="U20" i="111"/>
  <c r="S20" i="111"/>
  <c r="R20" i="111"/>
  <c r="K20" i="111"/>
  <c r="J20" i="111"/>
  <c r="F20" i="111"/>
  <c r="B20" i="111"/>
  <c r="A20" i="111"/>
  <c r="BF19" i="111"/>
  <c r="BE19" i="111"/>
  <c r="BD19" i="111"/>
  <c r="BB19" i="111"/>
  <c r="BA19" i="111"/>
  <c r="AZ19" i="111"/>
  <c r="BG19" i="111" s="1"/>
  <c r="AY19" i="111"/>
  <c r="AQ19" i="111"/>
  <c r="AO19" i="111"/>
  <c r="AM19" i="111"/>
  <c r="AK19" i="111"/>
  <c r="AI19" i="111"/>
  <c r="AG19" i="111"/>
  <c r="AE19" i="111"/>
  <c r="BC19" i="111" s="1"/>
  <c r="AC19" i="111"/>
  <c r="W19" i="111"/>
  <c r="U19" i="111"/>
  <c r="S19" i="111"/>
  <c r="R19" i="111"/>
  <c r="K19" i="111"/>
  <c r="J19" i="111"/>
  <c r="F19" i="111"/>
  <c r="B19" i="111"/>
  <c r="A19" i="111"/>
  <c r="BF18" i="111"/>
  <c r="BE18" i="111"/>
  <c r="BD18" i="111"/>
  <c r="BB18" i="111"/>
  <c r="BA18" i="111"/>
  <c r="AZ18" i="111"/>
  <c r="AY18" i="111"/>
  <c r="AQ18" i="111"/>
  <c r="AO18" i="111"/>
  <c r="AM18" i="111"/>
  <c r="AK18" i="111"/>
  <c r="AI18" i="111"/>
  <c r="AG18" i="111"/>
  <c r="AE18" i="111"/>
  <c r="BC18" i="111" s="1"/>
  <c r="AC18" i="111"/>
  <c r="W18" i="111"/>
  <c r="U18" i="111"/>
  <c r="S18" i="111"/>
  <c r="R18" i="111"/>
  <c r="K18" i="111"/>
  <c r="J18" i="111"/>
  <c r="F18" i="111"/>
  <c r="B18" i="111"/>
  <c r="A18" i="111"/>
  <c r="BF17" i="111"/>
  <c r="BE17" i="111"/>
  <c r="BD17" i="111"/>
  <c r="BB17" i="111"/>
  <c r="BA17" i="111"/>
  <c r="AZ17" i="111"/>
  <c r="AY17" i="111"/>
  <c r="AQ17" i="111"/>
  <c r="AO17" i="111"/>
  <c r="AM17" i="111"/>
  <c r="AK17" i="111"/>
  <c r="AI17" i="111"/>
  <c r="AG17" i="111"/>
  <c r="AE17" i="111"/>
  <c r="BC17" i="111" s="1"/>
  <c r="AC17" i="111"/>
  <c r="W17" i="111"/>
  <c r="U17" i="111"/>
  <c r="S17" i="111"/>
  <c r="R17" i="111"/>
  <c r="K17" i="111"/>
  <c r="J17" i="111"/>
  <c r="F17" i="111"/>
  <c r="B17" i="111"/>
  <c r="A17" i="111"/>
  <c r="I7" i="111"/>
  <c r="I6" i="111"/>
  <c r="I5" i="111"/>
  <c r="I4" i="111"/>
  <c r="I247" i="112"/>
  <c r="J247" i="112" s="1"/>
  <c r="I246" i="112"/>
  <c r="J246" i="112" s="1"/>
  <c r="I245" i="112"/>
  <c r="J245" i="112" s="1"/>
  <c r="I244" i="112"/>
  <c r="J244" i="112" s="1"/>
  <c r="I243" i="112"/>
  <c r="J243" i="112" s="1"/>
  <c r="I242" i="112"/>
  <c r="J242" i="112" s="1"/>
  <c r="I241" i="112"/>
  <c r="J241" i="112" s="1"/>
  <c r="I240" i="112"/>
  <c r="J240" i="112" s="1"/>
  <c r="I239" i="112"/>
  <c r="J239" i="112" s="1"/>
  <c r="I238" i="112"/>
  <c r="J238" i="112" s="1"/>
  <c r="I237" i="112"/>
  <c r="J237" i="112" s="1"/>
  <c r="I236" i="112"/>
  <c r="J236" i="112" s="1"/>
  <c r="I235" i="112"/>
  <c r="J235" i="112" s="1"/>
  <c r="I234" i="112"/>
  <c r="J234" i="112" s="1"/>
  <c r="I233" i="112"/>
  <c r="J233" i="112" s="1"/>
  <c r="I232" i="112"/>
  <c r="J232" i="112" s="1"/>
  <c r="I231" i="112"/>
  <c r="J231" i="112" s="1"/>
  <c r="I230" i="112"/>
  <c r="J230" i="112" s="1"/>
  <c r="I229" i="112"/>
  <c r="J229" i="112" s="1"/>
  <c r="I228" i="112"/>
  <c r="J228" i="112" s="1"/>
  <c r="I227" i="112"/>
  <c r="J227" i="112" s="1"/>
  <c r="I226" i="112"/>
  <c r="J226" i="112" s="1"/>
  <c r="I225" i="112"/>
  <c r="J225" i="112" s="1"/>
  <c r="I224" i="112"/>
  <c r="J224" i="112" s="1"/>
  <c r="I223" i="112"/>
  <c r="J223" i="112" s="1"/>
  <c r="I222" i="112"/>
  <c r="J222" i="112" s="1"/>
  <c r="I221" i="112"/>
  <c r="J221" i="112" s="1"/>
  <c r="I220" i="112"/>
  <c r="J220" i="112" s="1"/>
  <c r="I219" i="112"/>
  <c r="J219" i="112" s="1"/>
  <c r="I218" i="112"/>
  <c r="J218" i="112" s="1"/>
  <c r="I217" i="112"/>
  <c r="J217" i="112" s="1"/>
  <c r="I216" i="112"/>
  <c r="J216" i="112" s="1"/>
  <c r="I215" i="112"/>
  <c r="J215" i="112" s="1"/>
  <c r="I214" i="112"/>
  <c r="J214" i="112" s="1"/>
  <c r="I213" i="112"/>
  <c r="J213" i="112" s="1"/>
  <c r="I212" i="112"/>
  <c r="J212" i="112" s="1"/>
  <c r="I211" i="112"/>
  <c r="J211" i="112" s="1"/>
  <c r="I210" i="112"/>
  <c r="J210" i="112" s="1"/>
  <c r="I209" i="112"/>
  <c r="J209" i="112" s="1"/>
  <c r="I208" i="112"/>
  <c r="J208" i="112" s="1"/>
  <c r="I207" i="112"/>
  <c r="J207" i="112" s="1"/>
  <c r="I206" i="112"/>
  <c r="J206" i="112" s="1"/>
  <c r="I205" i="112"/>
  <c r="J205" i="112" s="1"/>
  <c r="I204" i="112"/>
  <c r="J204" i="112" s="1"/>
  <c r="I203" i="112"/>
  <c r="J203" i="112" s="1"/>
  <c r="I202" i="112"/>
  <c r="J202" i="112" s="1"/>
  <c r="I201" i="112"/>
  <c r="J201" i="112" s="1"/>
  <c r="I200" i="112"/>
  <c r="J200" i="112" s="1"/>
  <c r="I199" i="112"/>
  <c r="J199" i="112" s="1"/>
  <c r="I198" i="112"/>
  <c r="J198" i="112" s="1"/>
  <c r="I197" i="112"/>
  <c r="J197" i="112" s="1"/>
  <c r="I196" i="112"/>
  <c r="J196" i="112" s="1"/>
  <c r="I195" i="112"/>
  <c r="J195" i="112" s="1"/>
  <c r="I194" i="112"/>
  <c r="J194" i="112" s="1"/>
  <c r="I193" i="112"/>
  <c r="J193" i="112" s="1"/>
  <c r="I192" i="112"/>
  <c r="J192" i="112" s="1"/>
  <c r="I191" i="112"/>
  <c r="J191" i="112" s="1"/>
  <c r="I190" i="112"/>
  <c r="J190" i="112" s="1"/>
  <c r="I189" i="112"/>
  <c r="J189" i="112" s="1"/>
  <c r="I188" i="112"/>
  <c r="J188" i="112" s="1"/>
  <c r="I187" i="112"/>
  <c r="J187" i="112" s="1"/>
  <c r="I186" i="112"/>
  <c r="J186" i="112" s="1"/>
  <c r="I185" i="112"/>
  <c r="J185" i="112" s="1"/>
  <c r="I184" i="112"/>
  <c r="J184" i="112" s="1"/>
  <c r="I183" i="112"/>
  <c r="J183" i="112" s="1"/>
  <c r="I182" i="112"/>
  <c r="J182" i="112" s="1"/>
  <c r="I181" i="112"/>
  <c r="J181" i="112" s="1"/>
  <c r="I180" i="112"/>
  <c r="J180" i="112" s="1"/>
  <c r="I179" i="112"/>
  <c r="J179" i="112" s="1"/>
  <c r="I178" i="112"/>
  <c r="J178" i="112" s="1"/>
  <c r="I177" i="112"/>
  <c r="J177" i="112" s="1"/>
  <c r="I176" i="112"/>
  <c r="J176" i="112" s="1"/>
  <c r="I175" i="112"/>
  <c r="J175" i="112" s="1"/>
  <c r="I174" i="112"/>
  <c r="J174" i="112" s="1"/>
  <c r="I173" i="112"/>
  <c r="J173" i="112" s="1"/>
  <c r="I172" i="112"/>
  <c r="J172" i="112" s="1"/>
  <c r="I171" i="112"/>
  <c r="J171" i="112" s="1"/>
  <c r="I170" i="112"/>
  <c r="J170" i="112" s="1"/>
  <c r="I169" i="112"/>
  <c r="J169" i="112" s="1"/>
  <c r="I168" i="112"/>
  <c r="J168" i="112" s="1"/>
  <c r="I167" i="112"/>
  <c r="J167" i="112" s="1"/>
  <c r="I166" i="112"/>
  <c r="J166" i="112" s="1"/>
  <c r="I165" i="112"/>
  <c r="J165" i="112" s="1"/>
  <c r="I164" i="112"/>
  <c r="J164" i="112" s="1"/>
  <c r="I163" i="112"/>
  <c r="J163" i="112" s="1"/>
  <c r="I162" i="112"/>
  <c r="J162" i="112" s="1"/>
  <c r="I161" i="112"/>
  <c r="J161" i="112" s="1"/>
  <c r="I160" i="112"/>
  <c r="J160" i="112" s="1"/>
  <c r="I159" i="112"/>
  <c r="J159" i="112" s="1"/>
  <c r="I158" i="112"/>
  <c r="J158" i="112" s="1"/>
  <c r="I157" i="112"/>
  <c r="J157" i="112" s="1"/>
  <c r="I156" i="112"/>
  <c r="J156" i="112" s="1"/>
  <c r="I155" i="112"/>
  <c r="J155" i="112" s="1"/>
  <c r="I154" i="112"/>
  <c r="J154" i="112" s="1"/>
  <c r="I153" i="112"/>
  <c r="J153" i="112" s="1"/>
  <c r="I152" i="112"/>
  <c r="J152" i="112" s="1"/>
  <c r="I151" i="112"/>
  <c r="J151" i="112" s="1"/>
  <c r="I150" i="112"/>
  <c r="J150" i="112" s="1"/>
  <c r="I149" i="112"/>
  <c r="J149" i="112" s="1"/>
  <c r="I148" i="112"/>
  <c r="J148" i="112" s="1"/>
  <c r="I118" i="112"/>
  <c r="M117" i="112"/>
  <c r="BF116" i="112"/>
  <c r="BE116" i="112"/>
  <c r="BD116" i="112"/>
  <c r="BB116" i="112"/>
  <c r="BA116" i="112"/>
  <c r="AZ116" i="112"/>
  <c r="BG116" i="112" s="1"/>
  <c r="AY116" i="112"/>
  <c r="AQ116" i="112"/>
  <c r="AO116" i="112"/>
  <c r="AM116" i="112"/>
  <c r="AK116" i="112"/>
  <c r="AI116" i="112"/>
  <c r="AG116" i="112"/>
  <c r="AE116" i="112"/>
  <c r="BC116" i="112" s="1"/>
  <c r="AC116" i="112"/>
  <c r="W116" i="112"/>
  <c r="U116" i="112"/>
  <c r="S116" i="112"/>
  <c r="R116" i="112"/>
  <c r="K116" i="112"/>
  <c r="J116" i="112"/>
  <c r="F116" i="112"/>
  <c r="B116" i="112"/>
  <c r="A116" i="112"/>
  <c r="BF115" i="112"/>
  <c r="BE115" i="112"/>
  <c r="BD115" i="112"/>
  <c r="BB115" i="112"/>
  <c r="BA115" i="112"/>
  <c r="AZ115" i="112"/>
  <c r="BG115" i="112" s="1"/>
  <c r="AY115" i="112"/>
  <c r="AQ115" i="112"/>
  <c r="AO115" i="112"/>
  <c r="AM115" i="112"/>
  <c r="AK115" i="112"/>
  <c r="AI115" i="112"/>
  <c r="AG115" i="112"/>
  <c r="AE115" i="112"/>
  <c r="BC115" i="112" s="1"/>
  <c r="AC115" i="112"/>
  <c r="W115" i="112"/>
  <c r="U115" i="112"/>
  <c r="S115" i="112"/>
  <c r="R115" i="112"/>
  <c r="K115" i="112"/>
  <c r="J115" i="112"/>
  <c r="F115" i="112"/>
  <c r="B115" i="112"/>
  <c r="A115" i="112"/>
  <c r="BF114" i="112"/>
  <c r="BE114" i="112"/>
  <c r="BD114" i="112"/>
  <c r="BB114" i="112"/>
  <c r="BA114" i="112"/>
  <c r="AZ114" i="112"/>
  <c r="AY114" i="112"/>
  <c r="AQ114" i="112"/>
  <c r="AO114" i="112"/>
  <c r="AM114" i="112"/>
  <c r="AK114" i="112"/>
  <c r="AI114" i="112"/>
  <c r="AG114" i="112"/>
  <c r="AE114" i="112"/>
  <c r="BC114" i="112" s="1"/>
  <c r="AC114" i="112"/>
  <c r="W114" i="112"/>
  <c r="U114" i="112"/>
  <c r="S114" i="112"/>
  <c r="R114" i="112"/>
  <c r="K114" i="112"/>
  <c r="J114" i="112"/>
  <c r="F114" i="112"/>
  <c r="B114" i="112"/>
  <c r="A114" i="112"/>
  <c r="BF113" i="112"/>
  <c r="BE113" i="112"/>
  <c r="BD113" i="112"/>
  <c r="BB113" i="112"/>
  <c r="BA113" i="112"/>
  <c r="AZ113" i="112"/>
  <c r="AY113" i="112"/>
  <c r="AQ113" i="112"/>
  <c r="AO113" i="112"/>
  <c r="AM113" i="112"/>
  <c r="AK113" i="112"/>
  <c r="AI113" i="112"/>
  <c r="AG113" i="112"/>
  <c r="AE113" i="112"/>
  <c r="BC113" i="112" s="1"/>
  <c r="AC113" i="112"/>
  <c r="W113" i="112"/>
  <c r="U113" i="112"/>
  <c r="S113" i="112"/>
  <c r="R113" i="112"/>
  <c r="K113" i="112"/>
  <c r="J113" i="112"/>
  <c r="F113" i="112"/>
  <c r="B113" i="112"/>
  <c r="A113" i="112"/>
  <c r="BF112" i="112"/>
  <c r="BE112" i="112"/>
  <c r="BD112" i="112"/>
  <c r="BB112" i="112"/>
  <c r="BA112" i="112"/>
  <c r="AZ112" i="112"/>
  <c r="BG112" i="112" s="1"/>
  <c r="AY112" i="112"/>
  <c r="AQ112" i="112"/>
  <c r="AO112" i="112"/>
  <c r="AM112" i="112"/>
  <c r="AK112" i="112"/>
  <c r="AI112" i="112"/>
  <c r="AG112" i="112"/>
  <c r="AE112" i="112"/>
  <c r="BC112" i="112" s="1"/>
  <c r="AC112" i="112"/>
  <c r="W112" i="112"/>
  <c r="U112" i="112"/>
  <c r="S112" i="112"/>
  <c r="R112" i="112"/>
  <c r="K112" i="112"/>
  <c r="J112" i="112"/>
  <c r="F112" i="112"/>
  <c r="B112" i="112"/>
  <c r="A112" i="112"/>
  <c r="BF111" i="112"/>
  <c r="BE111" i="112"/>
  <c r="BD111" i="112"/>
  <c r="BB111" i="112"/>
  <c r="BA111" i="112"/>
  <c r="AZ111" i="112"/>
  <c r="AY111" i="112"/>
  <c r="AQ111" i="112"/>
  <c r="AO111" i="112"/>
  <c r="AM111" i="112"/>
  <c r="AK111" i="112"/>
  <c r="AI111" i="112"/>
  <c r="AG111" i="112"/>
  <c r="AE111" i="112"/>
  <c r="BC111" i="112" s="1"/>
  <c r="AC111" i="112"/>
  <c r="W111" i="112"/>
  <c r="U111" i="112"/>
  <c r="S111" i="112"/>
  <c r="R111" i="112"/>
  <c r="K111" i="112"/>
  <c r="J111" i="112"/>
  <c r="F111" i="112"/>
  <c r="B111" i="112"/>
  <c r="A111" i="112"/>
  <c r="BF110" i="112"/>
  <c r="BE110" i="112"/>
  <c r="BD110" i="112"/>
  <c r="BB110" i="112"/>
  <c r="BA110" i="112"/>
  <c r="AZ110" i="112"/>
  <c r="BG110" i="112" s="1"/>
  <c r="AY110" i="112"/>
  <c r="AQ110" i="112"/>
  <c r="AO110" i="112"/>
  <c r="AM110" i="112"/>
  <c r="AK110" i="112"/>
  <c r="AI110" i="112"/>
  <c r="AG110" i="112"/>
  <c r="AE110" i="112"/>
  <c r="BC110" i="112" s="1"/>
  <c r="AC110" i="112"/>
  <c r="W110" i="112"/>
  <c r="U110" i="112"/>
  <c r="S110" i="112"/>
  <c r="R110" i="112"/>
  <c r="K110" i="112"/>
  <c r="J110" i="112"/>
  <c r="F110" i="112"/>
  <c r="B110" i="112"/>
  <c r="A110" i="112"/>
  <c r="BF109" i="112"/>
  <c r="BE109" i="112"/>
  <c r="BD109" i="112"/>
  <c r="BB109" i="112"/>
  <c r="BA109" i="112"/>
  <c r="AZ109" i="112"/>
  <c r="AY109" i="112"/>
  <c r="AQ109" i="112"/>
  <c r="AO109" i="112"/>
  <c r="AM109" i="112"/>
  <c r="AK109" i="112"/>
  <c r="AI109" i="112"/>
  <c r="AG109" i="112"/>
  <c r="AE109" i="112"/>
  <c r="BC109" i="112" s="1"/>
  <c r="AC109" i="112"/>
  <c r="W109" i="112"/>
  <c r="U109" i="112"/>
  <c r="S109" i="112"/>
  <c r="R109" i="112"/>
  <c r="K109" i="112"/>
  <c r="J109" i="112"/>
  <c r="F109" i="112"/>
  <c r="B109" i="112"/>
  <c r="A109" i="112"/>
  <c r="BF108" i="112"/>
  <c r="BE108" i="112"/>
  <c r="BD108" i="112"/>
  <c r="BB108" i="112"/>
  <c r="BA108" i="112"/>
  <c r="AZ108" i="112"/>
  <c r="BG108" i="112" s="1"/>
  <c r="AY108" i="112"/>
  <c r="AQ108" i="112"/>
  <c r="AO108" i="112"/>
  <c r="AM108" i="112"/>
  <c r="AK108" i="112"/>
  <c r="AI108" i="112"/>
  <c r="AG108" i="112"/>
  <c r="AE108" i="112"/>
  <c r="BC108" i="112" s="1"/>
  <c r="AC108" i="112"/>
  <c r="W108" i="112"/>
  <c r="U108" i="112"/>
  <c r="S108" i="112"/>
  <c r="R108" i="112"/>
  <c r="K108" i="112"/>
  <c r="J108" i="112"/>
  <c r="F108" i="112"/>
  <c r="B108" i="112"/>
  <c r="A108" i="112"/>
  <c r="BF107" i="112"/>
  <c r="BE107" i="112"/>
  <c r="BD107" i="112"/>
  <c r="BB107" i="112"/>
  <c r="BA107" i="112"/>
  <c r="AZ107" i="112"/>
  <c r="AY107" i="112"/>
  <c r="AQ107" i="112"/>
  <c r="AO107" i="112"/>
  <c r="AM107" i="112"/>
  <c r="AK107" i="112"/>
  <c r="AI107" i="112"/>
  <c r="AG107" i="112"/>
  <c r="AE107" i="112"/>
  <c r="BC107" i="112" s="1"/>
  <c r="AC107" i="112"/>
  <c r="W107" i="112"/>
  <c r="U107" i="112"/>
  <c r="S107" i="112"/>
  <c r="R107" i="112"/>
  <c r="K107" i="112"/>
  <c r="J107" i="112"/>
  <c r="F107" i="112"/>
  <c r="B107" i="112"/>
  <c r="A107" i="112"/>
  <c r="BF106" i="112"/>
  <c r="BE106" i="112"/>
  <c r="BD106" i="112"/>
  <c r="BB106" i="112"/>
  <c r="BA106" i="112"/>
  <c r="AZ106" i="112"/>
  <c r="BG106" i="112" s="1"/>
  <c r="AY106" i="112"/>
  <c r="AQ106" i="112"/>
  <c r="AO106" i="112"/>
  <c r="AM106" i="112"/>
  <c r="AK106" i="112"/>
  <c r="AI106" i="112"/>
  <c r="AG106" i="112"/>
  <c r="AE106" i="112"/>
  <c r="BC106" i="112" s="1"/>
  <c r="AC106" i="112"/>
  <c r="W106" i="112"/>
  <c r="U106" i="112"/>
  <c r="S106" i="112"/>
  <c r="R106" i="112"/>
  <c r="K106" i="112"/>
  <c r="J106" i="112"/>
  <c r="F106" i="112"/>
  <c r="B106" i="112"/>
  <c r="A106" i="112"/>
  <c r="BF105" i="112"/>
  <c r="BE105" i="112"/>
  <c r="BD105" i="112"/>
  <c r="BB105" i="112"/>
  <c r="BA105" i="112"/>
  <c r="AZ105" i="112"/>
  <c r="AY105" i="112"/>
  <c r="AQ105" i="112"/>
  <c r="AO105" i="112"/>
  <c r="AM105" i="112"/>
  <c r="AK105" i="112"/>
  <c r="AI105" i="112"/>
  <c r="AG105" i="112"/>
  <c r="AE105" i="112"/>
  <c r="BC105" i="112" s="1"/>
  <c r="AC105" i="112"/>
  <c r="W105" i="112"/>
  <c r="U105" i="112"/>
  <c r="S105" i="112"/>
  <c r="R105" i="112"/>
  <c r="K105" i="112"/>
  <c r="J105" i="112"/>
  <c r="F105" i="112"/>
  <c r="B105" i="112"/>
  <c r="A105" i="112"/>
  <c r="BF104" i="112"/>
  <c r="BE104" i="112"/>
  <c r="BD104" i="112"/>
  <c r="BB104" i="112"/>
  <c r="BA104" i="112"/>
  <c r="AZ104" i="112"/>
  <c r="BG104" i="112" s="1"/>
  <c r="AY104" i="112"/>
  <c r="AQ104" i="112"/>
  <c r="AO104" i="112"/>
  <c r="AM104" i="112"/>
  <c r="AK104" i="112"/>
  <c r="AI104" i="112"/>
  <c r="AG104" i="112"/>
  <c r="AE104" i="112"/>
  <c r="BC104" i="112" s="1"/>
  <c r="AC104" i="112"/>
  <c r="W104" i="112"/>
  <c r="U104" i="112"/>
  <c r="S104" i="112"/>
  <c r="R104" i="112"/>
  <c r="K104" i="112"/>
  <c r="J104" i="112"/>
  <c r="F104" i="112"/>
  <c r="B104" i="112"/>
  <c r="A104" i="112"/>
  <c r="BF103" i="112"/>
  <c r="BE103" i="112"/>
  <c r="BD103" i="112"/>
  <c r="BB103" i="112"/>
  <c r="BA103" i="112"/>
  <c r="AZ103" i="112"/>
  <c r="AY103" i="112"/>
  <c r="AQ103" i="112"/>
  <c r="AO103" i="112"/>
  <c r="AM103" i="112"/>
  <c r="AK103" i="112"/>
  <c r="AI103" i="112"/>
  <c r="AG103" i="112"/>
  <c r="AE103" i="112"/>
  <c r="BC103" i="112" s="1"/>
  <c r="AC103" i="112"/>
  <c r="W103" i="112"/>
  <c r="U103" i="112"/>
  <c r="S103" i="112"/>
  <c r="R103" i="112"/>
  <c r="K103" i="112"/>
  <c r="J103" i="112"/>
  <c r="F103" i="112"/>
  <c r="B103" i="112"/>
  <c r="A103" i="112"/>
  <c r="BF102" i="112"/>
  <c r="BE102" i="112"/>
  <c r="BD102" i="112"/>
  <c r="BB102" i="112"/>
  <c r="BA102" i="112"/>
  <c r="AZ102" i="112"/>
  <c r="AY102" i="112"/>
  <c r="AQ102" i="112"/>
  <c r="AO102" i="112"/>
  <c r="AM102" i="112"/>
  <c r="AK102" i="112"/>
  <c r="AI102" i="112"/>
  <c r="AG102" i="112"/>
  <c r="AE102" i="112"/>
  <c r="BC102" i="112" s="1"/>
  <c r="AC102" i="112"/>
  <c r="W102" i="112"/>
  <c r="U102" i="112"/>
  <c r="S102" i="112"/>
  <c r="R102" i="112"/>
  <c r="K102" i="112"/>
  <c r="J102" i="112"/>
  <c r="F102" i="112"/>
  <c r="B102" i="112"/>
  <c r="A102" i="112"/>
  <c r="BF101" i="112"/>
  <c r="BE101" i="112"/>
  <c r="BD101" i="112"/>
  <c r="BB101" i="112"/>
  <c r="BA101" i="112"/>
  <c r="AZ101" i="112"/>
  <c r="AY101" i="112"/>
  <c r="AQ101" i="112"/>
  <c r="AO101" i="112"/>
  <c r="AM101" i="112"/>
  <c r="AK101" i="112"/>
  <c r="AI101" i="112"/>
  <c r="AG101" i="112"/>
  <c r="AE101" i="112"/>
  <c r="BC101" i="112" s="1"/>
  <c r="AC101" i="112"/>
  <c r="W101" i="112"/>
  <c r="U101" i="112"/>
  <c r="S101" i="112"/>
  <c r="R101" i="112"/>
  <c r="K101" i="112"/>
  <c r="J101" i="112"/>
  <c r="F101" i="112"/>
  <c r="B101" i="112"/>
  <c r="A101" i="112"/>
  <c r="BF100" i="112"/>
  <c r="BE100" i="112"/>
  <c r="BD100" i="112"/>
  <c r="BB100" i="112"/>
  <c r="BA100" i="112"/>
  <c r="AZ100" i="112"/>
  <c r="BG100" i="112" s="1"/>
  <c r="AY100" i="112"/>
  <c r="AQ100" i="112"/>
  <c r="AO100" i="112"/>
  <c r="AM100" i="112"/>
  <c r="AK100" i="112"/>
  <c r="AI100" i="112"/>
  <c r="AG100" i="112"/>
  <c r="AE100" i="112"/>
  <c r="BC100" i="112" s="1"/>
  <c r="AC100" i="112"/>
  <c r="W100" i="112"/>
  <c r="U100" i="112"/>
  <c r="S100" i="112"/>
  <c r="R100" i="112"/>
  <c r="K100" i="112"/>
  <c r="J100" i="112"/>
  <c r="F100" i="112"/>
  <c r="B100" i="112"/>
  <c r="A100" i="112"/>
  <c r="BF99" i="112"/>
  <c r="BE99" i="112"/>
  <c r="BD99" i="112"/>
  <c r="BB99" i="112"/>
  <c r="BA99" i="112"/>
  <c r="AZ99" i="112"/>
  <c r="BG99" i="112" s="1"/>
  <c r="AY99" i="112"/>
  <c r="AQ99" i="112"/>
  <c r="AO99" i="112"/>
  <c r="AM99" i="112"/>
  <c r="AK99" i="112"/>
  <c r="AI99" i="112"/>
  <c r="AG99" i="112"/>
  <c r="AE99" i="112"/>
  <c r="BC99" i="112" s="1"/>
  <c r="AC99" i="112"/>
  <c r="W99" i="112"/>
  <c r="U99" i="112"/>
  <c r="S99" i="112"/>
  <c r="R99" i="112"/>
  <c r="K99" i="112"/>
  <c r="J99" i="112"/>
  <c r="F99" i="112"/>
  <c r="B99" i="112"/>
  <c r="A99" i="112"/>
  <c r="BF98" i="112"/>
  <c r="BE98" i="112"/>
  <c r="BD98" i="112"/>
  <c r="BB98" i="112"/>
  <c r="BA98" i="112"/>
  <c r="AZ98" i="112"/>
  <c r="BG98" i="112" s="1"/>
  <c r="AY98" i="112"/>
  <c r="AQ98" i="112"/>
  <c r="AO98" i="112"/>
  <c r="AM98" i="112"/>
  <c r="AK98" i="112"/>
  <c r="AI98" i="112"/>
  <c r="AG98" i="112"/>
  <c r="AE98" i="112"/>
  <c r="BC98" i="112" s="1"/>
  <c r="AC98" i="112"/>
  <c r="W98" i="112"/>
  <c r="U98" i="112"/>
  <c r="S98" i="112"/>
  <c r="R98" i="112"/>
  <c r="K98" i="112"/>
  <c r="J98" i="112"/>
  <c r="F98" i="112"/>
  <c r="B98" i="112"/>
  <c r="A98" i="112"/>
  <c r="BF97" i="112"/>
  <c r="BE97" i="112"/>
  <c r="BD97" i="112"/>
  <c r="BB97" i="112"/>
  <c r="BA97" i="112"/>
  <c r="AZ97" i="112"/>
  <c r="AY97" i="112"/>
  <c r="AQ97" i="112"/>
  <c r="AO97" i="112"/>
  <c r="AM97" i="112"/>
  <c r="AK97" i="112"/>
  <c r="AI97" i="112"/>
  <c r="AG97" i="112"/>
  <c r="AE97" i="112"/>
  <c r="BC97" i="112" s="1"/>
  <c r="AC97" i="112"/>
  <c r="W97" i="112"/>
  <c r="U97" i="112"/>
  <c r="S97" i="112"/>
  <c r="R97" i="112"/>
  <c r="K97" i="112"/>
  <c r="J97" i="112"/>
  <c r="F97" i="112"/>
  <c r="B97" i="112"/>
  <c r="A97" i="112"/>
  <c r="BF96" i="112"/>
  <c r="BE96" i="112"/>
  <c r="BD96" i="112"/>
  <c r="BB96" i="112"/>
  <c r="BA96" i="112"/>
  <c r="AZ96" i="112"/>
  <c r="AY96" i="112"/>
  <c r="AQ96" i="112"/>
  <c r="AO96" i="112"/>
  <c r="AM96" i="112"/>
  <c r="AK96" i="112"/>
  <c r="AI96" i="112"/>
  <c r="AG96" i="112"/>
  <c r="AE96" i="112"/>
  <c r="BC96" i="112" s="1"/>
  <c r="AC96" i="112"/>
  <c r="W96" i="112"/>
  <c r="U96" i="112"/>
  <c r="S96" i="112"/>
  <c r="R96" i="112"/>
  <c r="K96" i="112"/>
  <c r="J96" i="112"/>
  <c r="F96" i="112"/>
  <c r="B96" i="112"/>
  <c r="A96" i="112"/>
  <c r="BF95" i="112"/>
  <c r="BE95" i="112"/>
  <c r="BD95" i="112"/>
  <c r="BB95" i="112"/>
  <c r="BA95" i="112"/>
  <c r="AZ95" i="112"/>
  <c r="AY95" i="112"/>
  <c r="AQ95" i="112"/>
  <c r="AO95" i="112"/>
  <c r="AM95" i="112"/>
  <c r="AK95" i="112"/>
  <c r="AI95" i="112"/>
  <c r="AG95" i="112"/>
  <c r="AE95" i="112"/>
  <c r="BC95" i="112" s="1"/>
  <c r="AC95" i="112"/>
  <c r="W95" i="112"/>
  <c r="U95" i="112"/>
  <c r="S95" i="112"/>
  <c r="R95" i="112"/>
  <c r="K95" i="112"/>
  <c r="J95" i="112"/>
  <c r="F95" i="112"/>
  <c r="B95" i="112"/>
  <c r="A95" i="112"/>
  <c r="BF94" i="112"/>
  <c r="BE94" i="112"/>
  <c r="BD94" i="112"/>
  <c r="BB94" i="112"/>
  <c r="BA94" i="112"/>
  <c r="AZ94" i="112"/>
  <c r="BG94" i="112" s="1"/>
  <c r="AY94" i="112"/>
  <c r="AQ94" i="112"/>
  <c r="AO94" i="112"/>
  <c r="AM94" i="112"/>
  <c r="AK94" i="112"/>
  <c r="AI94" i="112"/>
  <c r="AG94" i="112"/>
  <c r="AE94" i="112"/>
  <c r="BC94" i="112" s="1"/>
  <c r="AC94" i="112"/>
  <c r="W94" i="112"/>
  <c r="U94" i="112"/>
  <c r="S94" i="112"/>
  <c r="R94" i="112"/>
  <c r="K94" i="112"/>
  <c r="J94" i="112"/>
  <c r="F94" i="112"/>
  <c r="B94" i="112"/>
  <c r="A94" i="112"/>
  <c r="BF93" i="112"/>
  <c r="BE93" i="112"/>
  <c r="BD93" i="112"/>
  <c r="BB93" i="112"/>
  <c r="BA93" i="112"/>
  <c r="AZ93" i="112"/>
  <c r="BG93" i="112" s="1"/>
  <c r="AY93" i="112"/>
  <c r="AQ93" i="112"/>
  <c r="AO93" i="112"/>
  <c r="AM93" i="112"/>
  <c r="AK93" i="112"/>
  <c r="AI93" i="112"/>
  <c r="AG93" i="112"/>
  <c r="AE93" i="112"/>
  <c r="BC93" i="112" s="1"/>
  <c r="AC93" i="112"/>
  <c r="W93" i="112"/>
  <c r="U93" i="112"/>
  <c r="S93" i="112"/>
  <c r="R93" i="112"/>
  <c r="K93" i="112"/>
  <c r="J93" i="112"/>
  <c r="F93" i="112"/>
  <c r="B93" i="112"/>
  <c r="A93" i="112"/>
  <c r="BF92" i="112"/>
  <c r="BE92" i="112"/>
  <c r="BD92" i="112"/>
  <c r="BB92" i="112"/>
  <c r="BA92" i="112"/>
  <c r="AZ92" i="112"/>
  <c r="BG92" i="112" s="1"/>
  <c r="AY92" i="112"/>
  <c r="AQ92" i="112"/>
  <c r="AO92" i="112"/>
  <c r="AM92" i="112"/>
  <c r="AK92" i="112"/>
  <c r="AI92" i="112"/>
  <c r="AG92" i="112"/>
  <c r="AE92" i="112"/>
  <c r="BC92" i="112" s="1"/>
  <c r="AC92" i="112"/>
  <c r="W92" i="112"/>
  <c r="U92" i="112"/>
  <c r="S92" i="112"/>
  <c r="R92" i="112"/>
  <c r="K92" i="112"/>
  <c r="J92" i="112"/>
  <c r="F92" i="112"/>
  <c r="B92" i="112"/>
  <c r="A92" i="112"/>
  <c r="BF91" i="112"/>
  <c r="BE91" i="112"/>
  <c r="BD91" i="112"/>
  <c r="BB91" i="112"/>
  <c r="BA91" i="112"/>
  <c r="AZ91" i="112"/>
  <c r="AY91" i="112"/>
  <c r="AQ91" i="112"/>
  <c r="AO91" i="112"/>
  <c r="AM91" i="112"/>
  <c r="AK91" i="112"/>
  <c r="AI91" i="112"/>
  <c r="AG91" i="112"/>
  <c r="AE91" i="112"/>
  <c r="BC91" i="112" s="1"/>
  <c r="AC91" i="112"/>
  <c r="W91" i="112"/>
  <c r="U91" i="112"/>
  <c r="S91" i="112"/>
  <c r="R91" i="112"/>
  <c r="K91" i="112"/>
  <c r="J91" i="112"/>
  <c r="F91" i="112"/>
  <c r="B91" i="112"/>
  <c r="A91" i="112"/>
  <c r="BF90" i="112"/>
  <c r="BE90" i="112"/>
  <c r="BD90" i="112"/>
  <c r="BB90" i="112"/>
  <c r="BA90" i="112"/>
  <c r="AZ90" i="112"/>
  <c r="BG90" i="112" s="1"/>
  <c r="AY90" i="112"/>
  <c r="AQ90" i="112"/>
  <c r="AO90" i="112"/>
  <c r="AM90" i="112"/>
  <c r="AK90" i="112"/>
  <c r="AI90" i="112"/>
  <c r="AG90" i="112"/>
  <c r="AE90" i="112"/>
  <c r="BC90" i="112" s="1"/>
  <c r="AC90" i="112"/>
  <c r="W90" i="112"/>
  <c r="U90" i="112"/>
  <c r="S90" i="112"/>
  <c r="R90" i="112"/>
  <c r="K90" i="112"/>
  <c r="J90" i="112"/>
  <c r="F90" i="112"/>
  <c r="B90" i="112"/>
  <c r="A90" i="112"/>
  <c r="BF89" i="112"/>
  <c r="BE89" i="112"/>
  <c r="BD89" i="112"/>
  <c r="BB89" i="112"/>
  <c r="BA89" i="112"/>
  <c r="AZ89" i="112"/>
  <c r="AY89" i="112"/>
  <c r="AQ89" i="112"/>
  <c r="AO89" i="112"/>
  <c r="AM89" i="112"/>
  <c r="AK89" i="112"/>
  <c r="AI89" i="112"/>
  <c r="AG89" i="112"/>
  <c r="AE89" i="112"/>
  <c r="BC89" i="112" s="1"/>
  <c r="AC89" i="112"/>
  <c r="W89" i="112"/>
  <c r="U89" i="112"/>
  <c r="S89" i="112"/>
  <c r="R89" i="112"/>
  <c r="K89" i="112"/>
  <c r="J89" i="112"/>
  <c r="F89" i="112"/>
  <c r="B89" i="112"/>
  <c r="A89" i="112"/>
  <c r="BF88" i="112"/>
  <c r="BE88" i="112"/>
  <c r="BD88" i="112"/>
  <c r="BB88" i="112"/>
  <c r="BA88" i="112"/>
  <c r="AZ88" i="112"/>
  <c r="BG88" i="112" s="1"/>
  <c r="AY88" i="112"/>
  <c r="AQ88" i="112"/>
  <c r="AO88" i="112"/>
  <c r="AM88" i="112"/>
  <c r="AK88" i="112"/>
  <c r="AI88" i="112"/>
  <c r="AG88" i="112"/>
  <c r="AE88" i="112"/>
  <c r="BC88" i="112" s="1"/>
  <c r="AC88" i="112"/>
  <c r="W88" i="112"/>
  <c r="U88" i="112"/>
  <c r="S88" i="112"/>
  <c r="R88" i="112"/>
  <c r="K88" i="112"/>
  <c r="J88" i="112"/>
  <c r="F88" i="112"/>
  <c r="B88" i="112"/>
  <c r="A88" i="112"/>
  <c r="BF87" i="112"/>
  <c r="BE87" i="112"/>
  <c r="BD87" i="112"/>
  <c r="BB87" i="112"/>
  <c r="BA87" i="112"/>
  <c r="AZ87" i="112"/>
  <c r="AY87" i="112"/>
  <c r="AQ87" i="112"/>
  <c r="AO87" i="112"/>
  <c r="AM87" i="112"/>
  <c r="AK87" i="112"/>
  <c r="AI87" i="112"/>
  <c r="AG87" i="112"/>
  <c r="AE87" i="112"/>
  <c r="BC87" i="112" s="1"/>
  <c r="AC87" i="112"/>
  <c r="W87" i="112"/>
  <c r="U87" i="112"/>
  <c r="S87" i="112"/>
  <c r="R87" i="112"/>
  <c r="K87" i="112"/>
  <c r="J87" i="112"/>
  <c r="F87" i="112"/>
  <c r="B87" i="112"/>
  <c r="A87" i="112"/>
  <c r="BF86" i="112"/>
  <c r="BE86" i="112"/>
  <c r="BD86" i="112"/>
  <c r="BB86" i="112"/>
  <c r="BA86" i="112"/>
  <c r="AZ86" i="112"/>
  <c r="BG86" i="112" s="1"/>
  <c r="AY86" i="112"/>
  <c r="AQ86" i="112"/>
  <c r="AO86" i="112"/>
  <c r="AM86" i="112"/>
  <c r="AK86" i="112"/>
  <c r="AI86" i="112"/>
  <c r="AG86" i="112"/>
  <c r="AE86" i="112"/>
  <c r="BC86" i="112" s="1"/>
  <c r="AC86" i="112"/>
  <c r="W86" i="112"/>
  <c r="U86" i="112"/>
  <c r="S86" i="112"/>
  <c r="R86" i="112"/>
  <c r="K86" i="112"/>
  <c r="J86" i="112"/>
  <c r="F86" i="112"/>
  <c r="B86" i="112"/>
  <c r="A86" i="112"/>
  <c r="BF85" i="112"/>
  <c r="BE85" i="112"/>
  <c r="BD85" i="112"/>
  <c r="BB85" i="112"/>
  <c r="BA85" i="112"/>
  <c r="AZ85" i="112"/>
  <c r="AY85" i="112"/>
  <c r="AQ85" i="112"/>
  <c r="AO85" i="112"/>
  <c r="AM85" i="112"/>
  <c r="AK85" i="112"/>
  <c r="AI85" i="112"/>
  <c r="AG85" i="112"/>
  <c r="AE85" i="112"/>
  <c r="BC85" i="112" s="1"/>
  <c r="AC85" i="112"/>
  <c r="W85" i="112"/>
  <c r="U85" i="112"/>
  <c r="S85" i="112"/>
  <c r="R85" i="112"/>
  <c r="K85" i="112"/>
  <c r="J85" i="112"/>
  <c r="F85" i="112"/>
  <c r="B85" i="112"/>
  <c r="A85" i="112"/>
  <c r="BF84" i="112"/>
  <c r="BE84" i="112"/>
  <c r="BD84" i="112"/>
  <c r="BB84" i="112"/>
  <c r="BA84" i="112"/>
  <c r="AZ84" i="112"/>
  <c r="AY84" i="112"/>
  <c r="AQ84" i="112"/>
  <c r="AO84" i="112"/>
  <c r="AM84" i="112"/>
  <c r="AK84" i="112"/>
  <c r="AI84" i="112"/>
  <c r="AG84" i="112"/>
  <c r="AE84" i="112"/>
  <c r="BC84" i="112" s="1"/>
  <c r="AC84" i="112"/>
  <c r="W84" i="112"/>
  <c r="U84" i="112"/>
  <c r="S84" i="112"/>
  <c r="R84" i="112"/>
  <c r="K84" i="112"/>
  <c r="J84" i="112"/>
  <c r="F84" i="112"/>
  <c r="B84" i="112"/>
  <c r="A84" i="112"/>
  <c r="BF83" i="112"/>
  <c r="BE83" i="112"/>
  <c r="BD83" i="112"/>
  <c r="BB83" i="112"/>
  <c r="BA83" i="112"/>
  <c r="AZ83" i="112"/>
  <c r="AY83" i="112"/>
  <c r="AQ83" i="112"/>
  <c r="AO83" i="112"/>
  <c r="AM83" i="112"/>
  <c r="AK83" i="112"/>
  <c r="AI83" i="112"/>
  <c r="AG83" i="112"/>
  <c r="AE83" i="112"/>
  <c r="BC83" i="112" s="1"/>
  <c r="AC83" i="112"/>
  <c r="W83" i="112"/>
  <c r="U83" i="112"/>
  <c r="S83" i="112"/>
  <c r="R83" i="112"/>
  <c r="K83" i="112"/>
  <c r="J83" i="112"/>
  <c r="F83" i="112"/>
  <c r="B83" i="112"/>
  <c r="A83" i="112"/>
  <c r="BF82" i="112"/>
  <c r="BE82" i="112"/>
  <c r="BD82" i="112"/>
  <c r="BB82" i="112"/>
  <c r="BA82" i="112"/>
  <c r="AZ82" i="112"/>
  <c r="BG82" i="112" s="1"/>
  <c r="AY82" i="112"/>
  <c r="AQ82" i="112"/>
  <c r="AO82" i="112"/>
  <c r="AM82" i="112"/>
  <c r="AK82" i="112"/>
  <c r="AI82" i="112"/>
  <c r="AG82" i="112"/>
  <c r="AE82" i="112"/>
  <c r="BC82" i="112" s="1"/>
  <c r="AC82" i="112"/>
  <c r="W82" i="112"/>
  <c r="U82" i="112"/>
  <c r="S82" i="112"/>
  <c r="R82" i="112"/>
  <c r="K82" i="112"/>
  <c r="J82" i="112"/>
  <c r="F82" i="112"/>
  <c r="B82" i="112"/>
  <c r="A82" i="112"/>
  <c r="BF81" i="112"/>
  <c r="BE81" i="112"/>
  <c r="BD81" i="112"/>
  <c r="BB81" i="112"/>
  <c r="BA81" i="112"/>
  <c r="AZ81" i="112"/>
  <c r="AY81" i="112"/>
  <c r="AQ81" i="112"/>
  <c r="AO81" i="112"/>
  <c r="AM81" i="112"/>
  <c r="AK81" i="112"/>
  <c r="AI81" i="112"/>
  <c r="AG81" i="112"/>
  <c r="AE81" i="112"/>
  <c r="BC81" i="112" s="1"/>
  <c r="AC81" i="112"/>
  <c r="W81" i="112"/>
  <c r="U81" i="112"/>
  <c r="S81" i="112"/>
  <c r="R81" i="112"/>
  <c r="K81" i="112"/>
  <c r="J81" i="112"/>
  <c r="F81" i="112"/>
  <c r="B81" i="112"/>
  <c r="A81" i="112"/>
  <c r="BF80" i="112"/>
  <c r="BE80" i="112"/>
  <c r="BD80" i="112"/>
  <c r="BB80" i="112"/>
  <c r="BA80" i="112"/>
  <c r="AZ80" i="112"/>
  <c r="AY80" i="112"/>
  <c r="AQ80" i="112"/>
  <c r="AO80" i="112"/>
  <c r="AM80" i="112"/>
  <c r="AK80" i="112"/>
  <c r="AI80" i="112"/>
  <c r="AG80" i="112"/>
  <c r="AE80" i="112"/>
  <c r="BC80" i="112" s="1"/>
  <c r="AC80" i="112"/>
  <c r="W80" i="112"/>
  <c r="U80" i="112"/>
  <c r="S80" i="112"/>
  <c r="R80" i="112"/>
  <c r="K80" i="112"/>
  <c r="J80" i="112"/>
  <c r="F80" i="112"/>
  <c r="B80" i="112"/>
  <c r="A80" i="112"/>
  <c r="BF79" i="112"/>
  <c r="BE79" i="112"/>
  <c r="BD79" i="112"/>
  <c r="BB79" i="112"/>
  <c r="BA79" i="112"/>
  <c r="AZ79" i="112"/>
  <c r="AY79" i="112"/>
  <c r="AQ79" i="112"/>
  <c r="AO79" i="112"/>
  <c r="AM79" i="112"/>
  <c r="AK79" i="112"/>
  <c r="AI79" i="112"/>
  <c r="AG79" i="112"/>
  <c r="AE79" i="112"/>
  <c r="BC79" i="112" s="1"/>
  <c r="AC79" i="112"/>
  <c r="W79" i="112"/>
  <c r="U79" i="112"/>
  <c r="S79" i="112"/>
  <c r="R79" i="112"/>
  <c r="K79" i="112"/>
  <c r="J79" i="112"/>
  <c r="F79" i="112"/>
  <c r="B79" i="112"/>
  <c r="A79" i="112"/>
  <c r="BF78" i="112"/>
  <c r="BE78" i="112"/>
  <c r="BD78" i="112"/>
  <c r="BB78" i="112"/>
  <c r="BA78" i="112"/>
  <c r="AZ78" i="112"/>
  <c r="AY78" i="112"/>
  <c r="AQ78" i="112"/>
  <c r="AO78" i="112"/>
  <c r="AM78" i="112"/>
  <c r="AK78" i="112"/>
  <c r="AI78" i="112"/>
  <c r="AG78" i="112"/>
  <c r="AE78" i="112"/>
  <c r="BC78" i="112" s="1"/>
  <c r="AC78" i="112"/>
  <c r="W78" i="112"/>
  <c r="U78" i="112"/>
  <c r="S78" i="112"/>
  <c r="R78" i="112"/>
  <c r="K78" i="112"/>
  <c r="J78" i="112"/>
  <c r="F78" i="112"/>
  <c r="B78" i="112"/>
  <c r="A78" i="112"/>
  <c r="BF77" i="112"/>
  <c r="BE77" i="112"/>
  <c r="BD77" i="112"/>
  <c r="BB77" i="112"/>
  <c r="BA77" i="112"/>
  <c r="AZ77" i="112"/>
  <c r="BG77" i="112" s="1"/>
  <c r="AY77" i="112"/>
  <c r="AQ77" i="112"/>
  <c r="AO77" i="112"/>
  <c r="AM77" i="112"/>
  <c r="AK77" i="112"/>
  <c r="AI77" i="112"/>
  <c r="AG77" i="112"/>
  <c r="AE77" i="112"/>
  <c r="BC77" i="112" s="1"/>
  <c r="AC77" i="112"/>
  <c r="W77" i="112"/>
  <c r="U77" i="112"/>
  <c r="S77" i="112"/>
  <c r="R77" i="112"/>
  <c r="K77" i="112"/>
  <c r="J77" i="112"/>
  <c r="F77" i="112"/>
  <c r="B77" i="112"/>
  <c r="A77" i="112"/>
  <c r="BF76" i="112"/>
  <c r="BE76" i="112"/>
  <c r="BD76" i="112"/>
  <c r="BB76" i="112"/>
  <c r="BA76" i="112"/>
  <c r="AZ76" i="112"/>
  <c r="BG76" i="112" s="1"/>
  <c r="AY76" i="112"/>
  <c r="AQ76" i="112"/>
  <c r="AO76" i="112"/>
  <c r="AM76" i="112"/>
  <c r="AK76" i="112"/>
  <c r="AI76" i="112"/>
  <c r="AG76" i="112"/>
  <c r="AE76" i="112"/>
  <c r="BC76" i="112" s="1"/>
  <c r="AC76" i="112"/>
  <c r="W76" i="112"/>
  <c r="U76" i="112"/>
  <c r="S76" i="112"/>
  <c r="R76" i="112"/>
  <c r="K76" i="112"/>
  <c r="J76" i="112"/>
  <c r="F76" i="112"/>
  <c r="B76" i="112"/>
  <c r="A76" i="112"/>
  <c r="BF75" i="112"/>
  <c r="BE75" i="112"/>
  <c r="BD75" i="112"/>
  <c r="BB75" i="112"/>
  <c r="BA75" i="112"/>
  <c r="AZ75" i="112"/>
  <c r="AY75" i="112"/>
  <c r="AQ75" i="112"/>
  <c r="AO75" i="112"/>
  <c r="AM75" i="112"/>
  <c r="AK75" i="112"/>
  <c r="AI75" i="112"/>
  <c r="AG75" i="112"/>
  <c r="AE75" i="112"/>
  <c r="BC75" i="112" s="1"/>
  <c r="AC75" i="112"/>
  <c r="W75" i="112"/>
  <c r="U75" i="112"/>
  <c r="S75" i="112"/>
  <c r="R75" i="112"/>
  <c r="K75" i="112"/>
  <c r="J75" i="112"/>
  <c r="F75" i="112"/>
  <c r="B75" i="112"/>
  <c r="A75" i="112"/>
  <c r="BF74" i="112"/>
  <c r="BE74" i="112"/>
  <c r="BD74" i="112"/>
  <c r="BB74" i="112"/>
  <c r="BA74" i="112"/>
  <c r="AZ74" i="112"/>
  <c r="BG74" i="112" s="1"/>
  <c r="AY74" i="112"/>
  <c r="AQ74" i="112"/>
  <c r="AO74" i="112"/>
  <c r="AM74" i="112"/>
  <c r="AK74" i="112"/>
  <c r="AI74" i="112"/>
  <c r="AG74" i="112"/>
  <c r="AE74" i="112"/>
  <c r="BC74" i="112" s="1"/>
  <c r="AC74" i="112"/>
  <c r="W74" i="112"/>
  <c r="U74" i="112"/>
  <c r="S74" i="112"/>
  <c r="R74" i="112"/>
  <c r="K74" i="112"/>
  <c r="J74" i="112"/>
  <c r="F74" i="112"/>
  <c r="B74" i="112"/>
  <c r="A74" i="112"/>
  <c r="BF73" i="112"/>
  <c r="BE73" i="112"/>
  <c r="BD73" i="112"/>
  <c r="BB73" i="112"/>
  <c r="BA73" i="112"/>
  <c r="AZ73" i="112"/>
  <c r="AY73" i="112"/>
  <c r="AQ73" i="112"/>
  <c r="AO73" i="112"/>
  <c r="AM73" i="112"/>
  <c r="AK73" i="112"/>
  <c r="AI73" i="112"/>
  <c r="AG73" i="112"/>
  <c r="AE73" i="112"/>
  <c r="BC73" i="112" s="1"/>
  <c r="AC73" i="112"/>
  <c r="W73" i="112"/>
  <c r="U73" i="112"/>
  <c r="S73" i="112"/>
  <c r="R73" i="112"/>
  <c r="K73" i="112"/>
  <c r="J73" i="112"/>
  <c r="F73" i="112"/>
  <c r="B73" i="112"/>
  <c r="A73" i="112"/>
  <c r="BF72" i="112"/>
  <c r="BE72" i="112"/>
  <c r="BD72" i="112"/>
  <c r="BB72" i="112"/>
  <c r="BA72" i="112"/>
  <c r="AZ72" i="112"/>
  <c r="BG72" i="112" s="1"/>
  <c r="AY72" i="112"/>
  <c r="AQ72" i="112"/>
  <c r="AO72" i="112"/>
  <c r="AM72" i="112"/>
  <c r="AK72" i="112"/>
  <c r="AI72" i="112"/>
  <c r="AG72" i="112"/>
  <c r="AE72" i="112"/>
  <c r="BC72" i="112" s="1"/>
  <c r="AC72" i="112"/>
  <c r="W72" i="112"/>
  <c r="U72" i="112"/>
  <c r="S72" i="112"/>
  <c r="R72" i="112"/>
  <c r="K72" i="112"/>
  <c r="J72" i="112"/>
  <c r="F72" i="112"/>
  <c r="B72" i="112"/>
  <c r="A72" i="112"/>
  <c r="BF71" i="112"/>
  <c r="BE71" i="112"/>
  <c r="BD71" i="112"/>
  <c r="BB71" i="112"/>
  <c r="BA71" i="112"/>
  <c r="AZ71" i="112"/>
  <c r="AY71" i="112"/>
  <c r="AQ71" i="112"/>
  <c r="AO71" i="112"/>
  <c r="AM71" i="112"/>
  <c r="AK71" i="112"/>
  <c r="AI71" i="112"/>
  <c r="AG71" i="112"/>
  <c r="AE71" i="112"/>
  <c r="BC71" i="112" s="1"/>
  <c r="AC71" i="112"/>
  <c r="W71" i="112"/>
  <c r="U71" i="112"/>
  <c r="S71" i="112"/>
  <c r="R71" i="112"/>
  <c r="K71" i="112"/>
  <c r="J71" i="112"/>
  <c r="F71" i="112"/>
  <c r="B71" i="112"/>
  <c r="A71" i="112"/>
  <c r="BF70" i="112"/>
  <c r="BE70" i="112"/>
  <c r="BD70" i="112"/>
  <c r="BB70" i="112"/>
  <c r="BA70" i="112"/>
  <c r="AZ70" i="112"/>
  <c r="AY70" i="112"/>
  <c r="AQ70" i="112"/>
  <c r="AO70" i="112"/>
  <c r="AM70" i="112"/>
  <c r="AK70" i="112"/>
  <c r="AI70" i="112"/>
  <c r="AG70" i="112"/>
  <c r="AE70" i="112"/>
  <c r="BC70" i="112" s="1"/>
  <c r="AC70" i="112"/>
  <c r="W70" i="112"/>
  <c r="U70" i="112"/>
  <c r="S70" i="112"/>
  <c r="R70" i="112"/>
  <c r="K70" i="112"/>
  <c r="J70" i="112"/>
  <c r="F70" i="112"/>
  <c r="B70" i="112"/>
  <c r="A70" i="112"/>
  <c r="BF69" i="112"/>
  <c r="BE69" i="112"/>
  <c r="BD69" i="112"/>
  <c r="BB69" i="112"/>
  <c r="BA69" i="112"/>
  <c r="AZ69" i="112"/>
  <c r="AY69" i="112"/>
  <c r="AQ69" i="112"/>
  <c r="AO69" i="112"/>
  <c r="AM69" i="112"/>
  <c r="AK69" i="112"/>
  <c r="AI69" i="112"/>
  <c r="AG69" i="112"/>
  <c r="AE69" i="112"/>
  <c r="BC69" i="112" s="1"/>
  <c r="AC69" i="112"/>
  <c r="W69" i="112"/>
  <c r="U69" i="112"/>
  <c r="S69" i="112"/>
  <c r="R69" i="112"/>
  <c r="K69" i="112"/>
  <c r="J69" i="112"/>
  <c r="F69" i="112"/>
  <c r="B69" i="112"/>
  <c r="A69" i="112"/>
  <c r="BF68" i="112"/>
  <c r="BE68" i="112"/>
  <c r="BD68" i="112"/>
  <c r="BB68" i="112"/>
  <c r="BA68" i="112"/>
  <c r="AZ68" i="112"/>
  <c r="AY68" i="112"/>
  <c r="AQ68" i="112"/>
  <c r="AO68" i="112"/>
  <c r="AM68" i="112"/>
  <c r="AK68" i="112"/>
  <c r="AI68" i="112"/>
  <c r="AG68" i="112"/>
  <c r="AE68" i="112"/>
  <c r="BC68" i="112" s="1"/>
  <c r="AC68" i="112"/>
  <c r="W68" i="112"/>
  <c r="U68" i="112"/>
  <c r="S68" i="112"/>
  <c r="R68" i="112"/>
  <c r="K68" i="112"/>
  <c r="J68" i="112"/>
  <c r="F68" i="112"/>
  <c r="B68" i="112"/>
  <c r="A68" i="112"/>
  <c r="BF67" i="112"/>
  <c r="BE67" i="112"/>
  <c r="BD67" i="112"/>
  <c r="BB67" i="112"/>
  <c r="BA67" i="112"/>
  <c r="AZ67" i="112"/>
  <c r="AY67" i="112"/>
  <c r="AQ67" i="112"/>
  <c r="AO67" i="112"/>
  <c r="AM67" i="112"/>
  <c r="AK67" i="112"/>
  <c r="AI67" i="112"/>
  <c r="AG67" i="112"/>
  <c r="AE67" i="112"/>
  <c r="BC67" i="112" s="1"/>
  <c r="AC67" i="112"/>
  <c r="W67" i="112"/>
  <c r="U67" i="112"/>
  <c r="S67" i="112"/>
  <c r="R67" i="112"/>
  <c r="K67" i="112"/>
  <c r="J67" i="112"/>
  <c r="F67" i="112"/>
  <c r="B67" i="112"/>
  <c r="A67" i="112"/>
  <c r="BF66" i="112"/>
  <c r="BE66" i="112"/>
  <c r="BD66" i="112"/>
  <c r="BB66" i="112"/>
  <c r="BA66" i="112"/>
  <c r="AZ66" i="112"/>
  <c r="BG66" i="112" s="1"/>
  <c r="AY66" i="112"/>
  <c r="AQ66" i="112"/>
  <c r="AO66" i="112"/>
  <c r="AM66" i="112"/>
  <c r="AK66" i="112"/>
  <c r="AI66" i="112"/>
  <c r="AG66" i="112"/>
  <c r="AE66" i="112"/>
  <c r="BC66" i="112" s="1"/>
  <c r="AC66" i="112"/>
  <c r="W66" i="112"/>
  <c r="U66" i="112"/>
  <c r="S66" i="112"/>
  <c r="R66" i="112"/>
  <c r="K66" i="112"/>
  <c r="J66" i="112"/>
  <c r="F66" i="112"/>
  <c r="B66" i="112"/>
  <c r="A66" i="112"/>
  <c r="BF65" i="112"/>
  <c r="BE65" i="112"/>
  <c r="BD65" i="112"/>
  <c r="BB65" i="112"/>
  <c r="BA65" i="112"/>
  <c r="AZ65" i="112"/>
  <c r="BG65" i="112" s="1"/>
  <c r="AY65" i="112"/>
  <c r="AQ65" i="112"/>
  <c r="AO65" i="112"/>
  <c r="AM65" i="112"/>
  <c r="AK65" i="112"/>
  <c r="AI65" i="112"/>
  <c r="AG65" i="112"/>
  <c r="AE65" i="112"/>
  <c r="BC65" i="112" s="1"/>
  <c r="AC65" i="112"/>
  <c r="W65" i="112"/>
  <c r="U65" i="112"/>
  <c r="S65" i="112"/>
  <c r="R65" i="112"/>
  <c r="K65" i="112"/>
  <c r="J65" i="112"/>
  <c r="F65" i="112"/>
  <c r="B65" i="112"/>
  <c r="A65" i="112"/>
  <c r="BF64" i="112"/>
  <c r="BE64" i="112"/>
  <c r="BD64" i="112"/>
  <c r="BB64" i="112"/>
  <c r="BA64" i="112"/>
  <c r="AZ64" i="112"/>
  <c r="BG64" i="112" s="1"/>
  <c r="AY64" i="112"/>
  <c r="AQ64" i="112"/>
  <c r="AO64" i="112"/>
  <c r="AM64" i="112"/>
  <c r="AK64" i="112"/>
  <c r="AI64" i="112"/>
  <c r="AG64" i="112"/>
  <c r="AE64" i="112"/>
  <c r="BC64" i="112" s="1"/>
  <c r="AC64" i="112"/>
  <c r="W64" i="112"/>
  <c r="U64" i="112"/>
  <c r="S64" i="112"/>
  <c r="R64" i="112"/>
  <c r="K64" i="112"/>
  <c r="J64" i="112"/>
  <c r="F64" i="112"/>
  <c r="B64" i="112"/>
  <c r="A64" i="112"/>
  <c r="BF63" i="112"/>
  <c r="BE63" i="112"/>
  <c r="BD63" i="112"/>
  <c r="BB63" i="112"/>
  <c r="BA63" i="112"/>
  <c r="AZ63" i="112"/>
  <c r="AY63" i="112"/>
  <c r="AQ63" i="112"/>
  <c r="AO63" i="112"/>
  <c r="AM63" i="112"/>
  <c r="AK63" i="112"/>
  <c r="AI63" i="112"/>
  <c r="AG63" i="112"/>
  <c r="AE63" i="112"/>
  <c r="BC63" i="112" s="1"/>
  <c r="AC63" i="112"/>
  <c r="W63" i="112"/>
  <c r="U63" i="112"/>
  <c r="S63" i="112"/>
  <c r="R63" i="112"/>
  <c r="K63" i="112"/>
  <c r="J63" i="112"/>
  <c r="F63" i="112"/>
  <c r="B63" i="112"/>
  <c r="A63" i="112"/>
  <c r="BF62" i="112"/>
  <c r="BE62" i="112"/>
  <c r="BD62" i="112"/>
  <c r="BB62" i="112"/>
  <c r="BA62" i="112"/>
  <c r="AZ62" i="112"/>
  <c r="BG62" i="112" s="1"/>
  <c r="AY62" i="112"/>
  <c r="AQ62" i="112"/>
  <c r="AO62" i="112"/>
  <c r="AM62" i="112"/>
  <c r="AK62" i="112"/>
  <c r="AI62" i="112"/>
  <c r="AG62" i="112"/>
  <c r="AE62" i="112"/>
  <c r="BC62" i="112" s="1"/>
  <c r="AC62" i="112"/>
  <c r="W62" i="112"/>
  <c r="U62" i="112"/>
  <c r="S62" i="112"/>
  <c r="R62" i="112"/>
  <c r="K62" i="112"/>
  <c r="J62" i="112"/>
  <c r="F62" i="112"/>
  <c r="B62" i="112"/>
  <c r="A62" i="112"/>
  <c r="BF61" i="112"/>
  <c r="BE61" i="112"/>
  <c r="BD61" i="112"/>
  <c r="BB61" i="112"/>
  <c r="BA61" i="112"/>
  <c r="AZ61" i="112"/>
  <c r="AY61" i="112"/>
  <c r="AQ61" i="112"/>
  <c r="AO61" i="112"/>
  <c r="AM61" i="112"/>
  <c r="AK61" i="112"/>
  <c r="AI61" i="112"/>
  <c r="AG61" i="112"/>
  <c r="AE61" i="112"/>
  <c r="BC61" i="112" s="1"/>
  <c r="AC61" i="112"/>
  <c r="W61" i="112"/>
  <c r="U61" i="112"/>
  <c r="S61" i="112"/>
  <c r="R61" i="112"/>
  <c r="K61" i="112"/>
  <c r="J61" i="112"/>
  <c r="F61" i="112"/>
  <c r="B61" i="112"/>
  <c r="A61" i="112"/>
  <c r="BF60" i="112"/>
  <c r="BE60" i="112"/>
  <c r="BD60" i="112"/>
  <c r="BB60" i="112"/>
  <c r="BA60" i="112"/>
  <c r="AZ60" i="112"/>
  <c r="BG60" i="112" s="1"/>
  <c r="AY60" i="112"/>
  <c r="AQ60" i="112"/>
  <c r="AO60" i="112"/>
  <c r="AM60" i="112"/>
  <c r="AK60" i="112"/>
  <c r="AI60" i="112"/>
  <c r="AG60" i="112"/>
  <c r="AE60" i="112"/>
  <c r="BC60" i="112" s="1"/>
  <c r="AC60" i="112"/>
  <c r="W60" i="112"/>
  <c r="U60" i="112"/>
  <c r="S60" i="112"/>
  <c r="R60" i="112"/>
  <c r="K60" i="112"/>
  <c r="J60" i="112"/>
  <c r="F60" i="112"/>
  <c r="B60" i="112"/>
  <c r="A60" i="112"/>
  <c r="BF59" i="112"/>
  <c r="BE59" i="112"/>
  <c r="BD59" i="112"/>
  <c r="BB59" i="112"/>
  <c r="BA59" i="112"/>
  <c r="AZ59" i="112"/>
  <c r="BG59" i="112" s="1"/>
  <c r="AY59" i="112"/>
  <c r="AQ59" i="112"/>
  <c r="AO59" i="112"/>
  <c r="AM59" i="112"/>
  <c r="AK59" i="112"/>
  <c r="AI59" i="112"/>
  <c r="AG59" i="112"/>
  <c r="AE59" i="112"/>
  <c r="BC59" i="112" s="1"/>
  <c r="AC59" i="112"/>
  <c r="W59" i="112"/>
  <c r="U59" i="112"/>
  <c r="S59" i="112"/>
  <c r="R59" i="112"/>
  <c r="K59" i="112"/>
  <c r="J59" i="112"/>
  <c r="F59" i="112"/>
  <c r="B59" i="112"/>
  <c r="A59" i="112"/>
  <c r="BF58" i="112"/>
  <c r="BE58" i="112"/>
  <c r="BD58" i="112"/>
  <c r="BB58" i="112"/>
  <c r="BA58" i="112"/>
  <c r="AZ58" i="112"/>
  <c r="AY58" i="112"/>
  <c r="AQ58" i="112"/>
  <c r="AO58" i="112"/>
  <c r="AM58" i="112"/>
  <c r="AK58" i="112"/>
  <c r="AI58" i="112"/>
  <c r="AG58" i="112"/>
  <c r="AE58" i="112"/>
  <c r="BC58" i="112" s="1"/>
  <c r="AC58" i="112"/>
  <c r="W58" i="112"/>
  <c r="U58" i="112"/>
  <c r="S58" i="112"/>
  <c r="R58" i="112"/>
  <c r="K58" i="112"/>
  <c r="J58" i="112"/>
  <c r="F58" i="112"/>
  <c r="B58" i="112"/>
  <c r="A58" i="112"/>
  <c r="BF57" i="112"/>
  <c r="BE57" i="112"/>
  <c r="BD57" i="112"/>
  <c r="BB57" i="112"/>
  <c r="BA57" i="112"/>
  <c r="AZ57" i="112"/>
  <c r="BG57" i="112" s="1"/>
  <c r="AY57" i="112"/>
  <c r="AQ57" i="112"/>
  <c r="AO57" i="112"/>
  <c r="AM57" i="112"/>
  <c r="AK57" i="112"/>
  <c r="AI57" i="112"/>
  <c r="AG57" i="112"/>
  <c r="AE57" i="112"/>
  <c r="BC57" i="112" s="1"/>
  <c r="AC57" i="112"/>
  <c r="W57" i="112"/>
  <c r="U57" i="112"/>
  <c r="S57" i="112"/>
  <c r="R57" i="112"/>
  <c r="K57" i="112"/>
  <c r="J57" i="112"/>
  <c r="F57" i="112"/>
  <c r="B57" i="112"/>
  <c r="A57" i="112"/>
  <c r="BF56" i="112"/>
  <c r="BE56" i="112"/>
  <c r="BD56" i="112"/>
  <c r="BB56" i="112"/>
  <c r="BA56" i="112"/>
  <c r="AZ56" i="112"/>
  <c r="BG56" i="112" s="1"/>
  <c r="AY56" i="112"/>
  <c r="AQ56" i="112"/>
  <c r="AO56" i="112"/>
  <c r="AM56" i="112"/>
  <c r="AK56" i="112"/>
  <c r="AI56" i="112"/>
  <c r="AG56" i="112"/>
  <c r="AE56" i="112"/>
  <c r="BC56" i="112" s="1"/>
  <c r="AC56" i="112"/>
  <c r="W56" i="112"/>
  <c r="U56" i="112"/>
  <c r="S56" i="112"/>
  <c r="R56" i="112"/>
  <c r="K56" i="112"/>
  <c r="J56" i="112"/>
  <c r="F56" i="112"/>
  <c r="B56" i="112"/>
  <c r="A56" i="112"/>
  <c r="BF55" i="112"/>
  <c r="BE55" i="112"/>
  <c r="BD55" i="112"/>
  <c r="BB55" i="112"/>
  <c r="BA55" i="112"/>
  <c r="AZ55" i="112"/>
  <c r="BG55" i="112" s="1"/>
  <c r="AY55" i="112"/>
  <c r="AQ55" i="112"/>
  <c r="AO55" i="112"/>
  <c r="AM55" i="112"/>
  <c r="AK55" i="112"/>
  <c r="AI55" i="112"/>
  <c r="AG55" i="112"/>
  <c r="AE55" i="112"/>
  <c r="BC55" i="112" s="1"/>
  <c r="AC55" i="112"/>
  <c r="W55" i="112"/>
  <c r="U55" i="112"/>
  <c r="S55" i="112"/>
  <c r="R55" i="112"/>
  <c r="K55" i="112"/>
  <c r="J55" i="112"/>
  <c r="F55" i="112"/>
  <c r="B55" i="112"/>
  <c r="A55" i="112"/>
  <c r="BF54" i="112"/>
  <c r="BE54" i="112"/>
  <c r="BD54" i="112"/>
  <c r="BB54" i="112"/>
  <c r="BA54" i="112"/>
  <c r="AZ54" i="112"/>
  <c r="BG54" i="112" s="1"/>
  <c r="AY54" i="112"/>
  <c r="AQ54" i="112"/>
  <c r="AO54" i="112"/>
  <c r="AM54" i="112"/>
  <c r="AK54" i="112"/>
  <c r="AI54" i="112"/>
  <c r="AG54" i="112"/>
  <c r="AE54" i="112"/>
  <c r="BC54" i="112" s="1"/>
  <c r="AC54" i="112"/>
  <c r="W54" i="112"/>
  <c r="U54" i="112"/>
  <c r="S54" i="112"/>
  <c r="R54" i="112"/>
  <c r="K54" i="112"/>
  <c r="J54" i="112"/>
  <c r="F54" i="112"/>
  <c r="B54" i="112"/>
  <c r="A54" i="112"/>
  <c r="BF53" i="112"/>
  <c r="BE53" i="112"/>
  <c r="BD53" i="112"/>
  <c r="BB53" i="112"/>
  <c r="BA53" i="112"/>
  <c r="AZ53" i="112"/>
  <c r="BG53" i="112" s="1"/>
  <c r="AY53" i="112"/>
  <c r="AQ53" i="112"/>
  <c r="AO53" i="112"/>
  <c r="AM53" i="112"/>
  <c r="AK53" i="112"/>
  <c r="AI53" i="112"/>
  <c r="AG53" i="112"/>
  <c r="AE53" i="112"/>
  <c r="BC53" i="112" s="1"/>
  <c r="AC53" i="112"/>
  <c r="W53" i="112"/>
  <c r="U53" i="112"/>
  <c r="S53" i="112"/>
  <c r="R53" i="112"/>
  <c r="K53" i="112"/>
  <c r="J53" i="112"/>
  <c r="F53" i="112"/>
  <c r="B53" i="112"/>
  <c r="A53" i="112"/>
  <c r="BF52" i="112"/>
  <c r="BE52" i="112"/>
  <c r="BD52" i="112"/>
  <c r="BB52" i="112"/>
  <c r="BA52" i="112"/>
  <c r="AZ52" i="112"/>
  <c r="AY52" i="112"/>
  <c r="AQ52" i="112"/>
  <c r="AO52" i="112"/>
  <c r="AM52" i="112"/>
  <c r="AK52" i="112"/>
  <c r="AI52" i="112"/>
  <c r="AG52" i="112"/>
  <c r="AE52" i="112"/>
  <c r="BC52" i="112" s="1"/>
  <c r="AC52" i="112"/>
  <c r="W52" i="112"/>
  <c r="U52" i="112"/>
  <c r="S52" i="112"/>
  <c r="R52" i="112"/>
  <c r="K52" i="112"/>
  <c r="J52" i="112"/>
  <c r="F52" i="112"/>
  <c r="B52" i="112"/>
  <c r="A52" i="112"/>
  <c r="BF51" i="112"/>
  <c r="BE51" i="112"/>
  <c r="BD51" i="112"/>
  <c r="BB51" i="112"/>
  <c r="BA51" i="112"/>
  <c r="AZ51" i="112"/>
  <c r="BG51" i="112" s="1"/>
  <c r="AY51" i="112"/>
  <c r="AQ51" i="112"/>
  <c r="AO51" i="112"/>
  <c r="AM51" i="112"/>
  <c r="AK51" i="112"/>
  <c r="AI51" i="112"/>
  <c r="AG51" i="112"/>
  <c r="AE51" i="112"/>
  <c r="BC51" i="112" s="1"/>
  <c r="AC51" i="112"/>
  <c r="W51" i="112"/>
  <c r="U51" i="112"/>
  <c r="S51" i="112"/>
  <c r="R51" i="112"/>
  <c r="K51" i="112"/>
  <c r="J51" i="112"/>
  <c r="F51" i="112"/>
  <c r="B51" i="112"/>
  <c r="A51" i="112"/>
  <c r="BF50" i="112"/>
  <c r="BE50" i="112"/>
  <c r="BD50" i="112"/>
  <c r="BB50" i="112"/>
  <c r="BA50" i="112"/>
  <c r="AZ50" i="112"/>
  <c r="AY50" i="112"/>
  <c r="AQ50" i="112"/>
  <c r="AO50" i="112"/>
  <c r="AM50" i="112"/>
  <c r="AK50" i="112"/>
  <c r="AI50" i="112"/>
  <c r="AG50" i="112"/>
  <c r="AE50" i="112"/>
  <c r="BC50" i="112" s="1"/>
  <c r="AC50" i="112"/>
  <c r="W50" i="112"/>
  <c r="U50" i="112"/>
  <c r="S50" i="112"/>
  <c r="R50" i="112"/>
  <c r="K50" i="112"/>
  <c r="J50" i="112"/>
  <c r="F50" i="112"/>
  <c r="B50" i="112"/>
  <c r="A50" i="112"/>
  <c r="BF49" i="112"/>
  <c r="BE49" i="112"/>
  <c r="BD49" i="112"/>
  <c r="BB49" i="112"/>
  <c r="BA49" i="112"/>
  <c r="AZ49" i="112"/>
  <c r="AY49" i="112"/>
  <c r="AQ49" i="112"/>
  <c r="AO49" i="112"/>
  <c r="AM49" i="112"/>
  <c r="AK49" i="112"/>
  <c r="AI49" i="112"/>
  <c r="AG49" i="112"/>
  <c r="AE49" i="112"/>
  <c r="BC49" i="112" s="1"/>
  <c r="AC49" i="112"/>
  <c r="W49" i="112"/>
  <c r="U49" i="112"/>
  <c r="S49" i="112"/>
  <c r="R49" i="112"/>
  <c r="K49" i="112"/>
  <c r="J49" i="112"/>
  <c r="F49" i="112"/>
  <c r="B49" i="112"/>
  <c r="A49" i="112"/>
  <c r="BF48" i="112"/>
  <c r="BE48" i="112"/>
  <c r="BD48" i="112"/>
  <c r="BB48" i="112"/>
  <c r="BA48" i="112"/>
  <c r="AZ48" i="112"/>
  <c r="BG48" i="112" s="1"/>
  <c r="AY48" i="112"/>
  <c r="AQ48" i="112"/>
  <c r="AO48" i="112"/>
  <c r="AM48" i="112"/>
  <c r="AK48" i="112"/>
  <c r="AI48" i="112"/>
  <c r="AG48" i="112"/>
  <c r="AE48" i="112"/>
  <c r="BC48" i="112" s="1"/>
  <c r="AC48" i="112"/>
  <c r="W48" i="112"/>
  <c r="U48" i="112"/>
  <c r="S48" i="112"/>
  <c r="R48" i="112"/>
  <c r="K48" i="112"/>
  <c r="J48" i="112"/>
  <c r="F48" i="112"/>
  <c r="B48" i="112"/>
  <c r="A48" i="112"/>
  <c r="BF47" i="112"/>
  <c r="BE47" i="112"/>
  <c r="BD47" i="112"/>
  <c r="BB47" i="112"/>
  <c r="BA47" i="112"/>
  <c r="AZ47" i="112"/>
  <c r="AY47" i="112"/>
  <c r="AQ47" i="112"/>
  <c r="AO47" i="112"/>
  <c r="AM47" i="112"/>
  <c r="AK47" i="112"/>
  <c r="AI47" i="112"/>
  <c r="AG47" i="112"/>
  <c r="AE47" i="112"/>
  <c r="BC47" i="112" s="1"/>
  <c r="AC47" i="112"/>
  <c r="W47" i="112"/>
  <c r="U47" i="112"/>
  <c r="S47" i="112"/>
  <c r="R47" i="112"/>
  <c r="K47" i="112"/>
  <c r="J47" i="112"/>
  <c r="F47" i="112"/>
  <c r="B47" i="112"/>
  <c r="A47" i="112"/>
  <c r="BF46" i="112"/>
  <c r="BE46" i="112"/>
  <c r="BD46" i="112"/>
  <c r="BB46" i="112"/>
  <c r="BA46" i="112"/>
  <c r="AZ46" i="112"/>
  <c r="AY46" i="112"/>
  <c r="AQ46" i="112"/>
  <c r="AO46" i="112"/>
  <c r="AM46" i="112"/>
  <c r="AK46" i="112"/>
  <c r="AI46" i="112"/>
  <c r="AG46" i="112"/>
  <c r="AE46" i="112"/>
  <c r="BC46" i="112" s="1"/>
  <c r="AC46" i="112"/>
  <c r="W46" i="112"/>
  <c r="U46" i="112"/>
  <c r="S46" i="112"/>
  <c r="R46" i="112"/>
  <c r="K46" i="112"/>
  <c r="J46" i="112"/>
  <c r="F46" i="112"/>
  <c r="B46" i="112"/>
  <c r="A46" i="112"/>
  <c r="BF45" i="112"/>
  <c r="BE45" i="112"/>
  <c r="BD45" i="112"/>
  <c r="BB45" i="112"/>
  <c r="BA45" i="112"/>
  <c r="AZ45" i="112"/>
  <c r="AY45" i="112"/>
  <c r="AQ45" i="112"/>
  <c r="AO45" i="112"/>
  <c r="AM45" i="112"/>
  <c r="AK45" i="112"/>
  <c r="AI45" i="112"/>
  <c r="AG45" i="112"/>
  <c r="AE45" i="112"/>
  <c r="BC45" i="112" s="1"/>
  <c r="AC45" i="112"/>
  <c r="W45" i="112"/>
  <c r="U45" i="112"/>
  <c r="S45" i="112"/>
  <c r="R45" i="112"/>
  <c r="K45" i="112"/>
  <c r="J45" i="112"/>
  <c r="F45" i="112"/>
  <c r="B45" i="112"/>
  <c r="A45" i="112"/>
  <c r="BF44" i="112"/>
  <c r="BE44" i="112"/>
  <c r="BD44" i="112"/>
  <c r="BB44" i="112"/>
  <c r="BA44" i="112"/>
  <c r="AZ44" i="112"/>
  <c r="AY44" i="112"/>
  <c r="AQ44" i="112"/>
  <c r="AO44" i="112"/>
  <c r="AM44" i="112"/>
  <c r="AK44" i="112"/>
  <c r="AI44" i="112"/>
  <c r="AG44" i="112"/>
  <c r="AE44" i="112"/>
  <c r="BC44" i="112" s="1"/>
  <c r="AC44" i="112"/>
  <c r="W44" i="112"/>
  <c r="U44" i="112"/>
  <c r="S44" i="112"/>
  <c r="R44" i="112"/>
  <c r="K44" i="112"/>
  <c r="J44" i="112"/>
  <c r="F44" i="112"/>
  <c r="B44" i="112"/>
  <c r="A44" i="112"/>
  <c r="BF43" i="112"/>
  <c r="BE43" i="112"/>
  <c r="BD43" i="112"/>
  <c r="BB43" i="112"/>
  <c r="BA43" i="112"/>
  <c r="AZ43" i="112"/>
  <c r="AY43" i="112"/>
  <c r="AQ43" i="112"/>
  <c r="AO43" i="112"/>
  <c r="AM43" i="112"/>
  <c r="AK43" i="112"/>
  <c r="AI43" i="112"/>
  <c r="AG43" i="112"/>
  <c r="AE43" i="112"/>
  <c r="BC43" i="112" s="1"/>
  <c r="AC43" i="112"/>
  <c r="W43" i="112"/>
  <c r="U43" i="112"/>
  <c r="S43" i="112"/>
  <c r="R43" i="112"/>
  <c r="K43" i="112"/>
  <c r="J43" i="112"/>
  <c r="F43" i="112"/>
  <c r="B43" i="112"/>
  <c r="A43" i="112"/>
  <c r="BF42" i="112"/>
  <c r="BE42" i="112"/>
  <c r="BD42" i="112"/>
  <c r="BB42" i="112"/>
  <c r="BA42" i="112"/>
  <c r="AZ42" i="112"/>
  <c r="AY42" i="112"/>
  <c r="AQ42" i="112"/>
  <c r="AO42" i="112"/>
  <c r="AM42" i="112"/>
  <c r="AK42" i="112"/>
  <c r="AI42" i="112"/>
  <c r="AG42" i="112"/>
  <c r="AE42" i="112"/>
  <c r="BC42" i="112" s="1"/>
  <c r="AC42" i="112"/>
  <c r="W42" i="112"/>
  <c r="U42" i="112"/>
  <c r="S42" i="112"/>
  <c r="R42" i="112"/>
  <c r="K42" i="112"/>
  <c r="J42" i="112"/>
  <c r="F42" i="112"/>
  <c r="B42" i="112"/>
  <c r="A42" i="112"/>
  <c r="BF41" i="112"/>
  <c r="BE41" i="112"/>
  <c r="BD41" i="112"/>
  <c r="BB41" i="112"/>
  <c r="BA41" i="112"/>
  <c r="AZ41" i="112"/>
  <c r="BG41" i="112" s="1"/>
  <c r="AY41" i="112"/>
  <c r="AQ41" i="112"/>
  <c r="AO41" i="112"/>
  <c r="AM41" i="112"/>
  <c r="AK41" i="112"/>
  <c r="AI41" i="112"/>
  <c r="AG41" i="112"/>
  <c r="AE41" i="112"/>
  <c r="BC41" i="112" s="1"/>
  <c r="AC41" i="112"/>
  <c r="W41" i="112"/>
  <c r="U41" i="112"/>
  <c r="S41" i="112"/>
  <c r="R41" i="112"/>
  <c r="K41" i="112"/>
  <c r="J41" i="112"/>
  <c r="F41" i="112"/>
  <c r="B41" i="112"/>
  <c r="A41" i="112"/>
  <c r="BF40" i="112"/>
  <c r="BE40" i="112"/>
  <c r="BD40" i="112"/>
  <c r="BB40" i="112"/>
  <c r="BA40" i="112"/>
  <c r="AZ40" i="112"/>
  <c r="BG40" i="112" s="1"/>
  <c r="AY40" i="112"/>
  <c r="AQ40" i="112"/>
  <c r="AO40" i="112"/>
  <c r="AM40" i="112"/>
  <c r="AK40" i="112"/>
  <c r="AI40" i="112"/>
  <c r="AG40" i="112"/>
  <c r="AE40" i="112"/>
  <c r="BC40" i="112" s="1"/>
  <c r="AC40" i="112"/>
  <c r="W40" i="112"/>
  <c r="U40" i="112"/>
  <c r="S40" i="112"/>
  <c r="R40" i="112"/>
  <c r="K40" i="112"/>
  <c r="J40" i="112"/>
  <c r="F40" i="112"/>
  <c r="B40" i="112"/>
  <c r="A40" i="112"/>
  <c r="BF39" i="112"/>
  <c r="BE39" i="112"/>
  <c r="BD39" i="112"/>
  <c r="BB39" i="112"/>
  <c r="BA39" i="112"/>
  <c r="AZ39" i="112"/>
  <c r="BG39" i="112" s="1"/>
  <c r="AY39" i="112"/>
  <c r="AQ39" i="112"/>
  <c r="AO39" i="112"/>
  <c r="AM39" i="112"/>
  <c r="AK39" i="112"/>
  <c r="AI39" i="112"/>
  <c r="AG39" i="112"/>
  <c r="AE39" i="112"/>
  <c r="BC39" i="112" s="1"/>
  <c r="AC39" i="112"/>
  <c r="W39" i="112"/>
  <c r="U39" i="112"/>
  <c r="S39" i="112"/>
  <c r="R39" i="112"/>
  <c r="K39" i="112"/>
  <c r="J39" i="112"/>
  <c r="F39" i="112"/>
  <c r="B39" i="112"/>
  <c r="A39" i="112"/>
  <c r="BF38" i="112"/>
  <c r="BE38" i="112"/>
  <c r="BD38" i="112"/>
  <c r="BB38" i="112"/>
  <c r="BA38" i="112"/>
  <c r="AZ38" i="112"/>
  <c r="AY38" i="112"/>
  <c r="AQ38" i="112"/>
  <c r="AO38" i="112"/>
  <c r="AM38" i="112"/>
  <c r="AK38" i="112"/>
  <c r="AI38" i="112"/>
  <c r="AG38" i="112"/>
  <c r="AE38" i="112"/>
  <c r="BC38" i="112" s="1"/>
  <c r="AC38" i="112"/>
  <c r="W38" i="112"/>
  <c r="U38" i="112"/>
  <c r="S38" i="112"/>
  <c r="R38" i="112"/>
  <c r="K38" i="112"/>
  <c r="J38" i="112"/>
  <c r="F38" i="112"/>
  <c r="B38" i="112"/>
  <c r="A38" i="112"/>
  <c r="BF37" i="112"/>
  <c r="BE37" i="112"/>
  <c r="BD37" i="112"/>
  <c r="BB37" i="112"/>
  <c r="BA37" i="112"/>
  <c r="AZ37" i="112"/>
  <c r="BG37" i="112" s="1"/>
  <c r="AY37" i="112"/>
  <c r="AQ37" i="112"/>
  <c r="AO37" i="112"/>
  <c r="AM37" i="112"/>
  <c r="AK37" i="112"/>
  <c r="AI37" i="112"/>
  <c r="AG37" i="112"/>
  <c r="AE37" i="112"/>
  <c r="BC37" i="112" s="1"/>
  <c r="AC37" i="112"/>
  <c r="W37" i="112"/>
  <c r="U37" i="112"/>
  <c r="S37" i="112"/>
  <c r="R37" i="112"/>
  <c r="K37" i="112"/>
  <c r="J37" i="112"/>
  <c r="F37" i="112"/>
  <c r="B37" i="112"/>
  <c r="A37" i="112"/>
  <c r="BF36" i="112"/>
  <c r="BE36" i="112"/>
  <c r="BD36" i="112"/>
  <c r="BB36" i="112"/>
  <c r="BA36" i="112"/>
  <c r="AZ36" i="112"/>
  <c r="BG36" i="112" s="1"/>
  <c r="AY36" i="112"/>
  <c r="AQ36" i="112"/>
  <c r="AO36" i="112"/>
  <c r="AM36" i="112"/>
  <c r="AK36" i="112"/>
  <c r="AI36" i="112"/>
  <c r="AG36" i="112"/>
  <c r="AE36" i="112"/>
  <c r="BC36" i="112" s="1"/>
  <c r="AC36" i="112"/>
  <c r="W36" i="112"/>
  <c r="U36" i="112"/>
  <c r="S36" i="112"/>
  <c r="R36" i="112"/>
  <c r="K36" i="112"/>
  <c r="J36" i="112"/>
  <c r="F36" i="112"/>
  <c r="B36" i="112"/>
  <c r="A36" i="112"/>
  <c r="BF35" i="112"/>
  <c r="BE35" i="112"/>
  <c r="BD35" i="112"/>
  <c r="BB35" i="112"/>
  <c r="BA35" i="112"/>
  <c r="AZ35" i="112"/>
  <c r="BG35" i="112" s="1"/>
  <c r="AY35" i="112"/>
  <c r="AQ35" i="112"/>
  <c r="AO35" i="112"/>
  <c r="AM35" i="112"/>
  <c r="AK35" i="112"/>
  <c r="AI35" i="112"/>
  <c r="AG35" i="112"/>
  <c r="AE35" i="112"/>
  <c r="BC35" i="112" s="1"/>
  <c r="AC35" i="112"/>
  <c r="W35" i="112"/>
  <c r="U35" i="112"/>
  <c r="S35" i="112"/>
  <c r="R35" i="112"/>
  <c r="K35" i="112"/>
  <c r="J35" i="112"/>
  <c r="F35" i="112"/>
  <c r="B35" i="112"/>
  <c r="A35" i="112"/>
  <c r="BF34" i="112"/>
  <c r="BE34" i="112"/>
  <c r="BD34" i="112"/>
  <c r="BB34" i="112"/>
  <c r="BA34" i="112"/>
  <c r="AZ34" i="112"/>
  <c r="AY34" i="112"/>
  <c r="AQ34" i="112"/>
  <c r="AO34" i="112"/>
  <c r="AM34" i="112"/>
  <c r="AK34" i="112"/>
  <c r="AI34" i="112"/>
  <c r="AG34" i="112"/>
  <c r="AE34" i="112"/>
  <c r="BC34" i="112" s="1"/>
  <c r="AC34" i="112"/>
  <c r="W34" i="112"/>
  <c r="U34" i="112"/>
  <c r="S34" i="112"/>
  <c r="R34" i="112"/>
  <c r="K34" i="112"/>
  <c r="J34" i="112"/>
  <c r="F34" i="112"/>
  <c r="B34" i="112"/>
  <c r="A34" i="112"/>
  <c r="BF33" i="112"/>
  <c r="BE33" i="112"/>
  <c r="BD33" i="112"/>
  <c r="BB33" i="112"/>
  <c r="BA33" i="112"/>
  <c r="AZ33" i="112"/>
  <c r="AY33" i="112"/>
  <c r="AQ33" i="112"/>
  <c r="AO33" i="112"/>
  <c r="AM33" i="112"/>
  <c r="AK33" i="112"/>
  <c r="AI33" i="112"/>
  <c r="AG33" i="112"/>
  <c r="AE33" i="112"/>
  <c r="BC33" i="112" s="1"/>
  <c r="AC33" i="112"/>
  <c r="W33" i="112"/>
  <c r="U33" i="112"/>
  <c r="S33" i="112"/>
  <c r="R33" i="112"/>
  <c r="K33" i="112"/>
  <c r="J33" i="112"/>
  <c r="F33" i="112"/>
  <c r="B33" i="112"/>
  <c r="A33" i="112"/>
  <c r="BF32" i="112"/>
  <c r="BE32" i="112"/>
  <c r="BD32" i="112"/>
  <c r="BB32" i="112"/>
  <c r="BA32" i="112"/>
  <c r="AZ32" i="112"/>
  <c r="BG32" i="112" s="1"/>
  <c r="AY32" i="112"/>
  <c r="AQ32" i="112"/>
  <c r="AO32" i="112"/>
  <c r="AM32" i="112"/>
  <c r="AK32" i="112"/>
  <c r="AI32" i="112"/>
  <c r="AG32" i="112"/>
  <c r="AE32" i="112"/>
  <c r="BC32" i="112" s="1"/>
  <c r="AC32" i="112"/>
  <c r="W32" i="112"/>
  <c r="U32" i="112"/>
  <c r="S32" i="112"/>
  <c r="R32" i="112"/>
  <c r="K32" i="112"/>
  <c r="J32" i="112"/>
  <c r="F32" i="112"/>
  <c r="B32" i="112"/>
  <c r="A32" i="112"/>
  <c r="BF31" i="112"/>
  <c r="BE31" i="112"/>
  <c r="BD31" i="112"/>
  <c r="BB31" i="112"/>
  <c r="BA31" i="112"/>
  <c r="AZ31" i="112"/>
  <c r="BG31" i="112" s="1"/>
  <c r="AY31" i="112"/>
  <c r="AQ31" i="112"/>
  <c r="AO31" i="112"/>
  <c r="AM31" i="112"/>
  <c r="AK31" i="112"/>
  <c r="AI31" i="112"/>
  <c r="AG31" i="112"/>
  <c r="AE31" i="112"/>
  <c r="BC31" i="112" s="1"/>
  <c r="AC31" i="112"/>
  <c r="W31" i="112"/>
  <c r="U31" i="112"/>
  <c r="S31" i="112"/>
  <c r="R31" i="112"/>
  <c r="K31" i="112"/>
  <c r="J31" i="112"/>
  <c r="F31" i="112"/>
  <c r="B31" i="112"/>
  <c r="A31" i="112"/>
  <c r="BF30" i="112"/>
  <c r="BE30" i="112"/>
  <c r="BD30" i="112"/>
  <c r="BB30" i="112"/>
  <c r="BA30" i="112"/>
  <c r="AZ30" i="112"/>
  <c r="BG30" i="112" s="1"/>
  <c r="AY30" i="112"/>
  <c r="AQ30" i="112"/>
  <c r="AO30" i="112"/>
  <c r="AM30" i="112"/>
  <c r="AK30" i="112"/>
  <c r="AI30" i="112"/>
  <c r="AG30" i="112"/>
  <c r="AE30" i="112"/>
  <c r="BC30" i="112" s="1"/>
  <c r="AC30" i="112"/>
  <c r="W30" i="112"/>
  <c r="U30" i="112"/>
  <c r="S30" i="112"/>
  <c r="R30" i="112"/>
  <c r="K30" i="112"/>
  <c r="J30" i="112"/>
  <c r="F30" i="112"/>
  <c r="B30" i="112"/>
  <c r="A30" i="112"/>
  <c r="BF29" i="112"/>
  <c r="BE29" i="112"/>
  <c r="BD29" i="112"/>
  <c r="BB29" i="112"/>
  <c r="BA29" i="112"/>
  <c r="AZ29" i="112"/>
  <c r="BG29" i="112" s="1"/>
  <c r="AY29" i="112"/>
  <c r="AQ29" i="112"/>
  <c r="AO29" i="112"/>
  <c r="AM29" i="112"/>
  <c r="AK29" i="112"/>
  <c r="AI29" i="112"/>
  <c r="AG29" i="112"/>
  <c r="AE29" i="112"/>
  <c r="BC29" i="112" s="1"/>
  <c r="AC29" i="112"/>
  <c r="W29" i="112"/>
  <c r="U29" i="112"/>
  <c r="S29" i="112"/>
  <c r="R29" i="112"/>
  <c r="K29" i="112"/>
  <c r="J29" i="112"/>
  <c r="F29" i="112"/>
  <c r="B29" i="112"/>
  <c r="A29" i="112"/>
  <c r="BF28" i="112"/>
  <c r="BE28" i="112"/>
  <c r="BD28" i="112"/>
  <c r="BB28" i="112"/>
  <c r="BA28" i="112"/>
  <c r="AZ28" i="112"/>
  <c r="AY28" i="112"/>
  <c r="AQ28" i="112"/>
  <c r="AO28" i="112"/>
  <c r="AM28" i="112"/>
  <c r="AK28" i="112"/>
  <c r="AI28" i="112"/>
  <c r="AG28" i="112"/>
  <c r="AE28" i="112"/>
  <c r="BC28" i="112" s="1"/>
  <c r="AC28" i="112"/>
  <c r="W28" i="112"/>
  <c r="U28" i="112"/>
  <c r="S28" i="112"/>
  <c r="R28" i="112"/>
  <c r="K28" i="112"/>
  <c r="J28" i="112"/>
  <c r="F28" i="112"/>
  <c r="B28" i="112"/>
  <c r="A28" i="112"/>
  <c r="BF27" i="112"/>
  <c r="BE27" i="112"/>
  <c r="BD27" i="112"/>
  <c r="BB27" i="112"/>
  <c r="BA27" i="112"/>
  <c r="AZ27" i="112"/>
  <c r="AY27" i="112"/>
  <c r="AQ27" i="112"/>
  <c r="AO27" i="112"/>
  <c r="AM27" i="112"/>
  <c r="AK27" i="112"/>
  <c r="AI27" i="112"/>
  <c r="AG27" i="112"/>
  <c r="AE27" i="112"/>
  <c r="BC27" i="112" s="1"/>
  <c r="AC27" i="112"/>
  <c r="W27" i="112"/>
  <c r="U27" i="112"/>
  <c r="S27" i="112"/>
  <c r="R27" i="112"/>
  <c r="K27" i="112"/>
  <c r="J27" i="112"/>
  <c r="F27" i="112"/>
  <c r="B27" i="112"/>
  <c r="A27" i="112"/>
  <c r="BF26" i="112"/>
  <c r="BE26" i="112"/>
  <c r="BD26" i="112"/>
  <c r="BB26" i="112"/>
  <c r="BA26" i="112"/>
  <c r="AZ26" i="112"/>
  <c r="AY26" i="112"/>
  <c r="AQ26" i="112"/>
  <c r="AO26" i="112"/>
  <c r="AM26" i="112"/>
  <c r="AK26" i="112"/>
  <c r="AI26" i="112"/>
  <c r="AG26" i="112"/>
  <c r="AE26" i="112"/>
  <c r="BC26" i="112" s="1"/>
  <c r="AC26" i="112"/>
  <c r="W26" i="112"/>
  <c r="U26" i="112"/>
  <c r="S26" i="112"/>
  <c r="R26" i="112"/>
  <c r="K26" i="112"/>
  <c r="J26" i="112"/>
  <c r="F26" i="112"/>
  <c r="B26" i="112"/>
  <c r="A26" i="112"/>
  <c r="BF25" i="112"/>
  <c r="BE25" i="112"/>
  <c r="BD25" i="112"/>
  <c r="BB25" i="112"/>
  <c r="BA25" i="112"/>
  <c r="AZ25" i="112"/>
  <c r="AY25" i="112"/>
  <c r="AQ25" i="112"/>
  <c r="AO25" i="112"/>
  <c r="AM25" i="112"/>
  <c r="AK25" i="112"/>
  <c r="AI25" i="112"/>
  <c r="AG25" i="112"/>
  <c r="AE25" i="112"/>
  <c r="BC25" i="112" s="1"/>
  <c r="AC25" i="112"/>
  <c r="W25" i="112"/>
  <c r="U25" i="112"/>
  <c r="S25" i="112"/>
  <c r="R25" i="112"/>
  <c r="K25" i="112"/>
  <c r="J25" i="112"/>
  <c r="F25" i="112"/>
  <c r="B25" i="112"/>
  <c r="A25" i="112"/>
  <c r="BF24" i="112"/>
  <c r="BE24" i="112"/>
  <c r="BD24" i="112"/>
  <c r="BB24" i="112"/>
  <c r="BA24" i="112"/>
  <c r="AZ24" i="112"/>
  <c r="AY24" i="112"/>
  <c r="AQ24" i="112"/>
  <c r="AO24" i="112"/>
  <c r="AM24" i="112"/>
  <c r="AK24" i="112"/>
  <c r="AI24" i="112"/>
  <c r="AG24" i="112"/>
  <c r="AE24" i="112"/>
  <c r="BC24" i="112" s="1"/>
  <c r="AC24" i="112"/>
  <c r="W24" i="112"/>
  <c r="U24" i="112"/>
  <c r="S24" i="112"/>
  <c r="R24" i="112"/>
  <c r="K24" i="112"/>
  <c r="J24" i="112"/>
  <c r="F24" i="112"/>
  <c r="B24" i="112"/>
  <c r="A24" i="112"/>
  <c r="BF23" i="112"/>
  <c r="BE23" i="112"/>
  <c r="BD23" i="112"/>
  <c r="BB23" i="112"/>
  <c r="BA23" i="112"/>
  <c r="AZ23" i="112"/>
  <c r="AY23" i="112"/>
  <c r="AQ23" i="112"/>
  <c r="AO23" i="112"/>
  <c r="AM23" i="112"/>
  <c r="AK23" i="112"/>
  <c r="AI23" i="112"/>
  <c r="AG23" i="112"/>
  <c r="AE23" i="112"/>
  <c r="BC23" i="112" s="1"/>
  <c r="AC23" i="112"/>
  <c r="W23" i="112"/>
  <c r="U23" i="112"/>
  <c r="S23" i="112"/>
  <c r="R23" i="112"/>
  <c r="K23" i="112"/>
  <c r="J23" i="112"/>
  <c r="F23" i="112"/>
  <c r="B23" i="112"/>
  <c r="A23" i="112"/>
  <c r="BF22" i="112"/>
  <c r="BE22" i="112"/>
  <c r="BD22" i="112"/>
  <c r="BB22" i="112"/>
  <c r="BA22" i="112"/>
  <c r="AZ22" i="112"/>
  <c r="AY22" i="112"/>
  <c r="AQ22" i="112"/>
  <c r="AO22" i="112"/>
  <c r="AM22" i="112"/>
  <c r="AK22" i="112"/>
  <c r="AI22" i="112"/>
  <c r="AG22" i="112"/>
  <c r="AE22" i="112"/>
  <c r="BC22" i="112" s="1"/>
  <c r="AC22" i="112"/>
  <c r="W22" i="112"/>
  <c r="U22" i="112"/>
  <c r="S22" i="112"/>
  <c r="R22" i="112"/>
  <c r="K22" i="112"/>
  <c r="J22" i="112"/>
  <c r="F22" i="112"/>
  <c r="B22" i="112"/>
  <c r="A22" i="112"/>
  <c r="BF21" i="112"/>
  <c r="BE21" i="112"/>
  <c r="BD21" i="112"/>
  <c r="BB21" i="112"/>
  <c r="BA21" i="112"/>
  <c r="AZ21" i="112"/>
  <c r="AY21" i="112"/>
  <c r="AQ21" i="112"/>
  <c r="AO21" i="112"/>
  <c r="AM21" i="112"/>
  <c r="AK21" i="112"/>
  <c r="AI21" i="112"/>
  <c r="AG21" i="112"/>
  <c r="AE21" i="112"/>
  <c r="BC21" i="112" s="1"/>
  <c r="AC21" i="112"/>
  <c r="W21" i="112"/>
  <c r="U21" i="112"/>
  <c r="S21" i="112"/>
  <c r="R21" i="112"/>
  <c r="K21" i="112"/>
  <c r="J21" i="112"/>
  <c r="F21" i="112"/>
  <c r="B21" i="112"/>
  <c r="A21" i="112"/>
  <c r="BF20" i="112"/>
  <c r="BE20" i="112"/>
  <c r="BD20" i="112"/>
  <c r="BB20" i="112"/>
  <c r="BA20" i="112"/>
  <c r="AZ20" i="112"/>
  <c r="BG20" i="112" s="1"/>
  <c r="AY20" i="112"/>
  <c r="AQ20" i="112"/>
  <c r="AO20" i="112"/>
  <c r="AM20" i="112"/>
  <c r="AK20" i="112"/>
  <c r="AI20" i="112"/>
  <c r="AG20" i="112"/>
  <c r="AE20" i="112"/>
  <c r="BC20" i="112" s="1"/>
  <c r="AC20" i="112"/>
  <c r="W20" i="112"/>
  <c r="U20" i="112"/>
  <c r="S20" i="112"/>
  <c r="R20" i="112"/>
  <c r="K20" i="112"/>
  <c r="J20" i="112"/>
  <c r="F20" i="112"/>
  <c r="B20" i="112"/>
  <c r="A20" i="112"/>
  <c r="BF19" i="112"/>
  <c r="BE19" i="112"/>
  <c r="BD19" i="112"/>
  <c r="BB19" i="112"/>
  <c r="BA19" i="112"/>
  <c r="AZ19" i="112"/>
  <c r="AY19" i="112"/>
  <c r="AQ19" i="112"/>
  <c r="AO19" i="112"/>
  <c r="AM19" i="112"/>
  <c r="AK19" i="112"/>
  <c r="AI19" i="112"/>
  <c r="AG19" i="112"/>
  <c r="AE19" i="112"/>
  <c r="BC19" i="112" s="1"/>
  <c r="AC19" i="112"/>
  <c r="W19" i="112"/>
  <c r="U19" i="112"/>
  <c r="S19" i="112"/>
  <c r="R19" i="112"/>
  <c r="K19" i="112"/>
  <c r="J19" i="112"/>
  <c r="F19" i="112"/>
  <c r="B19" i="112"/>
  <c r="A19" i="112"/>
  <c r="BF18" i="112"/>
  <c r="BE18" i="112"/>
  <c r="BD18" i="112"/>
  <c r="BB18" i="112"/>
  <c r="BA18" i="112"/>
  <c r="AZ18" i="112"/>
  <c r="AY18" i="112"/>
  <c r="AQ18" i="112"/>
  <c r="AO18" i="112"/>
  <c r="AM18" i="112"/>
  <c r="AK18" i="112"/>
  <c r="AI18" i="112"/>
  <c r="AG18" i="112"/>
  <c r="AE18" i="112"/>
  <c r="BC18" i="112" s="1"/>
  <c r="AC18" i="112"/>
  <c r="W18" i="112"/>
  <c r="U18" i="112"/>
  <c r="S18" i="112"/>
  <c r="R18" i="112"/>
  <c r="K18" i="112"/>
  <c r="J18" i="112"/>
  <c r="F18" i="112"/>
  <c r="B18" i="112"/>
  <c r="A18" i="112"/>
  <c r="BF17" i="112"/>
  <c r="BE17" i="112"/>
  <c r="BD17" i="112"/>
  <c r="BB17" i="112"/>
  <c r="BA17" i="112"/>
  <c r="AZ17" i="112"/>
  <c r="BG17" i="112" s="1"/>
  <c r="AY17" i="112"/>
  <c r="AQ17" i="112"/>
  <c r="AO17" i="112"/>
  <c r="AM17" i="112"/>
  <c r="AK17" i="112"/>
  <c r="AI17" i="112"/>
  <c r="AG17" i="112"/>
  <c r="AE17" i="112"/>
  <c r="BC17" i="112" s="1"/>
  <c r="AC17" i="112"/>
  <c r="W17" i="112"/>
  <c r="U17" i="112"/>
  <c r="S17" i="112"/>
  <c r="R17" i="112"/>
  <c r="K17" i="112"/>
  <c r="J17" i="112"/>
  <c r="F17" i="112"/>
  <c r="B17" i="112"/>
  <c r="A17" i="112"/>
  <c r="I7" i="112"/>
  <c r="I6" i="112"/>
  <c r="I5" i="112"/>
  <c r="I4" i="112"/>
  <c r="I247" i="113"/>
  <c r="J247" i="113" s="1"/>
  <c r="I246" i="113"/>
  <c r="J246" i="113" s="1"/>
  <c r="I245" i="113"/>
  <c r="J245" i="113" s="1"/>
  <c r="I244" i="113"/>
  <c r="J244" i="113" s="1"/>
  <c r="I243" i="113"/>
  <c r="J243" i="113" s="1"/>
  <c r="I242" i="113"/>
  <c r="J242" i="113" s="1"/>
  <c r="I241" i="113"/>
  <c r="J241" i="113" s="1"/>
  <c r="I240" i="113"/>
  <c r="J240" i="113" s="1"/>
  <c r="I239" i="113"/>
  <c r="J239" i="113" s="1"/>
  <c r="I238" i="113"/>
  <c r="J238" i="113" s="1"/>
  <c r="I237" i="113"/>
  <c r="J237" i="113" s="1"/>
  <c r="I236" i="113"/>
  <c r="J236" i="113" s="1"/>
  <c r="I235" i="113"/>
  <c r="J235" i="113" s="1"/>
  <c r="I234" i="113"/>
  <c r="J234" i="113" s="1"/>
  <c r="I233" i="113"/>
  <c r="J233" i="113" s="1"/>
  <c r="I232" i="113"/>
  <c r="J232" i="113" s="1"/>
  <c r="I231" i="113"/>
  <c r="J231" i="113" s="1"/>
  <c r="I230" i="113"/>
  <c r="J230" i="113" s="1"/>
  <c r="I229" i="113"/>
  <c r="J229" i="113" s="1"/>
  <c r="I228" i="113"/>
  <c r="J228" i="113" s="1"/>
  <c r="I227" i="113"/>
  <c r="J227" i="113" s="1"/>
  <c r="I226" i="113"/>
  <c r="J226" i="113" s="1"/>
  <c r="I225" i="113"/>
  <c r="J225" i="113" s="1"/>
  <c r="I224" i="113"/>
  <c r="J224" i="113" s="1"/>
  <c r="I223" i="113"/>
  <c r="J223" i="113" s="1"/>
  <c r="I222" i="113"/>
  <c r="J222" i="113" s="1"/>
  <c r="I221" i="113"/>
  <c r="J221" i="113" s="1"/>
  <c r="I220" i="113"/>
  <c r="J220" i="113" s="1"/>
  <c r="I219" i="113"/>
  <c r="J219" i="113" s="1"/>
  <c r="I218" i="113"/>
  <c r="J218" i="113" s="1"/>
  <c r="I217" i="113"/>
  <c r="J217" i="113" s="1"/>
  <c r="I216" i="113"/>
  <c r="J216" i="113" s="1"/>
  <c r="I215" i="113"/>
  <c r="J215" i="113" s="1"/>
  <c r="I214" i="113"/>
  <c r="J214" i="113" s="1"/>
  <c r="I213" i="113"/>
  <c r="J213" i="113" s="1"/>
  <c r="I212" i="113"/>
  <c r="J212" i="113" s="1"/>
  <c r="I211" i="113"/>
  <c r="J211" i="113" s="1"/>
  <c r="I210" i="113"/>
  <c r="J210" i="113" s="1"/>
  <c r="I209" i="113"/>
  <c r="J209" i="113" s="1"/>
  <c r="I208" i="113"/>
  <c r="J208" i="113" s="1"/>
  <c r="I207" i="113"/>
  <c r="J207" i="113" s="1"/>
  <c r="I206" i="113"/>
  <c r="J206" i="113" s="1"/>
  <c r="I205" i="113"/>
  <c r="J205" i="113" s="1"/>
  <c r="I204" i="113"/>
  <c r="J204" i="113" s="1"/>
  <c r="I203" i="113"/>
  <c r="J203" i="113" s="1"/>
  <c r="I202" i="113"/>
  <c r="J202" i="113" s="1"/>
  <c r="I201" i="113"/>
  <c r="J201" i="113" s="1"/>
  <c r="I200" i="113"/>
  <c r="J200" i="113" s="1"/>
  <c r="I199" i="113"/>
  <c r="J199" i="113" s="1"/>
  <c r="I198" i="113"/>
  <c r="J198" i="113" s="1"/>
  <c r="I197" i="113"/>
  <c r="J197" i="113" s="1"/>
  <c r="I196" i="113"/>
  <c r="J196" i="113" s="1"/>
  <c r="I195" i="113"/>
  <c r="J195" i="113" s="1"/>
  <c r="I194" i="113"/>
  <c r="J194" i="113" s="1"/>
  <c r="I193" i="113"/>
  <c r="J193" i="113" s="1"/>
  <c r="I192" i="113"/>
  <c r="J192" i="113" s="1"/>
  <c r="I191" i="113"/>
  <c r="J191" i="113" s="1"/>
  <c r="I190" i="113"/>
  <c r="J190" i="113" s="1"/>
  <c r="I189" i="113"/>
  <c r="J189" i="113" s="1"/>
  <c r="I188" i="113"/>
  <c r="J188" i="113" s="1"/>
  <c r="I187" i="113"/>
  <c r="J187" i="113" s="1"/>
  <c r="I186" i="113"/>
  <c r="J186" i="113" s="1"/>
  <c r="I185" i="113"/>
  <c r="J185" i="113" s="1"/>
  <c r="I184" i="113"/>
  <c r="J184" i="113" s="1"/>
  <c r="I183" i="113"/>
  <c r="J183" i="113" s="1"/>
  <c r="I182" i="113"/>
  <c r="J182" i="113" s="1"/>
  <c r="I181" i="113"/>
  <c r="J181" i="113" s="1"/>
  <c r="I180" i="113"/>
  <c r="J180" i="113" s="1"/>
  <c r="I179" i="113"/>
  <c r="J179" i="113" s="1"/>
  <c r="I178" i="113"/>
  <c r="J178" i="113" s="1"/>
  <c r="I177" i="113"/>
  <c r="J177" i="113" s="1"/>
  <c r="I176" i="113"/>
  <c r="J176" i="113" s="1"/>
  <c r="I175" i="113"/>
  <c r="J175" i="113" s="1"/>
  <c r="I174" i="113"/>
  <c r="J174" i="113" s="1"/>
  <c r="I173" i="113"/>
  <c r="J173" i="113" s="1"/>
  <c r="I172" i="113"/>
  <c r="J172" i="113" s="1"/>
  <c r="I171" i="113"/>
  <c r="J171" i="113" s="1"/>
  <c r="I170" i="113"/>
  <c r="J170" i="113" s="1"/>
  <c r="I169" i="113"/>
  <c r="J169" i="113" s="1"/>
  <c r="I168" i="113"/>
  <c r="J168" i="113" s="1"/>
  <c r="I167" i="113"/>
  <c r="J167" i="113" s="1"/>
  <c r="I166" i="113"/>
  <c r="J166" i="113" s="1"/>
  <c r="I165" i="113"/>
  <c r="J165" i="113" s="1"/>
  <c r="I164" i="113"/>
  <c r="J164" i="113" s="1"/>
  <c r="I163" i="113"/>
  <c r="J163" i="113" s="1"/>
  <c r="I162" i="113"/>
  <c r="J162" i="113" s="1"/>
  <c r="I161" i="113"/>
  <c r="J161" i="113" s="1"/>
  <c r="I160" i="113"/>
  <c r="J160" i="113" s="1"/>
  <c r="I159" i="113"/>
  <c r="J159" i="113" s="1"/>
  <c r="I158" i="113"/>
  <c r="J158" i="113" s="1"/>
  <c r="I157" i="113"/>
  <c r="J157" i="113" s="1"/>
  <c r="I156" i="113"/>
  <c r="J156" i="113" s="1"/>
  <c r="I155" i="113"/>
  <c r="J155" i="113" s="1"/>
  <c r="I154" i="113"/>
  <c r="J154" i="113" s="1"/>
  <c r="I153" i="113"/>
  <c r="J153" i="113" s="1"/>
  <c r="I152" i="113"/>
  <c r="J152" i="113" s="1"/>
  <c r="I151" i="113"/>
  <c r="J151" i="113" s="1"/>
  <c r="I150" i="113"/>
  <c r="J150" i="113" s="1"/>
  <c r="I149" i="113"/>
  <c r="J149" i="113" s="1"/>
  <c r="I148" i="113"/>
  <c r="J148" i="113" s="1"/>
  <c r="I118" i="113"/>
  <c r="M117" i="113"/>
  <c r="BF116" i="113"/>
  <c r="BE116" i="113"/>
  <c r="BD116" i="113"/>
  <c r="BB116" i="113"/>
  <c r="BA116" i="113"/>
  <c r="AZ116" i="113"/>
  <c r="AY116" i="113"/>
  <c r="AQ116" i="113"/>
  <c r="AO116" i="113"/>
  <c r="AM116" i="113"/>
  <c r="AK116" i="113"/>
  <c r="AI116" i="113"/>
  <c r="AG116" i="113"/>
  <c r="AE116" i="113"/>
  <c r="BC116" i="113" s="1"/>
  <c r="AC116" i="113"/>
  <c r="W116" i="113"/>
  <c r="U116" i="113"/>
  <c r="S116" i="113"/>
  <c r="R116" i="113"/>
  <c r="K116" i="113"/>
  <c r="J116" i="113"/>
  <c r="F116" i="113"/>
  <c r="B116" i="113"/>
  <c r="A116" i="113"/>
  <c r="BF115" i="113"/>
  <c r="BE115" i="113"/>
  <c r="BD115" i="113"/>
  <c r="BB115" i="113"/>
  <c r="BA115" i="113"/>
  <c r="AZ115" i="113"/>
  <c r="BG115" i="113" s="1"/>
  <c r="AY115" i="113"/>
  <c r="AQ115" i="113"/>
  <c r="AO115" i="113"/>
  <c r="AM115" i="113"/>
  <c r="AK115" i="113"/>
  <c r="AI115" i="113"/>
  <c r="AG115" i="113"/>
  <c r="AE115" i="113"/>
  <c r="BC115" i="113" s="1"/>
  <c r="AC115" i="113"/>
  <c r="W115" i="113"/>
  <c r="U115" i="113"/>
  <c r="S115" i="113"/>
  <c r="R115" i="113"/>
  <c r="K115" i="113"/>
  <c r="J115" i="113"/>
  <c r="F115" i="113"/>
  <c r="B115" i="113"/>
  <c r="A115" i="113"/>
  <c r="BF114" i="113"/>
  <c r="BE114" i="113"/>
  <c r="BD114" i="113"/>
  <c r="BB114" i="113"/>
  <c r="BA114" i="113"/>
  <c r="AZ114" i="113"/>
  <c r="BG114" i="113" s="1"/>
  <c r="AY114" i="113"/>
  <c r="AQ114" i="113"/>
  <c r="AO114" i="113"/>
  <c r="AM114" i="113"/>
  <c r="AK114" i="113"/>
  <c r="AI114" i="113"/>
  <c r="AG114" i="113"/>
  <c r="AE114" i="113"/>
  <c r="BC114" i="113" s="1"/>
  <c r="AC114" i="113"/>
  <c r="W114" i="113"/>
  <c r="U114" i="113"/>
  <c r="S114" i="113"/>
  <c r="R114" i="113"/>
  <c r="K114" i="113"/>
  <c r="J114" i="113"/>
  <c r="F114" i="113"/>
  <c r="B114" i="113"/>
  <c r="A114" i="113"/>
  <c r="BF113" i="113"/>
  <c r="BE113" i="113"/>
  <c r="BD113" i="113"/>
  <c r="BB113" i="113"/>
  <c r="BA113" i="113"/>
  <c r="AZ113" i="113"/>
  <c r="BG113" i="113" s="1"/>
  <c r="AY113" i="113"/>
  <c r="AQ113" i="113"/>
  <c r="AO113" i="113"/>
  <c r="AM113" i="113"/>
  <c r="AK113" i="113"/>
  <c r="AI113" i="113"/>
  <c r="AG113" i="113"/>
  <c r="AE113" i="113"/>
  <c r="BC113" i="113" s="1"/>
  <c r="AC113" i="113"/>
  <c r="W113" i="113"/>
  <c r="U113" i="113"/>
  <c r="S113" i="113"/>
  <c r="R113" i="113"/>
  <c r="K113" i="113"/>
  <c r="J113" i="113"/>
  <c r="F113" i="113"/>
  <c r="B113" i="113"/>
  <c r="A113" i="113"/>
  <c r="BF112" i="113"/>
  <c r="BE112" i="113"/>
  <c r="BD112" i="113"/>
  <c r="BB112" i="113"/>
  <c r="BA112" i="113"/>
  <c r="AZ112" i="113"/>
  <c r="AY112" i="113"/>
  <c r="AQ112" i="113"/>
  <c r="AO112" i="113"/>
  <c r="AM112" i="113"/>
  <c r="AK112" i="113"/>
  <c r="AI112" i="113"/>
  <c r="AG112" i="113"/>
  <c r="AE112" i="113"/>
  <c r="BC112" i="113" s="1"/>
  <c r="AC112" i="113"/>
  <c r="W112" i="113"/>
  <c r="U112" i="113"/>
  <c r="S112" i="113"/>
  <c r="R112" i="113"/>
  <c r="K112" i="113"/>
  <c r="J112" i="113"/>
  <c r="F112" i="113"/>
  <c r="B112" i="113"/>
  <c r="A112" i="113"/>
  <c r="BF111" i="113"/>
  <c r="BE111" i="113"/>
  <c r="BD111" i="113"/>
  <c r="BB111" i="113"/>
  <c r="BA111" i="113"/>
  <c r="AZ111" i="113"/>
  <c r="BG111" i="113" s="1"/>
  <c r="AY111" i="113"/>
  <c r="AQ111" i="113"/>
  <c r="AO111" i="113"/>
  <c r="AM111" i="113"/>
  <c r="AK111" i="113"/>
  <c r="AI111" i="113"/>
  <c r="AG111" i="113"/>
  <c r="AE111" i="113"/>
  <c r="BC111" i="113" s="1"/>
  <c r="AC111" i="113"/>
  <c r="W111" i="113"/>
  <c r="U111" i="113"/>
  <c r="S111" i="113"/>
  <c r="R111" i="113"/>
  <c r="K111" i="113"/>
  <c r="J111" i="113"/>
  <c r="F111" i="113"/>
  <c r="B111" i="113"/>
  <c r="A111" i="113"/>
  <c r="BF110" i="113"/>
  <c r="BE110" i="113"/>
  <c r="BD110" i="113"/>
  <c r="BB110" i="113"/>
  <c r="BA110" i="113"/>
  <c r="AZ110" i="113"/>
  <c r="BG110" i="113" s="1"/>
  <c r="AY110" i="113"/>
  <c r="AQ110" i="113"/>
  <c r="AO110" i="113"/>
  <c r="AM110" i="113"/>
  <c r="AK110" i="113"/>
  <c r="AI110" i="113"/>
  <c r="AG110" i="113"/>
  <c r="AE110" i="113"/>
  <c r="BC110" i="113" s="1"/>
  <c r="AC110" i="113"/>
  <c r="W110" i="113"/>
  <c r="U110" i="113"/>
  <c r="S110" i="113"/>
  <c r="R110" i="113"/>
  <c r="K110" i="113"/>
  <c r="J110" i="113"/>
  <c r="F110" i="113"/>
  <c r="B110" i="113"/>
  <c r="A110" i="113"/>
  <c r="BF109" i="113"/>
  <c r="BE109" i="113"/>
  <c r="BD109" i="113"/>
  <c r="BB109" i="113"/>
  <c r="BA109" i="113"/>
  <c r="AZ109" i="113"/>
  <c r="AY109" i="113"/>
  <c r="AQ109" i="113"/>
  <c r="AO109" i="113"/>
  <c r="AM109" i="113"/>
  <c r="AK109" i="113"/>
  <c r="AI109" i="113"/>
  <c r="AG109" i="113"/>
  <c r="AE109" i="113"/>
  <c r="BC109" i="113" s="1"/>
  <c r="AC109" i="113"/>
  <c r="W109" i="113"/>
  <c r="U109" i="113"/>
  <c r="S109" i="113"/>
  <c r="R109" i="113"/>
  <c r="K109" i="113"/>
  <c r="J109" i="113"/>
  <c r="F109" i="113"/>
  <c r="B109" i="113"/>
  <c r="A109" i="113"/>
  <c r="BF108" i="113"/>
  <c r="BE108" i="113"/>
  <c r="BD108" i="113"/>
  <c r="BB108" i="113"/>
  <c r="BA108" i="113"/>
  <c r="AZ108" i="113"/>
  <c r="AY108" i="113"/>
  <c r="AQ108" i="113"/>
  <c r="AO108" i="113"/>
  <c r="AM108" i="113"/>
  <c r="AK108" i="113"/>
  <c r="AI108" i="113"/>
  <c r="AG108" i="113"/>
  <c r="AE108" i="113"/>
  <c r="BC108" i="113" s="1"/>
  <c r="AC108" i="113"/>
  <c r="W108" i="113"/>
  <c r="U108" i="113"/>
  <c r="S108" i="113"/>
  <c r="R108" i="113"/>
  <c r="K108" i="113"/>
  <c r="J108" i="113"/>
  <c r="F108" i="113"/>
  <c r="B108" i="113"/>
  <c r="A108" i="113"/>
  <c r="BF107" i="113"/>
  <c r="BE107" i="113"/>
  <c r="BD107" i="113"/>
  <c r="BB107" i="113"/>
  <c r="BA107" i="113"/>
  <c r="AZ107" i="113"/>
  <c r="AY107" i="113"/>
  <c r="AQ107" i="113"/>
  <c r="AO107" i="113"/>
  <c r="AM107" i="113"/>
  <c r="AK107" i="113"/>
  <c r="AI107" i="113"/>
  <c r="AG107" i="113"/>
  <c r="AE107" i="113"/>
  <c r="BC107" i="113" s="1"/>
  <c r="AC107" i="113"/>
  <c r="W107" i="113"/>
  <c r="U107" i="113"/>
  <c r="S107" i="113"/>
  <c r="R107" i="113"/>
  <c r="K107" i="113"/>
  <c r="J107" i="113"/>
  <c r="F107" i="113"/>
  <c r="B107" i="113"/>
  <c r="A107" i="113"/>
  <c r="BF106" i="113"/>
  <c r="BE106" i="113"/>
  <c r="BD106" i="113"/>
  <c r="BB106" i="113"/>
  <c r="BA106" i="113"/>
  <c r="AZ106" i="113"/>
  <c r="BG106" i="113" s="1"/>
  <c r="AY106" i="113"/>
  <c r="AQ106" i="113"/>
  <c r="AO106" i="113"/>
  <c r="AM106" i="113"/>
  <c r="AK106" i="113"/>
  <c r="AI106" i="113"/>
  <c r="AG106" i="113"/>
  <c r="AE106" i="113"/>
  <c r="BC106" i="113" s="1"/>
  <c r="AC106" i="113"/>
  <c r="W106" i="113"/>
  <c r="U106" i="113"/>
  <c r="S106" i="113"/>
  <c r="R106" i="113"/>
  <c r="K106" i="113"/>
  <c r="J106" i="113"/>
  <c r="F106" i="113"/>
  <c r="B106" i="113"/>
  <c r="A106" i="113"/>
  <c r="BF105" i="113"/>
  <c r="BE105" i="113"/>
  <c r="BD105" i="113"/>
  <c r="BB105" i="113"/>
  <c r="BA105" i="113"/>
  <c r="AZ105" i="113"/>
  <c r="BG105" i="113" s="1"/>
  <c r="AY105" i="113"/>
  <c r="AQ105" i="113"/>
  <c r="AO105" i="113"/>
  <c r="AM105" i="113"/>
  <c r="AK105" i="113"/>
  <c r="AI105" i="113"/>
  <c r="AG105" i="113"/>
  <c r="AE105" i="113"/>
  <c r="BC105" i="113" s="1"/>
  <c r="AC105" i="113"/>
  <c r="W105" i="113"/>
  <c r="U105" i="113"/>
  <c r="S105" i="113"/>
  <c r="R105" i="113"/>
  <c r="K105" i="113"/>
  <c r="J105" i="113"/>
  <c r="F105" i="113"/>
  <c r="B105" i="113"/>
  <c r="A105" i="113"/>
  <c r="BF104" i="113"/>
  <c r="BE104" i="113"/>
  <c r="BD104" i="113"/>
  <c r="BB104" i="113"/>
  <c r="BA104" i="113"/>
  <c r="AZ104" i="113"/>
  <c r="AY104" i="113"/>
  <c r="AQ104" i="113"/>
  <c r="AO104" i="113"/>
  <c r="AM104" i="113"/>
  <c r="AK104" i="113"/>
  <c r="AI104" i="113"/>
  <c r="AG104" i="113"/>
  <c r="AE104" i="113"/>
  <c r="BC104" i="113" s="1"/>
  <c r="AC104" i="113"/>
  <c r="W104" i="113"/>
  <c r="U104" i="113"/>
  <c r="S104" i="113"/>
  <c r="R104" i="113"/>
  <c r="K104" i="113"/>
  <c r="J104" i="113"/>
  <c r="F104" i="113"/>
  <c r="B104" i="113"/>
  <c r="A104" i="113"/>
  <c r="BF103" i="113"/>
  <c r="BE103" i="113"/>
  <c r="BD103" i="113"/>
  <c r="BB103" i="113"/>
  <c r="BA103" i="113"/>
  <c r="AZ103" i="113"/>
  <c r="BG103" i="113" s="1"/>
  <c r="AY103" i="113"/>
  <c r="AQ103" i="113"/>
  <c r="AO103" i="113"/>
  <c r="AM103" i="113"/>
  <c r="AK103" i="113"/>
  <c r="AI103" i="113"/>
  <c r="AG103" i="113"/>
  <c r="AE103" i="113"/>
  <c r="BC103" i="113" s="1"/>
  <c r="AC103" i="113"/>
  <c r="W103" i="113"/>
  <c r="U103" i="113"/>
  <c r="S103" i="113"/>
  <c r="R103" i="113"/>
  <c r="K103" i="113"/>
  <c r="J103" i="113"/>
  <c r="F103" i="113"/>
  <c r="B103" i="113"/>
  <c r="A103" i="113"/>
  <c r="BF102" i="113"/>
  <c r="BE102" i="113"/>
  <c r="BD102" i="113"/>
  <c r="BB102" i="113"/>
  <c r="BA102" i="113"/>
  <c r="AZ102" i="113"/>
  <c r="BG102" i="113" s="1"/>
  <c r="AY102" i="113"/>
  <c r="AQ102" i="113"/>
  <c r="AO102" i="113"/>
  <c r="AM102" i="113"/>
  <c r="AK102" i="113"/>
  <c r="AI102" i="113"/>
  <c r="AG102" i="113"/>
  <c r="AE102" i="113"/>
  <c r="BC102" i="113" s="1"/>
  <c r="AC102" i="113"/>
  <c r="W102" i="113"/>
  <c r="U102" i="113"/>
  <c r="S102" i="113"/>
  <c r="R102" i="113"/>
  <c r="K102" i="113"/>
  <c r="J102" i="113"/>
  <c r="F102" i="113"/>
  <c r="B102" i="113"/>
  <c r="A102" i="113"/>
  <c r="BF101" i="113"/>
  <c r="BE101" i="113"/>
  <c r="BD101" i="113"/>
  <c r="BB101" i="113"/>
  <c r="BA101" i="113"/>
  <c r="AZ101" i="113"/>
  <c r="BG101" i="113" s="1"/>
  <c r="AY101" i="113"/>
  <c r="AQ101" i="113"/>
  <c r="AO101" i="113"/>
  <c r="AM101" i="113"/>
  <c r="AK101" i="113"/>
  <c r="AI101" i="113"/>
  <c r="AG101" i="113"/>
  <c r="AE101" i="113"/>
  <c r="BC101" i="113" s="1"/>
  <c r="AC101" i="113"/>
  <c r="W101" i="113"/>
  <c r="U101" i="113"/>
  <c r="S101" i="113"/>
  <c r="R101" i="113"/>
  <c r="K101" i="113"/>
  <c r="J101" i="113"/>
  <c r="F101" i="113"/>
  <c r="B101" i="113"/>
  <c r="A101" i="113"/>
  <c r="BF100" i="113"/>
  <c r="BE100" i="113"/>
  <c r="BD100" i="113"/>
  <c r="BB100" i="113"/>
  <c r="BA100" i="113"/>
  <c r="AZ100" i="113"/>
  <c r="BG100" i="113" s="1"/>
  <c r="AY100" i="113"/>
  <c r="AQ100" i="113"/>
  <c r="AO100" i="113"/>
  <c r="AM100" i="113"/>
  <c r="AK100" i="113"/>
  <c r="AI100" i="113"/>
  <c r="AG100" i="113"/>
  <c r="AE100" i="113"/>
  <c r="BC100" i="113" s="1"/>
  <c r="AC100" i="113"/>
  <c r="W100" i="113"/>
  <c r="U100" i="113"/>
  <c r="S100" i="113"/>
  <c r="R100" i="113"/>
  <c r="K100" i="113"/>
  <c r="J100" i="113"/>
  <c r="F100" i="113"/>
  <c r="B100" i="113"/>
  <c r="A100" i="113"/>
  <c r="BF99" i="113"/>
  <c r="BE99" i="113"/>
  <c r="BD99" i="113"/>
  <c r="BB99" i="113"/>
  <c r="BA99" i="113"/>
  <c r="AZ99" i="113"/>
  <c r="BG99" i="113" s="1"/>
  <c r="AY99" i="113"/>
  <c r="AQ99" i="113"/>
  <c r="AO99" i="113"/>
  <c r="AM99" i="113"/>
  <c r="AK99" i="113"/>
  <c r="AI99" i="113"/>
  <c r="AG99" i="113"/>
  <c r="AE99" i="113"/>
  <c r="BC99" i="113" s="1"/>
  <c r="AC99" i="113"/>
  <c r="W99" i="113"/>
  <c r="U99" i="113"/>
  <c r="S99" i="113"/>
  <c r="R99" i="113"/>
  <c r="K99" i="113"/>
  <c r="J99" i="113"/>
  <c r="F99" i="113"/>
  <c r="B99" i="113"/>
  <c r="A99" i="113"/>
  <c r="BF98" i="113"/>
  <c r="BE98" i="113"/>
  <c r="BD98" i="113"/>
  <c r="BB98" i="113"/>
  <c r="BA98" i="113"/>
  <c r="AZ98" i="113"/>
  <c r="AY98" i="113"/>
  <c r="AQ98" i="113"/>
  <c r="AO98" i="113"/>
  <c r="AM98" i="113"/>
  <c r="AK98" i="113"/>
  <c r="AI98" i="113"/>
  <c r="AG98" i="113"/>
  <c r="AE98" i="113"/>
  <c r="BC98" i="113" s="1"/>
  <c r="AC98" i="113"/>
  <c r="W98" i="113"/>
  <c r="U98" i="113"/>
  <c r="S98" i="113"/>
  <c r="R98" i="113"/>
  <c r="K98" i="113"/>
  <c r="J98" i="113"/>
  <c r="F98" i="113"/>
  <c r="B98" i="113"/>
  <c r="A98" i="113"/>
  <c r="BF97" i="113"/>
  <c r="BE97" i="113"/>
  <c r="BD97" i="113"/>
  <c r="BB97" i="113"/>
  <c r="BA97" i="113"/>
  <c r="AZ97" i="113"/>
  <c r="BG97" i="113" s="1"/>
  <c r="AY97" i="113"/>
  <c r="AQ97" i="113"/>
  <c r="AO97" i="113"/>
  <c r="AM97" i="113"/>
  <c r="AK97" i="113"/>
  <c r="AI97" i="113"/>
  <c r="AG97" i="113"/>
  <c r="AE97" i="113"/>
  <c r="BC97" i="113" s="1"/>
  <c r="AC97" i="113"/>
  <c r="W97" i="113"/>
  <c r="U97" i="113"/>
  <c r="S97" i="113"/>
  <c r="R97" i="113"/>
  <c r="K97" i="113"/>
  <c r="J97" i="113"/>
  <c r="F97" i="113"/>
  <c r="B97" i="113"/>
  <c r="A97" i="113"/>
  <c r="BF96" i="113"/>
  <c r="BE96" i="113"/>
  <c r="BD96" i="113"/>
  <c r="BB96" i="113"/>
  <c r="BA96" i="113"/>
  <c r="AZ96" i="113"/>
  <c r="BG96" i="113" s="1"/>
  <c r="AY96" i="113"/>
  <c r="AQ96" i="113"/>
  <c r="AO96" i="113"/>
  <c r="AM96" i="113"/>
  <c r="AK96" i="113"/>
  <c r="AI96" i="113"/>
  <c r="AG96" i="113"/>
  <c r="AE96" i="113"/>
  <c r="BC96" i="113" s="1"/>
  <c r="AC96" i="113"/>
  <c r="W96" i="113"/>
  <c r="U96" i="113"/>
  <c r="S96" i="113"/>
  <c r="R96" i="113"/>
  <c r="K96" i="113"/>
  <c r="J96" i="113"/>
  <c r="F96" i="113"/>
  <c r="B96" i="113"/>
  <c r="A96" i="113"/>
  <c r="BF95" i="113"/>
  <c r="BE95" i="113"/>
  <c r="BD95" i="113"/>
  <c r="BB95" i="113"/>
  <c r="BA95" i="113"/>
  <c r="AZ95" i="113"/>
  <c r="BG95" i="113" s="1"/>
  <c r="AY95" i="113"/>
  <c r="AQ95" i="113"/>
  <c r="AO95" i="113"/>
  <c r="AM95" i="113"/>
  <c r="AK95" i="113"/>
  <c r="AI95" i="113"/>
  <c r="AG95" i="113"/>
  <c r="AE95" i="113"/>
  <c r="BC95" i="113" s="1"/>
  <c r="AC95" i="113"/>
  <c r="W95" i="113"/>
  <c r="U95" i="113"/>
  <c r="S95" i="113"/>
  <c r="R95" i="113"/>
  <c r="K95" i="113"/>
  <c r="J95" i="113"/>
  <c r="F95" i="113"/>
  <c r="B95" i="113"/>
  <c r="A95" i="113"/>
  <c r="BF94" i="113"/>
  <c r="BE94" i="113"/>
  <c r="BD94" i="113"/>
  <c r="BB94" i="113"/>
  <c r="BA94" i="113"/>
  <c r="AZ94" i="113"/>
  <c r="BG94" i="113" s="1"/>
  <c r="AY94" i="113"/>
  <c r="AQ94" i="113"/>
  <c r="AO94" i="113"/>
  <c r="AM94" i="113"/>
  <c r="AK94" i="113"/>
  <c r="AI94" i="113"/>
  <c r="AG94" i="113"/>
  <c r="AE94" i="113"/>
  <c r="BC94" i="113" s="1"/>
  <c r="AC94" i="113"/>
  <c r="W94" i="113"/>
  <c r="U94" i="113"/>
  <c r="S94" i="113"/>
  <c r="R94" i="113"/>
  <c r="K94" i="113"/>
  <c r="J94" i="113"/>
  <c r="F94" i="113"/>
  <c r="B94" i="113"/>
  <c r="A94" i="113"/>
  <c r="BF93" i="113"/>
  <c r="BE93" i="113"/>
  <c r="BD93" i="113"/>
  <c r="BB93" i="113"/>
  <c r="BA93" i="113"/>
  <c r="AZ93" i="113"/>
  <c r="BG93" i="113" s="1"/>
  <c r="AY93" i="113"/>
  <c r="AQ93" i="113"/>
  <c r="AO93" i="113"/>
  <c r="AM93" i="113"/>
  <c r="AK93" i="113"/>
  <c r="AI93" i="113"/>
  <c r="AG93" i="113"/>
  <c r="AE93" i="113"/>
  <c r="BC93" i="113" s="1"/>
  <c r="AC93" i="113"/>
  <c r="W93" i="113"/>
  <c r="U93" i="113"/>
  <c r="S93" i="113"/>
  <c r="R93" i="113"/>
  <c r="K93" i="113"/>
  <c r="J93" i="113"/>
  <c r="F93" i="113"/>
  <c r="B93" i="113"/>
  <c r="A93" i="113"/>
  <c r="BF92" i="113"/>
  <c r="BE92" i="113"/>
  <c r="BD92" i="113"/>
  <c r="BB92" i="113"/>
  <c r="BA92" i="113"/>
  <c r="AZ92" i="113"/>
  <c r="BG92" i="113" s="1"/>
  <c r="AY92" i="113"/>
  <c r="AQ92" i="113"/>
  <c r="AO92" i="113"/>
  <c r="AM92" i="113"/>
  <c r="AK92" i="113"/>
  <c r="AI92" i="113"/>
  <c r="AG92" i="113"/>
  <c r="AE92" i="113"/>
  <c r="BC92" i="113" s="1"/>
  <c r="AC92" i="113"/>
  <c r="W92" i="113"/>
  <c r="U92" i="113"/>
  <c r="S92" i="113"/>
  <c r="R92" i="113"/>
  <c r="K92" i="113"/>
  <c r="J92" i="113"/>
  <c r="F92" i="113"/>
  <c r="B92" i="113"/>
  <c r="A92" i="113"/>
  <c r="BF91" i="113"/>
  <c r="BE91" i="113"/>
  <c r="BD91" i="113"/>
  <c r="BB91" i="113"/>
  <c r="BA91" i="113"/>
  <c r="AZ91" i="113"/>
  <c r="BG91" i="113" s="1"/>
  <c r="AY91" i="113"/>
  <c r="AQ91" i="113"/>
  <c r="AO91" i="113"/>
  <c r="AM91" i="113"/>
  <c r="AK91" i="113"/>
  <c r="AI91" i="113"/>
  <c r="AG91" i="113"/>
  <c r="AE91" i="113"/>
  <c r="BC91" i="113" s="1"/>
  <c r="AC91" i="113"/>
  <c r="W91" i="113"/>
  <c r="U91" i="113"/>
  <c r="S91" i="113"/>
  <c r="R91" i="113"/>
  <c r="K91" i="113"/>
  <c r="J91" i="113"/>
  <c r="F91" i="113"/>
  <c r="B91" i="113"/>
  <c r="A91" i="113"/>
  <c r="BF90" i="113"/>
  <c r="BE90" i="113"/>
  <c r="BD90" i="113"/>
  <c r="BB90" i="113"/>
  <c r="BA90" i="113"/>
  <c r="AZ90" i="113"/>
  <c r="AY90" i="113"/>
  <c r="AQ90" i="113"/>
  <c r="AO90" i="113"/>
  <c r="AM90" i="113"/>
  <c r="AK90" i="113"/>
  <c r="AI90" i="113"/>
  <c r="AG90" i="113"/>
  <c r="AE90" i="113"/>
  <c r="BC90" i="113" s="1"/>
  <c r="AC90" i="113"/>
  <c r="W90" i="113"/>
  <c r="U90" i="113"/>
  <c r="S90" i="113"/>
  <c r="R90" i="113"/>
  <c r="K90" i="113"/>
  <c r="J90" i="113"/>
  <c r="F90" i="113"/>
  <c r="B90" i="113"/>
  <c r="A90" i="113"/>
  <c r="BF89" i="113"/>
  <c r="BE89" i="113"/>
  <c r="BD89" i="113"/>
  <c r="BB89" i="113"/>
  <c r="BA89" i="113"/>
  <c r="AZ89" i="113"/>
  <c r="AY89" i="113"/>
  <c r="AQ89" i="113"/>
  <c r="AO89" i="113"/>
  <c r="AM89" i="113"/>
  <c r="AK89" i="113"/>
  <c r="AI89" i="113"/>
  <c r="AG89" i="113"/>
  <c r="AE89" i="113"/>
  <c r="BC89" i="113" s="1"/>
  <c r="AC89" i="113"/>
  <c r="W89" i="113"/>
  <c r="U89" i="113"/>
  <c r="S89" i="113"/>
  <c r="R89" i="113"/>
  <c r="K89" i="113"/>
  <c r="J89" i="113"/>
  <c r="F89" i="113"/>
  <c r="B89" i="113"/>
  <c r="A89" i="113"/>
  <c r="BF88" i="113"/>
  <c r="BE88" i="113"/>
  <c r="BD88" i="113"/>
  <c r="BB88" i="113"/>
  <c r="BA88" i="113"/>
  <c r="AZ88" i="113"/>
  <c r="BG88" i="113" s="1"/>
  <c r="AY88" i="113"/>
  <c r="AQ88" i="113"/>
  <c r="AO88" i="113"/>
  <c r="AM88" i="113"/>
  <c r="AK88" i="113"/>
  <c r="AI88" i="113"/>
  <c r="AG88" i="113"/>
  <c r="AE88" i="113"/>
  <c r="BC88" i="113" s="1"/>
  <c r="AC88" i="113"/>
  <c r="W88" i="113"/>
  <c r="U88" i="113"/>
  <c r="S88" i="113"/>
  <c r="R88" i="113"/>
  <c r="K88" i="113"/>
  <c r="J88" i="113"/>
  <c r="F88" i="113"/>
  <c r="B88" i="113"/>
  <c r="A88" i="113"/>
  <c r="BF87" i="113"/>
  <c r="BE87" i="113"/>
  <c r="BD87" i="113"/>
  <c r="BB87" i="113"/>
  <c r="BA87" i="113"/>
  <c r="AZ87" i="113"/>
  <c r="AY87" i="113"/>
  <c r="AQ87" i="113"/>
  <c r="AO87" i="113"/>
  <c r="AM87" i="113"/>
  <c r="AK87" i="113"/>
  <c r="AI87" i="113"/>
  <c r="AG87" i="113"/>
  <c r="AE87" i="113"/>
  <c r="BC87" i="113" s="1"/>
  <c r="AC87" i="113"/>
  <c r="W87" i="113"/>
  <c r="U87" i="113"/>
  <c r="S87" i="113"/>
  <c r="R87" i="113"/>
  <c r="K87" i="113"/>
  <c r="J87" i="113"/>
  <c r="F87" i="113"/>
  <c r="B87" i="113"/>
  <c r="A87" i="113"/>
  <c r="BF86" i="113"/>
  <c r="BE86" i="113"/>
  <c r="BD86" i="113"/>
  <c r="BB86" i="113"/>
  <c r="BA86" i="113"/>
  <c r="AZ86" i="113"/>
  <c r="AY86" i="113"/>
  <c r="AQ86" i="113"/>
  <c r="AO86" i="113"/>
  <c r="AM86" i="113"/>
  <c r="AK86" i="113"/>
  <c r="AI86" i="113"/>
  <c r="AG86" i="113"/>
  <c r="AE86" i="113"/>
  <c r="BC86" i="113" s="1"/>
  <c r="AC86" i="113"/>
  <c r="W86" i="113"/>
  <c r="U86" i="113"/>
  <c r="S86" i="113"/>
  <c r="R86" i="113"/>
  <c r="K86" i="113"/>
  <c r="J86" i="113"/>
  <c r="F86" i="113"/>
  <c r="B86" i="113"/>
  <c r="A86" i="113"/>
  <c r="BF85" i="113"/>
  <c r="BE85" i="113"/>
  <c r="BD85" i="113"/>
  <c r="BB85" i="113"/>
  <c r="BA85" i="113"/>
  <c r="AZ85" i="113"/>
  <c r="AY85" i="113"/>
  <c r="AQ85" i="113"/>
  <c r="AO85" i="113"/>
  <c r="AM85" i="113"/>
  <c r="AK85" i="113"/>
  <c r="AI85" i="113"/>
  <c r="AG85" i="113"/>
  <c r="AE85" i="113"/>
  <c r="BC85" i="113" s="1"/>
  <c r="AC85" i="113"/>
  <c r="W85" i="113"/>
  <c r="U85" i="113"/>
  <c r="S85" i="113"/>
  <c r="R85" i="113"/>
  <c r="K85" i="113"/>
  <c r="J85" i="113"/>
  <c r="F85" i="113"/>
  <c r="B85" i="113"/>
  <c r="A85" i="113"/>
  <c r="BF84" i="113"/>
  <c r="BE84" i="113"/>
  <c r="BD84" i="113"/>
  <c r="BB84" i="113"/>
  <c r="BA84" i="113"/>
  <c r="AZ84" i="113"/>
  <c r="AY84" i="113"/>
  <c r="AQ84" i="113"/>
  <c r="AO84" i="113"/>
  <c r="AM84" i="113"/>
  <c r="AK84" i="113"/>
  <c r="AI84" i="113"/>
  <c r="AG84" i="113"/>
  <c r="AE84" i="113"/>
  <c r="BC84" i="113" s="1"/>
  <c r="AC84" i="113"/>
  <c r="W84" i="113"/>
  <c r="U84" i="113"/>
  <c r="S84" i="113"/>
  <c r="R84" i="113"/>
  <c r="K84" i="113"/>
  <c r="J84" i="113"/>
  <c r="F84" i="113"/>
  <c r="B84" i="113"/>
  <c r="A84" i="113"/>
  <c r="BF83" i="113"/>
  <c r="BE83" i="113"/>
  <c r="BD83" i="113"/>
  <c r="BB83" i="113"/>
  <c r="BA83" i="113"/>
  <c r="AZ83" i="113"/>
  <c r="BG83" i="113" s="1"/>
  <c r="AY83" i="113"/>
  <c r="AQ83" i="113"/>
  <c r="AO83" i="113"/>
  <c r="AM83" i="113"/>
  <c r="AK83" i="113"/>
  <c r="AI83" i="113"/>
  <c r="AG83" i="113"/>
  <c r="AE83" i="113"/>
  <c r="BC83" i="113" s="1"/>
  <c r="AC83" i="113"/>
  <c r="W83" i="113"/>
  <c r="U83" i="113"/>
  <c r="S83" i="113"/>
  <c r="R83" i="113"/>
  <c r="K83" i="113"/>
  <c r="J83" i="113"/>
  <c r="F83" i="113"/>
  <c r="B83" i="113"/>
  <c r="A83" i="113"/>
  <c r="BF82" i="113"/>
  <c r="BE82" i="113"/>
  <c r="BD82" i="113"/>
  <c r="BB82" i="113"/>
  <c r="BA82" i="113"/>
  <c r="AZ82" i="113"/>
  <c r="AY82" i="113"/>
  <c r="AQ82" i="113"/>
  <c r="AO82" i="113"/>
  <c r="AM82" i="113"/>
  <c r="AK82" i="113"/>
  <c r="AI82" i="113"/>
  <c r="AG82" i="113"/>
  <c r="AE82" i="113"/>
  <c r="BC82" i="113" s="1"/>
  <c r="AC82" i="113"/>
  <c r="W82" i="113"/>
  <c r="U82" i="113"/>
  <c r="S82" i="113"/>
  <c r="R82" i="113"/>
  <c r="K82" i="113"/>
  <c r="J82" i="113"/>
  <c r="F82" i="113"/>
  <c r="B82" i="113"/>
  <c r="A82" i="113"/>
  <c r="BF81" i="113"/>
  <c r="BE81" i="113"/>
  <c r="BD81" i="113"/>
  <c r="BB81" i="113"/>
  <c r="BA81" i="113"/>
  <c r="AZ81" i="113"/>
  <c r="BG81" i="113" s="1"/>
  <c r="AY81" i="113"/>
  <c r="AQ81" i="113"/>
  <c r="AO81" i="113"/>
  <c r="AM81" i="113"/>
  <c r="AK81" i="113"/>
  <c r="AI81" i="113"/>
  <c r="AG81" i="113"/>
  <c r="AE81" i="113"/>
  <c r="BC81" i="113" s="1"/>
  <c r="AC81" i="113"/>
  <c r="W81" i="113"/>
  <c r="U81" i="113"/>
  <c r="S81" i="113"/>
  <c r="R81" i="113"/>
  <c r="K81" i="113"/>
  <c r="J81" i="113"/>
  <c r="F81" i="113"/>
  <c r="B81" i="113"/>
  <c r="A81" i="113"/>
  <c r="BF80" i="113"/>
  <c r="BE80" i="113"/>
  <c r="BD80" i="113"/>
  <c r="BB80" i="113"/>
  <c r="BA80" i="113"/>
  <c r="AZ80" i="113"/>
  <c r="AY80" i="113"/>
  <c r="AQ80" i="113"/>
  <c r="AO80" i="113"/>
  <c r="AM80" i="113"/>
  <c r="AK80" i="113"/>
  <c r="AI80" i="113"/>
  <c r="AG80" i="113"/>
  <c r="AE80" i="113"/>
  <c r="BC80" i="113" s="1"/>
  <c r="AC80" i="113"/>
  <c r="W80" i="113"/>
  <c r="U80" i="113"/>
  <c r="S80" i="113"/>
  <c r="R80" i="113"/>
  <c r="K80" i="113"/>
  <c r="J80" i="113"/>
  <c r="F80" i="113"/>
  <c r="B80" i="113"/>
  <c r="A80" i="113"/>
  <c r="BF79" i="113"/>
  <c r="BE79" i="113"/>
  <c r="BD79" i="113"/>
  <c r="BB79" i="113"/>
  <c r="BA79" i="113"/>
  <c r="AZ79" i="113"/>
  <c r="BG79" i="113" s="1"/>
  <c r="AY79" i="113"/>
  <c r="AQ79" i="113"/>
  <c r="AO79" i="113"/>
  <c r="AM79" i="113"/>
  <c r="AK79" i="113"/>
  <c r="AI79" i="113"/>
  <c r="AG79" i="113"/>
  <c r="AE79" i="113"/>
  <c r="BC79" i="113" s="1"/>
  <c r="AC79" i="113"/>
  <c r="W79" i="113"/>
  <c r="U79" i="113"/>
  <c r="S79" i="113"/>
  <c r="R79" i="113"/>
  <c r="K79" i="113"/>
  <c r="J79" i="113"/>
  <c r="F79" i="113"/>
  <c r="B79" i="113"/>
  <c r="A79" i="113"/>
  <c r="BF78" i="113"/>
  <c r="BE78" i="113"/>
  <c r="BD78" i="113"/>
  <c r="BB78" i="113"/>
  <c r="BA78" i="113"/>
  <c r="AZ78" i="113"/>
  <c r="BG78" i="113" s="1"/>
  <c r="AY78" i="113"/>
  <c r="AQ78" i="113"/>
  <c r="AO78" i="113"/>
  <c r="AM78" i="113"/>
  <c r="AK78" i="113"/>
  <c r="AI78" i="113"/>
  <c r="AG78" i="113"/>
  <c r="AE78" i="113"/>
  <c r="BC78" i="113" s="1"/>
  <c r="AC78" i="113"/>
  <c r="W78" i="113"/>
  <c r="U78" i="113"/>
  <c r="S78" i="113"/>
  <c r="R78" i="113"/>
  <c r="K78" i="113"/>
  <c r="J78" i="113"/>
  <c r="F78" i="113"/>
  <c r="B78" i="113"/>
  <c r="A78" i="113"/>
  <c r="BF77" i="113"/>
  <c r="BE77" i="113"/>
  <c r="BD77" i="113"/>
  <c r="BB77" i="113"/>
  <c r="BA77" i="113"/>
  <c r="AZ77" i="113"/>
  <c r="AY77" i="113"/>
  <c r="AQ77" i="113"/>
  <c r="AO77" i="113"/>
  <c r="AM77" i="113"/>
  <c r="AK77" i="113"/>
  <c r="AI77" i="113"/>
  <c r="AG77" i="113"/>
  <c r="AE77" i="113"/>
  <c r="BC77" i="113" s="1"/>
  <c r="AC77" i="113"/>
  <c r="W77" i="113"/>
  <c r="U77" i="113"/>
  <c r="S77" i="113"/>
  <c r="R77" i="113"/>
  <c r="K77" i="113"/>
  <c r="J77" i="113"/>
  <c r="F77" i="113"/>
  <c r="B77" i="113"/>
  <c r="A77" i="113"/>
  <c r="BF76" i="113"/>
  <c r="BE76" i="113"/>
  <c r="BD76" i="113"/>
  <c r="BB76" i="113"/>
  <c r="BA76" i="113"/>
  <c r="AZ76" i="113"/>
  <c r="AY76" i="113"/>
  <c r="AQ76" i="113"/>
  <c r="AO76" i="113"/>
  <c r="AM76" i="113"/>
  <c r="AK76" i="113"/>
  <c r="AI76" i="113"/>
  <c r="AG76" i="113"/>
  <c r="AE76" i="113"/>
  <c r="BC76" i="113" s="1"/>
  <c r="AC76" i="113"/>
  <c r="W76" i="113"/>
  <c r="U76" i="113"/>
  <c r="S76" i="113"/>
  <c r="R76" i="113"/>
  <c r="K76" i="113"/>
  <c r="J76" i="113"/>
  <c r="F76" i="113"/>
  <c r="B76" i="113"/>
  <c r="A76" i="113"/>
  <c r="BF75" i="113"/>
  <c r="BE75" i="113"/>
  <c r="BD75" i="113"/>
  <c r="BB75" i="113"/>
  <c r="BA75" i="113"/>
  <c r="AZ75" i="113"/>
  <c r="BG75" i="113" s="1"/>
  <c r="AY75" i="113"/>
  <c r="AQ75" i="113"/>
  <c r="AO75" i="113"/>
  <c r="AM75" i="113"/>
  <c r="AK75" i="113"/>
  <c r="AI75" i="113"/>
  <c r="AG75" i="113"/>
  <c r="AE75" i="113"/>
  <c r="BC75" i="113" s="1"/>
  <c r="AC75" i="113"/>
  <c r="W75" i="113"/>
  <c r="U75" i="113"/>
  <c r="S75" i="113"/>
  <c r="R75" i="113"/>
  <c r="K75" i="113"/>
  <c r="J75" i="113"/>
  <c r="F75" i="113"/>
  <c r="B75" i="113"/>
  <c r="A75" i="113"/>
  <c r="BF74" i="113"/>
  <c r="BE74" i="113"/>
  <c r="BD74" i="113"/>
  <c r="BB74" i="113"/>
  <c r="BA74" i="113"/>
  <c r="AZ74" i="113"/>
  <c r="BG74" i="113" s="1"/>
  <c r="AY74" i="113"/>
  <c r="AQ74" i="113"/>
  <c r="AO74" i="113"/>
  <c r="AM74" i="113"/>
  <c r="AK74" i="113"/>
  <c r="AI74" i="113"/>
  <c r="AG74" i="113"/>
  <c r="AE74" i="113"/>
  <c r="BC74" i="113" s="1"/>
  <c r="AC74" i="113"/>
  <c r="W74" i="113"/>
  <c r="U74" i="113"/>
  <c r="S74" i="113"/>
  <c r="R74" i="113"/>
  <c r="K74" i="113"/>
  <c r="J74" i="113"/>
  <c r="F74" i="113"/>
  <c r="B74" i="113"/>
  <c r="A74" i="113"/>
  <c r="BF73" i="113"/>
  <c r="BE73" i="113"/>
  <c r="BD73" i="113"/>
  <c r="BB73" i="113"/>
  <c r="BA73" i="113"/>
  <c r="AZ73" i="113"/>
  <c r="BG73" i="113" s="1"/>
  <c r="AY73" i="113"/>
  <c r="AQ73" i="113"/>
  <c r="AO73" i="113"/>
  <c r="AM73" i="113"/>
  <c r="AK73" i="113"/>
  <c r="AI73" i="113"/>
  <c r="AG73" i="113"/>
  <c r="AE73" i="113"/>
  <c r="BC73" i="113" s="1"/>
  <c r="AC73" i="113"/>
  <c r="W73" i="113"/>
  <c r="U73" i="113"/>
  <c r="S73" i="113"/>
  <c r="R73" i="113"/>
  <c r="K73" i="113"/>
  <c r="J73" i="113"/>
  <c r="F73" i="113"/>
  <c r="B73" i="113"/>
  <c r="A73" i="113"/>
  <c r="BF72" i="113"/>
  <c r="BE72" i="113"/>
  <c r="BD72" i="113"/>
  <c r="BB72" i="113"/>
  <c r="BA72" i="113"/>
  <c r="AZ72" i="113"/>
  <c r="AY72" i="113"/>
  <c r="AQ72" i="113"/>
  <c r="AO72" i="113"/>
  <c r="AM72" i="113"/>
  <c r="AK72" i="113"/>
  <c r="AI72" i="113"/>
  <c r="AG72" i="113"/>
  <c r="AE72" i="113"/>
  <c r="BC72" i="113" s="1"/>
  <c r="AC72" i="113"/>
  <c r="W72" i="113"/>
  <c r="U72" i="113"/>
  <c r="S72" i="113"/>
  <c r="R72" i="113"/>
  <c r="K72" i="113"/>
  <c r="J72" i="113"/>
  <c r="F72" i="113"/>
  <c r="B72" i="113"/>
  <c r="A72" i="113"/>
  <c r="BF71" i="113"/>
  <c r="BE71" i="113"/>
  <c r="BD71" i="113"/>
  <c r="BB71" i="113"/>
  <c r="BA71" i="113"/>
  <c r="AZ71" i="113"/>
  <c r="BG71" i="113" s="1"/>
  <c r="AY71" i="113"/>
  <c r="AQ71" i="113"/>
  <c r="AO71" i="113"/>
  <c r="AM71" i="113"/>
  <c r="AK71" i="113"/>
  <c r="AI71" i="113"/>
  <c r="AG71" i="113"/>
  <c r="AE71" i="113"/>
  <c r="BC71" i="113" s="1"/>
  <c r="AC71" i="113"/>
  <c r="W71" i="113"/>
  <c r="U71" i="113"/>
  <c r="S71" i="113"/>
  <c r="R71" i="113"/>
  <c r="K71" i="113"/>
  <c r="J71" i="113"/>
  <c r="F71" i="113"/>
  <c r="B71" i="113"/>
  <c r="A71" i="113"/>
  <c r="BF70" i="113"/>
  <c r="BE70" i="113"/>
  <c r="BD70" i="113"/>
  <c r="BB70" i="113"/>
  <c r="BA70" i="113"/>
  <c r="AZ70" i="113"/>
  <c r="BG70" i="113" s="1"/>
  <c r="AY70" i="113"/>
  <c r="AQ70" i="113"/>
  <c r="AO70" i="113"/>
  <c r="AM70" i="113"/>
  <c r="AK70" i="113"/>
  <c r="AI70" i="113"/>
  <c r="AG70" i="113"/>
  <c r="AE70" i="113"/>
  <c r="BC70" i="113" s="1"/>
  <c r="AC70" i="113"/>
  <c r="W70" i="113"/>
  <c r="U70" i="113"/>
  <c r="S70" i="113"/>
  <c r="R70" i="113"/>
  <c r="K70" i="113"/>
  <c r="J70" i="113"/>
  <c r="F70" i="113"/>
  <c r="B70" i="113"/>
  <c r="A70" i="113"/>
  <c r="BF69" i="113"/>
  <c r="BE69" i="113"/>
  <c r="BD69" i="113"/>
  <c r="BB69" i="113"/>
  <c r="BA69" i="113"/>
  <c r="AZ69" i="113"/>
  <c r="BG69" i="113" s="1"/>
  <c r="AY69" i="113"/>
  <c r="AQ69" i="113"/>
  <c r="AO69" i="113"/>
  <c r="AM69" i="113"/>
  <c r="AK69" i="113"/>
  <c r="AI69" i="113"/>
  <c r="AG69" i="113"/>
  <c r="AE69" i="113"/>
  <c r="BC69" i="113" s="1"/>
  <c r="AC69" i="113"/>
  <c r="W69" i="113"/>
  <c r="U69" i="113"/>
  <c r="S69" i="113"/>
  <c r="R69" i="113"/>
  <c r="K69" i="113"/>
  <c r="J69" i="113"/>
  <c r="F69" i="113"/>
  <c r="B69" i="113"/>
  <c r="A69" i="113"/>
  <c r="BF68" i="113"/>
  <c r="BE68" i="113"/>
  <c r="BD68" i="113"/>
  <c r="BB68" i="113"/>
  <c r="BA68" i="113"/>
  <c r="AZ68" i="113"/>
  <c r="BG68" i="113" s="1"/>
  <c r="AY68" i="113"/>
  <c r="AQ68" i="113"/>
  <c r="AO68" i="113"/>
  <c r="AM68" i="113"/>
  <c r="AK68" i="113"/>
  <c r="AI68" i="113"/>
  <c r="AG68" i="113"/>
  <c r="AE68" i="113"/>
  <c r="BC68" i="113" s="1"/>
  <c r="AC68" i="113"/>
  <c r="W68" i="113"/>
  <c r="U68" i="113"/>
  <c r="S68" i="113"/>
  <c r="R68" i="113"/>
  <c r="K68" i="113"/>
  <c r="J68" i="113"/>
  <c r="F68" i="113"/>
  <c r="B68" i="113"/>
  <c r="A68" i="113"/>
  <c r="BF67" i="113"/>
  <c r="BE67" i="113"/>
  <c r="BD67" i="113"/>
  <c r="BB67" i="113"/>
  <c r="BA67" i="113"/>
  <c r="AZ67" i="113"/>
  <c r="BG67" i="113" s="1"/>
  <c r="AY67" i="113"/>
  <c r="AQ67" i="113"/>
  <c r="AO67" i="113"/>
  <c r="AM67" i="113"/>
  <c r="AK67" i="113"/>
  <c r="AI67" i="113"/>
  <c r="AG67" i="113"/>
  <c r="AE67" i="113"/>
  <c r="BC67" i="113" s="1"/>
  <c r="AC67" i="113"/>
  <c r="W67" i="113"/>
  <c r="U67" i="113"/>
  <c r="S67" i="113"/>
  <c r="R67" i="113"/>
  <c r="K67" i="113"/>
  <c r="J67" i="113"/>
  <c r="F67" i="113"/>
  <c r="B67" i="113"/>
  <c r="A67" i="113"/>
  <c r="BF66" i="113"/>
  <c r="BE66" i="113"/>
  <c r="BD66" i="113"/>
  <c r="BB66" i="113"/>
  <c r="BA66" i="113"/>
  <c r="AZ66" i="113"/>
  <c r="BG66" i="113" s="1"/>
  <c r="AY66" i="113"/>
  <c r="AQ66" i="113"/>
  <c r="AO66" i="113"/>
  <c r="AM66" i="113"/>
  <c r="AK66" i="113"/>
  <c r="AI66" i="113"/>
  <c r="AG66" i="113"/>
  <c r="AE66" i="113"/>
  <c r="BC66" i="113" s="1"/>
  <c r="AC66" i="113"/>
  <c r="W66" i="113"/>
  <c r="U66" i="113"/>
  <c r="S66" i="113"/>
  <c r="R66" i="113"/>
  <c r="K66" i="113"/>
  <c r="J66" i="113"/>
  <c r="F66" i="113"/>
  <c r="B66" i="113"/>
  <c r="A66" i="113"/>
  <c r="BF65" i="113"/>
  <c r="BE65" i="113"/>
  <c r="BD65" i="113"/>
  <c r="BB65" i="113"/>
  <c r="BA65" i="113"/>
  <c r="AZ65" i="113"/>
  <c r="BG65" i="113" s="1"/>
  <c r="AY65" i="113"/>
  <c r="AQ65" i="113"/>
  <c r="AO65" i="113"/>
  <c r="AM65" i="113"/>
  <c r="AK65" i="113"/>
  <c r="AI65" i="113"/>
  <c r="AG65" i="113"/>
  <c r="AE65" i="113"/>
  <c r="BC65" i="113" s="1"/>
  <c r="AC65" i="113"/>
  <c r="W65" i="113"/>
  <c r="U65" i="113"/>
  <c r="S65" i="113"/>
  <c r="R65" i="113"/>
  <c r="K65" i="113"/>
  <c r="J65" i="113"/>
  <c r="F65" i="113"/>
  <c r="B65" i="113"/>
  <c r="A65" i="113"/>
  <c r="BF64" i="113"/>
  <c r="BE64" i="113"/>
  <c r="BD64" i="113"/>
  <c r="BB64" i="113"/>
  <c r="BA64" i="113"/>
  <c r="AZ64" i="113"/>
  <c r="AY64" i="113"/>
  <c r="AQ64" i="113"/>
  <c r="AO64" i="113"/>
  <c r="AM64" i="113"/>
  <c r="AK64" i="113"/>
  <c r="AI64" i="113"/>
  <c r="AG64" i="113"/>
  <c r="AE64" i="113"/>
  <c r="BC64" i="113" s="1"/>
  <c r="AC64" i="113"/>
  <c r="W64" i="113"/>
  <c r="U64" i="113"/>
  <c r="S64" i="113"/>
  <c r="R64" i="113"/>
  <c r="K64" i="113"/>
  <c r="J64" i="113"/>
  <c r="F64" i="113"/>
  <c r="B64" i="113"/>
  <c r="A64" i="113"/>
  <c r="BF63" i="113"/>
  <c r="BE63" i="113"/>
  <c r="BD63" i="113"/>
  <c r="BB63" i="113"/>
  <c r="BA63" i="113"/>
  <c r="AZ63" i="113"/>
  <c r="BG63" i="113" s="1"/>
  <c r="AY63" i="113"/>
  <c r="AQ63" i="113"/>
  <c r="AO63" i="113"/>
  <c r="AM63" i="113"/>
  <c r="AK63" i="113"/>
  <c r="AI63" i="113"/>
  <c r="AG63" i="113"/>
  <c r="AE63" i="113"/>
  <c r="BC63" i="113" s="1"/>
  <c r="AC63" i="113"/>
  <c r="W63" i="113"/>
  <c r="U63" i="113"/>
  <c r="S63" i="113"/>
  <c r="R63" i="113"/>
  <c r="K63" i="113"/>
  <c r="J63" i="113"/>
  <c r="F63" i="113"/>
  <c r="B63" i="113"/>
  <c r="A63" i="113"/>
  <c r="BF62" i="113"/>
  <c r="BE62" i="113"/>
  <c r="BD62" i="113"/>
  <c r="BB62" i="113"/>
  <c r="BA62" i="113"/>
  <c r="AZ62" i="113"/>
  <c r="AY62" i="113"/>
  <c r="AQ62" i="113"/>
  <c r="AO62" i="113"/>
  <c r="AM62" i="113"/>
  <c r="AK62" i="113"/>
  <c r="AI62" i="113"/>
  <c r="AG62" i="113"/>
  <c r="AE62" i="113"/>
  <c r="BC62" i="113" s="1"/>
  <c r="AC62" i="113"/>
  <c r="W62" i="113"/>
  <c r="U62" i="113"/>
  <c r="S62" i="113"/>
  <c r="R62" i="113"/>
  <c r="K62" i="113"/>
  <c r="J62" i="113"/>
  <c r="F62" i="113"/>
  <c r="B62" i="113"/>
  <c r="A62" i="113"/>
  <c r="BF61" i="113"/>
  <c r="BE61" i="113"/>
  <c r="BD61" i="113"/>
  <c r="BB61" i="113"/>
  <c r="BA61" i="113"/>
  <c r="AZ61" i="113"/>
  <c r="AY61" i="113"/>
  <c r="AQ61" i="113"/>
  <c r="AO61" i="113"/>
  <c r="AM61" i="113"/>
  <c r="AK61" i="113"/>
  <c r="AI61" i="113"/>
  <c r="AG61" i="113"/>
  <c r="AE61" i="113"/>
  <c r="BC61" i="113" s="1"/>
  <c r="AC61" i="113"/>
  <c r="W61" i="113"/>
  <c r="U61" i="113"/>
  <c r="S61" i="113"/>
  <c r="R61" i="113"/>
  <c r="K61" i="113"/>
  <c r="J61" i="113"/>
  <c r="F61" i="113"/>
  <c r="B61" i="113"/>
  <c r="A61" i="113"/>
  <c r="BF60" i="113"/>
  <c r="BE60" i="113"/>
  <c r="BD60" i="113"/>
  <c r="BB60" i="113"/>
  <c r="BA60" i="113"/>
  <c r="AZ60" i="113"/>
  <c r="AY60" i="113"/>
  <c r="AQ60" i="113"/>
  <c r="AO60" i="113"/>
  <c r="AM60" i="113"/>
  <c r="AK60" i="113"/>
  <c r="AI60" i="113"/>
  <c r="AG60" i="113"/>
  <c r="AE60" i="113"/>
  <c r="BC60" i="113" s="1"/>
  <c r="AC60" i="113"/>
  <c r="W60" i="113"/>
  <c r="U60" i="113"/>
  <c r="S60" i="113"/>
  <c r="R60" i="113"/>
  <c r="K60" i="113"/>
  <c r="J60" i="113"/>
  <c r="F60" i="113"/>
  <c r="B60" i="113"/>
  <c r="A60" i="113"/>
  <c r="BF59" i="113"/>
  <c r="BE59" i="113"/>
  <c r="BD59" i="113"/>
  <c r="BB59" i="113"/>
  <c r="BA59" i="113"/>
  <c r="AZ59" i="113"/>
  <c r="BG59" i="113" s="1"/>
  <c r="AY59" i="113"/>
  <c r="AQ59" i="113"/>
  <c r="AO59" i="113"/>
  <c r="AM59" i="113"/>
  <c r="AK59" i="113"/>
  <c r="AI59" i="113"/>
  <c r="AG59" i="113"/>
  <c r="AE59" i="113"/>
  <c r="BC59" i="113" s="1"/>
  <c r="AC59" i="113"/>
  <c r="W59" i="113"/>
  <c r="U59" i="113"/>
  <c r="S59" i="113"/>
  <c r="R59" i="113"/>
  <c r="K59" i="113"/>
  <c r="J59" i="113"/>
  <c r="F59" i="113"/>
  <c r="B59" i="113"/>
  <c r="A59" i="113"/>
  <c r="BF58" i="113"/>
  <c r="BE58" i="113"/>
  <c r="BD58" i="113"/>
  <c r="BB58" i="113"/>
  <c r="BA58" i="113"/>
  <c r="AZ58" i="113"/>
  <c r="AY58" i="113"/>
  <c r="AQ58" i="113"/>
  <c r="AO58" i="113"/>
  <c r="AM58" i="113"/>
  <c r="AK58" i="113"/>
  <c r="AI58" i="113"/>
  <c r="AG58" i="113"/>
  <c r="AE58" i="113"/>
  <c r="BC58" i="113" s="1"/>
  <c r="AC58" i="113"/>
  <c r="W58" i="113"/>
  <c r="U58" i="113"/>
  <c r="S58" i="113"/>
  <c r="R58" i="113"/>
  <c r="K58" i="113"/>
  <c r="J58" i="113"/>
  <c r="F58" i="113"/>
  <c r="B58" i="113"/>
  <c r="A58" i="113"/>
  <c r="BF57" i="113"/>
  <c r="BE57" i="113"/>
  <c r="BD57" i="113"/>
  <c r="BB57" i="113"/>
  <c r="BA57" i="113"/>
  <c r="AZ57" i="113"/>
  <c r="BG57" i="113" s="1"/>
  <c r="AY57" i="113"/>
  <c r="AQ57" i="113"/>
  <c r="AO57" i="113"/>
  <c r="AM57" i="113"/>
  <c r="AK57" i="113"/>
  <c r="AI57" i="113"/>
  <c r="AG57" i="113"/>
  <c r="AE57" i="113"/>
  <c r="BC57" i="113" s="1"/>
  <c r="AC57" i="113"/>
  <c r="W57" i="113"/>
  <c r="U57" i="113"/>
  <c r="S57" i="113"/>
  <c r="R57" i="113"/>
  <c r="K57" i="113"/>
  <c r="J57" i="113"/>
  <c r="F57" i="113"/>
  <c r="B57" i="113"/>
  <c r="A57" i="113"/>
  <c r="BF56" i="113"/>
  <c r="BE56" i="113"/>
  <c r="BD56" i="113"/>
  <c r="BB56" i="113"/>
  <c r="BA56" i="113"/>
  <c r="AZ56" i="113"/>
  <c r="BG56" i="113" s="1"/>
  <c r="AY56" i="113"/>
  <c r="AQ56" i="113"/>
  <c r="AO56" i="113"/>
  <c r="AM56" i="113"/>
  <c r="AK56" i="113"/>
  <c r="AI56" i="113"/>
  <c r="AG56" i="113"/>
  <c r="AE56" i="113"/>
  <c r="BC56" i="113" s="1"/>
  <c r="AC56" i="113"/>
  <c r="W56" i="113"/>
  <c r="U56" i="113"/>
  <c r="S56" i="113"/>
  <c r="R56" i="113"/>
  <c r="K56" i="113"/>
  <c r="J56" i="113"/>
  <c r="F56" i="113"/>
  <c r="B56" i="113"/>
  <c r="A56" i="113"/>
  <c r="BF55" i="113"/>
  <c r="BE55" i="113"/>
  <c r="BD55" i="113"/>
  <c r="BB55" i="113"/>
  <c r="BA55" i="113"/>
  <c r="AZ55" i="113"/>
  <c r="BG55" i="113" s="1"/>
  <c r="AY55" i="113"/>
  <c r="AQ55" i="113"/>
  <c r="AO55" i="113"/>
  <c r="AM55" i="113"/>
  <c r="AK55" i="113"/>
  <c r="AI55" i="113"/>
  <c r="AG55" i="113"/>
  <c r="AE55" i="113"/>
  <c r="BC55" i="113" s="1"/>
  <c r="AC55" i="113"/>
  <c r="W55" i="113"/>
  <c r="U55" i="113"/>
  <c r="S55" i="113"/>
  <c r="R55" i="113"/>
  <c r="K55" i="113"/>
  <c r="J55" i="113"/>
  <c r="F55" i="113"/>
  <c r="B55" i="113"/>
  <c r="A55" i="113"/>
  <c r="BF54" i="113"/>
  <c r="BE54" i="113"/>
  <c r="BD54" i="113"/>
  <c r="BB54" i="113"/>
  <c r="BA54" i="113"/>
  <c r="AZ54" i="113"/>
  <c r="BG54" i="113" s="1"/>
  <c r="AY54" i="113"/>
  <c r="AQ54" i="113"/>
  <c r="AO54" i="113"/>
  <c r="AM54" i="113"/>
  <c r="AK54" i="113"/>
  <c r="AI54" i="113"/>
  <c r="AG54" i="113"/>
  <c r="AE54" i="113"/>
  <c r="BC54" i="113" s="1"/>
  <c r="AC54" i="113"/>
  <c r="W54" i="113"/>
  <c r="U54" i="113"/>
  <c r="S54" i="113"/>
  <c r="R54" i="113"/>
  <c r="K54" i="113"/>
  <c r="J54" i="113"/>
  <c r="F54" i="113"/>
  <c r="B54" i="113"/>
  <c r="A54" i="113"/>
  <c r="BF53" i="113"/>
  <c r="BE53" i="113"/>
  <c r="BD53" i="113"/>
  <c r="BB53" i="113"/>
  <c r="BA53" i="113"/>
  <c r="AZ53" i="113"/>
  <c r="BG53" i="113" s="1"/>
  <c r="AY53" i="113"/>
  <c r="AQ53" i="113"/>
  <c r="AO53" i="113"/>
  <c r="AM53" i="113"/>
  <c r="AK53" i="113"/>
  <c r="AI53" i="113"/>
  <c r="AG53" i="113"/>
  <c r="AE53" i="113"/>
  <c r="BC53" i="113" s="1"/>
  <c r="AC53" i="113"/>
  <c r="W53" i="113"/>
  <c r="U53" i="113"/>
  <c r="S53" i="113"/>
  <c r="R53" i="113"/>
  <c r="K53" i="113"/>
  <c r="J53" i="113"/>
  <c r="F53" i="113"/>
  <c r="B53" i="113"/>
  <c r="A53" i="113"/>
  <c r="BF52" i="113"/>
  <c r="BE52" i="113"/>
  <c r="BD52" i="113"/>
  <c r="BB52" i="113"/>
  <c r="BA52" i="113"/>
  <c r="AZ52" i="113"/>
  <c r="BG52" i="113" s="1"/>
  <c r="AY52" i="113"/>
  <c r="AQ52" i="113"/>
  <c r="AO52" i="113"/>
  <c r="AM52" i="113"/>
  <c r="AK52" i="113"/>
  <c r="AI52" i="113"/>
  <c r="AG52" i="113"/>
  <c r="AE52" i="113"/>
  <c r="BC52" i="113" s="1"/>
  <c r="AC52" i="113"/>
  <c r="W52" i="113"/>
  <c r="U52" i="113"/>
  <c r="S52" i="113"/>
  <c r="R52" i="113"/>
  <c r="K52" i="113"/>
  <c r="J52" i="113"/>
  <c r="F52" i="113"/>
  <c r="B52" i="113"/>
  <c r="A52" i="113"/>
  <c r="BF51" i="113"/>
  <c r="BE51" i="113"/>
  <c r="BD51" i="113"/>
  <c r="BB51" i="113"/>
  <c r="BA51" i="113"/>
  <c r="AZ51" i="113"/>
  <c r="AY51" i="113"/>
  <c r="AQ51" i="113"/>
  <c r="AO51" i="113"/>
  <c r="AM51" i="113"/>
  <c r="AK51" i="113"/>
  <c r="AI51" i="113"/>
  <c r="AG51" i="113"/>
  <c r="AE51" i="113"/>
  <c r="BC51" i="113" s="1"/>
  <c r="AC51" i="113"/>
  <c r="W51" i="113"/>
  <c r="U51" i="113"/>
  <c r="S51" i="113"/>
  <c r="R51" i="113"/>
  <c r="K51" i="113"/>
  <c r="J51" i="113"/>
  <c r="F51" i="113"/>
  <c r="B51" i="113"/>
  <c r="A51" i="113"/>
  <c r="BF50" i="113"/>
  <c r="BE50" i="113"/>
  <c r="BD50" i="113"/>
  <c r="BB50" i="113"/>
  <c r="BA50" i="113"/>
  <c r="AZ50" i="113"/>
  <c r="AY50" i="113"/>
  <c r="AQ50" i="113"/>
  <c r="AO50" i="113"/>
  <c r="AM50" i="113"/>
  <c r="AK50" i="113"/>
  <c r="AI50" i="113"/>
  <c r="AG50" i="113"/>
  <c r="AE50" i="113"/>
  <c r="BC50" i="113" s="1"/>
  <c r="AC50" i="113"/>
  <c r="W50" i="113"/>
  <c r="U50" i="113"/>
  <c r="S50" i="113"/>
  <c r="R50" i="113"/>
  <c r="K50" i="113"/>
  <c r="J50" i="113"/>
  <c r="F50" i="113"/>
  <c r="B50" i="113"/>
  <c r="A50" i="113"/>
  <c r="BF49" i="113"/>
  <c r="BE49" i="113"/>
  <c r="BD49" i="113"/>
  <c r="BB49" i="113"/>
  <c r="BA49" i="113"/>
  <c r="AZ49" i="113"/>
  <c r="BG49" i="113" s="1"/>
  <c r="AY49" i="113"/>
  <c r="AQ49" i="113"/>
  <c r="AO49" i="113"/>
  <c r="AM49" i="113"/>
  <c r="AK49" i="113"/>
  <c r="AI49" i="113"/>
  <c r="AG49" i="113"/>
  <c r="AE49" i="113"/>
  <c r="BC49" i="113" s="1"/>
  <c r="AC49" i="113"/>
  <c r="W49" i="113"/>
  <c r="U49" i="113"/>
  <c r="S49" i="113"/>
  <c r="R49" i="113"/>
  <c r="K49" i="113"/>
  <c r="J49" i="113"/>
  <c r="F49" i="113"/>
  <c r="B49" i="113"/>
  <c r="A49" i="113"/>
  <c r="BF48" i="113"/>
  <c r="BE48" i="113"/>
  <c r="BD48" i="113"/>
  <c r="BB48" i="113"/>
  <c r="BA48" i="113"/>
  <c r="AZ48" i="113"/>
  <c r="BG48" i="113" s="1"/>
  <c r="AY48" i="113"/>
  <c r="AQ48" i="113"/>
  <c r="AO48" i="113"/>
  <c r="AM48" i="113"/>
  <c r="AK48" i="113"/>
  <c r="AI48" i="113"/>
  <c r="AG48" i="113"/>
  <c r="AE48" i="113"/>
  <c r="BC48" i="113" s="1"/>
  <c r="AC48" i="113"/>
  <c r="W48" i="113"/>
  <c r="U48" i="113"/>
  <c r="S48" i="113"/>
  <c r="R48" i="113"/>
  <c r="K48" i="113"/>
  <c r="J48" i="113"/>
  <c r="F48" i="113"/>
  <c r="B48" i="113"/>
  <c r="A48" i="113"/>
  <c r="BF47" i="113"/>
  <c r="BE47" i="113"/>
  <c r="BD47" i="113"/>
  <c r="BB47" i="113"/>
  <c r="BA47" i="113"/>
  <c r="AZ47" i="113"/>
  <c r="BG47" i="113" s="1"/>
  <c r="AY47" i="113"/>
  <c r="AQ47" i="113"/>
  <c r="AO47" i="113"/>
  <c r="AM47" i="113"/>
  <c r="AK47" i="113"/>
  <c r="AI47" i="113"/>
  <c r="AG47" i="113"/>
  <c r="AE47" i="113"/>
  <c r="BC47" i="113" s="1"/>
  <c r="AC47" i="113"/>
  <c r="W47" i="113"/>
  <c r="U47" i="113"/>
  <c r="S47" i="113"/>
  <c r="R47" i="113"/>
  <c r="K47" i="113"/>
  <c r="J47" i="113"/>
  <c r="F47" i="113"/>
  <c r="B47" i="113"/>
  <c r="A47" i="113"/>
  <c r="BF46" i="113"/>
  <c r="BE46" i="113"/>
  <c r="BD46" i="113"/>
  <c r="BB46" i="113"/>
  <c r="BA46" i="113"/>
  <c r="AZ46" i="113"/>
  <c r="BG46" i="113" s="1"/>
  <c r="AY46" i="113"/>
  <c r="AQ46" i="113"/>
  <c r="AO46" i="113"/>
  <c r="AM46" i="113"/>
  <c r="AK46" i="113"/>
  <c r="AI46" i="113"/>
  <c r="AG46" i="113"/>
  <c r="AE46" i="113"/>
  <c r="BC46" i="113" s="1"/>
  <c r="AC46" i="113"/>
  <c r="W46" i="113"/>
  <c r="U46" i="113"/>
  <c r="S46" i="113"/>
  <c r="R46" i="113"/>
  <c r="K46" i="113"/>
  <c r="J46" i="113"/>
  <c r="F46" i="113"/>
  <c r="B46" i="113"/>
  <c r="A46" i="113"/>
  <c r="BF45" i="113"/>
  <c r="BE45" i="113"/>
  <c r="BD45" i="113"/>
  <c r="BB45" i="113"/>
  <c r="BA45" i="113"/>
  <c r="AZ45" i="113"/>
  <c r="BG45" i="113" s="1"/>
  <c r="AY45" i="113"/>
  <c r="AQ45" i="113"/>
  <c r="AO45" i="113"/>
  <c r="AM45" i="113"/>
  <c r="AK45" i="113"/>
  <c r="AI45" i="113"/>
  <c r="AG45" i="113"/>
  <c r="AE45" i="113"/>
  <c r="BC45" i="113" s="1"/>
  <c r="AC45" i="113"/>
  <c r="W45" i="113"/>
  <c r="U45" i="113"/>
  <c r="S45" i="113"/>
  <c r="R45" i="113"/>
  <c r="K45" i="113"/>
  <c r="J45" i="113"/>
  <c r="F45" i="113"/>
  <c r="B45" i="113"/>
  <c r="A45" i="113"/>
  <c r="BF44" i="113"/>
  <c r="BE44" i="113"/>
  <c r="BD44" i="113"/>
  <c r="BB44" i="113"/>
  <c r="BA44" i="113"/>
  <c r="AZ44" i="113"/>
  <c r="AY44" i="113"/>
  <c r="AQ44" i="113"/>
  <c r="AO44" i="113"/>
  <c r="AM44" i="113"/>
  <c r="AK44" i="113"/>
  <c r="AI44" i="113"/>
  <c r="AG44" i="113"/>
  <c r="AE44" i="113"/>
  <c r="BC44" i="113" s="1"/>
  <c r="AC44" i="113"/>
  <c r="W44" i="113"/>
  <c r="U44" i="113"/>
  <c r="S44" i="113"/>
  <c r="R44" i="113"/>
  <c r="K44" i="113"/>
  <c r="J44" i="113"/>
  <c r="F44" i="113"/>
  <c r="B44" i="113"/>
  <c r="A44" i="113"/>
  <c r="BF43" i="113"/>
  <c r="BE43" i="113"/>
  <c r="BD43" i="113"/>
  <c r="BB43" i="113"/>
  <c r="BA43" i="113"/>
  <c r="AZ43" i="113"/>
  <c r="BG43" i="113" s="1"/>
  <c r="AY43" i="113"/>
  <c r="AQ43" i="113"/>
  <c r="AO43" i="113"/>
  <c r="AM43" i="113"/>
  <c r="AK43" i="113"/>
  <c r="AI43" i="113"/>
  <c r="AG43" i="113"/>
  <c r="AE43" i="113"/>
  <c r="BC43" i="113" s="1"/>
  <c r="AC43" i="113"/>
  <c r="W43" i="113"/>
  <c r="U43" i="113"/>
  <c r="S43" i="113"/>
  <c r="R43" i="113"/>
  <c r="K43" i="113"/>
  <c r="J43" i="113"/>
  <c r="F43" i="113"/>
  <c r="B43" i="113"/>
  <c r="A43" i="113"/>
  <c r="BF42" i="113"/>
  <c r="BE42" i="113"/>
  <c r="BD42" i="113"/>
  <c r="BB42" i="113"/>
  <c r="BA42" i="113"/>
  <c r="AZ42" i="113"/>
  <c r="AY42" i="113"/>
  <c r="AQ42" i="113"/>
  <c r="AO42" i="113"/>
  <c r="AM42" i="113"/>
  <c r="AK42" i="113"/>
  <c r="AI42" i="113"/>
  <c r="AG42" i="113"/>
  <c r="AE42" i="113"/>
  <c r="BC42" i="113" s="1"/>
  <c r="AC42" i="113"/>
  <c r="W42" i="113"/>
  <c r="U42" i="113"/>
  <c r="S42" i="113"/>
  <c r="R42" i="113"/>
  <c r="K42" i="113"/>
  <c r="J42" i="113"/>
  <c r="F42" i="113"/>
  <c r="B42" i="113"/>
  <c r="A42" i="113"/>
  <c r="BF41" i="113"/>
  <c r="BE41" i="113"/>
  <c r="BD41" i="113"/>
  <c r="BB41" i="113"/>
  <c r="BA41" i="113"/>
  <c r="AZ41" i="113"/>
  <c r="AY41" i="113"/>
  <c r="AQ41" i="113"/>
  <c r="AO41" i="113"/>
  <c r="AM41" i="113"/>
  <c r="AK41" i="113"/>
  <c r="AI41" i="113"/>
  <c r="AG41" i="113"/>
  <c r="AE41" i="113"/>
  <c r="BC41" i="113" s="1"/>
  <c r="AC41" i="113"/>
  <c r="W41" i="113"/>
  <c r="U41" i="113"/>
  <c r="S41" i="113"/>
  <c r="R41" i="113"/>
  <c r="K41" i="113"/>
  <c r="J41" i="113"/>
  <c r="F41" i="113"/>
  <c r="B41" i="113"/>
  <c r="A41" i="113"/>
  <c r="BF40" i="113"/>
  <c r="BE40" i="113"/>
  <c r="BD40" i="113"/>
  <c r="BB40" i="113"/>
  <c r="BA40" i="113"/>
  <c r="AZ40" i="113"/>
  <c r="BG40" i="113" s="1"/>
  <c r="AY40" i="113"/>
  <c r="AQ40" i="113"/>
  <c r="AO40" i="113"/>
  <c r="AM40" i="113"/>
  <c r="AK40" i="113"/>
  <c r="AI40" i="113"/>
  <c r="AG40" i="113"/>
  <c r="AE40" i="113"/>
  <c r="BC40" i="113" s="1"/>
  <c r="AC40" i="113"/>
  <c r="W40" i="113"/>
  <c r="U40" i="113"/>
  <c r="S40" i="113"/>
  <c r="R40" i="113"/>
  <c r="K40" i="113"/>
  <c r="J40" i="113"/>
  <c r="F40" i="113"/>
  <c r="B40" i="113"/>
  <c r="A40" i="113"/>
  <c r="BF39" i="113"/>
  <c r="BE39" i="113"/>
  <c r="BD39" i="113"/>
  <c r="BB39" i="113"/>
  <c r="BA39" i="113"/>
  <c r="AZ39" i="113"/>
  <c r="AY39" i="113"/>
  <c r="AQ39" i="113"/>
  <c r="AO39" i="113"/>
  <c r="AM39" i="113"/>
  <c r="AK39" i="113"/>
  <c r="AI39" i="113"/>
  <c r="AG39" i="113"/>
  <c r="AE39" i="113"/>
  <c r="BC39" i="113" s="1"/>
  <c r="AC39" i="113"/>
  <c r="W39" i="113"/>
  <c r="U39" i="113"/>
  <c r="S39" i="113"/>
  <c r="R39" i="113"/>
  <c r="K39" i="113"/>
  <c r="J39" i="113"/>
  <c r="F39" i="113"/>
  <c r="B39" i="113"/>
  <c r="A39" i="113"/>
  <c r="BF38" i="113"/>
  <c r="BE38" i="113"/>
  <c r="BD38" i="113"/>
  <c r="BB38" i="113"/>
  <c r="BA38" i="113"/>
  <c r="AZ38" i="113"/>
  <c r="BG38" i="113" s="1"/>
  <c r="AY38" i="113"/>
  <c r="AQ38" i="113"/>
  <c r="AO38" i="113"/>
  <c r="AM38" i="113"/>
  <c r="AK38" i="113"/>
  <c r="AI38" i="113"/>
  <c r="AG38" i="113"/>
  <c r="AE38" i="113"/>
  <c r="BC38" i="113" s="1"/>
  <c r="AC38" i="113"/>
  <c r="W38" i="113"/>
  <c r="U38" i="113"/>
  <c r="S38" i="113"/>
  <c r="R38" i="113"/>
  <c r="K38" i="113"/>
  <c r="J38" i="113"/>
  <c r="F38" i="113"/>
  <c r="B38" i="113"/>
  <c r="A38" i="113"/>
  <c r="BF37" i="113"/>
  <c r="BE37" i="113"/>
  <c r="BD37" i="113"/>
  <c r="BB37" i="113"/>
  <c r="BA37" i="113"/>
  <c r="AZ37" i="113"/>
  <c r="AY37" i="113"/>
  <c r="AQ37" i="113"/>
  <c r="AO37" i="113"/>
  <c r="AM37" i="113"/>
  <c r="AK37" i="113"/>
  <c r="AI37" i="113"/>
  <c r="AG37" i="113"/>
  <c r="AE37" i="113"/>
  <c r="BC37" i="113" s="1"/>
  <c r="AC37" i="113"/>
  <c r="W37" i="113"/>
  <c r="U37" i="113"/>
  <c r="S37" i="113"/>
  <c r="R37" i="113"/>
  <c r="K37" i="113"/>
  <c r="J37" i="113"/>
  <c r="F37" i="113"/>
  <c r="B37" i="113"/>
  <c r="A37" i="113"/>
  <c r="BF36" i="113"/>
  <c r="BE36" i="113"/>
  <c r="BD36" i="113"/>
  <c r="BB36" i="113"/>
  <c r="BA36" i="113"/>
  <c r="AZ36" i="113"/>
  <c r="BG36" i="113" s="1"/>
  <c r="AY36" i="113"/>
  <c r="AQ36" i="113"/>
  <c r="AO36" i="113"/>
  <c r="AM36" i="113"/>
  <c r="AK36" i="113"/>
  <c r="AI36" i="113"/>
  <c r="AG36" i="113"/>
  <c r="AE36" i="113"/>
  <c r="BC36" i="113" s="1"/>
  <c r="AC36" i="113"/>
  <c r="W36" i="113"/>
  <c r="U36" i="113"/>
  <c r="S36" i="113"/>
  <c r="R36" i="113"/>
  <c r="K36" i="113"/>
  <c r="J36" i="113"/>
  <c r="F36" i="113"/>
  <c r="B36" i="113"/>
  <c r="A36" i="113"/>
  <c r="BF35" i="113"/>
  <c r="BE35" i="113"/>
  <c r="BD35" i="113"/>
  <c r="BB35" i="113"/>
  <c r="BA35" i="113"/>
  <c r="AZ35" i="113"/>
  <c r="AY35" i="113"/>
  <c r="AQ35" i="113"/>
  <c r="AO35" i="113"/>
  <c r="AM35" i="113"/>
  <c r="AK35" i="113"/>
  <c r="AI35" i="113"/>
  <c r="AG35" i="113"/>
  <c r="AE35" i="113"/>
  <c r="BC35" i="113" s="1"/>
  <c r="AC35" i="113"/>
  <c r="W35" i="113"/>
  <c r="U35" i="113"/>
  <c r="S35" i="113"/>
  <c r="R35" i="113"/>
  <c r="K35" i="113"/>
  <c r="J35" i="113"/>
  <c r="F35" i="113"/>
  <c r="B35" i="113"/>
  <c r="A35" i="113"/>
  <c r="BF34" i="113"/>
  <c r="BE34" i="113"/>
  <c r="BD34" i="113"/>
  <c r="BB34" i="113"/>
  <c r="BA34" i="113"/>
  <c r="AZ34" i="113"/>
  <c r="BG34" i="113" s="1"/>
  <c r="AY34" i="113"/>
  <c r="AQ34" i="113"/>
  <c r="AO34" i="113"/>
  <c r="AM34" i="113"/>
  <c r="AK34" i="113"/>
  <c r="AI34" i="113"/>
  <c r="AG34" i="113"/>
  <c r="AE34" i="113"/>
  <c r="AC34" i="113"/>
  <c r="W34" i="113"/>
  <c r="U34" i="113"/>
  <c r="S34" i="113"/>
  <c r="R34" i="113"/>
  <c r="K34" i="113"/>
  <c r="J34" i="113"/>
  <c r="F34" i="113"/>
  <c r="B34" i="113"/>
  <c r="A34" i="113"/>
  <c r="BF33" i="113"/>
  <c r="BE33" i="113"/>
  <c r="BD33" i="113"/>
  <c r="BB33" i="113"/>
  <c r="BA33" i="113"/>
  <c r="AZ33" i="113"/>
  <c r="BG33" i="113" s="1"/>
  <c r="AY33" i="113"/>
  <c r="AQ33" i="113"/>
  <c r="AO33" i="113"/>
  <c r="AM33" i="113"/>
  <c r="AK33" i="113"/>
  <c r="AI33" i="113"/>
  <c r="AG33" i="113"/>
  <c r="AE33" i="113"/>
  <c r="BC33" i="113" s="1"/>
  <c r="AC33" i="113"/>
  <c r="W33" i="113"/>
  <c r="U33" i="113"/>
  <c r="S33" i="113"/>
  <c r="R33" i="113"/>
  <c r="K33" i="113"/>
  <c r="J33" i="113"/>
  <c r="F33" i="113"/>
  <c r="B33" i="113"/>
  <c r="A33" i="113"/>
  <c r="BF32" i="113"/>
  <c r="BE32" i="113"/>
  <c r="BD32" i="113"/>
  <c r="BB32" i="113"/>
  <c r="BA32" i="113"/>
  <c r="AZ32" i="113"/>
  <c r="BG32" i="113" s="1"/>
  <c r="AY32" i="113"/>
  <c r="AQ32" i="113"/>
  <c r="AO32" i="113"/>
  <c r="AM32" i="113"/>
  <c r="AK32" i="113"/>
  <c r="AI32" i="113"/>
  <c r="AG32" i="113"/>
  <c r="AE32" i="113"/>
  <c r="BC32" i="113" s="1"/>
  <c r="AC32" i="113"/>
  <c r="W32" i="113"/>
  <c r="U32" i="113"/>
  <c r="S32" i="113"/>
  <c r="R32" i="113"/>
  <c r="K32" i="113"/>
  <c r="J32" i="113"/>
  <c r="F32" i="113"/>
  <c r="B32" i="113"/>
  <c r="A32" i="113"/>
  <c r="BF31" i="113"/>
  <c r="BE31" i="113"/>
  <c r="BD31" i="113"/>
  <c r="BB31" i="113"/>
  <c r="BA31" i="113"/>
  <c r="AZ31" i="113"/>
  <c r="AY31" i="113"/>
  <c r="AQ31" i="113"/>
  <c r="AO31" i="113"/>
  <c r="AM31" i="113"/>
  <c r="AK31" i="113"/>
  <c r="AI31" i="113"/>
  <c r="AG31" i="113"/>
  <c r="AE31" i="113"/>
  <c r="BC31" i="113" s="1"/>
  <c r="AC31" i="113"/>
  <c r="W31" i="113"/>
  <c r="U31" i="113"/>
  <c r="S31" i="113"/>
  <c r="R31" i="113"/>
  <c r="K31" i="113"/>
  <c r="J31" i="113"/>
  <c r="F31" i="113"/>
  <c r="B31" i="113"/>
  <c r="A31" i="113"/>
  <c r="BF30" i="113"/>
  <c r="BE30" i="113"/>
  <c r="BD30" i="113"/>
  <c r="BB30" i="113"/>
  <c r="BA30" i="113"/>
  <c r="AZ30" i="113"/>
  <c r="AY30" i="113"/>
  <c r="AQ30" i="113"/>
  <c r="AO30" i="113"/>
  <c r="AM30" i="113"/>
  <c r="AK30" i="113"/>
  <c r="AI30" i="113"/>
  <c r="AG30" i="113"/>
  <c r="AE30" i="113"/>
  <c r="BC30" i="113" s="1"/>
  <c r="AC30" i="113"/>
  <c r="W30" i="113"/>
  <c r="U30" i="113"/>
  <c r="S30" i="113"/>
  <c r="R30" i="113"/>
  <c r="K30" i="113"/>
  <c r="J30" i="113"/>
  <c r="F30" i="113"/>
  <c r="B30" i="113"/>
  <c r="A30" i="113"/>
  <c r="BF29" i="113"/>
  <c r="BE29" i="113"/>
  <c r="BD29" i="113"/>
  <c r="BB29" i="113"/>
  <c r="BA29" i="113"/>
  <c r="AZ29" i="113"/>
  <c r="BG29" i="113" s="1"/>
  <c r="AY29" i="113"/>
  <c r="AQ29" i="113"/>
  <c r="AO29" i="113"/>
  <c r="AM29" i="113"/>
  <c r="AK29" i="113"/>
  <c r="AI29" i="113"/>
  <c r="AG29" i="113"/>
  <c r="AE29" i="113"/>
  <c r="BC29" i="113" s="1"/>
  <c r="AC29" i="113"/>
  <c r="W29" i="113"/>
  <c r="U29" i="113"/>
  <c r="S29" i="113"/>
  <c r="R29" i="113"/>
  <c r="K29" i="113"/>
  <c r="J29" i="113"/>
  <c r="F29" i="113"/>
  <c r="B29" i="113"/>
  <c r="A29" i="113"/>
  <c r="BF28" i="113"/>
  <c r="BE28" i="113"/>
  <c r="BD28" i="113"/>
  <c r="BB28" i="113"/>
  <c r="BA28" i="113"/>
  <c r="AZ28" i="113"/>
  <c r="BG28" i="113" s="1"/>
  <c r="AY28" i="113"/>
  <c r="AQ28" i="113"/>
  <c r="AO28" i="113"/>
  <c r="AM28" i="113"/>
  <c r="AK28" i="113"/>
  <c r="AI28" i="113"/>
  <c r="AG28" i="113"/>
  <c r="AE28" i="113"/>
  <c r="BC28" i="113" s="1"/>
  <c r="AC28" i="113"/>
  <c r="W28" i="113"/>
  <c r="U28" i="113"/>
  <c r="S28" i="113"/>
  <c r="R28" i="113"/>
  <c r="K28" i="113"/>
  <c r="J28" i="113"/>
  <c r="F28" i="113"/>
  <c r="B28" i="113"/>
  <c r="A28" i="113"/>
  <c r="BF27" i="113"/>
  <c r="BE27" i="113"/>
  <c r="BD27" i="113"/>
  <c r="BB27" i="113"/>
  <c r="BA27" i="113"/>
  <c r="AZ27" i="113"/>
  <c r="BG27" i="113" s="1"/>
  <c r="AY27" i="113"/>
  <c r="AQ27" i="113"/>
  <c r="AO27" i="113"/>
  <c r="AM27" i="113"/>
  <c r="AK27" i="113"/>
  <c r="AI27" i="113"/>
  <c r="AG27" i="113"/>
  <c r="AE27" i="113"/>
  <c r="BC27" i="113" s="1"/>
  <c r="AC27" i="113"/>
  <c r="W27" i="113"/>
  <c r="U27" i="113"/>
  <c r="S27" i="113"/>
  <c r="R27" i="113"/>
  <c r="K27" i="113"/>
  <c r="J27" i="113"/>
  <c r="F27" i="113"/>
  <c r="B27" i="113"/>
  <c r="A27" i="113"/>
  <c r="BF26" i="113"/>
  <c r="BE26" i="113"/>
  <c r="BD26" i="113"/>
  <c r="BB26" i="113"/>
  <c r="BA26" i="113"/>
  <c r="AZ26" i="113"/>
  <c r="BG26" i="113" s="1"/>
  <c r="AY26" i="113"/>
  <c r="AQ26" i="113"/>
  <c r="AO26" i="113"/>
  <c r="AM26" i="113"/>
  <c r="AK26" i="113"/>
  <c r="AI26" i="113"/>
  <c r="AG26" i="113"/>
  <c r="AE26" i="113"/>
  <c r="BC26" i="113" s="1"/>
  <c r="AC26" i="113"/>
  <c r="W26" i="113"/>
  <c r="U26" i="113"/>
  <c r="S26" i="113"/>
  <c r="R26" i="113"/>
  <c r="K26" i="113"/>
  <c r="J26" i="113"/>
  <c r="F26" i="113"/>
  <c r="B26" i="113"/>
  <c r="A26" i="113"/>
  <c r="BF25" i="113"/>
  <c r="BE25" i="113"/>
  <c r="BD25" i="113"/>
  <c r="BB25" i="113"/>
  <c r="BA25" i="113"/>
  <c r="AZ25" i="113"/>
  <c r="BG25" i="113" s="1"/>
  <c r="AY25" i="113"/>
  <c r="AQ25" i="113"/>
  <c r="AO25" i="113"/>
  <c r="AM25" i="113"/>
  <c r="AK25" i="113"/>
  <c r="AI25" i="113"/>
  <c r="AG25" i="113"/>
  <c r="AE25" i="113"/>
  <c r="BC25" i="113" s="1"/>
  <c r="AC25" i="113"/>
  <c r="W25" i="113"/>
  <c r="U25" i="113"/>
  <c r="S25" i="113"/>
  <c r="R25" i="113"/>
  <c r="K25" i="113"/>
  <c r="J25" i="113"/>
  <c r="F25" i="113"/>
  <c r="B25" i="113"/>
  <c r="A25" i="113"/>
  <c r="BF24" i="113"/>
  <c r="BE24" i="113"/>
  <c r="BD24" i="113"/>
  <c r="BB24" i="113"/>
  <c r="BA24" i="113"/>
  <c r="AZ24" i="113"/>
  <c r="BG24" i="113" s="1"/>
  <c r="AY24" i="113"/>
  <c r="AQ24" i="113"/>
  <c r="AO24" i="113"/>
  <c r="AM24" i="113"/>
  <c r="AK24" i="113"/>
  <c r="AI24" i="113"/>
  <c r="AG24" i="113"/>
  <c r="AE24" i="113"/>
  <c r="BC24" i="113" s="1"/>
  <c r="AC24" i="113"/>
  <c r="W24" i="113"/>
  <c r="U24" i="113"/>
  <c r="S24" i="113"/>
  <c r="R24" i="113"/>
  <c r="K24" i="113"/>
  <c r="J24" i="113"/>
  <c r="F24" i="113"/>
  <c r="B24" i="113"/>
  <c r="A24" i="113"/>
  <c r="BF23" i="113"/>
  <c r="BE23" i="113"/>
  <c r="BD23" i="113"/>
  <c r="BB23" i="113"/>
  <c r="BA23" i="113"/>
  <c r="AZ23" i="113"/>
  <c r="BG23" i="113" s="1"/>
  <c r="AY23" i="113"/>
  <c r="AQ23" i="113"/>
  <c r="AO23" i="113"/>
  <c r="AM23" i="113"/>
  <c r="AK23" i="113"/>
  <c r="AI23" i="113"/>
  <c r="AG23" i="113"/>
  <c r="AE23" i="113"/>
  <c r="BC23" i="113" s="1"/>
  <c r="AC23" i="113"/>
  <c r="W23" i="113"/>
  <c r="U23" i="113"/>
  <c r="S23" i="113"/>
  <c r="R23" i="113"/>
  <c r="K23" i="113"/>
  <c r="J23" i="113"/>
  <c r="F23" i="113"/>
  <c r="B23" i="113"/>
  <c r="A23" i="113"/>
  <c r="BF22" i="113"/>
  <c r="BE22" i="113"/>
  <c r="BD22" i="113"/>
  <c r="BB22" i="113"/>
  <c r="BA22" i="113"/>
  <c r="AZ22" i="113"/>
  <c r="AY22" i="113"/>
  <c r="AQ22" i="113"/>
  <c r="AO22" i="113"/>
  <c r="AM22" i="113"/>
  <c r="AK22" i="113"/>
  <c r="AI22" i="113"/>
  <c r="AG22" i="113"/>
  <c r="AE22" i="113"/>
  <c r="BC22" i="113" s="1"/>
  <c r="AC22" i="113"/>
  <c r="W22" i="113"/>
  <c r="U22" i="113"/>
  <c r="S22" i="113"/>
  <c r="R22" i="113"/>
  <c r="K22" i="113"/>
  <c r="J22" i="113"/>
  <c r="F22" i="113"/>
  <c r="B22" i="113"/>
  <c r="A22" i="113"/>
  <c r="BF21" i="113"/>
  <c r="BE21" i="113"/>
  <c r="BD21" i="113"/>
  <c r="BB21" i="113"/>
  <c r="BA21" i="113"/>
  <c r="AZ21" i="113"/>
  <c r="BG21" i="113" s="1"/>
  <c r="AY21" i="113"/>
  <c r="AQ21" i="113"/>
  <c r="AO21" i="113"/>
  <c r="AM21" i="113"/>
  <c r="AK21" i="113"/>
  <c r="AI21" i="113"/>
  <c r="AG21" i="113"/>
  <c r="AE21" i="113"/>
  <c r="BC21" i="113" s="1"/>
  <c r="AC21" i="113"/>
  <c r="W21" i="113"/>
  <c r="U21" i="113"/>
  <c r="S21" i="113"/>
  <c r="R21" i="113"/>
  <c r="K21" i="113"/>
  <c r="J21" i="113"/>
  <c r="F21" i="113"/>
  <c r="B21" i="113"/>
  <c r="A21" i="113"/>
  <c r="BF20" i="113"/>
  <c r="BE20" i="113"/>
  <c r="BD20" i="113"/>
  <c r="BB20" i="113"/>
  <c r="BA20" i="113"/>
  <c r="AZ20" i="113"/>
  <c r="BG20" i="113" s="1"/>
  <c r="AY20" i="113"/>
  <c r="AQ20" i="113"/>
  <c r="AO20" i="113"/>
  <c r="AM20" i="113"/>
  <c r="AK20" i="113"/>
  <c r="AI20" i="113"/>
  <c r="AG20" i="113"/>
  <c r="AE20" i="113"/>
  <c r="BC20" i="113" s="1"/>
  <c r="AC20" i="113"/>
  <c r="W20" i="113"/>
  <c r="U20" i="113"/>
  <c r="S20" i="113"/>
  <c r="R20" i="113"/>
  <c r="K20" i="113"/>
  <c r="J20" i="113"/>
  <c r="F20" i="113"/>
  <c r="B20" i="113"/>
  <c r="A20" i="113"/>
  <c r="BF19" i="113"/>
  <c r="BE19" i="113"/>
  <c r="BD19" i="113"/>
  <c r="BB19" i="113"/>
  <c r="BA19" i="113"/>
  <c r="AZ19" i="113"/>
  <c r="AY19" i="113"/>
  <c r="AQ19" i="113"/>
  <c r="AO19" i="113"/>
  <c r="AM19" i="113"/>
  <c r="AK19" i="113"/>
  <c r="AI19" i="113"/>
  <c r="AG19" i="113"/>
  <c r="AE19" i="113"/>
  <c r="BC19" i="113" s="1"/>
  <c r="AC19" i="113"/>
  <c r="W19" i="113"/>
  <c r="U19" i="113"/>
  <c r="S19" i="113"/>
  <c r="R19" i="113"/>
  <c r="K19" i="113"/>
  <c r="J19" i="113"/>
  <c r="F19" i="113"/>
  <c r="B19" i="113"/>
  <c r="A19" i="113"/>
  <c r="BF18" i="113"/>
  <c r="BE18" i="113"/>
  <c r="BD18" i="113"/>
  <c r="BB18" i="113"/>
  <c r="BA18" i="113"/>
  <c r="AZ18" i="113"/>
  <c r="BG18" i="113" s="1"/>
  <c r="AY18" i="113"/>
  <c r="AQ18" i="113"/>
  <c r="AO18" i="113"/>
  <c r="AM18" i="113"/>
  <c r="AK18" i="113"/>
  <c r="AI18" i="113"/>
  <c r="AG18" i="113"/>
  <c r="AE18" i="113"/>
  <c r="BC18" i="113" s="1"/>
  <c r="AC18" i="113"/>
  <c r="W18" i="113"/>
  <c r="U18" i="113"/>
  <c r="S18" i="113"/>
  <c r="R18" i="113"/>
  <c r="K18" i="113"/>
  <c r="J18" i="113"/>
  <c r="F18" i="113"/>
  <c r="B18" i="113"/>
  <c r="A18" i="113"/>
  <c r="BF17" i="113"/>
  <c r="BE17" i="113"/>
  <c r="BD17" i="113"/>
  <c r="BB17" i="113"/>
  <c r="BA17" i="113"/>
  <c r="AZ17" i="113"/>
  <c r="BG17" i="113" s="1"/>
  <c r="AY17" i="113"/>
  <c r="AQ17" i="113"/>
  <c r="AO17" i="113"/>
  <c r="AM17" i="113"/>
  <c r="AK17" i="113"/>
  <c r="AI17" i="113"/>
  <c r="AG17" i="113"/>
  <c r="AE17" i="113"/>
  <c r="BC17" i="113" s="1"/>
  <c r="AC17" i="113"/>
  <c r="W17" i="113"/>
  <c r="U17" i="113"/>
  <c r="S17" i="113"/>
  <c r="R17" i="113"/>
  <c r="K17" i="113"/>
  <c r="J17" i="113"/>
  <c r="F17" i="113"/>
  <c r="B17" i="113"/>
  <c r="A17" i="113"/>
  <c r="I7" i="113"/>
  <c r="I6" i="113"/>
  <c r="I5" i="113"/>
  <c r="I4" i="113"/>
  <c r="I247" i="114"/>
  <c r="J247" i="114" s="1"/>
  <c r="I246" i="114"/>
  <c r="J246" i="114" s="1"/>
  <c r="I245" i="114"/>
  <c r="J245" i="114" s="1"/>
  <c r="I244" i="114"/>
  <c r="J244" i="114" s="1"/>
  <c r="I243" i="114"/>
  <c r="J243" i="114" s="1"/>
  <c r="I242" i="114"/>
  <c r="J242" i="114" s="1"/>
  <c r="I241" i="114"/>
  <c r="J241" i="114" s="1"/>
  <c r="I240" i="114"/>
  <c r="J240" i="114" s="1"/>
  <c r="I239" i="114"/>
  <c r="J239" i="114" s="1"/>
  <c r="I238" i="114"/>
  <c r="J238" i="114" s="1"/>
  <c r="I237" i="114"/>
  <c r="J237" i="114" s="1"/>
  <c r="I236" i="114"/>
  <c r="J236" i="114" s="1"/>
  <c r="I235" i="114"/>
  <c r="J235" i="114" s="1"/>
  <c r="I234" i="114"/>
  <c r="J234" i="114" s="1"/>
  <c r="I233" i="114"/>
  <c r="J233" i="114" s="1"/>
  <c r="I232" i="114"/>
  <c r="J232" i="114" s="1"/>
  <c r="I231" i="114"/>
  <c r="J231" i="114" s="1"/>
  <c r="I230" i="114"/>
  <c r="J230" i="114" s="1"/>
  <c r="I229" i="114"/>
  <c r="J229" i="114" s="1"/>
  <c r="I228" i="114"/>
  <c r="J228" i="114" s="1"/>
  <c r="I227" i="114"/>
  <c r="J227" i="114" s="1"/>
  <c r="I226" i="114"/>
  <c r="J226" i="114" s="1"/>
  <c r="I225" i="114"/>
  <c r="J225" i="114" s="1"/>
  <c r="I224" i="114"/>
  <c r="J224" i="114" s="1"/>
  <c r="I223" i="114"/>
  <c r="J223" i="114" s="1"/>
  <c r="I222" i="114"/>
  <c r="J222" i="114" s="1"/>
  <c r="I221" i="114"/>
  <c r="J221" i="114" s="1"/>
  <c r="I220" i="114"/>
  <c r="J220" i="114" s="1"/>
  <c r="I219" i="114"/>
  <c r="J219" i="114" s="1"/>
  <c r="I218" i="114"/>
  <c r="J218" i="114" s="1"/>
  <c r="I217" i="114"/>
  <c r="J217" i="114" s="1"/>
  <c r="I216" i="114"/>
  <c r="J216" i="114" s="1"/>
  <c r="I215" i="114"/>
  <c r="J215" i="114" s="1"/>
  <c r="I214" i="114"/>
  <c r="J214" i="114" s="1"/>
  <c r="I213" i="114"/>
  <c r="J213" i="114" s="1"/>
  <c r="I212" i="114"/>
  <c r="J212" i="114" s="1"/>
  <c r="I211" i="114"/>
  <c r="J211" i="114" s="1"/>
  <c r="I210" i="114"/>
  <c r="J210" i="114" s="1"/>
  <c r="I209" i="114"/>
  <c r="J209" i="114" s="1"/>
  <c r="I208" i="114"/>
  <c r="J208" i="114" s="1"/>
  <c r="I207" i="114"/>
  <c r="J207" i="114" s="1"/>
  <c r="I206" i="114"/>
  <c r="J206" i="114" s="1"/>
  <c r="I205" i="114"/>
  <c r="J205" i="114" s="1"/>
  <c r="I204" i="114"/>
  <c r="J204" i="114" s="1"/>
  <c r="I203" i="114"/>
  <c r="J203" i="114" s="1"/>
  <c r="I202" i="114"/>
  <c r="J202" i="114" s="1"/>
  <c r="I201" i="114"/>
  <c r="J201" i="114" s="1"/>
  <c r="I200" i="114"/>
  <c r="J200" i="114" s="1"/>
  <c r="I199" i="114"/>
  <c r="J199" i="114" s="1"/>
  <c r="I198" i="114"/>
  <c r="J198" i="114" s="1"/>
  <c r="I197" i="114"/>
  <c r="J197" i="114" s="1"/>
  <c r="I196" i="114"/>
  <c r="J196" i="114" s="1"/>
  <c r="I195" i="114"/>
  <c r="J195" i="114" s="1"/>
  <c r="I194" i="114"/>
  <c r="J194" i="114" s="1"/>
  <c r="I193" i="114"/>
  <c r="J193" i="114" s="1"/>
  <c r="I192" i="114"/>
  <c r="J192" i="114" s="1"/>
  <c r="I191" i="114"/>
  <c r="J191" i="114" s="1"/>
  <c r="I190" i="114"/>
  <c r="J190" i="114" s="1"/>
  <c r="I189" i="114"/>
  <c r="J189" i="114" s="1"/>
  <c r="I188" i="114"/>
  <c r="J188" i="114" s="1"/>
  <c r="I187" i="114"/>
  <c r="J187" i="114" s="1"/>
  <c r="I186" i="114"/>
  <c r="J186" i="114" s="1"/>
  <c r="I185" i="114"/>
  <c r="J185" i="114" s="1"/>
  <c r="I184" i="114"/>
  <c r="J184" i="114" s="1"/>
  <c r="I183" i="114"/>
  <c r="J183" i="114" s="1"/>
  <c r="I182" i="114"/>
  <c r="J182" i="114" s="1"/>
  <c r="I181" i="114"/>
  <c r="J181" i="114" s="1"/>
  <c r="I180" i="114"/>
  <c r="J180" i="114" s="1"/>
  <c r="I179" i="114"/>
  <c r="J179" i="114" s="1"/>
  <c r="I178" i="114"/>
  <c r="J178" i="114" s="1"/>
  <c r="I177" i="114"/>
  <c r="J177" i="114" s="1"/>
  <c r="I176" i="114"/>
  <c r="J176" i="114" s="1"/>
  <c r="I175" i="114"/>
  <c r="J175" i="114" s="1"/>
  <c r="I174" i="114"/>
  <c r="J174" i="114" s="1"/>
  <c r="I173" i="114"/>
  <c r="J173" i="114" s="1"/>
  <c r="I172" i="114"/>
  <c r="J172" i="114" s="1"/>
  <c r="I171" i="114"/>
  <c r="J171" i="114" s="1"/>
  <c r="I170" i="114"/>
  <c r="J170" i="114" s="1"/>
  <c r="I169" i="114"/>
  <c r="J169" i="114" s="1"/>
  <c r="I168" i="114"/>
  <c r="J168" i="114" s="1"/>
  <c r="I167" i="114"/>
  <c r="J167" i="114" s="1"/>
  <c r="I166" i="114"/>
  <c r="J166" i="114" s="1"/>
  <c r="I165" i="114"/>
  <c r="J165" i="114" s="1"/>
  <c r="I164" i="114"/>
  <c r="J164" i="114" s="1"/>
  <c r="I163" i="114"/>
  <c r="J163" i="114" s="1"/>
  <c r="I162" i="114"/>
  <c r="J162" i="114" s="1"/>
  <c r="I161" i="114"/>
  <c r="J161" i="114" s="1"/>
  <c r="I160" i="114"/>
  <c r="J160" i="114" s="1"/>
  <c r="I159" i="114"/>
  <c r="J159" i="114" s="1"/>
  <c r="I158" i="114"/>
  <c r="J158" i="114" s="1"/>
  <c r="I157" i="114"/>
  <c r="J157" i="114" s="1"/>
  <c r="I156" i="114"/>
  <c r="J156" i="114" s="1"/>
  <c r="I155" i="114"/>
  <c r="J155" i="114" s="1"/>
  <c r="I154" i="114"/>
  <c r="J154" i="114" s="1"/>
  <c r="I153" i="114"/>
  <c r="J153" i="114" s="1"/>
  <c r="I152" i="114"/>
  <c r="J152" i="114" s="1"/>
  <c r="I151" i="114"/>
  <c r="J151" i="114" s="1"/>
  <c r="I150" i="114"/>
  <c r="J150" i="114" s="1"/>
  <c r="I149" i="114"/>
  <c r="J149" i="114" s="1"/>
  <c r="I148" i="114"/>
  <c r="J148" i="114" s="1"/>
  <c r="I118" i="114"/>
  <c r="M117" i="114"/>
  <c r="BF116" i="114"/>
  <c r="BE116" i="114"/>
  <c r="BD116" i="114"/>
  <c r="BB116" i="114"/>
  <c r="BA116" i="114"/>
  <c r="AZ116" i="114"/>
  <c r="BG116" i="114" s="1"/>
  <c r="AY116" i="114"/>
  <c r="AQ116" i="114"/>
  <c r="AO116" i="114"/>
  <c r="AM116" i="114"/>
  <c r="AK116" i="114"/>
  <c r="AI116" i="114"/>
  <c r="AG116" i="114"/>
  <c r="AE116" i="114"/>
  <c r="BC116" i="114" s="1"/>
  <c r="AC116" i="114"/>
  <c r="W116" i="114"/>
  <c r="U116" i="114"/>
  <c r="S116" i="114"/>
  <c r="R116" i="114"/>
  <c r="K116" i="114"/>
  <c r="J116" i="114"/>
  <c r="F116" i="114"/>
  <c r="B116" i="114"/>
  <c r="A116" i="114"/>
  <c r="BF115" i="114"/>
  <c r="BE115" i="114"/>
  <c r="BD115" i="114"/>
  <c r="BB115" i="114"/>
  <c r="BA115" i="114"/>
  <c r="AZ115" i="114"/>
  <c r="AY115" i="114"/>
  <c r="AQ115" i="114"/>
  <c r="AO115" i="114"/>
  <c r="AM115" i="114"/>
  <c r="AK115" i="114"/>
  <c r="AI115" i="114"/>
  <c r="AG115" i="114"/>
  <c r="AE115" i="114"/>
  <c r="BC115" i="114" s="1"/>
  <c r="AC115" i="114"/>
  <c r="W115" i="114"/>
  <c r="U115" i="114"/>
  <c r="S115" i="114"/>
  <c r="R115" i="114"/>
  <c r="K115" i="114"/>
  <c r="J115" i="114"/>
  <c r="F115" i="114"/>
  <c r="B115" i="114"/>
  <c r="A115" i="114"/>
  <c r="BF114" i="114"/>
  <c r="BE114" i="114"/>
  <c r="BD114" i="114"/>
  <c r="BB114" i="114"/>
  <c r="BA114" i="114"/>
  <c r="AZ114" i="114"/>
  <c r="AY114" i="114"/>
  <c r="AQ114" i="114"/>
  <c r="AO114" i="114"/>
  <c r="AM114" i="114"/>
  <c r="AK114" i="114"/>
  <c r="AI114" i="114"/>
  <c r="AG114" i="114"/>
  <c r="AE114" i="114"/>
  <c r="BC114" i="114" s="1"/>
  <c r="AC114" i="114"/>
  <c r="W114" i="114"/>
  <c r="U114" i="114"/>
  <c r="S114" i="114"/>
  <c r="R114" i="114"/>
  <c r="K114" i="114"/>
  <c r="J114" i="114"/>
  <c r="F114" i="114"/>
  <c r="B114" i="114"/>
  <c r="A114" i="114"/>
  <c r="BF113" i="114"/>
  <c r="BE113" i="114"/>
  <c r="BD113" i="114"/>
  <c r="BB113" i="114"/>
  <c r="BA113" i="114"/>
  <c r="AZ113" i="114"/>
  <c r="BG113" i="114" s="1"/>
  <c r="AY113" i="114"/>
  <c r="AQ113" i="114"/>
  <c r="AO113" i="114"/>
  <c r="AM113" i="114"/>
  <c r="AK113" i="114"/>
  <c r="AI113" i="114"/>
  <c r="AG113" i="114"/>
  <c r="AE113" i="114"/>
  <c r="BC113" i="114" s="1"/>
  <c r="AC113" i="114"/>
  <c r="W113" i="114"/>
  <c r="U113" i="114"/>
  <c r="S113" i="114"/>
  <c r="R113" i="114"/>
  <c r="K113" i="114"/>
  <c r="J113" i="114"/>
  <c r="F113" i="114"/>
  <c r="B113" i="114"/>
  <c r="A113" i="114"/>
  <c r="BF112" i="114"/>
  <c r="BE112" i="114"/>
  <c r="BD112" i="114"/>
  <c r="BB112" i="114"/>
  <c r="BA112" i="114"/>
  <c r="AZ112" i="114"/>
  <c r="AY112" i="114"/>
  <c r="AQ112" i="114"/>
  <c r="AO112" i="114"/>
  <c r="AM112" i="114"/>
  <c r="AK112" i="114"/>
  <c r="AI112" i="114"/>
  <c r="AG112" i="114"/>
  <c r="AE112" i="114"/>
  <c r="BC112" i="114" s="1"/>
  <c r="AC112" i="114"/>
  <c r="W112" i="114"/>
  <c r="U112" i="114"/>
  <c r="S112" i="114"/>
  <c r="R112" i="114"/>
  <c r="K112" i="114"/>
  <c r="J112" i="114"/>
  <c r="F112" i="114"/>
  <c r="B112" i="114"/>
  <c r="A112" i="114"/>
  <c r="BF111" i="114"/>
  <c r="BE111" i="114"/>
  <c r="BD111" i="114"/>
  <c r="BB111" i="114"/>
  <c r="BA111" i="114"/>
  <c r="AZ111" i="114"/>
  <c r="AY111" i="114"/>
  <c r="AQ111" i="114"/>
  <c r="AO111" i="114"/>
  <c r="AM111" i="114"/>
  <c r="AK111" i="114"/>
  <c r="AI111" i="114"/>
  <c r="AG111" i="114"/>
  <c r="AE111" i="114"/>
  <c r="BC111" i="114" s="1"/>
  <c r="AC111" i="114"/>
  <c r="W111" i="114"/>
  <c r="U111" i="114"/>
  <c r="S111" i="114"/>
  <c r="R111" i="114"/>
  <c r="K111" i="114"/>
  <c r="J111" i="114"/>
  <c r="F111" i="114"/>
  <c r="B111" i="114"/>
  <c r="A111" i="114"/>
  <c r="BF110" i="114"/>
  <c r="BE110" i="114"/>
  <c r="BD110" i="114"/>
  <c r="BB110" i="114"/>
  <c r="BA110" i="114"/>
  <c r="AZ110" i="114"/>
  <c r="AY110" i="114"/>
  <c r="AQ110" i="114"/>
  <c r="AO110" i="114"/>
  <c r="AM110" i="114"/>
  <c r="AK110" i="114"/>
  <c r="AI110" i="114"/>
  <c r="AG110" i="114"/>
  <c r="AE110" i="114"/>
  <c r="BC110" i="114" s="1"/>
  <c r="AC110" i="114"/>
  <c r="W110" i="114"/>
  <c r="U110" i="114"/>
  <c r="S110" i="114"/>
  <c r="R110" i="114"/>
  <c r="K110" i="114"/>
  <c r="J110" i="114"/>
  <c r="F110" i="114"/>
  <c r="B110" i="114"/>
  <c r="A110" i="114"/>
  <c r="BF109" i="114"/>
  <c r="BE109" i="114"/>
  <c r="BD109" i="114"/>
  <c r="BB109" i="114"/>
  <c r="BA109" i="114"/>
  <c r="AZ109" i="114"/>
  <c r="BG109" i="114" s="1"/>
  <c r="AY109" i="114"/>
  <c r="AQ109" i="114"/>
  <c r="AO109" i="114"/>
  <c r="AM109" i="114"/>
  <c r="AK109" i="114"/>
  <c r="AI109" i="114"/>
  <c r="AG109" i="114"/>
  <c r="AE109" i="114"/>
  <c r="BC109" i="114" s="1"/>
  <c r="AC109" i="114"/>
  <c r="W109" i="114"/>
  <c r="U109" i="114"/>
  <c r="S109" i="114"/>
  <c r="R109" i="114"/>
  <c r="K109" i="114"/>
  <c r="J109" i="114"/>
  <c r="F109" i="114"/>
  <c r="B109" i="114"/>
  <c r="A109" i="114"/>
  <c r="BF108" i="114"/>
  <c r="BE108" i="114"/>
  <c r="BD108" i="114"/>
  <c r="BB108" i="114"/>
  <c r="BA108" i="114"/>
  <c r="AZ108" i="114"/>
  <c r="BG108" i="114" s="1"/>
  <c r="AY108" i="114"/>
  <c r="AQ108" i="114"/>
  <c r="AO108" i="114"/>
  <c r="AM108" i="114"/>
  <c r="AK108" i="114"/>
  <c r="AI108" i="114"/>
  <c r="AG108" i="114"/>
  <c r="AE108" i="114"/>
  <c r="BC108" i="114" s="1"/>
  <c r="AC108" i="114"/>
  <c r="W108" i="114"/>
  <c r="U108" i="114"/>
  <c r="S108" i="114"/>
  <c r="R108" i="114"/>
  <c r="K108" i="114"/>
  <c r="J108" i="114"/>
  <c r="F108" i="114"/>
  <c r="B108" i="114"/>
  <c r="A108" i="114"/>
  <c r="BF107" i="114"/>
  <c r="BE107" i="114"/>
  <c r="BD107" i="114"/>
  <c r="BB107" i="114"/>
  <c r="BA107" i="114"/>
  <c r="AZ107" i="114"/>
  <c r="BG107" i="114" s="1"/>
  <c r="AY107" i="114"/>
  <c r="AQ107" i="114"/>
  <c r="AO107" i="114"/>
  <c r="AM107" i="114"/>
  <c r="AK107" i="114"/>
  <c r="AI107" i="114"/>
  <c r="AG107" i="114"/>
  <c r="AE107" i="114"/>
  <c r="BC107" i="114" s="1"/>
  <c r="AC107" i="114"/>
  <c r="W107" i="114"/>
  <c r="U107" i="114"/>
  <c r="S107" i="114"/>
  <c r="R107" i="114"/>
  <c r="K107" i="114"/>
  <c r="J107" i="114"/>
  <c r="F107" i="114"/>
  <c r="B107" i="114"/>
  <c r="A107" i="114"/>
  <c r="BF106" i="114"/>
  <c r="BE106" i="114"/>
  <c r="BD106" i="114"/>
  <c r="BB106" i="114"/>
  <c r="BA106" i="114"/>
  <c r="AZ106" i="114"/>
  <c r="BG106" i="114" s="1"/>
  <c r="AY106" i="114"/>
  <c r="AQ106" i="114"/>
  <c r="AO106" i="114"/>
  <c r="AM106" i="114"/>
  <c r="AK106" i="114"/>
  <c r="AI106" i="114"/>
  <c r="AG106" i="114"/>
  <c r="AE106" i="114"/>
  <c r="BC106" i="114" s="1"/>
  <c r="AC106" i="114"/>
  <c r="W106" i="114"/>
  <c r="U106" i="114"/>
  <c r="S106" i="114"/>
  <c r="R106" i="114"/>
  <c r="K106" i="114"/>
  <c r="J106" i="114"/>
  <c r="F106" i="114"/>
  <c r="B106" i="114"/>
  <c r="A106" i="114"/>
  <c r="BF105" i="114"/>
  <c r="BE105" i="114"/>
  <c r="BD105" i="114"/>
  <c r="BB105" i="114"/>
  <c r="BA105" i="114"/>
  <c r="AZ105" i="114"/>
  <c r="BG105" i="114" s="1"/>
  <c r="AY105" i="114"/>
  <c r="AQ105" i="114"/>
  <c r="AO105" i="114"/>
  <c r="AM105" i="114"/>
  <c r="AK105" i="114"/>
  <c r="AI105" i="114"/>
  <c r="AG105" i="114"/>
  <c r="AE105" i="114"/>
  <c r="BC105" i="114" s="1"/>
  <c r="AC105" i="114"/>
  <c r="W105" i="114"/>
  <c r="U105" i="114"/>
  <c r="S105" i="114"/>
  <c r="R105" i="114"/>
  <c r="K105" i="114"/>
  <c r="J105" i="114"/>
  <c r="F105" i="114"/>
  <c r="B105" i="114"/>
  <c r="A105" i="114"/>
  <c r="BF104" i="114"/>
  <c r="BE104" i="114"/>
  <c r="BD104" i="114"/>
  <c r="BB104" i="114"/>
  <c r="BA104" i="114"/>
  <c r="AZ104" i="114"/>
  <c r="BG104" i="114" s="1"/>
  <c r="AY104" i="114"/>
  <c r="AQ104" i="114"/>
  <c r="AO104" i="114"/>
  <c r="AM104" i="114"/>
  <c r="AK104" i="114"/>
  <c r="AI104" i="114"/>
  <c r="AG104" i="114"/>
  <c r="AE104" i="114"/>
  <c r="BC104" i="114" s="1"/>
  <c r="AC104" i="114"/>
  <c r="W104" i="114"/>
  <c r="U104" i="114"/>
  <c r="S104" i="114"/>
  <c r="R104" i="114"/>
  <c r="K104" i="114"/>
  <c r="J104" i="114"/>
  <c r="F104" i="114"/>
  <c r="B104" i="114"/>
  <c r="A104" i="114"/>
  <c r="BF103" i="114"/>
  <c r="BE103" i="114"/>
  <c r="BD103" i="114"/>
  <c r="BB103" i="114"/>
  <c r="BA103" i="114"/>
  <c r="AZ103" i="114"/>
  <c r="AY103" i="114"/>
  <c r="AQ103" i="114"/>
  <c r="AO103" i="114"/>
  <c r="AM103" i="114"/>
  <c r="AK103" i="114"/>
  <c r="AI103" i="114"/>
  <c r="AG103" i="114"/>
  <c r="AE103" i="114"/>
  <c r="BC103" i="114" s="1"/>
  <c r="AC103" i="114"/>
  <c r="W103" i="114"/>
  <c r="U103" i="114"/>
  <c r="S103" i="114"/>
  <c r="R103" i="114"/>
  <c r="K103" i="114"/>
  <c r="J103" i="114"/>
  <c r="F103" i="114"/>
  <c r="B103" i="114"/>
  <c r="A103" i="114"/>
  <c r="BF102" i="114"/>
  <c r="BE102" i="114"/>
  <c r="BD102" i="114"/>
  <c r="BB102" i="114"/>
  <c r="BA102" i="114"/>
  <c r="AZ102" i="114"/>
  <c r="BG102" i="114" s="1"/>
  <c r="AY102" i="114"/>
  <c r="AQ102" i="114"/>
  <c r="AO102" i="114"/>
  <c r="AM102" i="114"/>
  <c r="AK102" i="114"/>
  <c r="AI102" i="114"/>
  <c r="AG102" i="114"/>
  <c r="AE102" i="114"/>
  <c r="BC102" i="114" s="1"/>
  <c r="AC102" i="114"/>
  <c r="W102" i="114"/>
  <c r="U102" i="114"/>
  <c r="S102" i="114"/>
  <c r="R102" i="114"/>
  <c r="K102" i="114"/>
  <c r="J102" i="114"/>
  <c r="F102" i="114"/>
  <c r="B102" i="114"/>
  <c r="A102" i="114"/>
  <c r="BF101" i="114"/>
  <c r="BE101" i="114"/>
  <c r="BD101" i="114"/>
  <c r="BB101" i="114"/>
  <c r="BA101" i="114"/>
  <c r="AZ101" i="114"/>
  <c r="BG101" i="114" s="1"/>
  <c r="AY101" i="114"/>
  <c r="AQ101" i="114"/>
  <c r="AO101" i="114"/>
  <c r="AM101" i="114"/>
  <c r="AK101" i="114"/>
  <c r="AI101" i="114"/>
  <c r="AG101" i="114"/>
  <c r="AE101" i="114"/>
  <c r="BC101" i="114" s="1"/>
  <c r="AC101" i="114"/>
  <c r="W101" i="114"/>
  <c r="U101" i="114"/>
  <c r="S101" i="114"/>
  <c r="R101" i="114"/>
  <c r="K101" i="114"/>
  <c r="J101" i="114"/>
  <c r="F101" i="114"/>
  <c r="B101" i="114"/>
  <c r="A101" i="114"/>
  <c r="BF100" i="114"/>
  <c r="BE100" i="114"/>
  <c r="BD100" i="114"/>
  <c r="BB100" i="114"/>
  <c r="BA100" i="114"/>
  <c r="AZ100" i="114"/>
  <c r="BG100" i="114" s="1"/>
  <c r="AY100" i="114"/>
  <c r="AQ100" i="114"/>
  <c r="AO100" i="114"/>
  <c r="AM100" i="114"/>
  <c r="AK100" i="114"/>
  <c r="AI100" i="114"/>
  <c r="AG100" i="114"/>
  <c r="AE100" i="114"/>
  <c r="BC100" i="114" s="1"/>
  <c r="AC100" i="114"/>
  <c r="W100" i="114"/>
  <c r="U100" i="114"/>
  <c r="S100" i="114"/>
  <c r="R100" i="114"/>
  <c r="K100" i="114"/>
  <c r="J100" i="114"/>
  <c r="F100" i="114"/>
  <c r="B100" i="114"/>
  <c r="A100" i="114"/>
  <c r="BF99" i="114"/>
  <c r="BE99" i="114"/>
  <c r="BD99" i="114"/>
  <c r="BB99" i="114"/>
  <c r="BA99" i="114"/>
  <c r="AZ99" i="114"/>
  <c r="BG99" i="114" s="1"/>
  <c r="AY99" i="114"/>
  <c r="AQ99" i="114"/>
  <c r="AO99" i="114"/>
  <c r="AM99" i="114"/>
  <c r="AK99" i="114"/>
  <c r="AI99" i="114"/>
  <c r="AG99" i="114"/>
  <c r="AE99" i="114"/>
  <c r="BC99" i="114" s="1"/>
  <c r="AC99" i="114"/>
  <c r="W99" i="114"/>
  <c r="U99" i="114"/>
  <c r="S99" i="114"/>
  <c r="R99" i="114"/>
  <c r="K99" i="114"/>
  <c r="J99" i="114"/>
  <c r="F99" i="114"/>
  <c r="B99" i="114"/>
  <c r="A99" i="114"/>
  <c r="BF98" i="114"/>
  <c r="BE98" i="114"/>
  <c r="BD98" i="114"/>
  <c r="BB98" i="114"/>
  <c r="BA98" i="114"/>
  <c r="AZ98" i="114"/>
  <c r="BG98" i="114" s="1"/>
  <c r="AY98" i="114"/>
  <c r="AQ98" i="114"/>
  <c r="AO98" i="114"/>
  <c r="AM98" i="114"/>
  <c r="AK98" i="114"/>
  <c r="AI98" i="114"/>
  <c r="AG98" i="114"/>
  <c r="AE98" i="114"/>
  <c r="BC98" i="114" s="1"/>
  <c r="AC98" i="114"/>
  <c r="W98" i="114"/>
  <c r="U98" i="114"/>
  <c r="S98" i="114"/>
  <c r="R98" i="114"/>
  <c r="K98" i="114"/>
  <c r="J98" i="114"/>
  <c r="F98" i="114"/>
  <c r="B98" i="114"/>
  <c r="A98" i="114"/>
  <c r="BF97" i="114"/>
  <c r="BE97" i="114"/>
  <c r="BD97" i="114"/>
  <c r="BB97" i="114"/>
  <c r="BA97" i="114"/>
  <c r="AZ97" i="114"/>
  <c r="AY97" i="114"/>
  <c r="AQ97" i="114"/>
  <c r="AO97" i="114"/>
  <c r="AM97" i="114"/>
  <c r="AK97" i="114"/>
  <c r="AI97" i="114"/>
  <c r="AG97" i="114"/>
  <c r="AE97" i="114"/>
  <c r="BC97" i="114" s="1"/>
  <c r="AC97" i="114"/>
  <c r="W97" i="114"/>
  <c r="U97" i="114"/>
  <c r="S97" i="114"/>
  <c r="R97" i="114"/>
  <c r="K97" i="114"/>
  <c r="J97" i="114"/>
  <c r="F97" i="114"/>
  <c r="B97" i="114"/>
  <c r="A97" i="114"/>
  <c r="BF96" i="114"/>
  <c r="BE96" i="114"/>
  <c r="BD96" i="114"/>
  <c r="BB96" i="114"/>
  <c r="BA96" i="114"/>
  <c r="AZ96" i="114"/>
  <c r="AY96" i="114"/>
  <c r="AQ96" i="114"/>
  <c r="AO96" i="114"/>
  <c r="AM96" i="114"/>
  <c r="AK96" i="114"/>
  <c r="AI96" i="114"/>
  <c r="AG96" i="114"/>
  <c r="AE96" i="114"/>
  <c r="BC96" i="114" s="1"/>
  <c r="AC96" i="114"/>
  <c r="W96" i="114"/>
  <c r="U96" i="114"/>
  <c r="S96" i="114"/>
  <c r="R96" i="114"/>
  <c r="K96" i="114"/>
  <c r="J96" i="114"/>
  <c r="F96" i="114"/>
  <c r="B96" i="114"/>
  <c r="A96" i="114"/>
  <c r="BF95" i="114"/>
  <c r="BE95" i="114"/>
  <c r="BD95" i="114"/>
  <c r="BB95" i="114"/>
  <c r="BA95" i="114"/>
  <c r="AZ95" i="114"/>
  <c r="AY95" i="114"/>
  <c r="AQ95" i="114"/>
  <c r="AO95" i="114"/>
  <c r="AM95" i="114"/>
  <c r="AK95" i="114"/>
  <c r="AI95" i="114"/>
  <c r="AG95" i="114"/>
  <c r="AE95" i="114"/>
  <c r="BC95" i="114" s="1"/>
  <c r="AC95" i="114"/>
  <c r="W95" i="114"/>
  <c r="U95" i="114"/>
  <c r="S95" i="114"/>
  <c r="R95" i="114"/>
  <c r="K95" i="114"/>
  <c r="J95" i="114"/>
  <c r="F95" i="114"/>
  <c r="B95" i="114"/>
  <c r="A95" i="114"/>
  <c r="BF94" i="114"/>
  <c r="BE94" i="114"/>
  <c r="BD94" i="114"/>
  <c r="BB94" i="114"/>
  <c r="BA94" i="114"/>
  <c r="AZ94" i="114"/>
  <c r="AY94" i="114"/>
  <c r="AQ94" i="114"/>
  <c r="AO94" i="114"/>
  <c r="AM94" i="114"/>
  <c r="AK94" i="114"/>
  <c r="AI94" i="114"/>
  <c r="AG94" i="114"/>
  <c r="AE94" i="114"/>
  <c r="BC94" i="114" s="1"/>
  <c r="AC94" i="114"/>
  <c r="W94" i="114"/>
  <c r="U94" i="114"/>
  <c r="S94" i="114"/>
  <c r="R94" i="114"/>
  <c r="K94" i="114"/>
  <c r="J94" i="114"/>
  <c r="F94" i="114"/>
  <c r="B94" i="114"/>
  <c r="A94" i="114"/>
  <c r="BF93" i="114"/>
  <c r="BE93" i="114"/>
  <c r="BD93" i="114"/>
  <c r="BB93" i="114"/>
  <c r="BA93" i="114"/>
  <c r="AZ93" i="114"/>
  <c r="AY93" i="114"/>
  <c r="AQ93" i="114"/>
  <c r="AO93" i="114"/>
  <c r="AM93" i="114"/>
  <c r="AK93" i="114"/>
  <c r="AI93" i="114"/>
  <c r="AG93" i="114"/>
  <c r="AE93" i="114"/>
  <c r="BC93" i="114" s="1"/>
  <c r="AC93" i="114"/>
  <c r="W93" i="114"/>
  <c r="U93" i="114"/>
  <c r="S93" i="114"/>
  <c r="R93" i="114"/>
  <c r="K93" i="114"/>
  <c r="J93" i="114"/>
  <c r="F93" i="114"/>
  <c r="B93" i="114"/>
  <c r="A93" i="114"/>
  <c r="BF92" i="114"/>
  <c r="BE92" i="114"/>
  <c r="BD92" i="114"/>
  <c r="BB92" i="114"/>
  <c r="BA92" i="114"/>
  <c r="AZ92" i="114"/>
  <c r="BG92" i="114" s="1"/>
  <c r="AY92" i="114"/>
  <c r="AQ92" i="114"/>
  <c r="AO92" i="114"/>
  <c r="AM92" i="114"/>
  <c r="AK92" i="114"/>
  <c r="AI92" i="114"/>
  <c r="AG92" i="114"/>
  <c r="AE92" i="114"/>
  <c r="BC92" i="114" s="1"/>
  <c r="AC92" i="114"/>
  <c r="W92" i="114"/>
  <c r="U92" i="114"/>
  <c r="S92" i="114"/>
  <c r="R92" i="114"/>
  <c r="K92" i="114"/>
  <c r="J92" i="114"/>
  <c r="F92" i="114"/>
  <c r="B92" i="114"/>
  <c r="A92" i="114"/>
  <c r="BF91" i="114"/>
  <c r="BE91" i="114"/>
  <c r="BD91" i="114"/>
  <c r="BB91" i="114"/>
  <c r="BA91" i="114"/>
  <c r="AZ91" i="114"/>
  <c r="BG91" i="114" s="1"/>
  <c r="AY91" i="114"/>
  <c r="AQ91" i="114"/>
  <c r="AO91" i="114"/>
  <c r="AM91" i="114"/>
  <c r="AK91" i="114"/>
  <c r="AI91" i="114"/>
  <c r="AG91" i="114"/>
  <c r="AE91" i="114"/>
  <c r="BC91" i="114" s="1"/>
  <c r="AC91" i="114"/>
  <c r="W91" i="114"/>
  <c r="U91" i="114"/>
  <c r="S91" i="114"/>
  <c r="R91" i="114"/>
  <c r="K91" i="114"/>
  <c r="J91" i="114"/>
  <c r="F91" i="114"/>
  <c r="B91" i="114"/>
  <c r="A91" i="114"/>
  <c r="BF90" i="114"/>
  <c r="BE90" i="114"/>
  <c r="BD90" i="114"/>
  <c r="BB90" i="114"/>
  <c r="BA90" i="114"/>
  <c r="AZ90" i="114"/>
  <c r="BG90" i="114" s="1"/>
  <c r="AY90" i="114"/>
  <c r="AQ90" i="114"/>
  <c r="AO90" i="114"/>
  <c r="AM90" i="114"/>
  <c r="AK90" i="114"/>
  <c r="AI90" i="114"/>
  <c r="AG90" i="114"/>
  <c r="AE90" i="114"/>
  <c r="BC90" i="114" s="1"/>
  <c r="AC90" i="114"/>
  <c r="W90" i="114"/>
  <c r="U90" i="114"/>
  <c r="S90" i="114"/>
  <c r="R90" i="114"/>
  <c r="K90" i="114"/>
  <c r="J90" i="114"/>
  <c r="F90" i="114"/>
  <c r="B90" i="114"/>
  <c r="A90" i="114"/>
  <c r="BF89" i="114"/>
  <c r="BE89" i="114"/>
  <c r="BD89" i="114"/>
  <c r="BB89" i="114"/>
  <c r="BA89" i="114"/>
  <c r="AZ89" i="114"/>
  <c r="AY89" i="114"/>
  <c r="AQ89" i="114"/>
  <c r="AO89" i="114"/>
  <c r="AM89" i="114"/>
  <c r="AK89" i="114"/>
  <c r="AI89" i="114"/>
  <c r="AG89" i="114"/>
  <c r="AE89" i="114"/>
  <c r="BC89" i="114" s="1"/>
  <c r="AC89" i="114"/>
  <c r="W89" i="114"/>
  <c r="U89" i="114"/>
  <c r="S89" i="114"/>
  <c r="R89" i="114"/>
  <c r="K89" i="114"/>
  <c r="J89" i="114"/>
  <c r="F89" i="114"/>
  <c r="B89" i="114"/>
  <c r="A89" i="114"/>
  <c r="BF88" i="114"/>
  <c r="BE88" i="114"/>
  <c r="BD88" i="114"/>
  <c r="BB88" i="114"/>
  <c r="BA88" i="114"/>
  <c r="AZ88" i="114"/>
  <c r="AY88" i="114"/>
  <c r="AQ88" i="114"/>
  <c r="AO88" i="114"/>
  <c r="AM88" i="114"/>
  <c r="AK88" i="114"/>
  <c r="AI88" i="114"/>
  <c r="AG88" i="114"/>
  <c r="AE88" i="114"/>
  <c r="BC88" i="114" s="1"/>
  <c r="AC88" i="114"/>
  <c r="W88" i="114"/>
  <c r="U88" i="114"/>
  <c r="S88" i="114"/>
  <c r="R88" i="114"/>
  <c r="K88" i="114"/>
  <c r="J88" i="114"/>
  <c r="F88" i="114"/>
  <c r="B88" i="114"/>
  <c r="A88" i="114"/>
  <c r="BF87" i="114"/>
  <c r="BE87" i="114"/>
  <c r="BD87" i="114"/>
  <c r="BB87" i="114"/>
  <c r="BA87" i="114"/>
  <c r="AZ87" i="114"/>
  <c r="BG87" i="114" s="1"/>
  <c r="AY87" i="114"/>
  <c r="AQ87" i="114"/>
  <c r="AO87" i="114"/>
  <c r="AM87" i="114"/>
  <c r="AK87" i="114"/>
  <c r="AI87" i="114"/>
  <c r="AG87" i="114"/>
  <c r="AE87" i="114"/>
  <c r="BC87" i="114" s="1"/>
  <c r="AC87" i="114"/>
  <c r="W87" i="114"/>
  <c r="U87" i="114"/>
  <c r="S87" i="114"/>
  <c r="R87" i="114"/>
  <c r="K87" i="114"/>
  <c r="J87" i="114"/>
  <c r="F87" i="114"/>
  <c r="B87" i="114"/>
  <c r="A87" i="114"/>
  <c r="BF86" i="114"/>
  <c r="BE86" i="114"/>
  <c r="BD86" i="114"/>
  <c r="BB86" i="114"/>
  <c r="BA86" i="114"/>
  <c r="AZ86" i="114"/>
  <c r="AY86" i="114"/>
  <c r="AQ86" i="114"/>
  <c r="AO86" i="114"/>
  <c r="AM86" i="114"/>
  <c r="AK86" i="114"/>
  <c r="AI86" i="114"/>
  <c r="AG86" i="114"/>
  <c r="AE86" i="114"/>
  <c r="BC86" i="114" s="1"/>
  <c r="AC86" i="114"/>
  <c r="W86" i="114"/>
  <c r="U86" i="114"/>
  <c r="S86" i="114"/>
  <c r="R86" i="114"/>
  <c r="K86" i="114"/>
  <c r="J86" i="114"/>
  <c r="F86" i="114"/>
  <c r="B86" i="114"/>
  <c r="A86" i="114"/>
  <c r="BF85" i="114"/>
  <c r="BE85" i="114"/>
  <c r="BD85" i="114"/>
  <c r="BB85" i="114"/>
  <c r="BA85" i="114"/>
  <c r="AZ85" i="114"/>
  <c r="AY85" i="114"/>
  <c r="AQ85" i="114"/>
  <c r="AO85" i="114"/>
  <c r="AM85" i="114"/>
  <c r="AK85" i="114"/>
  <c r="AI85" i="114"/>
  <c r="AG85" i="114"/>
  <c r="AE85" i="114"/>
  <c r="BC85" i="114" s="1"/>
  <c r="AC85" i="114"/>
  <c r="W85" i="114"/>
  <c r="U85" i="114"/>
  <c r="S85" i="114"/>
  <c r="R85" i="114"/>
  <c r="K85" i="114"/>
  <c r="J85" i="114"/>
  <c r="F85" i="114"/>
  <c r="B85" i="114"/>
  <c r="A85" i="114"/>
  <c r="BF84" i="114"/>
  <c r="BE84" i="114"/>
  <c r="BD84" i="114"/>
  <c r="BB84" i="114"/>
  <c r="BA84" i="114"/>
  <c r="AZ84" i="114"/>
  <c r="BG84" i="114" s="1"/>
  <c r="AY84" i="114"/>
  <c r="AQ84" i="114"/>
  <c r="AO84" i="114"/>
  <c r="AM84" i="114"/>
  <c r="AK84" i="114"/>
  <c r="AI84" i="114"/>
  <c r="AG84" i="114"/>
  <c r="AE84" i="114"/>
  <c r="BC84" i="114" s="1"/>
  <c r="AC84" i="114"/>
  <c r="W84" i="114"/>
  <c r="U84" i="114"/>
  <c r="S84" i="114"/>
  <c r="R84" i="114"/>
  <c r="K84" i="114"/>
  <c r="J84" i="114"/>
  <c r="F84" i="114"/>
  <c r="B84" i="114"/>
  <c r="A84" i="114"/>
  <c r="BF83" i="114"/>
  <c r="BE83" i="114"/>
  <c r="BD83" i="114"/>
  <c r="BB83" i="114"/>
  <c r="BA83" i="114"/>
  <c r="AZ83" i="114"/>
  <c r="BG83" i="114" s="1"/>
  <c r="AY83" i="114"/>
  <c r="AQ83" i="114"/>
  <c r="AO83" i="114"/>
  <c r="AM83" i="114"/>
  <c r="AK83" i="114"/>
  <c r="AI83" i="114"/>
  <c r="AG83" i="114"/>
  <c r="AE83" i="114"/>
  <c r="BC83" i="114" s="1"/>
  <c r="AC83" i="114"/>
  <c r="W83" i="114"/>
  <c r="U83" i="114"/>
  <c r="S83" i="114"/>
  <c r="R83" i="114"/>
  <c r="K83" i="114"/>
  <c r="J83" i="114"/>
  <c r="F83" i="114"/>
  <c r="B83" i="114"/>
  <c r="A83" i="114"/>
  <c r="BF82" i="114"/>
  <c r="BE82" i="114"/>
  <c r="BD82" i="114"/>
  <c r="BB82" i="114"/>
  <c r="BA82" i="114"/>
  <c r="AZ82" i="114"/>
  <c r="AY82" i="114"/>
  <c r="AQ82" i="114"/>
  <c r="AO82" i="114"/>
  <c r="AM82" i="114"/>
  <c r="AK82" i="114"/>
  <c r="AI82" i="114"/>
  <c r="AG82" i="114"/>
  <c r="AE82" i="114"/>
  <c r="BC82" i="114" s="1"/>
  <c r="AC82" i="114"/>
  <c r="W82" i="114"/>
  <c r="U82" i="114"/>
  <c r="S82" i="114"/>
  <c r="R82" i="114"/>
  <c r="K82" i="114"/>
  <c r="J82" i="114"/>
  <c r="F82" i="114"/>
  <c r="B82" i="114"/>
  <c r="A82" i="114"/>
  <c r="BF81" i="114"/>
  <c r="BE81" i="114"/>
  <c r="BD81" i="114"/>
  <c r="BB81" i="114"/>
  <c r="BA81" i="114"/>
  <c r="AZ81" i="114"/>
  <c r="BG81" i="114" s="1"/>
  <c r="AY81" i="114"/>
  <c r="AQ81" i="114"/>
  <c r="AO81" i="114"/>
  <c r="AM81" i="114"/>
  <c r="AK81" i="114"/>
  <c r="AI81" i="114"/>
  <c r="AG81" i="114"/>
  <c r="AE81" i="114"/>
  <c r="BC81" i="114" s="1"/>
  <c r="AC81" i="114"/>
  <c r="W81" i="114"/>
  <c r="U81" i="114"/>
  <c r="S81" i="114"/>
  <c r="R81" i="114"/>
  <c r="K81" i="114"/>
  <c r="J81" i="114"/>
  <c r="F81" i="114"/>
  <c r="B81" i="114"/>
  <c r="A81" i="114"/>
  <c r="BF80" i="114"/>
  <c r="BE80" i="114"/>
  <c r="BD80" i="114"/>
  <c r="BB80" i="114"/>
  <c r="BA80" i="114"/>
  <c r="AZ80" i="114"/>
  <c r="BG80" i="114" s="1"/>
  <c r="AY80" i="114"/>
  <c r="AQ80" i="114"/>
  <c r="AO80" i="114"/>
  <c r="AM80" i="114"/>
  <c r="AK80" i="114"/>
  <c r="AI80" i="114"/>
  <c r="AG80" i="114"/>
  <c r="AE80" i="114"/>
  <c r="BC80" i="114" s="1"/>
  <c r="AC80" i="114"/>
  <c r="W80" i="114"/>
  <c r="U80" i="114"/>
  <c r="S80" i="114"/>
  <c r="R80" i="114"/>
  <c r="K80" i="114"/>
  <c r="J80" i="114"/>
  <c r="F80" i="114"/>
  <c r="B80" i="114"/>
  <c r="A80" i="114"/>
  <c r="BF79" i="114"/>
  <c r="BE79" i="114"/>
  <c r="BD79" i="114"/>
  <c r="BB79" i="114"/>
  <c r="BA79" i="114"/>
  <c r="AZ79" i="114"/>
  <c r="BG79" i="114" s="1"/>
  <c r="AY79" i="114"/>
  <c r="AQ79" i="114"/>
  <c r="AO79" i="114"/>
  <c r="AM79" i="114"/>
  <c r="AK79" i="114"/>
  <c r="AI79" i="114"/>
  <c r="AG79" i="114"/>
  <c r="AE79" i="114"/>
  <c r="BC79" i="114" s="1"/>
  <c r="AC79" i="114"/>
  <c r="W79" i="114"/>
  <c r="U79" i="114"/>
  <c r="S79" i="114"/>
  <c r="R79" i="114"/>
  <c r="K79" i="114"/>
  <c r="J79" i="114"/>
  <c r="F79" i="114"/>
  <c r="B79" i="114"/>
  <c r="A79" i="114"/>
  <c r="BF78" i="114"/>
  <c r="BE78" i="114"/>
  <c r="BD78" i="114"/>
  <c r="BB78" i="114"/>
  <c r="BA78" i="114"/>
  <c r="AZ78" i="114"/>
  <c r="BG78" i="114" s="1"/>
  <c r="AY78" i="114"/>
  <c r="AQ78" i="114"/>
  <c r="AO78" i="114"/>
  <c r="AM78" i="114"/>
  <c r="AK78" i="114"/>
  <c r="AI78" i="114"/>
  <c r="AG78" i="114"/>
  <c r="AE78" i="114"/>
  <c r="BC78" i="114" s="1"/>
  <c r="AC78" i="114"/>
  <c r="W78" i="114"/>
  <c r="U78" i="114"/>
  <c r="S78" i="114"/>
  <c r="R78" i="114"/>
  <c r="K78" i="114"/>
  <c r="J78" i="114"/>
  <c r="F78" i="114"/>
  <c r="B78" i="114"/>
  <c r="A78" i="114"/>
  <c r="BF77" i="114"/>
  <c r="BE77" i="114"/>
  <c r="BD77" i="114"/>
  <c r="BB77" i="114"/>
  <c r="BA77" i="114"/>
  <c r="AZ77" i="114"/>
  <c r="BG77" i="114" s="1"/>
  <c r="AY77" i="114"/>
  <c r="AQ77" i="114"/>
  <c r="AO77" i="114"/>
  <c r="AM77" i="114"/>
  <c r="AK77" i="114"/>
  <c r="AI77" i="114"/>
  <c r="AG77" i="114"/>
  <c r="AE77" i="114"/>
  <c r="BC77" i="114" s="1"/>
  <c r="AC77" i="114"/>
  <c r="W77" i="114"/>
  <c r="U77" i="114"/>
  <c r="S77" i="114"/>
  <c r="R77" i="114"/>
  <c r="K77" i="114"/>
  <c r="J77" i="114"/>
  <c r="F77" i="114"/>
  <c r="B77" i="114"/>
  <c r="A77" i="114"/>
  <c r="BF76" i="114"/>
  <c r="BE76" i="114"/>
  <c r="BD76" i="114"/>
  <c r="BB76" i="114"/>
  <c r="BA76" i="114"/>
  <c r="AZ76" i="114"/>
  <c r="BG76" i="114" s="1"/>
  <c r="AY76" i="114"/>
  <c r="AQ76" i="114"/>
  <c r="AO76" i="114"/>
  <c r="AM76" i="114"/>
  <c r="AK76" i="114"/>
  <c r="AI76" i="114"/>
  <c r="AG76" i="114"/>
  <c r="AE76" i="114"/>
  <c r="BC76" i="114" s="1"/>
  <c r="AC76" i="114"/>
  <c r="W76" i="114"/>
  <c r="U76" i="114"/>
  <c r="S76" i="114"/>
  <c r="R76" i="114"/>
  <c r="K76" i="114"/>
  <c r="J76" i="114"/>
  <c r="F76" i="114"/>
  <c r="B76" i="114"/>
  <c r="A76" i="114"/>
  <c r="BF75" i="114"/>
  <c r="BE75" i="114"/>
  <c r="BD75" i="114"/>
  <c r="BB75" i="114"/>
  <c r="BA75" i="114"/>
  <c r="AZ75" i="114"/>
  <c r="BG75" i="114" s="1"/>
  <c r="AY75" i="114"/>
  <c r="AQ75" i="114"/>
  <c r="AO75" i="114"/>
  <c r="AM75" i="114"/>
  <c r="AK75" i="114"/>
  <c r="AI75" i="114"/>
  <c r="AG75" i="114"/>
  <c r="AE75" i="114"/>
  <c r="BC75" i="114" s="1"/>
  <c r="AC75" i="114"/>
  <c r="W75" i="114"/>
  <c r="U75" i="114"/>
  <c r="S75" i="114"/>
  <c r="R75" i="114"/>
  <c r="K75" i="114"/>
  <c r="J75" i="114"/>
  <c r="F75" i="114"/>
  <c r="B75" i="114"/>
  <c r="A75" i="114"/>
  <c r="BF74" i="114"/>
  <c r="BE74" i="114"/>
  <c r="BD74" i="114"/>
  <c r="BB74" i="114"/>
  <c r="BA74" i="114"/>
  <c r="AZ74" i="114"/>
  <c r="BG74" i="114" s="1"/>
  <c r="AY74" i="114"/>
  <c r="AQ74" i="114"/>
  <c r="AO74" i="114"/>
  <c r="AM74" i="114"/>
  <c r="AK74" i="114"/>
  <c r="AI74" i="114"/>
  <c r="AG74" i="114"/>
  <c r="AE74" i="114"/>
  <c r="BC74" i="114" s="1"/>
  <c r="AC74" i="114"/>
  <c r="W74" i="114"/>
  <c r="U74" i="114"/>
  <c r="S74" i="114"/>
  <c r="R74" i="114"/>
  <c r="K74" i="114"/>
  <c r="J74" i="114"/>
  <c r="F74" i="114"/>
  <c r="B74" i="114"/>
  <c r="A74" i="114"/>
  <c r="BF73" i="114"/>
  <c r="BE73" i="114"/>
  <c r="BD73" i="114"/>
  <c r="BB73" i="114"/>
  <c r="BA73" i="114"/>
  <c r="AZ73" i="114"/>
  <c r="BG73" i="114" s="1"/>
  <c r="AY73" i="114"/>
  <c r="AQ73" i="114"/>
  <c r="AO73" i="114"/>
  <c r="AM73" i="114"/>
  <c r="AK73" i="114"/>
  <c r="AI73" i="114"/>
  <c r="AG73" i="114"/>
  <c r="AE73" i="114"/>
  <c r="BC73" i="114" s="1"/>
  <c r="AC73" i="114"/>
  <c r="W73" i="114"/>
  <c r="U73" i="114"/>
  <c r="S73" i="114"/>
  <c r="R73" i="114"/>
  <c r="K73" i="114"/>
  <c r="J73" i="114"/>
  <c r="F73" i="114"/>
  <c r="B73" i="114"/>
  <c r="A73" i="114"/>
  <c r="BF72" i="114"/>
  <c r="BE72" i="114"/>
  <c r="BD72" i="114"/>
  <c r="BB72" i="114"/>
  <c r="BA72" i="114"/>
  <c r="AZ72" i="114"/>
  <c r="AY72" i="114"/>
  <c r="AQ72" i="114"/>
  <c r="AO72" i="114"/>
  <c r="AM72" i="114"/>
  <c r="AK72" i="114"/>
  <c r="AI72" i="114"/>
  <c r="AG72" i="114"/>
  <c r="AE72" i="114"/>
  <c r="BC72" i="114" s="1"/>
  <c r="AC72" i="114"/>
  <c r="W72" i="114"/>
  <c r="U72" i="114"/>
  <c r="S72" i="114"/>
  <c r="R72" i="114"/>
  <c r="K72" i="114"/>
  <c r="J72" i="114"/>
  <c r="F72" i="114"/>
  <c r="B72" i="114"/>
  <c r="A72" i="114"/>
  <c r="BF71" i="114"/>
  <c r="BE71" i="114"/>
  <c r="BD71" i="114"/>
  <c r="BB71" i="114"/>
  <c r="BA71" i="114"/>
  <c r="AZ71" i="114"/>
  <c r="BG71" i="114" s="1"/>
  <c r="AY71" i="114"/>
  <c r="AQ71" i="114"/>
  <c r="AO71" i="114"/>
  <c r="AM71" i="114"/>
  <c r="AK71" i="114"/>
  <c r="AI71" i="114"/>
  <c r="AG71" i="114"/>
  <c r="AE71" i="114"/>
  <c r="BC71" i="114" s="1"/>
  <c r="AC71" i="114"/>
  <c r="W71" i="114"/>
  <c r="U71" i="114"/>
  <c r="S71" i="114"/>
  <c r="R71" i="114"/>
  <c r="K71" i="114"/>
  <c r="J71" i="114"/>
  <c r="F71" i="114"/>
  <c r="B71" i="114"/>
  <c r="A71" i="114"/>
  <c r="BF70" i="114"/>
  <c r="BE70" i="114"/>
  <c r="BD70" i="114"/>
  <c r="BB70" i="114"/>
  <c r="BA70" i="114"/>
  <c r="AZ70" i="114"/>
  <c r="BG70" i="114" s="1"/>
  <c r="AY70" i="114"/>
  <c r="AQ70" i="114"/>
  <c r="AO70" i="114"/>
  <c r="AM70" i="114"/>
  <c r="AK70" i="114"/>
  <c r="AI70" i="114"/>
  <c r="AG70" i="114"/>
  <c r="AE70" i="114"/>
  <c r="BC70" i="114" s="1"/>
  <c r="AC70" i="114"/>
  <c r="W70" i="114"/>
  <c r="U70" i="114"/>
  <c r="S70" i="114"/>
  <c r="R70" i="114"/>
  <c r="K70" i="114"/>
  <c r="J70" i="114"/>
  <c r="F70" i="114"/>
  <c r="B70" i="114"/>
  <c r="A70" i="114"/>
  <c r="BF69" i="114"/>
  <c r="BE69" i="114"/>
  <c r="BD69" i="114"/>
  <c r="BB69" i="114"/>
  <c r="BA69" i="114"/>
  <c r="AZ69" i="114"/>
  <c r="AY69" i="114"/>
  <c r="AQ69" i="114"/>
  <c r="AO69" i="114"/>
  <c r="AM69" i="114"/>
  <c r="AK69" i="114"/>
  <c r="AI69" i="114"/>
  <c r="AG69" i="114"/>
  <c r="AE69" i="114"/>
  <c r="BC69" i="114" s="1"/>
  <c r="AC69" i="114"/>
  <c r="W69" i="114"/>
  <c r="U69" i="114"/>
  <c r="S69" i="114"/>
  <c r="R69" i="114"/>
  <c r="K69" i="114"/>
  <c r="J69" i="114"/>
  <c r="F69" i="114"/>
  <c r="B69" i="114"/>
  <c r="A69" i="114"/>
  <c r="BF68" i="114"/>
  <c r="BE68" i="114"/>
  <c r="BD68" i="114"/>
  <c r="BB68" i="114"/>
  <c r="BA68" i="114"/>
  <c r="AZ68" i="114"/>
  <c r="BG68" i="114" s="1"/>
  <c r="AY68" i="114"/>
  <c r="AQ68" i="114"/>
  <c r="AO68" i="114"/>
  <c r="AM68" i="114"/>
  <c r="AK68" i="114"/>
  <c r="AI68" i="114"/>
  <c r="AG68" i="114"/>
  <c r="AE68" i="114"/>
  <c r="BC68" i="114" s="1"/>
  <c r="AC68" i="114"/>
  <c r="W68" i="114"/>
  <c r="U68" i="114"/>
  <c r="S68" i="114"/>
  <c r="R68" i="114"/>
  <c r="K68" i="114"/>
  <c r="J68" i="114"/>
  <c r="F68" i="114"/>
  <c r="B68" i="114"/>
  <c r="A68" i="114"/>
  <c r="BF67" i="114"/>
  <c r="BE67" i="114"/>
  <c r="BD67" i="114"/>
  <c r="BB67" i="114"/>
  <c r="BA67" i="114"/>
  <c r="AZ67" i="114"/>
  <c r="BG67" i="114" s="1"/>
  <c r="AY67" i="114"/>
  <c r="AQ67" i="114"/>
  <c r="AO67" i="114"/>
  <c r="AM67" i="114"/>
  <c r="AK67" i="114"/>
  <c r="AI67" i="114"/>
  <c r="AG67" i="114"/>
  <c r="AE67" i="114"/>
  <c r="BC67" i="114" s="1"/>
  <c r="AC67" i="114"/>
  <c r="W67" i="114"/>
  <c r="U67" i="114"/>
  <c r="S67" i="114"/>
  <c r="R67" i="114"/>
  <c r="K67" i="114"/>
  <c r="J67" i="114"/>
  <c r="F67" i="114"/>
  <c r="B67" i="114"/>
  <c r="A67" i="114"/>
  <c r="BF66" i="114"/>
  <c r="BE66" i="114"/>
  <c r="BD66" i="114"/>
  <c r="BB66" i="114"/>
  <c r="BA66" i="114"/>
  <c r="AZ66" i="114"/>
  <c r="BG66" i="114" s="1"/>
  <c r="AY66" i="114"/>
  <c r="AQ66" i="114"/>
  <c r="AO66" i="114"/>
  <c r="AM66" i="114"/>
  <c r="AK66" i="114"/>
  <c r="AI66" i="114"/>
  <c r="AG66" i="114"/>
  <c r="AE66" i="114"/>
  <c r="BC66" i="114" s="1"/>
  <c r="AC66" i="114"/>
  <c r="W66" i="114"/>
  <c r="U66" i="114"/>
  <c r="S66" i="114"/>
  <c r="R66" i="114"/>
  <c r="K66" i="114"/>
  <c r="J66" i="114"/>
  <c r="F66" i="114"/>
  <c r="B66" i="114"/>
  <c r="A66" i="114"/>
  <c r="BF65" i="114"/>
  <c r="BE65" i="114"/>
  <c r="BD65" i="114"/>
  <c r="BB65" i="114"/>
  <c r="BA65" i="114"/>
  <c r="AZ65" i="114"/>
  <c r="BG65" i="114" s="1"/>
  <c r="AY65" i="114"/>
  <c r="AQ65" i="114"/>
  <c r="AO65" i="114"/>
  <c r="AM65" i="114"/>
  <c r="AK65" i="114"/>
  <c r="AI65" i="114"/>
  <c r="AG65" i="114"/>
  <c r="AE65" i="114"/>
  <c r="BC65" i="114" s="1"/>
  <c r="AC65" i="114"/>
  <c r="W65" i="114"/>
  <c r="U65" i="114"/>
  <c r="S65" i="114"/>
  <c r="R65" i="114"/>
  <c r="K65" i="114"/>
  <c r="J65" i="114"/>
  <c r="F65" i="114"/>
  <c r="B65" i="114"/>
  <c r="A65" i="114"/>
  <c r="BF64" i="114"/>
  <c r="BE64" i="114"/>
  <c r="BD64" i="114"/>
  <c r="BB64" i="114"/>
  <c r="BA64" i="114"/>
  <c r="AZ64" i="114"/>
  <c r="BG64" i="114" s="1"/>
  <c r="AY64" i="114"/>
  <c r="AQ64" i="114"/>
  <c r="AO64" i="114"/>
  <c r="AM64" i="114"/>
  <c r="AK64" i="114"/>
  <c r="AI64" i="114"/>
  <c r="AG64" i="114"/>
  <c r="AE64" i="114"/>
  <c r="BC64" i="114" s="1"/>
  <c r="AC64" i="114"/>
  <c r="W64" i="114"/>
  <c r="U64" i="114"/>
  <c r="S64" i="114"/>
  <c r="R64" i="114"/>
  <c r="K64" i="114"/>
  <c r="J64" i="114"/>
  <c r="F64" i="114"/>
  <c r="B64" i="114"/>
  <c r="A64" i="114"/>
  <c r="BF63" i="114"/>
  <c r="BE63" i="114"/>
  <c r="BD63" i="114"/>
  <c r="BB63" i="114"/>
  <c r="BA63" i="114"/>
  <c r="AZ63" i="114"/>
  <c r="BG63" i="114" s="1"/>
  <c r="AY63" i="114"/>
  <c r="AQ63" i="114"/>
  <c r="AO63" i="114"/>
  <c r="AM63" i="114"/>
  <c r="AK63" i="114"/>
  <c r="AI63" i="114"/>
  <c r="AG63" i="114"/>
  <c r="AE63" i="114"/>
  <c r="BC63" i="114" s="1"/>
  <c r="AC63" i="114"/>
  <c r="W63" i="114"/>
  <c r="U63" i="114"/>
  <c r="S63" i="114"/>
  <c r="R63" i="114"/>
  <c r="K63" i="114"/>
  <c r="J63" i="114"/>
  <c r="F63" i="114"/>
  <c r="B63" i="114"/>
  <c r="A63" i="114"/>
  <c r="BF62" i="114"/>
  <c r="BE62" i="114"/>
  <c r="BD62" i="114"/>
  <c r="BB62" i="114"/>
  <c r="BA62" i="114"/>
  <c r="AZ62" i="114"/>
  <c r="AY62" i="114"/>
  <c r="AQ62" i="114"/>
  <c r="AO62" i="114"/>
  <c r="AM62" i="114"/>
  <c r="AK62" i="114"/>
  <c r="AI62" i="114"/>
  <c r="AG62" i="114"/>
  <c r="AE62" i="114"/>
  <c r="BC62" i="114" s="1"/>
  <c r="AC62" i="114"/>
  <c r="W62" i="114"/>
  <c r="U62" i="114"/>
  <c r="S62" i="114"/>
  <c r="R62" i="114"/>
  <c r="K62" i="114"/>
  <c r="J62" i="114"/>
  <c r="F62" i="114"/>
  <c r="B62" i="114"/>
  <c r="A62" i="114"/>
  <c r="BF61" i="114"/>
  <c r="BE61" i="114"/>
  <c r="BD61" i="114"/>
  <c r="BB61" i="114"/>
  <c r="BA61" i="114"/>
  <c r="AZ61" i="114"/>
  <c r="AY61" i="114"/>
  <c r="AQ61" i="114"/>
  <c r="AO61" i="114"/>
  <c r="AM61" i="114"/>
  <c r="AK61" i="114"/>
  <c r="AI61" i="114"/>
  <c r="AG61" i="114"/>
  <c r="AE61" i="114"/>
  <c r="BC61" i="114" s="1"/>
  <c r="AC61" i="114"/>
  <c r="W61" i="114"/>
  <c r="U61" i="114"/>
  <c r="S61" i="114"/>
  <c r="R61" i="114"/>
  <c r="K61" i="114"/>
  <c r="J61" i="114"/>
  <c r="F61" i="114"/>
  <c r="B61" i="114"/>
  <c r="A61" i="114"/>
  <c r="BF60" i="114"/>
  <c r="BE60" i="114"/>
  <c r="BD60" i="114"/>
  <c r="BB60" i="114"/>
  <c r="BA60" i="114"/>
  <c r="AZ60" i="114"/>
  <c r="AY60" i="114"/>
  <c r="AQ60" i="114"/>
  <c r="AO60" i="114"/>
  <c r="AM60" i="114"/>
  <c r="AK60" i="114"/>
  <c r="AI60" i="114"/>
  <c r="AG60" i="114"/>
  <c r="AE60" i="114"/>
  <c r="BC60" i="114" s="1"/>
  <c r="AC60" i="114"/>
  <c r="W60" i="114"/>
  <c r="U60" i="114"/>
  <c r="S60" i="114"/>
  <c r="R60" i="114"/>
  <c r="K60" i="114"/>
  <c r="J60" i="114"/>
  <c r="F60" i="114"/>
  <c r="B60" i="114"/>
  <c r="A60" i="114"/>
  <c r="BF59" i="114"/>
  <c r="BE59" i="114"/>
  <c r="BD59" i="114"/>
  <c r="BB59" i="114"/>
  <c r="BA59" i="114"/>
  <c r="AZ59" i="114"/>
  <c r="AY59" i="114"/>
  <c r="AQ59" i="114"/>
  <c r="AO59" i="114"/>
  <c r="AM59" i="114"/>
  <c r="AK59" i="114"/>
  <c r="AI59" i="114"/>
  <c r="AG59" i="114"/>
  <c r="AE59" i="114"/>
  <c r="BC59" i="114" s="1"/>
  <c r="AC59" i="114"/>
  <c r="W59" i="114"/>
  <c r="U59" i="114"/>
  <c r="S59" i="114"/>
  <c r="R59" i="114"/>
  <c r="K59" i="114"/>
  <c r="J59" i="114"/>
  <c r="F59" i="114"/>
  <c r="B59" i="114"/>
  <c r="A59" i="114"/>
  <c r="BF58" i="114"/>
  <c r="BE58" i="114"/>
  <c r="BD58" i="114"/>
  <c r="BB58" i="114"/>
  <c r="BA58" i="114"/>
  <c r="AZ58" i="114"/>
  <c r="BG58" i="114" s="1"/>
  <c r="AY58" i="114"/>
  <c r="AQ58" i="114"/>
  <c r="AO58" i="114"/>
  <c r="AM58" i="114"/>
  <c r="AK58" i="114"/>
  <c r="AI58" i="114"/>
  <c r="AG58" i="114"/>
  <c r="AE58" i="114"/>
  <c r="BC58" i="114" s="1"/>
  <c r="AC58" i="114"/>
  <c r="W58" i="114"/>
  <c r="U58" i="114"/>
  <c r="S58" i="114"/>
  <c r="R58" i="114"/>
  <c r="K58" i="114"/>
  <c r="J58" i="114"/>
  <c r="F58" i="114"/>
  <c r="B58" i="114"/>
  <c r="A58" i="114"/>
  <c r="BF57" i="114"/>
  <c r="BE57" i="114"/>
  <c r="BD57" i="114"/>
  <c r="BB57" i="114"/>
  <c r="BA57" i="114"/>
  <c r="AZ57" i="114"/>
  <c r="BG57" i="114" s="1"/>
  <c r="AY57" i="114"/>
  <c r="AQ57" i="114"/>
  <c r="AO57" i="114"/>
  <c r="AM57" i="114"/>
  <c r="AK57" i="114"/>
  <c r="AI57" i="114"/>
  <c r="AG57" i="114"/>
  <c r="AE57" i="114"/>
  <c r="BC57" i="114" s="1"/>
  <c r="AC57" i="114"/>
  <c r="W57" i="114"/>
  <c r="U57" i="114"/>
  <c r="S57" i="114"/>
  <c r="R57" i="114"/>
  <c r="K57" i="114"/>
  <c r="J57" i="114"/>
  <c r="F57" i="114"/>
  <c r="B57" i="114"/>
  <c r="A57" i="114"/>
  <c r="BF56" i="114"/>
  <c r="BE56" i="114"/>
  <c r="BD56" i="114"/>
  <c r="BB56" i="114"/>
  <c r="BA56" i="114"/>
  <c r="AZ56" i="114"/>
  <c r="BG56" i="114" s="1"/>
  <c r="AY56" i="114"/>
  <c r="AQ56" i="114"/>
  <c r="AO56" i="114"/>
  <c r="AM56" i="114"/>
  <c r="AK56" i="114"/>
  <c r="AI56" i="114"/>
  <c r="AG56" i="114"/>
  <c r="AE56" i="114"/>
  <c r="BC56" i="114" s="1"/>
  <c r="AC56" i="114"/>
  <c r="W56" i="114"/>
  <c r="U56" i="114"/>
  <c r="S56" i="114"/>
  <c r="R56" i="114"/>
  <c r="K56" i="114"/>
  <c r="J56" i="114"/>
  <c r="F56" i="114"/>
  <c r="B56" i="114"/>
  <c r="A56" i="114"/>
  <c r="BF55" i="114"/>
  <c r="BE55" i="114"/>
  <c r="BD55" i="114"/>
  <c r="BB55" i="114"/>
  <c r="BA55" i="114"/>
  <c r="AZ55" i="114"/>
  <c r="BG55" i="114" s="1"/>
  <c r="AY55" i="114"/>
  <c r="AQ55" i="114"/>
  <c r="AO55" i="114"/>
  <c r="AM55" i="114"/>
  <c r="AK55" i="114"/>
  <c r="AI55" i="114"/>
  <c r="AG55" i="114"/>
  <c r="AE55" i="114"/>
  <c r="BC55" i="114" s="1"/>
  <c r="AC55" i="114"/>
  <c r="W55" i="114"/>
  <c r="U55" i="114"/>
  <c r="S55" i="114"/>
  <c r="R55" i="114"/>
  <c r="K55" i="114"/>
  <c r="J55" i="114"/>
  <c r="F55" i="114"/>
  <c r="B55" i="114"/>
  <c r="A55" i="114"/>
  <c r="BF54" i="114"/>
  <c r="BE54" i="114"/>
  <c r="BD54" i="114"/>
  <c r="BB54" i="114"/>
  <c r="BA54" i="114"/>
  <c r="AZ54" i="114"/>
  <c r="BG54" i="114" s="1"/>
  <c r="AY54" i="114"/>
  <c r="AQ54" i="114"/>
  <c r="AO54" i="114"/>
  <c r="AM54" i="114"/>
  <c r="AK54" i="114"/>
  <c r="AI54" i="114"/>
  <c r="AG54" i="114"/>
  <c r="AE54" i="114"/>
  <c r="BC54" i="114" s="1"/>
  <c r="AC54" i="114"/>
  <c r="W54" i="114"/>
  <c r="U54" i="114"/>
  <c r="S54" i="114"/>
  <c r="R54" i="114"/>
  <c r="K54" i="114"/>
  <c r="J54" i="114"/>
  <c r="F54" i="114"/>
  <c r="B54" i="114"/>
  <c r="A54" i="114"/>
  <c r="BF53" i="114"/>
  <c r="BE53" i="114"/>
  <c r="BD53" i="114"/>
  <c r="BB53" i="114"/>
  <c r="BA53" i="114"/>
  <c r="AZ53" i="114"/>
  <c r="AY53" i="114"/>
  <c r="AQ53" i="114"/>
  <c r="AO53" i="114"/>
  <c r="AM53" i="114"/>
  <c r="AK53" i="114"/>
  <c r="AI53" i="114"/>
  <c r="AG53" i="114"/>
  <c r="AE53" i="114"/>
  <c r="BC53" i="114" s="1"/>
  <c r="AC53" i="114"/>
  <c r="W53" i="114"/>
  <c r="U53" i="114"/>
  <c r="S53" i="114"/>
  <c r="R53" i="114"/>
  <c r="K53" i="114"/>
  <c r="J53" i="114"/>
  <c r="F53" i="114"/>
  <c r="B53" i="114"/>
  <c r="A53" i="114"/>
  <c r="BF52" i="114"/>
  <c r="BE52" i="114"/>
  <c r="BD52" i="114"/>
  <c r="BB52" i="114"/>
  <c r="BA52" i="114"/>
  <c r="AZ52" i="114"/>
  <c r="AY52" i="114"/>
  <c r="AQ52" i="114"/>
  <c r="AO52" i="114"/>
  <c r="AM52" i="114"/>
  <c r="AK52" i="114"/>
  <c r="AI52" i="114"/>
  <c r="AG52" i="114"/>
  <c r="AE52" i="114"/>
  <c r="BC52" i="114" s="1"/>
  <c r="AC52" i="114"/>
  <c r="W52" i="114"/>
  <c r="U52" i="114"/>
  <c r="S52" i="114"/>
  <c r="R52" i="114"/>
  <c r="K52" i="114"/>
  <c r="J52" i="114"/>
  <c r="F52" i="114"/>
  <c r="B52" i="114"/>
  <c r="A52" i="114"/>
  <c r="BF51" i="114"/>
  <c r="BE51" i="114"/>
  <c r="BD51" i="114"/>
  <c r="BB51" i="114"/>
  <c r="BA51" i="114"/>
  <c r="AZ51" i="114"/>
  <c r="AY51" i="114"/>
  <c r="AQ51" i="114"/>
  <c r="AO51" i="114"/>
  <c r="AM51" i="114"/>
  <c r="AK51" i="114"/>
  <c r="AI51" i="114"/>
  <c r="AG51" i="114"/>
  <c r="AE51" i="114"/>
  <c r="BC51" i="114" s="1"/>
  <c r="AC51" i="114"/>
  <c r="W51" i="114"/>
  <c r="U51" i="114"/>
  <c r="S51" i="114"/>
  <c r="R51" i="114"/>
  <c r="K51" i="114"/>
  <c r="J51" i="114"/>
  <c r="F51" i="114"/>
  <c r="B51" i="114"/>
  <c r="A51" i="114"/>
  <c r="BF50" i="114"/>
  <c r="BE50" i="114"/>
  <c r="BD50" i="114"/>
  <c r="BB50" i="114"/>
  <c r="BA50" i="114"/>
  <c r="AZ50" i="114"/>
  <c r="BG50" i="114" s="1"/>
  <c r="AY50" i="114"/>
  <c r="AQ50" i="114"/>
  <c r="AO50" i="114"/>
  <c r="AM50" i="114"/>
  <c r="AK50" i="114"/>
  <c r="AI50" i="114"/>
  <c r="AG50" i="114"/>
  <c r="AE50" i="114"/>
  <c r="BC50" i="114" s="1"/>
  <c r="AC50" i="114"/>
  <c r="W50" i="114"/>
  <c r="U50" i="114"/>
  <c r="S50" i="114"/>
  <c r="R50" i="114"/>
  <c r="K50" i="114"/>
  <c r="J50" i="114"/>
  <c r="F50" i="114"/>
  <c r="B50" i="114"/>
  <c r="A50" i="114"/>
  <c r="BF49" i="114"/>
  <c r="BE49" i="114"/>
  <c r="BD49" i="114"/>
  <c r="BB49" i="114"/>
  <c r="BA49" i="114"/>
  <c r="AZ49" i="114"/>
  <c r="BG49" i="114" s="1"/>
  <c r="AY49" i="114"/>
  <c r="AQ49" i="114"/>
  <c r="AO49" i="114"/>
  <c r="AM49" i="114"/>
  <c r="AK49" i="114"/>
  <c r="AI49" i="114"/>
  <c r="AG49" i="114"/>
  <c r="AE49" i="114"/>
  <c r="BC49" i="114" s="1"/>
  <c r="AC49" i="114"/>
  <c r="W49" i="114"/>
  <c r="U49" i="114"/>
  <c r="S49" i="114"/>
  <c r="R49" i="114"/>
  <c r="K49" i="114"/>
  <c r="J49" i="114"/>
  <c r="F49" i="114"/>
  <c r="B49" i="114"/>
  <c r="A49" i="114"/>
  <c r="BF48" i="114"/>
  <c r="BE48" i="114"/>
  <c r="BD48" i="114"/>
  <c r="BB48" i="114"/>
  <c r="BA48" i="114"/>
  <c r="AZ48" i="114"/>
  <c r="BG48" i="114" s="1"/>
  <c r="AY48" i="114"/>
  <c r="AQ48" i="114"/>
  <c r="AO48" i="114"/>
  <c r="AM48" i="114"/>
  <c r="AK48" i="114"/>
  <c r="AI48" i="114"/>
  <c r="AG48" i="114"/>
  <c r="AE48" i="114"/>
  <c r="BC48" i="114" s="1"/>
  <c r="AC48" i="114"/>
  <c r="W48" i="114"/>
  <c r="U48" i="114"/>
  <c r="S48" i="114"/>
  <c r="R48" i="114"/>
  <c r="K48" i="114"/>
  <c r="J48" i="114"/>
  <c r="F48" i="114"/>
  <c r="B48" i="114"/>
  <c r="A48" i="114"/>
  <c r="BF47" i="114"/>
  <c r="BE47" i="114"/>
  <c r="BD47" i="114"/>
  <c r="BB47" i="114"/>
  <c r="BA47" i="114"/>
  <c r="AZ47" i="114"/>
  <c r="BG47" i="114" s="1"/>
  <c r="AY47" i="114"/>
  <c r="AQ47" i="114"/>
  <c r="AO47" i="114"/>
  <c r="AM47" i="114"/>
  <c r="AK47" i="114"/>
  <c r="AI47" i="114"/>
  <c r="AG47" i="114"/>
  <c r="AE47" i="114"/>
  <c r="BC47" i="114" s="1"/>
  <c r="AC47" i="114"/>
  <c r="W47" i="114"/>
  <c r="U47" i="114"/>
  <c r="S47" i="114"/>
  <c r="R47" i="114"/>
  <c r="K47" i="114"/>
  <c r="J47" i="114"/>
  <c r="F47" i="114"/>
  <c r="B47" i="114"/>
  <c r="A47" i="114"/>
  <c r="BF46" i="114"/>
  <c r="BE46" i="114"/>
  <c r="BD46" i="114"/>
  <c r="BB46" i="114"/>
  <c r="BA46" i="114"/>
  <c r="AZ46" i="114"/>
  <c r="BG46" i="114" s="1"/>
  <c r="AY46" i="114"/>
  <c r="AQ46" i="114"/>
  <c r="AO46" i="114"/>
  <c r="AM46" i="114"/>
  <c r="AK46" i="114"/>
  <c r="AI46" i="114"/>
  <c r="AG46" i="114"/>
  <c r="AE46" i="114"/>
  <c r="BC46" i="114" s="1"/>
  <c r="AC46" i="114"/>
  <c r="W46" i="114"/>
  <c r="U46" i="114"/>
  <c r="S46" i="114"/>
  <c r="R46" i="114"/>
  <c r="K46" i="114"/>
  <c r="J46" i="114"/>
  <c r="F46" i="114"/>
  <c r="B46" i="114"/>
  <c r="A46" i="114"/>
  <c r="BF45" i="114"/>
  <c r="BE45" i="114"/>
  <c r="BD45" i="114"/>
  <c r="BB45" i="114"/>
  <c r="BA45" i="114"/>
  <c r="AZ45" i="114"/>
  <c r="AY45" i="114"/>
  <c r="AQ45" i="114"/>
  <c r="AO45" i="114"/>
  <c r="AM45" i="114"/>
  <c r="AK45" i="114"/>
  <c r="AI45" i="114"/>
  <c r="AG45" i="114"/>
  <c r="AE45" i="114"/>
  <c r="BC45" i="114" s="1"/>
  <c r="AC45" i="114"/>
  <c r="W45" i="114"/>
  <c r="U45" i="114"/>
  <c r="S45" i="114"/>
  <c r="R45" i="114"/>
  <c r="K45" i="114"/>
  <c r="J45" i="114"/>
  <c r="F45" i="114"/>
  <c r="B45" i="114"/>
  <c r="A45" i="114"/>
  <c r="BF44" i="114"/>
  <c r="BE44" i="114"/>
  <c r="BD44" i="114"/>
  <c r="BB44" i="114"/>
  <c r="BA44" i="114"/>
  <c r="AZ44" i="114"/>
  <c r="BG44" i="114" s="1"/>
  <c r="AY44" i="114"/>
  <c r="AQ44" i="114"/>
  <c r="AO44" i="114"/>
  <c r="AM44" i="114"/>
  <c r="AK44" i="114"/>
  <c r="AI44" i="114"/>
  <c r="AG44" i="114"/>
  <c r="AE44" i="114"/>
  <c r="BC44" i="114" s="1"/>
  <c r="AC44" i="114"/>
  <c r="W44" i="114"/>
  <c r="U44" i="114"/>
  <c r="S44" i="114"/>
  <c r="R44" i="114"/>
  <c r="K44" i="114"/>
  <c r="J44" i="114"/>
  <c r="F44" i="114"/>
  <c r="B44" i="114"/>
  <c r="A44" i="114"/>
  <c r="BF43" i="114"/>
  <c r="BE43" i="114"/>
  <c r="BD43" i="114"/>
  <c r="BB43" i="114"/>
  <c r="BA43" i="114"/>
  <c r="AZ43" i="114"/>
  <c r="AY43" i="114"/>
  <c r="AQ43" i="114"/>
  <c r="AO43" i="114"/>
  <c r="AM43" i="114"/>
  <c r="AK43" i="114"/>
  <c r="AI43" i="114"/>
  <c r="AG43" i="114"/>
  <c r="AE43" i="114"/>
  <c r="BC43" i="114" s="1"/>
  <c r="AC43" i="114"/>
  <c r="W43" i="114"/>
  <c r="U43" i="114"/>
  <c r="S43" i="114"/>
  <c r="R43" i="114"/>
  <c r="K43" i="114"/>
  <c r="J43" i="114"/>
  <c r="F43" i="114"/>
  <c r="B43" i="114"/>
  <c r="A43" i="114"/>
  <c r="BF42" i="114"/>
  <c r="BE42" i="114"/>
  <c r="BD42" i="114"/>
  <c r="BB42" i="114"/>
  <c r="BA42" i="114"/>
  <c r="AZ42" i="114"/>
  <c r="AY42" i="114"/>
  <c r="AQ42" i="114"/>
  <c r="AO42" i="114"/>
  <c r="AM42" i="114"/>
  <c r="AK42" i="114"/>
  <c r="AI42" i="114"/>
  <c r="AG42" i="114"/>
  <c r="AE42" i="114"/>
  <c r="BC42" i="114" s="1"/>
  <c r="AC42" i="114"/>
  <c r="W42" i="114"/>
  <c r="U42" i="114"/>
  <c r="S42" i="114"/>
  <c r="R42" i="114"/>
  <c r="K42" i="114"/>
  <c r="J42" i="114"/>
  <c r="F42" i="114"/>
  <c r="B42" i="114"/>
  <c r="A42" i="114"/>
  <c r="BF41" i="114"/>
  <c r="BE41" i="114"/>
  <c r="BD41" i="114"/>
  <c r="BB41" i="114"/>
  <c r="BA41" i="114"/>
  <c r="AZ41" i="114"/>
  <c r="BG41" i="114" s="1"/>
  <c r="AY41" i="114"/>
  <c r="AQ41" i="114"/>
  <c r="AO41" i="114"/>
  <c r="AM41" i="114"/>
  <c r="AK41" i="114"/>
  <c r="AI41" i="114"/>
  <c r="AG41" i="114"/>
  <c r="AE41" i="114"/>
  <c r="BC41" i="114" s="1"/>
  <c r="AC41" i="114"/>
  <c r="W41" i="114"/>
  <c r="U41" i="114"/>
  <c r="S41" i="114"/>
  <c r="R41" i="114"/>
  <c r="K41" i="114"/>
  <c r="J41" i="114"/>
  <c r="F41" i="114"/>
  <c r="B41" i="114"/>
  <c r="A41" i="114"/>
  <c r="BF40" i="114"/>
  <c r="BE40" i="114"/>
  <c r="BD40" i="114"/>
  <c r="BB40" i="114"/>
  <c r="BA40" i="114"/>
  <c r="AZ40" i="114"/>
  <c r="AY40" i="114"/>
  <c r="AQ40" i="114"/>
  <c r="AO40" i="114"/>
  <c r="AM40" i="114"/>
  <c r="AK40" i="114"/>
  <c r="AI40" i="114"/>
  <c r="AG40" i="114"/>
  <c r="AE40" i="114"/>
  <c r="BC40" i="114" s="1"/>
  <c r="AC40" i="114"/>
  <c r="W40" i="114"/>
  <c r="U40" i="114"/>
  <c r="S40" i="114"/>
  <c r="R40" i="114"/>
  <c r="K40" i="114"/>
  <c r="J40" i="114"/>
  <c r="F40" i="114"/>
  <c r="B40" i="114"/>
  <c r="A40" i="114"/>
  <c r="BF39" i="114"/>
  <c r="BE39" i="114"/>
  <c r="BD39" i="114"/>
  <c r="BB39" i="114"/>
  <c r="BA39" i="114"/>
  <c r="AZ39" i="114"/>
  <c r="BG39" i="114" s="1"/>
  <c r="AY39" i="114"/>
  <c r="AQ39" i="114"/>
  <c r="AO39" i="114"/>
  <c r="AM39" i="114"/>
  <c r="AK39" i="114"/>
  <c r="AI39" i="114"/>
  <c r="AG39" i="114"/>
  <c r="AE39" i="114"/>
  <c r="BC39" i="114" s="1"/>
  <c r="AC39" i="114"/>
  <c r="W39" i="114"/>
  <c r="U39" i="114"/>
  <c r="S39" i="114"/>
  <c r="R39" i="114"/>
  <c r="K39" i="114"/>
  <c r="J39" i="114"/>
  <c r="F39" i="114"/>
  <c r="B39" i="114"/>
  <c r="A39" i="114"/>
  <c r="BF38" i="114"/>
  <c r="BE38" i="114"/>
  <c r="BD38" i="114"/>
  <c r="BB38" i="114"/>
  <c r="BA38" i="114"/>
  <c r="AZ38" i="114"/>
  <c r="BG38" i="114" s="1"/>
  <c r="AY38" i="114"/>
  <c r="AQ38" i="114"/>
  <c r="AO38" i="114"/>
  <c r="AM38" i="114"/>
  <c r="AK38" i="114"/>
  <c r="AI38" i="114"/>
  <c r="AG38" i="114"/>
  <c r="AE38" i="114"/>
  <c r="BC38" i="114" s="1"/>
  <c r="AC38" i="114"/>
  <c r="W38" i="114"/>
  <c r="U38" i="114"/>
  <c r="S38" i="114"/>
  <c r="R38" i="114"/>
  <c r="K38" i="114"/>
  <c r="J38" i="114"/>
  <c r="F38" i="114"/>
  <c r="B38" i="114"/>
  <c r="A38" i="114"/>
  <c r="BF37" i="114"/>
  <c r="BE37" i="114"/>
  <c r="BD37" i="114"/>
  <c r="BB37" i="114"/>
  <c r="BA37" i="114"/>
  <c r="AZ37" i="114"/>
  <c r="BG37" i="114" s="1"/>
  <c r="AY37" i="114"/>
  <c r="AQ37" i="114"/>
  <c r="AO37" i="114"/>
  <c r="AM37" i="114"/>
  <c r="AK37" i="114"/>
  <c r="AI37" i="114"/>
  <c r="AG37" i="114"/>
  <c r="AE37" i="114"/>
  <c r="BC37" i="114" s="1"/>
  <c r="AC37" i="114"/>
  <c r="W37" i="114"/>
  <c r="U37" i="114"/>
  <c r="S37" i="114"/>
  <c r="R37" i="114"/>
  <c r="K37" i="114"/>
  <c r="J37" i="114"/>
  <c r="F37" i="114"/>
  <c r="B37" i="114"/>
  <c r="A37" i="114"/>
  <c r="BF36" i="114"/>
  <c r="BE36" i="114"/>
  <c r="BD36" i="114"/>
  <c r="BB36" i="114"/>
  <c r="BA36" i="114"/>
  <c r="AZ36" i="114"/>
  <c r="BG36" i="114" s="1"/>
  <c r="AY36" i="114"/>
  <c r="AQ36" i="114"/>
  <c r="AO36" i="114"/>
  <c r="AM36" i="114"/>
  <c r="AK36" i="114"/>
  <c r="AI36" i="114"/>
  <c r="AG36" i="114"/>
  <c r="AE36" i="114"/>
  <c r="BC36" i="114" s="1"/>
  <c r="AC36" i="114"/>
  <c r="W36" i="114"/>
  <c r="U36" i="114"/>
  <c r="S36" i="114"/>
  <c r="R36" i="114"/>
  <c r="K36" i="114"/>
  <c r="J36" i="114"/>
  <c r="F36" i="114"/>
  <c r="B36" i="114"/>
  <c r="A36" i="114"/>
  <c r="BF35" i="114"/>
  <c r="BE35" i="114"/>
  <c r="BD35" i="114"/>
  <c r="BB35" i="114"/>
  <c r="BA35" i="114"/>
  <c r="AZ35" i="114"/>
  <c r="AY35" i="114"/>
  <c r="AQ35" i="114"/>
  <c r="AO35" i="114"/>
  <c r="AM35" i="114"/>
  <c r="AK35" i="114"/>
  <c r="AI35" i="114"/>
  <c r="AG35" i="114"/>
  <c r="AE35" i="114"/>
  <c r="BC35" i="114" s="1"/>
  <c r="AC35" i="114"/>
  <c r="W35" i="114"/>
  <c r="U35" i="114"/>
  <c r="S35" i="114"/>
  <c r="R35" i="114"/>
  <c r="K35" i="114"/>
  <c r="J35" i="114"/>
  <c r="F35" i="114"/>
  <c r="B35" i="114"/>
  <c r="A35" i="114"/>
  <c r="BF34" i="114"/>
  <c r="BE34" i="114"/>
  <c r="BD34" i="114"/>
  <c r="BB34" i="114"/>
  <c r="BA34" i="114"/>
  <c r="AZ34" i="114"/>
  <c r="BG34" i="114" s="1"/>
  <c r="AY34" i="114"/>
  <c r="AQ34" i="114"/>
  <c r="AO34" i="114"/>
  <c r="AM34" i="114"/>
  <c r="AK34" i="114"/>
  <c r="AI34" i="114"/>
  <c r="AG34" i="114"/>
  <c r="AE34" i="114"/>
  <c r="BC34" i="114" s="1"/>
  <c r="AC34" i="114"/>
  <c r="W34" i="114"/>
  <c r="U34" i="114"/>
  <c r="S34" i="114"/>
  <c r="R34" i="114"/>
  <c r="K34" i="114"/>
  <c r="J34" i="114"/>
  <c r="F34" i="114"/>
  <c r="B34" i="114"/>
  <c r="A34" i="114"/>
  <c r="BF33" i="114"/>
  <c r="BE33" i="114"/>
  <c r="BD33" i="114"/>
  <c r="BB33" i="114"/>
  <c r="BA33" i="114"/>
  <c r="AZ33" i="114"/>
  <c r="BG33" i="114" s="1"/>
  <c r="AY33" i="114"/>
  <c r="AQ33" i="114"/>
  <c r="AO33" i="114"/>
  <c r="AM33" i="114"/>
  <c r="AK33" i="114"/>
  <c r="AI33" i="114"/>
  <c r="AG33" i="114"/>
  <c r="AE33" i="114"/>
  <c r="BC33" i="114" s="1"/>
  <c r="AC33" i="114"/>
  <c r="W33" i="114"/>
  <c r="U33" i="114"/>
  <c r="S33" i="114"/>
  <c r="R33" i="114"/>
  <c r="K33" i="114"/>
  <c r="J33" i="114"/>
  <c r="F33" i="114"/>
  <c r="B33" i="114"/>
  <c r="A33" i="114"/>
  <c r="BF32" i="114"/>
  <c r="BE32" i="114"/>
  <c r="BD32" i="114"/>
  <c r="BB32" i="114"/>
  <c r="BA32" i="114"/>
  <c r="AZ32" i="114"/>
  <c r="BG32" i="114" s="1"/>
  <c r="AY32" i="114"/>
  <c r="AQ32" i="114"/>
  <c r="AO32" i="114"/>
  <c r="AM32" i="114"/>
  <c r="AK32" i="114"/>
  <c r="AI32" i="114"/>
  <c r="AG32" i="114"/>
  <c r="AE32" i="114"/>
  <c r="BC32" i="114" s="1"/>
  <c r="AC32" i="114"/>
  <c r="W32" i="114"/>
  <c r="U32" i="114"/>
  <c r="S32" i="114"/>
  <c r="R32" i="114"/>
  <c r="K32" i="114"/>
  <c r="J32" i="114"/>
  <c r="F32" i="114"/>
  <c r="B32" i="114"/>
  <c r="A32" i="114"/>
  <c r="BF31" i="114"/>
  <c r="BE31" i="114"/>
  <c r="BD31" i="114"/>
  <c r="BB31" i="114"/>
  <c r="BA31" i="114"/>
  <c r="AZ31" i="114"/>
  <c r="BG31" i="114" s="1"/>
  <c r="AY31" i="114"/>
  <c r="AQ31" i="114"/>
  <c r="AO31" i="114"/>
  <c r="AM31" i="114"/>
  <c r="AK31" i="114"/>
  <c r="AI31" i="114"/>
  <c r="AG31" i="114"/>
  <c r="AE31" i="114"/>
  <c r="BC31" i="114" s="1"/>
  <c r="AC31" i="114"/>
  <c r="W31" i="114"/>
  <c r="U31" i="114"/>
  <c r="S31" i="114"/>
  <c r="R31" i="114"/>
  <c r="K31" i="114"/>
  <c r="J31" i="114"/>
  <c r="F31" i="114"/>
  <c r="B31" i="114"/>
  <c r="A31" i="114"/>
  <c r="BF30" i="114"/>
  <c r="BE30" i="114"/>
  <c r="BD30" i="114"/>
  <c r="BB30" i="114"/>
  <c r="BA30" i="114"/>
  <c r="AZ30" i="114"/>
  <c r="AY30" i="114"/>
  <c r="AQ30" i="114"/>
  <c r="AO30" i="114"/>
  <c r="AM30" i="114"/>
  <c r="AK30" i="114"/>
  <c r="AI30" i="114"/>
  <c r="AG30" i="114"/>
  <c r="AE30" i="114"/>
  <c r="BC30" i="114" s="1"/>
  <c r="AC30" i="114"/>
  <c r="W30" i="114"/>
  <c r="U30" i="114"/>
  <c r="S30" i="114"/>
  <c r="R30" i="114"/>
  <c r="K30" i="114"/>
  <c r="J30" i="114"/>
  <c r="F30" i="114"/>
  <c r="B30" i="114"/>
  <c r="A30" i="114"/>
  <c r="BF29" i="114"/>
  <c r="BE29" i="114"/>
  <c r="BD29" i="114"/>
  <c r="BB29" i="114"/>
  <c r="BA29" i="114"/>
  <c r="AZ29" i="114"/>
  <c r="AY29" i="114"/>
  <c r="AQ29" i="114"/>
  <c r="AO29" i="114"/>
  <c r="AM29" i="114"/>
  <c r="AK29" i="114"/>
  <c r="AI29" i="114"/>
  <c r="AG29" i="114"/>
  <c r="AE29" i="114"/>
  <c r="BC29" i="114" s="1"/>
  <c r="AC29" i="114"/>
  <c r="W29" i="114"/>
  <c r="U29" i="114"/>
  <c r="S29" i="114"/>
  <c r="R29" i="114"/>
  <c r="K29" i="114"/>
  <c r="J29" i="114"/>
  <c r="F29" i="114"/>
  <c r="B29" i="114"/>
  <c r="A29" i="114"/>
  <c r="BF28" i="114"/>
  <c r="BE28" i="114"/>
  <c r="BD28" i="114"/>
  <c r="BB28" i="114"/>
  <c r="BA28" i="114"/>
  <c r="AZ28" i="114"/>
  <c r="AY28" i="114"/>
  <c r="AQ28" i="114"/>
  <c r="AO28" i="114"/>
  <c r="AM28" i="114"/>
  <c r="AK28" i="114"/>
  <c r="AI28" i="114"/>
  <c r="AG28" i="114"/>
  <c r="AE28" i="114"/>
  <c r="BC28" i="114" s="1"/>
  <c r="AC28" i="114"/>
  <c r="W28" i="114"/>
  <c r="U28" i="114"/>
  <c r="S28" i="114"/>
  <c r="R28" i="114"/>
  <c r="K28" i="114"/>
  <c r="J28" i="114"/>
  <c r="F28" i="114"/>
  <c r="B28" i="114"/>
  <c r="A28" i="114"/>
  <c r="BF27" i="114"/>
  <c r="BE27" i="114"/>
  <c r="BD27" i="114"/>
  <c r="BB27" i="114"/>
  <c r="BA27" i="114"/>
  <c r="AZ27" i="114"/>
  <c r="BG27" i="114" s="1"/>
  <c r="AY27" i="114"/>
  <c r="AQ27" i="114"/>
  <c r="AO27" i="114"/>
  <c r="AM27" i="114"/>
  <c r="AK27" i="114"/>
  <c r="AI27" i="114"/>
  <c r="AG27" i="114"/>
  <c r="AE27" i="114"/>
  <c r="BC27" i="114" s="1"/>
  <c r="AC27" i="114"/>
  <c r="W27" i="114"/>
  <c r="U27" i="114"/>
  <c r="S27" i="114"/>
  <c r="R27" i="114"/>
  <c r="K27" i="114"/>
  <c r="J27" i="114"/>
  <c r="F27" i="114"/>
  <c r="B27" i="114"/>
  <c r="A27" i="114"/>
  <c r="BF26" i="114"/>
  <c r="BE26" i="114"/>
  <c r="BD26" i="114"/>
  <c r="BB26" i="114"/>
  <c r="BA26" i="114"/>
  <c r="AZ26" i="114"/>
  <c r="BG26" i="114" s="1"/>
  <c r="AY26" i="114"/>
  <c r="AQ26" i="114"/>
  <c r="AO26" i="114"/>
  <c r="AM26" i="114"/>
  <c r="AK26" i="114"/>
  <c r="AI26" i="114"/>
  <c r="AG26" i="114"/>
  <c r="AE26" i="114"/>
  <c r="BC26" i="114" s="1"/>
  <c r="AC26" i="114"/>
  <c r="W26" i="114"/>
  <c r="U26" i="114"/>
  <c r="S26" i="114"/>
  <c r="R26" i="114"/>
  <c r="K26" i="114"/>
  <c r="J26" i="114"/>
  <c r="F26" i="114"/>
  <c r="B26" i="114"/>
  <c r="A26" i="114"/>
  <c r="BF25" i="114"/>
  <c r="BE25" i="114"/>
  <c r="BD25" i="114"/>
  <c r="BB25" i="114"/>
  <c r="BA25" i="114"/>
  <c r="AZ25" i="114"/>
  <c r="AY25" i="114"/>
  <c r="AQ25" i="114"/>
  <c r="AO25" i="114"/>
  <c r="AM25" i="114"/>
  <c r="AK25" i="114"/>
  <c r="AI25" i="114"/>
  <c r="AG25" i="114"/>
  <c r="AE25" i="114"/>
  <c r="BC25" i="114" s="1"/>
  <c r="AC25" i="114"/>
  <c r="W25" i="114"/>
  <c r="U25" i="114"/>
  <c r="S25" i="114"/>
  <c r="R25" i="114"/>
  <c r="K25" i="114"/>
  <c r="J25" i="114"/>
  <c r="F25" i="114"/>
  <c r="B25" i="114"/>
  <c r="A25" i="114"/>
  <c r="BF24" i="114"/>
  <c r="BE24" i="114"/>
  <c r="BD24" i="114"/>
  <c r="BB24" i="114"/>
  <c r="BA24" i="114"/>
  <c r="AZ24" i="114"/>
  <c r="BG24" i="114" s="1"/>
  <c r="AY24" i="114"/>
  <c r="AQ24" i="114"/>
  <c r="AO24" i="114"/>
  <c r="AM24" i="114"/>
  <c r="AK24" i="114"/>
  <c r="AI24" i="114"/>
  <c r="AG24" i="114"/>
  <c r="AE24" i="114"/>
  <c r="BC24" i="114" s="1"/>
  <c r="AC24" i="114"/>
  <c r="W24" i="114"/>
  <c r="U24" i="114"/>
  <c r="S24" i="114"/>
  <c r="R24" i="114"/>
  <c r="K24" i="114"/>
  <c r="J24" i="114"/>
  <c r="F24" i="114"/>
  <c r="B24" i="114"/>
  <c r="A24" i="114"/>
  <c r="BF23" i="114"/>
  <c r="BE23" i="114"/>
  <c r="BD23" i="114"/>
  <c r="BB23" i="114"/>
  <c r="BA23" i="114"/>
  <c r="AZ23" i="114"/>
  <c r="AY23" i="114"/>
  <c r="AQ23" i="114"/>
  <c r="AO23" i="114"/>
  <c r="AM23" i="114"/>
  <c r="AK23" i="114"/>
  <c r="AI23" i="114"/>
  <c r="AG23" i="114"/>
  <c r="AE23" i="114"/>
  <c r="BC23" i="114" s="1"/>
  <c r="AC23" i="114"/>
  <c r="W23" i="114"/>
  <c r="U23" i="114"/>
  <c r="S23" i="114"/>
  <c r="R23" i="114"/>
  <c r="K23" i="114"/>
  <c r="J23" i="114"/>
  <c r="F23" i="114"/>
  <c r="B23" i="114"/>
  <c r="A23" i="114"/>
  <c r="BF22" i="114"/>
  <c r="BE22" i="114"/>
  <c r="BD22" i="114"/>
  <c r="BB22" i="114"/>
  <c r="BA22" i="114"/>
  <c r="AZ22" i="114"/>
  <c r="BG22" i="114" s="1"/>
  <c r="AY22" i="114"/>
  <c r="AQ22" i="114"/>
  <c r="AO22" i="114"/>
  <c r="AM22" i="114"/>
  <c r="AK22" i="114"/>
  <c r="AI22" i="114"/>
  <c r="AG22" i="114"/>
  <c r="AE22" i="114"/>
  <c r="BC22" i="114" s="1"/>
  <c r="AC22" i="114"/>
  <c r="W22" i="114"/>
  <c r="U22" i="114"/>
  <c r="S22" i="114"/>
  <c r="R22" i="114"/>
  <c r="K22" i="114"/>
  <c r="J22" i="114"/>
  <c r="F22" i="114"/>
  <c r="B22" i="114"/>
  <c r="A22" i="114"/>
  <c r="BF21" i="114"/>
  <c r="BE21" i="114"/>
  <c r="BD21" i="114"/>
  <c r="BB21" i="114"/>
  <c r="BA21" i="114"/>
  <c r="AZ21" i="114"/>
  <c r="AY21" i="114"/>
  <c r="AQ21" i="114"/>
  <c r="AO21" i="114"/>
  <c r="AM21" i="114"/>
  <c r="AK21" i="114"/>
  <c r="AI21" i="114"/>
  <c r="AG21" i="114"/>
  <c r="AE21" i="114"/>
  <c r="BC21" i="114" s="1"/>
  <c r="AC21" i="114"/>
  <c r="W21" i="114"/>
  <c r="U21" i="114"/>
  <c r="S21" i="114"/>
  <c r="R21" i="114"/>
  <c r="K21" i="114"/>
  <c r="J21" i="114"/>
  <c r="F21" i="114"/>
  <c r="B21" i="114"/>
  <c r="A21" i="114"/>
  <c r="BF20" i="114"/>
  <c r="BE20" i="114"/>
  <c r="BD20" i="114"/>
  <c r="BB20" i="114"/>
  <c r="BA20" i="114"/>
  <c r="AZ20" i="114"/>
  <c r="AY20" i="114"/>
  <c r="AQ20" i="114"/>
  <c r="AO20" i="114"/>
  <c r="AM20" i="114"/>
  <c r="AK20" i="114"/>
  <c r="AI20" i="114"/>
  <c r="AG20" i="114"/>
  <c r="AE20" i="114"/>
  <c r="BC20" i="114" s="1"/>
  <c r="AC20" i="114"/>
  <c r="W20" i="114"/>
  <c r="U20" i="114"/>
  <c r="S20" i="114"/>
  <c r="R20" i="114"/>
  <c r="K20" i="114"/>
  <c r="J20" i="114"/>
  <c r="F20" i="114"/>
  <c r="B20" i="114"/>
  <c r="A20" i="114"/>
  <c r="BF19" i="114"/>
  <c r="BE19" i="114"/>
  <c r="BD19" i="114"/>
  <c r="BB19" i="114"/>
  <c r="BA19" i="114"/>
  <c r="AZ19" i="114"/>
  <c r="BG19" i="114" s="1"/>
  <c r="AY19" i="114"/>
  <c r="AQ19" i="114"/>
  <c r="AO19" i="114"/>
  <c r="AM19" i="114"/>
  <c r="AK19" i="114"/>
  <c r="AI19" i="114"/>
  <c r="AG19" i="114"/>
  <c r="AE19" i="114"/>
  <c r="BC19" i="114" s="1"/>
  <c r="AC19" i="114"/>
  <c r="W19" i="114"/>
  <c r="U19" i="114"/>
  <c r="S19" i="114"/>
  <c r="R19" i="114"/>
  <c r="K19" i="114"/>
  <c r="J19" i="114"/>
  <c r="F19" i="114"/>
  <c r="B19" i="114"/>
  <c r="A19" i="114"/>
  <c r="BF18" i="114"/>
  <c r="BE18" i="114"/>
  <c r="BD18" i="114"/>
  <c r="BB18" i="114"/>
  <c r="BA18" i="114"/>
  <c r="AZ18" i="114"/>
  <c r="BG18" i="114" s="1"/>
  <c r="AY18" i="114"/>
  <c r="AQ18" i="114"/>
  <c r="AO18" i="114"/>
  <c r="AM18" i="114"/>
  <c r="AK18" i="114"/>
  <c r="AI18" i="114"/>
  <c r="AG18" i="114"/>
  <c r="AE18" i="114"/>
  <c r="BC18" i="114" s="1"/>
  <c r="AC18" i="114"/>
  <c r="W18" i="114"/>
  <c r="U18" i="114"/>
  <c r="S18" i="114"/>
  <c r="R18" i="114"/>
  <c r="K18" i="114"/>
  <c r="J18" i="114"/>
  <c r="F18" i="114"/>
  <c r="B18" i="114"/>
  <c r="A18" i="114"/>
  <c r="BF17" i="114"/>
  <c r="BE17" i="114"/>
  <c r="BD17" i="114"/>
  <c r="BB17" i="114"/>
  <c r="BA17" i="114"/>
  <c r="AZ17" i="114"/>
  <c r="BG17" i="114" s="1"/>
  <c r="AY17" i="114"/>
  <c r="AQ17" i="114"/>
  <c r="AO17" i="114"/>
  <c r="AM17" i="114"/>
  <c r="AK17" i="114"/>
  <c r="AI17" i="114"/>
  <c r="AG17" i="114"/>
  <c r="AE17" i="114"/>
  <c r="BC17" i="114" s="1"/>
  <c r="AC17" i="114"/>
  <c r="W17" i="114"/>
  <c r="U17" i="114"/>
  <c r="S17" i="114"/>
  <c r="R17" i="114"/>
  <c r="K17" i="114"/>
  <c r="J17" i="114"/>
  <c r="F17" i="114"/>
  <c r="B17" i="114"/>
  <c r="A17" i="114"/>
  <c r="I7" i="114"/>
  <c r="I6" i="114"/>
  <c r="I5" i="114"/>
  <c r="I4" i="114"/>
  <c r="I247" i="115"/>
  <c r="J247" i="115" s="1"/>
  <c r="I246" i="115"/>
  <c r="J246" i="115" s="1"/>
  <c r="I245" i="115"/>
  <c r="J245" i="115" s="1"/>
  <c r="I244" i="115"/>
  <c r="J244" i="115" s="1"/>
  <c r="I243" i="115"/>
  <c r="J243" i="115" s="1"/>
  <c r="I242" i="115"/>
  <c r="J242" i="115" s="1"/>
  <c r="I241" i="115"/>
  <c r="J241" i="115" s="1"/>
  <c r="I240" i="115"/>
  <c r="J240" i="115" s="1"/>
  <c r="I239" i="115"/>
  <c r="J239" i="115" s="1"/>
  <c r="I238" i="115"/>
  <c r="J238" i="115" s="1"/>
  <c r="I237" i="115"/>
  <c r="J237" i="115" s="1"/>
  <c r="I236" i="115"/>
  <c r="J236" i="115" s="1"/>
  <c r="I235" i="115"/>
  <c r="J235" i="115" s="1"/>
  <c r="I234" i="115"/>
  <c r="J234" i="115" s="1"/>
  <c r="I233" i="115"/>
  <c r="J233" i="115" s="1"/>
  <c r="I232" i="115"/>
  <c r="J232" i="115" s="1"/>
  <c r="I231" i="115"/>
  <c r="J231" i="115" s="1"/>
  <c r="I230" i="115"/>
  <c r="J230" i="115" s="1"/>
  <c r="I229" i="115"/>
  <c r="J229" i="115" s="1"/>
  <c r="I228" i="115"/>
  <c r="J228" i="115" s="1"/>
  <c r="I227" i="115"/>
  <c r="J227" i="115" s="1"/>
  <c r="I226" i="115"/>
  <c r="J226" i="115" s="1"/>
  <c r="I225" i="115"/>
  <c r="J225" i="115" s="1"/>
  <c r="I224" i="115"/>
  <c r="J224" i="115" s="1"/>
  <c r="I223" i="115"/>
  <c r="J223" i="115" s="1"/>
  <c r="I222" i="115"/>
  <c r="J222" i="115" s="1"/>
  <c r="I221" i="115"/>
  <c r="J221" i="115" s="1"/>
  <c r="I220" i="115"/>
  <c r="J220" i="115" s="1"/>
  <c r="I219" i="115"/>
  <c r="J219" i="115" s="1"/>
  <c r="I218" i="115"/>
  <c r="J218" i="115" s="1"/>
  <c r="I217" i="115"/>
  <c r="J217" i="115" s="1"/>
  <c r="I216" i="115"/>
  <c r="J216" i="115" s="1"/>
  <c r="I215" i="115"/>
  <c r="J215" i="115" s="1"/>
  <c r="I214" i="115"/>
  <c r="J214" i="115" s="1"/>
  <c r="I213" i="115"/>
  <c r="J213" i="115" s="1"/>
  <c r="I212" i="115"/>
  <c r="J212" i="115" s="1"/>
  <c r="I211" i="115"/>
  <c r="J211" i="115" s="1"/>
  <c r="I210" i="115"/>
  <c r="J210" i="115" s="1"/>
  <c r="I209" i="115"/>
  <c r="J209" i="115" s="1"/>
  <c r="I208" i="115"/>
  <c r="J208" i="115" s="1"/>
  <c r="I207" i="115"/>
  <c r="J207" i="115" s="1"/>
  <c r="I206" i="115"/>
  <c r="J206" i="115" s="1"/>
  <c r="I205" i="115"/>
  <c r="J205" i="115" s="1"/>
  <c r="I204" i="115"/>
  <c r="J204" i="115" s="1"/>
  <c r="I203" i="115"/>
  <c r="J203" i="115" s="1"/>
  <c r="I202" i="115"/>
  <c r="J202" i="115" s="1"/>
  <c r="I201" i="115"/>
  <c r="J201" i="115" s="1"/>
  <c r="I200" i="115"/>
  <c r="J200" i="115" s="1"/>
  <c r="I199" i="115"/>
  <c r="J199" i="115" s="1"/>
  <c r="I198" i="115"/>
  <c r="J198" i="115" s="1"/>
  <c r="I197" i="115"/>
  <c r="J197" i="115" s="1"/>
  <c r="I196" i="115"/>
  <c r="J196" i="115" s="1"/>
  <c r="I195" i="115"/>
  <c r="J195" i="115" s="1"/>
  <c r="I194" i="115"/>
  <c r="J194" i="115" s="1"/>
  <c r="I193" i="115"/>
  <c r="J193" i="115" s="1"/>
  <c r="I192" i="115"/>
  <c r="J192" i="115" s="1"/>
  <c r="I191" i="115"/>
  <c r="J191" i="115" s="1"/>
  <c r="I190" i="115"/>
  <c r="J190" i="115" s="1"/>
  <c r="I189" i="115"/>
  <c r="J189" i="115" s="1"/>
  <c r="I188" i="115"/>
  <c r="J188" i="115" s="1"/>
  <c r="I187" i="115"/>
  <c r="J187" i="115" s="1"/>
  <c r="I186" i="115"/>
  <c r="J186" i="115" s="1"/>
  <c r="I185" i="115"/>
  <c r="J185" i="115" s="1"/>
  <c r="I184" i="115"/>
  <c r="J184" i="115" s="1"/>
  <c r="I183" i="115"/>
  <c r="J183" i="115" s="1"/>
  <c r="I182" i="115"/>
  <c r="J182" i="115" s="1"/>
  <c r="I181" i="115"/>
  <c r="J181" i="115" s="1"/>
  <c r="I180" i="115"/>
  <c r="J180" i="115" s="1"/>
  <c r="I179" i="115"/>
  <c r="J179" i="115" s="1"/>
  <c r="I178" i="115"/>
  <c r="J178" i="115" s="1"/>
  <c r="I177" i="115"/>
  <c r="J177" i="115" s="1"/>
  <c r="I176" i="115"/>
  <c r="J176" i="115" s="1"/>
  <c r="I175" i="115"/>
  <c r="J175" i="115" s="1"/>
  <c r="I174" i="115"/>
  <c r="J174" i="115" s="1"/>
  <c r="I173" i="115"/>
  <c r="J173" i="115" s="1"/>
  <c r="I172" i="115"/>
  <c r="J172" i="115" s="1"/>
  <c r="I171" i="115"/>
  <c r="J171" i="115" s="1"/>
  <c r="I170" i="115"/>
  <c r="J170" i="115" s="1"/>
  <c r="I169" i="115"/>
  <c r="J169" i="115" s="1"/>
  <c r="I168" i="115"/>
  <c r="J168" i="115" s="1"/>
  <c r="I167" i="115"/>
  <c r="J167" i="115" s="1"/>
  <c r="I166" i="115"/>
  <c r="J166" i="115" s="1"/>
  <c r="I165" i="115"/>
  <c r="J165" i="115" s="1"/>
  <c r="I164" i="115"/>
  <c r="J164" i="115" s="1"/>
  <c r="I163" i="115"/>
  <c r="J163" i="115" s="1"/>
  <c r="I162" i="115"/>
  <c r="J162" i="115" s="1"/>
  <c r="I161" i="115"/>
  <c r="J161" i="115" s="1"/>
  <c r="I160" i="115"/>
  <c r="J160" i="115" s="1"/>
  <c r="I159" i="115"/>
  <c r="J159" i="115" s="1"/>
  <c r="I158" i="115"/>
  <c r="J158" i="115" s="1"/>
  <c r="I157" i="115"/>
  <c r="J157" i="115" s="1"/>
  <c r="I156" i="115"/>
  <c r="J156" i="115" s="1"/>
  <c r="I155" i="115"/>
  <c r="J155" i="115" s="1"/>
  <c r="I154" i="115"/>
  <c r="J154" i="115" s="1"/>
  <c r="I153" i="115"/>
  <c r="J153" i="115" s="1"/>
  <c r="I152" i="115"/>
  <c r="J152" i="115" s="1"/>
  <c r="I151" i="115"/>
  <c r="J151" i="115" s="1"/>
  <c r="I150" i="115"/>
  <c r="J150" i="115" s="1"/>
  <c r="I149" i="115"/>
  <c r="J149" i="115" s="1"/>
  <c r="I148" i="115"/>
  <c r="J148" i="115" s="1"/>
  <c r="I118" i="115"/>
  <c r="M117" i="115"/>
  <c r="BF116" i="115"/>
  <c r="BE116" i="115"/>
  <c r="BD116" i="115"/>
  <c r="BB116" i="115"/>
  <c r="BA116" i="115"/>
  <c r="AZ116" i="115"/>
  <c r="BG116" i="115" s="1"/>
  <c r="AY116" i="115"/>
  <c r="AQ116" i="115"/>
  <c r="AO116" i="115"/>
  <c r="AM116" i="115"/>
  <c r="AK116" i="115"/>
  <c r="AI116" i="115"/>
  <c r="AG116" i="115"/>
  <c r="AE116" i="115"/>
  <c r="BC116" i="115" s="1"/>
  <c r="AC116" i="115"/>
  <c r="W116" i="115"/>
  <c r="U116" i="115"/>
  <c r="S116" i="115"/>
  <c r="R116" i="115"/>
  <c r="K116" i="115"/>
  <c r="J116" i="115"/>
  <c r="F116" i="115"/>
  <c r="B116" i="115"/>
  <c r="A116" i="115"/>
  <c r="BF115" i="115"/>
  <c r="BE115" i="115"/>
  <c r="BD115" i="115"/>
  <c r="BB115" i="115"/>
  <c r="BA115" i="115"/>
  <c r="AZ115" i="115"/>
  <c r="BG115" i="115" s="1"/>
  <c r="AY115" i="115"/>
  <c r="AQ115" i="115"/>
  <c r="AO115" i="115"/>
  <c r="AM115" i="115"/>
  <c r="AK115" i="115"/>
  <c r="AI115" i="115"/>
  <c r="AG115" i="115"/>
  <c r="AE115" i="115"/>
  <c r="BC115" i="115" s="1"/>
  <c r="AC115" i="115"/>
  <c r="W115" i="115"/>
  <c r="U115" i="115"/>
  <c r="S115" i="115"/>
  <c r="R115" i="115"/>
  <c r="K115" i="115"/>
  <c r="J115" i="115"/>
  <c r="F115" i="115"/>
  <c r="B115" i="115"/>
  <c r="A115" i="115"/>
  <c r="BF114" i="115"/>
  <c r="BE114" i="115"/>
  <c r="BD114" i="115"/>
  <c r="BB114" i="115"/>
  <c r="BA114" i="115"/>
  <c r="AZ114" i="115"/>
  <c r="BG114" i="115" s="1"/>
  <c r="AY114" i="115"/>
  <c r="AQ114" i="115"/>
  <c r="AO114" i="115"/>
  <c r="AM114" i="115"/>
  <c r="AK114" i="115"/>
  <c r="AI114" i="115"/>
  <c r="AG114" i="115"/>
  <c r="AE114" i="115"/>
  <c r="BC114" i="115" s="1"/>
  <c r="AC114" i="115"/>
  <c r="W114" i="115"/>
  <c r="U114" i="115"/>
  <c r="S114" i="115"/>
  <c r="R114" i="115"/>
  <c r="K114" i="115"/>
  <c r="J114" i="115"/>
  <c r="F114" i="115"/>
  <c r="B114" i="115"/>
  <c r="A114" i="115"/>
  <c r="BF113" i="115"/>
  <c r="BE113" i="115"/>
  <c r="BD113" i="115"/>
  <c r="BB113" i="115"/>
  <c r="BA113" i="115"/>
  <c r="AZ113" i="115"/>
  <c r="BG113" i="115" s="1"/>
  <c r="AY113" i="115"/>
  <c r="AQ113" i="115"/>
  <c r="AO113" i="115"/>
  <c r="AM113" i="115"/>
  <c r="AK113" i="115"/>
  <c r="AI113" i="115"/>
  <c r="AG113" i="115"/>
  <c r="AE113" i="115"/>
  <c r="BC113" i="115" s="1"/>
  <c r="AC113" i="115"/>
  <c r="W113" i="115"/>
  <c r="U113" i="115"/>
  <c r="S113" i="115"/>
  <c r="R113" i="115"/>
  <c r="K113" i="115"/>
  <c r="J113" i="115"/>
  <c r="F113" i="115"/>
  <c r="B113" i="115"/>
  <c r="A113" i="115"/>
  <c r="BF112" i="115"/>
  <c r="BE112" i="115"/>
  <c r="BD112" i="115"/>
  <c r="BB112" i="115"/>
  <c r="BA112" i="115"/>
  <c r="AZ112" i="115"/>
  <c r="BG112" i="115" s="1"/>
  <c r="AY112" i="115"/>
  <c r="AQ112" i="115"/>
  <c r="AO112" i="115"/>
  <c r="AM112" i="115"/>
  <c r="AK112" i="115"/>
  <c r="AI112" i="115"/>
  <c r="AG112" i="115"/>
  <c r="AE112" i="115"/>
  <c r="BC112" i="115" s="1"/>
  <c r="AC112" i="115"/>
  <c r="W112" i="115"/>
  <c r="U112" i="115"/>
  <c r="S112" i="115"/>
  <c r="R112" i="115"/>
  <c r="K112" i="115"/>
  <c r="J112" i="115"/>
  <c r="F112" i="115"/>
  <c r="B112" i="115"/>
  <c r="A112" i="115"/>
  <c r="BF111" i="115"/>
  <c r="BE111" i="115"/>
  <c r="BD111" i="115"/>
  <c r="BB111" i="115"/>
  <c r="BA111" i="115"/>
  <c r="AZ111" i="115"/>
  <c r="BG111" i="115" s="1"/>
  <c r="AY111" i="115"/>
  <c r="AQ111" i="115"/>
  <c r="AO111" i="115"/>
  <c r="AM111" i="115"/>
  <c r="AK111" i="115"/>
  <c r="AI111" i="115"/>
  <c r="AG111" i="115"/>
  <c r="AE111" i="115"/>
  <c r="BC111" i="115" s="1"/>
  <c r="AC111" i="115"/>
  <c r="W111" i="115"/>
  <c r="U111" i="115"/>
  <c r="S111" i="115"/>
  <c r="R111" i="115"/>
  <c r="K111" i="115"/>
  <c r="J111" i="115"/>
  <c r="F111" i="115"/>
  <c r="B111" i="115"/>
  <c r="A111" i="115"/>
  <c r="BF110" i="115"/>
  <c r="BE110" i="115"/>
  <c r="BD110" i="115"/>
  <c r="BB110" i="115"/>
  <c r="BA110" i="115"/>
  <c r="AZ110" i="115"/>
  <c r="BG110" i="115" s="1"/>
  <c r="AY110" i="115"/>
  <c r="AQ110" i="115"/>
  <c r="AO110" i="115"/>
  <c r="AM110" i="115"/>
  <c r="AK110" i="115"/>
  <c r="AI110" i="115"/>
  <c r="AG110" i="115"/>
  <c r="AE110" i="115"/>
  <c r="BC110" i="115" s="1"/>
  <c r="AC110" i="115"/>
  <c r="W110" i="115"/>
  <c r="U110" i="115"/>
  <c r="S110" i="115"/>
  <c r="R110" i="115"/>
  <c r="K110" i="115"/>
  <c r="J110" i="115"/>
  <c r="F110" i="115"/>
  <c r="B110" i="115"/>
  <c r="A110" i="115"/>
  <c r="BF109" i="115"/>
  <c r="BE109" i="115"/>
  <c r="BD109" i="115"/>
  <c r="BB109" i="115"/>
  <c r="BA109" i="115"/>
  <c r="AZ109" i="115"/>
  <c r="AY109" i="115"/>
  <c r="AQ109" i="115"/>
  <c r="AO109" i="115"/>
  <c r="AM109" i="115"/>
  <c r="AK109" i="115"/>
  <c r="AI109" i="115"/>
  <c r="AG109" i="115"/>
  <c r="AE109" i="115"/>
  <c r="BC109" i="115" s="1"/>
  <c r="AC109" i="115"/>
  <c r="W109" i="115"/>
  <c r="U109" i="115"/>
  <c r="S109" i="115"/>
  <c r="R109" i="115"/>
  <c r="K109" i="115"/>
  <c r="J109" i="115"/>
  <c r="F109" i="115"/>
  <c r="B109" i="115"/>
  <c r="A109" i="115"/>
  <c r="BF108" i="115"/>
  <c r="BE108" i="115"/>
  <c r="BD108" i="115"/>
  <c r="BB108" i="115"/>
  <c r="BA108" i="115"/>
  <c r="AZ108" i="115"/>
  <c r="BG108" i="115" s="1"/>
  <c r="AY108" i="115"/>
  <c r="AQ108" i="115"/>
  <c r="AO108" i="115"/>
  <c r="AM108" i="115"/>
  <c r="AK108" i="115"/>
  <c r="AI108" i="115"/>
  <c r="AG108" i="115"/>
  <c r="AE108" i="115"/>
  <c r="BC108" i="115" s="1"/>
  <c r="AC108" i="115"/>
  <c r="W108" i="115"/>
  <c r="U108" i="115"/>
  <c r="S108" i="115"/>
  <c r="R108" i="115"/>
  <c r="K108" i="115"/>
  <c r="J108" i="115"/>
  <c r="F108" i="115"/>
  <c r="B108" i="115"/>
  <c r="A108" i="115"/>
  <c r="BF107" i="115"/>
  <c r="BE107" i="115"/>
  <c r="BD107" i="115"/>
  <c r="BB107" i="115"/>
  <c r="BA107" i="115"/>
  <c r="AZ107" i="115"/>
  <c r="BG107" i="115" s="1"/>
  <c r="AY107" i="115"/>
  <c r="AQ107" i="115"/>
  <c r="AO107" i="115"/>
  <c r="AM107" i="115"/>
  <c r="AK107" i="115"/>
  <c r="AI107" i="115"/>
  <c r="AG107" i="115"/>
  <c r="AE107" i="115"/>
  <c r="BC107" i="115" s="1"/>
  <c r="AC107" i="115"/>
  <c r="W107" i="115"/>
  <c r="U107" i="115"/>
  <c r="S107" i="115"/>
  <c r="R107" i="115"/>
  <c r="K107" i="115"/>
  <c r="J107" i="115"/>
  <c r="F107" i="115"/>
  <c r="B107" i="115"/>
  <c r="A107" i="115"/>
  <c r="BF106" i="115"/>
  <c r="BE106" i="115"/>
  <c r="BD106" i="115"/>
  <c r="BB106" i="115"/>
  <c r="BA106" i="115"/>
  <c r="AZ106" i="115"/>
  <c r="BG106" i="115" s="1"/>
  <c r="AY106" i="115"/>
  <c r="AQ106" i="115"/>
  <c r="AO106" i="115"/>
  <c r="AM106" i="115"/>
  <c r="AK106" i="115"/>
  <c r="AI106" i="115"/>
  <c r="AG106" i="115"/>
  <c r="AE106" i="115"/>
  <c r="BC106" i="115" s="1"/>
  <c r="AC106" i="115"/>
  <c r="W106" i="115"/>
  <c r="U106" i="115"/>
  <c r="S106" i="115"/>
  <c r="R106" i="115"/>
  <c r="K106" i="115"/>
  <c r="J106" i="115"/>
  <c r="F106" i="115"/>
  <c r="B106" i="115"/>
  <c r="A106" i="115"/>
  <c r="BF105" i="115"/>
  <c r="BE105" i="115"/>
  <c r="BD105" i="115"/>
  <c r="BB105" i="115"/>
  <c r="BA105" i="115"/>
  <c r="AZ105" i="115"/>
  <c r="BG105" i="115" s="1"/>
  <c r="AY105" i="115"/>
  <c r="AQ105" i="115"/>
  <c r="AO105" i="115"/>
  <c r="AM105" i="115"/>
  <c r="AK105" i="115"/>
  <c r="AI105" i="115"/>
  <c r="AG105" i="115"/>
  <c r="AE105" i="115"/>
  <c r="BC105" i="115" s="1"/>
  <c r="AC105" i="115"/>
  <c r="W105" i="115"/>
  <c r="U105" i="115"/>
  <c r="S105" i="115"/>
  <c r="R105" i="115"/>
  <c r="K105" i="115"/>
  <c r="J105" i="115"/>
  <c r="F105" i="115"/>
  <c r="B105" i="115"/>
  <c r="A105" i="115"/>
  <c r="BF104" i="115"/>
  <c r="BE104" i="115"/>
  <c r="BD104" i="115"/>
  <c r="BB104" i="115"/>
  <c r="BA104" i="115"/>
  <c r="AZ104" i="115"/>
  <c r="AY104" i="115"/>
  <c r="AQ104" i="115"/>
  <c r="AO104" i="115"/>
  <c r="AM104" i="115"/>
  <c r="AK104" i="115"/>
  <c r="AI104" i="115"/>
  <c r="AG104" i="115"/>
  <c r="AE104" i="115"/>
  <c r="BC104" i="115" s="1"/>
  <c r="AC104" i="115"/>
  <c r="W104" i="115"/>
  <c r="U104" i="115"/>
  <c r="S104" i="115"/>
  <c r="R104" i="115"/>
  <c r="K104" i="115"/>
  <c r="J104" i="115"/>
  <c r="F104" i="115"/>
  <c r="B104" i="115"/>
  <c r="A104" i="115"/>
  <c r="BF103" i="115"/>
  <c r="BE103" i="115"/>
  <c r="BD103" i="115"/>
  <c r="BB103" i="115"/>
  <c r="BA103" i="115"/>
  <c r="AZ103" i="115"/>
  <c r="BG103" i="115" s="1"/>
  <c r="AY103" i="115"/>
  <c r="AQ103" i="115"/>
  <c r="AO103" i="115"/>
  <c r="AM103" i="115"/>
  <c r="AK103" i="115"/>
  <c r="AI103" i="115"/>
  <c r="AG103" i="115"/>
  <c r="AE103" i="115"/>
  <c r="BC103" i="115" s="1"/>
  <c r="AC103" i="115"/>
  <c r="W103" i="115"/>
  <c r="U103" i="115"/>
  <c r="S103" i="115"/>
  <c r="R103" i="115"/>
  <c r="K103" i="115"/>
  <c r="J103" i="115"/>
  <c r="F103" i="115"/>
  <c r="B103" i="115"/>
  <c r="A103" i="115"/>
  <c r="BF102" i="115"/>
  <c r="BE102" i="115"/>
  <c r="BD102" i="115"/>
  <c r="BB102" i="115"/>
  <c r="BA102" i="115"/>
  <c r="AZ102" i="115"/>
  <c r="BG102" i="115" s="1"/>
  <c r="AY102" i="115"/>
  <c r="AQ102" i="115"/>
  <c r="AO102" i="115"/>
  <c r="AM102" i="115"/>
  <c r="AK102" i="115"/>
  <c r="AI102" i="115"/>
  <c r="AG102" i="115"/>
  <c r="AE102" i="115"/>
  <c r="BC102" i="115" s="1"/>
  <c r="AC102" i="115"/>
  <c r="W102" i="115"/>
  <c r="U102" i="115"/>
  <c r="S102" i="115"/>
  <c r="R102" i="115"/>
  <c r="K102" i="115"/>
  <c r="J102" i="115"/>
  <c r="F102" i="115"/>
  <c r="B102" i="115"/>
  <c r="A102" i="115"/>
  <c r="BF101" i="115"/>
  <c r="BE101" i="115"/>
  <c r="BD101" i="115"/>
  <c r="BB101" i="115"/>
  <c r="BA101" i="115"/>
  <c r="AZ101" i="115"/>
  <c r="AY101" i="115"/>
  <c r="AQ101" i="115"/>
  <c r="AO101" i="115"/>
  <c r="AM101" i="115"/>
  <c r="AK101" i="115"/>
  <c r="AI101" i="115"/>
  <c r="AG101" i="115"/>
  <c r="AE101" i="115"/>
  <c r="BC101" i="115" s="1"/>
  <c r="AC101" i="115"/>
  <c r="W101" i="115"/>
  <c r="U101" i="115"/>
  <c r="S101" i="115"/>
  <c r="R101" i="115"/>
  <c r="K101" i="115"/>
  <c r="J101" i="115"/>
  <c r="F101" i="115"/>
  <c r="B101" i="115"/>
  <c r="A101" i="115"/>
  <c r="BF100" i="115"/>
  <c r="BE100" i="115"/>
  <c r="BD100" i="115"/>
  <c r="BB100" i="115"/>
  <c r="BA100" i="115"/>
  <c r="AZ100" i="115"/>
  <c r="BG100" i="115" s="1"/>
  <c r="AY100" i="115"/>
  <c r="AQ100" i="115"/>
  <c r="AO100" i="115"/>
  <c r="AM100" i="115"/>
  <c r="AK100" i="115"/>
  <c r="AI100" i="115"/>
  <c r="AG100" i="115"/>
  <c r="AE100" i="115"/>
  <c r="BC100" i="115" s="1"/>
  <c r="AC100" i="115"/>
  <c r="W100" i="115"/>
  <c r="U100" i="115"/>
  <c r="S100" i="115"/>
  <c r="R100" i="115"/>
  <c r="K100" i="115"/>
  <c r="J100" i="115"/>
  <c r="F100" i="115"/>
  <c r="B100" i="115"/>
  <c r="A100" i="115"/>
  <c r="BF99" i="115"/>
  <c r="BE99" i="115"/>
  <c r="BD99" i="115"/>
  <c r="BB99" i="115"/>
  <c r="BA99" i="115"/>
  <c r="AZ99" i="115"/>
  <c r="BG99" i="115" s="1"/>
  <c r="AY99" i="115"/>
  <c r="AQ99" i="115"/>
  <c r="AO99" i="115"/>
  <c r="AM99" i="115"/>
  <c r="AK99" i="115"/>
  <c r="AI99" i="115"/>
  <c r="AG99" i="115"/>
  <c r="AE99" i="115"/>
  <c r="BC99" i="115" s="1"/>
  <c r="AC99" i="115"/>
  <c r="W99" i="115"/>
  <c r="U99" i="115"/>
  <c r="S99" i="115"/>
  <c r="R99" i="115"/>
  <c r="K99" i="115"/>
  <c r="J99" i="115"/>
  <c r="F99" i="115"/>
  <c r="B99" i="115"/>
  <c r="A99" i="115"/>
  <c r="BF98" i="115"/>
  <c r="BE98" i="115"/>
  <c r="BD98" i="115"/>
  <c r="BB98" i="115"/>
  <c r="BA98" i="115"/>
  <c r="AZ98" i="115"/>
  <c r="BG98" i="115" s="1"/>
  <c r="AY98" i="115"/>
  <c r="AQ98" i="115"/>
  <c r="AO98" i="115"/>
  <c r="AM98" i="115"/>
  <c r="AK98" i="115"/>
  <c r="AI98" i="115"/>
  <c r="AG98" i="115"/>
  <c r="AE98" i="115"/>
  <c r="BC98" i="115" s="1"/>
  <c r="AC98" i="115"/>
  <c r="W98" i="115"/>
  <c r="U98" i="115"/>
  <c r="S98" i="115"/>
  <c r="R98" i="115"/>
  <c r="K98" i="115"/>
  <c r="J98" i="115"/>
  <c r="F98" i="115"/>
  <c r="B98" i="115"/>
  <c r="A98" i="115"/>
  <c r="BF97" i="115"/>
  <c r="BE97" i="115"/>
  <c r="BD97" i="115"/>
  <c r="BB97" i="115"/>
  <c r="BA97" i="115"/>
  <c r="AZ97" i="115"/>
  <c r="AY97" i="115"/>
  <c r="AQ97" i="115"/>
  <c r="AO97" i="115"/>
  <c r="AM97" i="115"/>
  <c r="AK97" i="115"/>
  <c r="AI97" i="115"/>
  <c r="AG97" i="115"/>
  <c r="AE97" i="115"/>
  <c r="BC97" i="115" s="1"/>
  <c r="AC97" i="115"/>
  <c r="W97" i="115"/>
  <c r="U97" i="115"/>
  <c r="S97" i="115"/>
  <c r="R97" i="115"/>
  <c r="K97" i="115"/>
  <c r="J97" i="115"/>
  <c r="F97" i="115"/>
  <c r="B97" i="115"/>
  <c r="A97" i="115"/>
  <c r="BF96" i="115"/>
  <c r="BE96" i="115"/>
  <c r="BD96" i="115"/>
  <c r="BB96" i="115"/>
  <c r="BA96" i="115"/>
  <c r="AZ96" i="115"/>
  <c r="AY96" i="115"/>
  <c r="AQ96" i="115"/>
  <c r="AO96" i="115"/>
  <c r="AM96" i="115"/>
  <c r="AK96" i="115"/>
  <c r="AI96" i="115"/>
  <c r="AG96" i="115"/>
  <c r="AE96" i="115"/>
  <c r="BC96" i="115" s="1"/>
  <c r="AC96" i="115"/>
  <c r="W96" i="115"/>
  <c r="U96" i="115"/>
  <c r="S96" i="115"/>
  <c r="R96" i="115"/>
  <c r="K96" i="115"/>
  <c r="J96" i="115"/>
  <c r="F96" i="115"/>
  <c r="B96" i="115"/>
  <c r="A96" i="115"/>
  <c r="BF95" i="115"/>
  <c r="BE95" i="115"/>
  <c r="BD95" i="115"/>
  <c r="BB95" i="115"/>
  <c r="BA95" i="115"/>
  <c r="AZ95" i="115"/>
  <c r="BG95" i="115" s="1"/>
  <c r="AY95" i="115"/>
  <c r="AQ95" i="115"/>
  <c r="AO95" i="115"/>
  <c r="AM95" i="115"/>
  <c r="AK95" i="115"/>
  <c r="AI95" i="115"/>
  <c r="AG95" i="115"/>
  <c r="AE95" i="115"/>
  <c r="BC95" i="115" s="1"/>
  <c r="AC95" i="115"/>
  <c r="W95" i="115"/>
  <c r="U95" i="115"/>
  <c r="S95" i="115"/>
  <c r="R95" i="115"/>
  <c r="K95" i="115"/>
  <c r="J95" i="115"/>
  <c r="F95" i="115"/>
  <c r="B95" i="115"/>
  <c r="A95" i="115"/>
  <c r="BF94" i="115"/>
  <c r="BE94" i="115"/>
  <c r="BD94" i="115"/>
  <c r="BB94" i="115"/>
  <c r="BA94" i="115"/>
  <c r="AZ94" i="115"/>
  <c r="AY94" i="115"/>
  <c r="AQ94" i="115"/>
  <c r="AO94" i="115"/>
  <c r="AM94" i="115"/>
  <c r="AK94" i="115"/>
  <c r="AI94" i="115"/>
  <c r="AG94" i="115"/>
  <c r="AE94" i="115"/>
  <c r="BC94" i="115" s="1"/>
  <c r="AC94" i="115"/>
  <c r="W94" i="115"/>
  <c r="U94" i="115"/>
  <c r="S94" i="115"/>
  <c r="R94" i="115"/>
  <c r="K94" i="115"/>
  <c r="J94" i="115"/>
  <c r="F94" i="115"/>
  <c r="B94" i="115"/>
  <c r="A94" i="115"/>
  <c r="BF93" i="115"/>
  <c r="BE93" i="115"/>
  <c r="BD93" i="115"/>
  <c r="BB93" i="115"/>
  <c r="BA93" i="115"/>
  <c r="AZ93" i="115"/>
  <c r="BG93" i="115" s="1"/>
  <c r="AY93" i="115"/>
  <c r="AQ93" i="115"/>
  <c r="AO93" i="115"/>
  <c r="AM93" i="115"/>
  <c r="AK93" i="115"/>
  <c r="AI93" i="115"/>
  <c r="AG93" i="115"/>
  <c r="AE93" i="115"/>
  <c r="BC93" i="115" s="1"/>
  <c r="AC93" i="115"/>
  <c r="W93" i="115"/>
  <c r="U93" i="115"/>
  <c r="S93" i="115"/>
  <c r="R93" i="115"/>
  <c r="K93" i="115"/>
  <c r="J93" i="115"/>
  <c r="F93" i="115"/>
  <c r="B93" i="115"/>
  <c r="A93" i="115"/>
  <c r="BF92" i="115"/>
  <c r="BE92" i="115"/>
  <c r="BD92" i="115"/>
  <c r="BB92" i="115"/>
  <c r="BA92" i="115"/>
  <c r="AZ92" i="115"/>
  <c r="AY92" i="115"/>
  <c r="AQ92" i="115"/>
  <c r="AO92" i="115"/>
  <c r="AM92" i="115"/>
  <c r="AK92" i="115"/>
  <c r="AI92" i="115"/>
  <c r="AG92" i="115"/>
  <c r="AE92" i="115"/>
  <c r="BC92" i="115" s="1"/>
  <c r="AC92" i="115"/>
  <c r="W92" i="115"/>
  <c r="U92" i="115"/>
  <c r="S92" i="115"/>
  <c r="R92" i="115"/>
  <c r="K92" i="115"/>
  <c r="J92" i="115"/>
  <c r="F92" i="115"/>
  <c r="B92" i="115"/>
  <c r="A92" i="115"/>
  <c r="BF91" i="115"/>
  <c r="BE91" i="115"/>
  <c r="BD91" i="115"/>
  <c r="BB91" i="115"/>
  <c r="BA91" i="115"/>
  <c r="AZ91" i="115"/>
  <c r="AY91" i="115"/>
  <c r="AQ91" i="115"/>
  <c r="AO91" i="115"/>
  <c r="AM91" i="115"/>
  <c r="AK91" i="115"/>
  <c r="AI91" i="115"/>
  <c r="AG91" i="115"/>
  <c r="AE91" i="115"/>
  <c r="BC91" i="115" s="1"/>
  <c r="AC91" i="115"/>
  <c r="W91" i="115"/>
  <c r="U91" i="115"/>
  <c r="S91" i="115"/>
  <c r="R91" i="115"/>
  <c r="K91" i="115"/>
  <c r="J91" i="115"/>
  <c r="F91" i="115"/>
  <c r="B91" i="115"/>
  <c r="A91" i="115"/>
  <c r="BF90" i="115"/>
  <c r="BE90" i="115"/>
  <c r="BD90" i="115"/>
  <c r="BB90" i="115"/>
  <c r="BA90" i="115"/>
  <c r="AZ90" i="115"/>
  <c r="BG90" i="115" s="1"/>
  <c r="AY90" i="115"/>
  <c r="AQ90" i="115"/>
  <c r="AO90" i="115"/>
  <c r="AM90" i="115"/>
  <c r="AK90" i="115"/>
  <c r="AI90" i="115"/>
  <c r="AG90" i="115"/>
  <c r="AE90" i="115"/>
  <c r="BC90" i="115" s="1"/>
  <c r="AC90" i="115"/>
  <c r="W90" i="115"/>
  <c r="U90" i="115"/>
  <c r="S90" i="115"/>
  <c r="R90" i="115"/>
  <c r="K90" i="115"/>
  <c r="J90" i="115"/>
  <c r="F90" i="115"/>
  <c r="B90" i="115"/>
  <c r="A90" i="115"/>
  <c r="BF89" i="115"/>
  <c r="BE89" i="115"/>
  <c r="BD89" i="115"/>
  <c r="BB89" i="115"/>
  <c r="BA89" i="115"/>
  <c r="AZ89" i="115"/>
  <c r="AY89" i="115"/>
  <c r="AQ89" i="115"/>
  <c r="AO89" i="115"/>
  <c r="AM89" i="115"/>
  <c r="AK89" i="115"/>
  <c r="AI89" i="115"/>
  <c r="AG89" i="115"/>
  <c r="AE89" i="115"/>
  <c r="BC89" i="115" s="1"/>
  <c r="AC89" i="115"/>
  <c r="W89" i="115"/>
  <c r="U89" i="115"/>
  <c r="S89" i="115"/>
  <c r="R89" i="115"/>
  <c r="K89" i="115"/>
  <c r="J89" i="115"/>
  <c r="F89" i="115"/>
  <c r="B89" i="115"/>
  <c r="A89" i="115"/>
  <c r="BF88" i="115"/>
  <c r="BE88" i="115"/>
  <c r="BD88" i="115"/>
  <c r="BB88" i="115"/>
  <c r="BA88" i="115"/>
  <c r="AZ88" i="115"/>
  <c r="AY88" i="115"/>
  <c r="AQ88" i="115"/>
  <c r="AO88" i="115"/>
  <c r="AM88" i="115"/>
  <c r="AK88" i="115"/>
  <c r="AI88" i="115"/>
  <c r="AG88" i="115"/>
  <c r="AE88" i="115"/>
  <c r="BC88" i="115" s="1"/>
  <c r="AC88" i="115"/>
  <c r="W88" i="115"/>
  <c r="U88" i="115"/>
  <c r="S88" i="115"/>
  <c r="R88" i="115"/>
  <c r="K88" i="115"/>
  <c r="J88" i="115"/>
  <c r="F88" i="115"/>
  <c r="B88" i="115"/>
  <c r="A88" i="115"/>
  <c r="BF87" i="115"/>
  <c r="BE87" i="115"/>
  <c r="BD87" i="115"/>
  <c r="BB87" i="115"/>
  <c r="BA87" i="115"/>
  <c r="AZ87" i="115"/>
  <c r="AY87" i="115"/>
  <c r="AQ87" i="115"/>
  <c r="AO87" i="115"/>
  <c r="AM87" i="115"/>
  <c r="AK87" i="115"/>
  <c r="AI87" i="115"/>
  <c r="AG87" i="115"/>
  <c r="AE87" i="115"/>
  <c r="BC87" i="115" s="1"/>
  <c r="AC87" i="115"/>
  <c r="W87" i="115"/>
  <c r="U87" i="115"/>
  <c r="S87" i="115"/>
  <c r="R87" i="115"/>
  <c r="K87" i="115"/>
  <c r="J87" i="115"/>
  <c r="F87" i="115"/>
  <c r="B87" i="115"/>
  <c r="A87" i="115"/>
  <c r="BF86" i="115"/>
  <c r="BE86" i="115"/>
  <c r="BD86" i="115"/>
  <c r="BB86" i="115"/>
  <c r="BA86" i="115"/>
  <c r="AZ86" i="115"/>
  <c r="AY86" i="115"/>
  <c r="AQ86" i="115"/>
  <c r="AO86" i="115"/>
  <c r="AM86" i="115"/>
  <c r="AK86" i="115"/>
  <c r="AI86" i="115"/>
  <c r="AG86" i="115"/>
  <c r="AE86" i="115"/>
  <c r="BC86" i="115" s="1"/>
  <c r="AC86" i="115"/>
  <c r="W86" i="115"/>
  <c r="U86" i="115"/>
  <c r="S86" i="115"/>
  <c r="R86" i="115"/>
  <c r="K86" i="115"/>
  <c r="J86" i="115"/>
  <c r="F86" i="115"/>
  <c r="B86" i="115"/>
  <c r="A86" i="115"/>
  <c r="BF85" i="115"/>
  <c r="BE85" i="115"/>
  <c r="BD85" i="115"/>
  <c r="BB85" i="115"/>
  <c r="BA85" i="115"/>
  <c r="AZ85" i="115"/>
  <c r="BG85" i="115" s="1"/>
  <c r="AY85" i="115"/>
  <c r="AQ85" i="115"/>
  <c r="AO85" i="115"/>
  <c r="AM85" i="115"/>
  <c r="AK85" i="115"/>
  <c r="AI85" i="115"/>
  <c r="AG85" i="115"/>
  <c r="AE85" i="115"/>
  <c r="BC85" i="115" s="1"/>
  <c r="AC85" i="115"/>
  <c r="W85" i="115"/>
  <c r="U85" i="115"/>
  <c r="S85" i="115"/>
  <c r="R85" i="115"/>
  <c r="K85" i="115"/>
  <c r="J85" i="115"/>
  <c r="F85" i="115"/>
  <c r="B85" i="115"/>
  <c r="A85" i="115"/>
  <c r="BF84" i="115"/>
  <c r="BE84" i="115"/>
  <c r="BD84" i="115"/>
  <c r="BB84" i="115"/>
  <c r="BA84" i="115"/>
  <c r="AZ84" i="115"/>
  <c r="BG84" i="115" s="1"/>
  <c r="AY84" i="115"/>
  <c r="AQ84" i="115"/>
  <c r="AO84" i="115"/>
  <c r="AM84" i="115"/>
  <c r="AK84" i="115"/>
  <c r="AI84" i="115"/>
  <c r="AG84" i="115"/>
  <c r="AE84" i="115"/>
  <c r="BC84" i="115" s="1"/>
  <c r="AC84" i="115"/>
  <c r="W84" i="115"/>
  <c r="U84" i="115"/>
  <c r="S84" i="115"/>
  <c r="R84" i="115"/>
  <c r="K84" i="115"/>
  <c r="J84" i="115"/>
  <c r="F84" i="115"/>
  <c r="B84" i="115"/>
  <c r="A84" i="115"/>
  <c r="BF83" i="115"/>
  <c r="BE83" i="115"/>
  <c r="BD83" i="115"/>
  <c r="BB83" i="115"/>
  <c r="BA83" i="115"/>
  <c r="AZ83" i="115"/>
  <c r="BG83" i="115" s="1"/>
  <c r="AY83" i="115"/>
  <c r="AQ83" i="115"/>
  <c r="AO83" i="115"/>
  <c r="AM83" i="115"/>
  <c r="AK83" i="115"/>
  <c r="AI83" i="115"/>
  <c r="AG83" i="115"/>
  <c r="AE83" i="115"/>
  <c r="BC83" i="115" s="1"/>
  <c r="AC83" i="115"/>
  <c r="W83" i="115"/>
  <c r="U83" i="115"/>
  <c r="S83" i="115"/>
  <c r="R83" i="115"/>
  <c r="K83" i="115"/>
  <c r="J83" i="115"/>
  <c r="F83" i="115"/>
  <c r="B83" i="115"/>
  <c r="A83" i="115"/>
  <c r="BF82" i="115"/>
  <c r="BE82" i="115"/>
  <c r="BD82" i="115"/>
  <c r="BB82" i="115"/>
  <c r="BA82" i="115"/>
  <c r="AZ82" i="115"/>
  <c r="BG82" i="115" s="1"/>
  <c r="AY82" i="115"/>
  <c r="AQ82" i="115"/>
  <c r="AO82" i="115"/>
  <c r="AM82" i="115"/>
  <c r="AK82" i="115"/>
  <c r="AI82" i="115"/>
  <c r="AG82" i="115"/>
  <c r="AE82" i="115"/>
  <c r="BC82" i="115" s="1"/>
  <c r="AC82" i="115"/>
  <c r="W82" i="115"/>
  <c r="U82" i="115"/>
  <c r="S82" i="115"/>
  <c r="R82" i="115"/>
  <c r="K82" i="115"/>
  <c r="J82" i="115"/>
  <c r="F82" i="115"/>
  <c r="B82" i="115"/>
  <c r="A82" i="115"/>
  <c r="BF81" i="115"/>
  <c r="BE81" i="115"/>
  <c r="BD81" i="115"/>
  <c r="BB81" i="115"/>
  <c r="BA81" i="115"/>
  <c r="AZ81" i="115"/>
  <c r="BG81" i="115" s="1"/>
  <c r="AY81" i="115"/>
  <c r="AQ81" i="115"/>
  <c r="AO81" i="115"/>
  <c r="AM81" i="115"/>
  <c r="AK81" i="115"/>
  <c r="AI81" i="115"/>
  <c r="AG81" i="115"/>
  <c r="AE81" i="115"/>
  <c r="BC81" i="115" s="1"/>
  <c r="AC81" i="115"/>
  <c r="W81" i="115"/>
  <c r="U81" i="115"/>
  <c r="S81" i="115"/>
  <c r="R81" i="115"/>
  <c r="K81" i="115"/>
  <c r="J81" i="115"/>
  <c r="F81" i="115"/>
  <c r="B81" i="115"/>
  <c r="A81" i="115"/>
  <c r="BF80" i="115"/>
  <c r="BE80" i="115"/>
  <c r="BD80" i="115"/>
  <c r="BB80" i="115"/>
  <c r="BA80" i="115"/>
  <c r="AZ80" i="115"/>
  <c r="AY80" i="115"/>
  <c r="AQ80" i="115"/>
  <c r="AO80" i="115"/>
  <c r="AM80" i="115"/>
  <c r="AK80" i="115"/>
  <c r="AI80" i="115"/>
  <c r="AG80" i="115"/>
  <c r="AE80" i="115"/>
  <c r="BC80" i="115" s="1"/>
  <c r="AC80" i="115"/>
  <c r="W80" i="115"/>
  <c r="U80" i="115"/>
  <c r="S80" i="115"/>
  <c r="R80" i="115"/>
  <c r="K80" i="115"/>
  <c r="J80" i="115"/>
  <c r="F80" i="115"/>
  <c r="B80" i="115"/>
  <c r="A80" i="115"/>
  <c r="BF79" i="115"/>
  <c r="BE79" i="115"/>
  <c r="BD79" i="115"/>
  <c r="BB79" i="115"/>
  <c r="BA79" i="115"/>
  <c r="AZ79" i="115"/>
  <c r="BG79" i="115" s="1"/>
  <c r="AY79" i="115"/>
  <c r="AQ79" i="115"/>
  <c r="AO79" i="115"/>
  <c r="AM79" i="115"/>
  <c r="AK79" i="115"/>
  <c r="AI79" i="115"/>
  <c r="AG79" i="115"/>
  <c r="AE79" i="115"/>
  <c r="BC79" i="115" s="1"/>
  <c r="AC79" i="115"/>
  <c r="W79" i="115"/>
  <c r="U79" i="115"/>
  <c r="S79" i="115"/>
  <c r="R79" i="115"/>
  <c r="K79" i="115"/>
  <c r="J79" i="115"/>
  <c r="F79" i="115"/>
  <c r="B79" i="115"/>
  <c r="A79" i="115"/>
  <c r="BF78" i="115"/>
  <c r="BE78" i="115"/>
  <c r="BD78" i="115"/>
  <c r="BB78" i="115"/>
  <c r="BA78" i="115"/>
  <c r="AZ78" i="115"/>
  <c r="BG78" i="115" s="1"/>
  <c r="AY78" i="115"/>
  <c r="AQ78" i="115"/>
  <c r="AO78" i="115"/>
  <c r="AM78" i="115"/>
  <c r="AK78" i="115"/>
  <c r="AI78" i="115"/>
  <c r="AG78" i="115"/>
  <c r="AE78" i="115"/>
  <c r="BC78" i="115" s="1"/>
  <c r="AC78" i="115"/>
  <c r="W78" i="115"/>
  <c r="U78" i="115"/>
  <c r="S78" i="115"/>
  <c r="R78" i="115"/>
  <c r="K78" i="115"/>
  <c r="J78" i="115"/>
  <c r="F78" i="115"/>
  <c r="B78" i="115"/>
  <c r="A78" i="115"/>
  <c r="BF77" i="115"/>
  <c r="BE77" i="115"/>
  <c r="BD77" i="115"/>
  <c r="BB77" i="115"/>
  <c r="BA77" i="115"/>
  <c r="AZ77" i="115"/>
  <c r="AY77" i="115"/>
  <c r="AQ77" i="115"/>
  <c r="AO77" i="115"/>
  <c r="AM77" i="115"/>
  <c r="AK77" i="115"/>
  <c r="AI77" i="115"/>
  <c r="AG77" i="115"/>
  <c r="AE77" i="115"/>
  <c r="BC77" i="115" s="1"/>
  <c r="AC77" i="115"/>
  <c r="W77" i="115"/>
  <c r="U77" i="115"/>
  <c r="S77" i="115"/>
  <c r="R77" i="115"/>
  <c r="K77" i="115"/>
  <c r="J77" i="115"/>
  <c r="F77" i="115"/>
  <c r="B77" i="115"/>
  <c r="A77" i="115"/>
  <c r="BF76" i="115"/>
  <c r="BE76" i="115"/>
  <c r="BD76" i="115"/>
  <c r="BB76" i="115"/>
  <c r="BA76" i="115"/>
  <c r="AZ76" i="115"/>
  <c r="AY76" i="115"/>
  <c r="AQ76" i="115"/>
  <c r="AO76" i="115"/>
  <c r="AM76" i="115"/>
  <c r="AK76" i="115"/>
  <c r="AI76" i="115"/>
  <c r="AG76" i="115"/>
  <c r="AE76" i="115"/>
  <c r="BC76" i="115" s="1"/>
  <c r="AC76" i="115"/>
  <c r="W76" i="115"/>
  <c r="U76" i="115"/>
  <c r="S76" i="115"/>
  <c r="R76" i="115"/>
  <c r="K76" i="115"/>
  <c r="J76" i="115"/>
  <c r="F76" i="115"/>
  <c r="B76" i="115"/>
  <c r="A76" i="115"/>
  <c r="BF75" i="115"/>
  <c r="BE75" i="115"/>
  <c r="BD75" i="115"/>
  <c r="BB75" i="115"/>
  <c r="BA75" i="115"/>
  <c r="AZ75" i="115"/>
  <c r="BG75" i="115" s="1"/>
  <c r="AY75" i="115"/>
  <c r="AQ75" i="115"/>
  <c r="AO75" i="115"/>
  <c r="AM75" i="115"/>
  <c r="AK75" i="115"/>
  <c r="AI75" i="115"/>
  <c r="AG75" i="115"/>
  <c r="AE75" i="115"/>
  <c r="BC75" i="115" s="1"/>
  <c r="AC75" i="115"/>
  <c r="W75" i="115"/>
  <c r="U75" i="115"/>
  <c r="S75" i="115"/>
  <c r="R75" i="115"/>
  <c r="K75" i="115"/>
  <c r="J75" i="115"/>
  <c r="F75" i="115"/>
  <c r="B75" i="115"/>
  <c r="A75" i="115"/>
  <c r="BF74" i="115"/>
  <c r="BE74" i="115"/>
  <c r="BD74" i="115"/>
  <c r="BB74" i="115"/>
  <c r="BA74" i="115"/>
  <c r="AZ74" i="115"/>
  <c r="AY74" i="115"/>
  <c r="AQ74" i="115"/>
  <c r="AO74" i="115"/>
  <c r="AM74" i="115"/>
  <c r="AK74" i="115"/>
  <c r="AI74" i="115"/>
  <c r="AG74" i="115"/>
  <c r="AE74" i="115"/>
  <c r="BC74" i="115" s="1"/>
  <c r="AC74" i="115"/>
  <c r="W74" i="115"/>
  <c r="U74" i="115"/>
  <c r="S74" i="115"/>
  <c r="R74" i="115"/>
  <c r="K74" i="115"/>
  <c r="J74" i="115"/>
  <c r="F74" i="115"/>
  <c r="B74" i="115"/>
  <c r="A74" i="115"/>
  <c r="BF73" i="115"/>
  <c r="BE73" i="115"/>
  <c r="BD73" i="115"/>
  <c r="BB73" i="115"/>
  <c r="BA73" i="115"/>
  <c r="AZ73" i="115"/>
  <c r="BG73" i="115" s="1"/>
  <c r="AY73" i="115"/>
  <c r="AQ73" i="115"/>
  <c r="AO73" i="115"/>
  <c r="AM73" i="115"/>
  <c r="AK73" i="115"/>
  <c r="AI73" i="115"/>
  <c r="AG73" i="115"/>
  <c r="AE73" i="115"/>
  <c r="BC73" i="115" s="1"/>
  <c r="AC73" i="115"/>
  <c r="W73" i="115"/>
  <c r="U73" i="115"/>
  <c r="S73" i="115"/>
  <c r="R73" i="115"/>
  <c r="K73" i="115"/>
  <c r="J73" i="115"/>
  <c r="F73" i="115"/>
  <c r="B73" i="115"/>
  <c r="A73" i="115"/>
  <c r="BF72" i="115"/>
  <c r="BE72" i="115"/>
  <c r="BD72" i="115"/>
  <c r="BB72" i="115"/>
  <c r="BA72" i="115"/>
  <c r="AZ72" i="115"/>
  <c r="AY72" i="115"/>
  <c r="AQ72" i="115"/>
  <c r="AO72" i="115"/>
  <c r="AM72" i="115"/>
  <c r="AK72" i="115"/>
  <c r="AI72" i="115"/>
  <c r="AG72" i="115"/>
  <c r="AE72" i="115"/>
  <c r="BC72" i="115" s="1"/>
  <c r="AC72" i="115"/>
  <c r="W72" i="115"/>
  <c r="U72" i="115"/>
  <c r="S72" i="115"/>
  <c r="R72" i="115"/>
  <c r="K72" i="115"/>
  <c r="J72" i="115"/>
  <c r="F72" i="115"/>
  <c r="B72" i="115"/>
  <c r="A72" i="115"/>
  <c r="BF71" i="115"/>
  <c r="BE71" i="115"/>
  <c r="BD71" i="115"/>
  <c r="BB71" i="115"/>
  <c r="BA71" i="115"/>
  <c r="AZ71" i="115"/>
  <c r="BG71" i="115" s="1"/>
  <c r="AY71" i="115"/>
  <c r="AQ71" i="115"/>
  <c r="AO71" i="115"/>
  <c r="AM71" i="115"/>
  <c r="AK71" i="115"/>
  <c r="AI71" i="115"/>
  <c r="AG71" i="115"/>
  <c r="AE71" i="115"/>
  <c r="BC71" i="115" s="1"/>
  <c r="AC71" i="115"/>
  <c r="W71" i="115"/>
  <c r="U71" i="115"/>
  <c r="S71" i="115"/>
  <c r="R71" i="115"/>
  <c r="K71" i="115"/>
  <c r="J71" i="115"/>
  <c r="F71" i="115"/>
  <c r="B71" i="115"/>
  <c r="A71" i="115"/>
  <c r="BF70" i="115"/>
  <c r="BE70" i="115"/>
  <c r="BD70" i="115"/>
  <c r="BB70" i="115"/>
  <c r="BA70" i="115"/>
  <c r="AZ70" i="115"/>
  <c r="BG70" i="115" s="1"/>
  <c r="AY70" i="115"/>
  <c r="AQ70" i="115"/>
  <c r="AO70" i="115"/>
  <c r="AM70" i="115"/>
  <c r="AK70" i="115"/>
  <c r="AI70" i="115"/>
  <c r="AG70" i="115"/>
  <c r="AE70" i="115"/>
  <c r="BC70" i="115" s="1"/>
  <c r="AC70" i="115"/>
  <c r="W70" i="115"/>
  <c r="U70" i="115"/>
  <c r="S70" i="115"/>
  <c r="R70" i="115"/>
  <c r="K70" i="115"/>
  <c r="J70" i="115"/>
  <c r="F70" i="115"/>
  <c r="B70" i="115"/>
  <c r="A70" i="115"/>
  <c r="BF69" i="115"/>
  <c r="BE69" i="115"/>
  <c r="BD69" i="115"/>
  <c r="BB69" i="115"/>
  <c r="BA69" i="115"/>
  <c r="AZ69" i="115"/>
  <c r="AY69" i="115"/>
  <c r="AQ69" i="115"/>
  <c r="AO69" i="115"/>
  <c r="AM69" i="115"/>
  <c r="AK69" i="115"/>
  <c r="AI69" i="115"/>
  <c r="AG69" i="115"/>
  <c r="AE69" i="115"/>
  <c r="BC69" i="115" s="1"/>
  <c r="AC69" i="115"/>
  <c r="W69" i="115"/>
  <c r="U69" i="115"/>
  <c r="S69" i="115"/>
  <c r="R69" i="115"/>
  <c r="K69" i="115"/>
  <c r="J69" i="115"/>
  <c r="F69" i="115"/>
  <c r="B69" i="115"/>
  <c r="A69" i="115"/>
  <c r="BF68" i="115"/>
  <c r="BE68" i="115"/>
  <c r="BD68" i="115"/>
  <c r="BB68" i="115"/>
  <c r="BA68" i="115"/>
  <c r="AZ68" i="115"/>
  <c r="BG68" i="115" s="1"/>
  <c r="AY68" i="115"/>
  <c r="AQ68" i="115"/>
  <c r="AO68" i="115"/>
  <c r="AM68" i="115"/>
  <c r="AK68" i="115"/>
  <c r="AI68" i="115"/>
  <c r="AG68" i="115"/>
  <c r="AE68" i="115"/>
  <c r="BC68" i="115" s="1"/>
  <c r="AC68" i="115"/>
  <c r="W68" i="115"/>
  <c r="U68" i="115"/>
  <c r="S68" i="115"/>
  <c r="R68" i="115"/>
  <c r="K68" i="115"/>
  <c r="J68" i="115"/>
  <c r="F68" i="115"/>
  <c r="B68" i="115"/>
  <c r="A68" i="115"/>
  <c r="BF67" i="115"/>
  <c r="BE67" i="115"/>
  <c r="BD67" i="115"/>
  <c r="BB67" i="115"/>
  <c r="BA67" i="115"/>
  <c r="AZ67" i="115"/>
  <c r="BG67" i="115" s="1"/>
  <c r="AY67" i="115"/>
  <c r="AQ67" i="115"/>
  <c r="AO67" i="115"/>
  <c r="AM67" i="115"/>
  <c r="AK67" i="115"/>
  <c r="AI67" i="115"/>
  <c r="AG67" i="115"/>
  <c r="AE67" i="115"/>
  <c r="BC67" i="115" s="1"/>
  <c r="AC67" i="115"/>
  <c r="W67" i="115"/>
  <c r="U67" i="115"/>
  <c r="S67" i="115"/>
  <c r="R67" i="115"/>
  <c r="K67" i="115"/>
  <c r="J67" i="115"/>
  <c r="F67" i="115"/>
  <c r="B67" i="115"/>
  <c r="A67" i="115"/>
  <c r="BF66" i="115"/>
  <c r="BE66" i="115"/>
  <c r="BD66" i="115"/>
  <c r="BB66" i="115"/>
  <c r="BA66" i="115"/>
  <c r="AZ66" i="115"/>
  <c r="AY66" i="115"/>
  <c r="AQ66" i="115"/>
  <c r="AO66" i="115"/>
  <c r="AM66" i="115"/>
  <c r="AK66" i="115"/>
  <c r="AI66" i="115"/>
  <c r="AG66" i="115"/>
  <c r="AE66" i="115"/>
  <c r="BC66" i="115" s="1"/>
  <c r="AC66" i="115"/>
  <c r="W66" i="115"/>
  <c r="U66" i="115"/>
  <c r="S66" i="115"/>
  <c r="R66" i="115"/>
  <c r="K66" i="115"/>
  <c r="J66" i="115"/>
  <c r="F66" i="115"/>
  <c r="B66" i="115"/>
  <c r="A66" i="115"/>
  <c r="BF65" i="115"/>
  <c r="BE65" i="115"/>
  <c r="BD65" i="115"/>
  <c r="BB65" i="115"/>
  <c r="BA65" i="115"/>
  <c r="AZ65" i="115"/>
  <c r="BG65" i="115" s="1"/>
  <c r="AY65" i="115"/>
  <c r="AQ65" i="115"/>
  <c r="AO65" i="115"/>
  <c r="AM65" i="115"/>
  <c r="AK65" i="115"/>
  <c r="AI65" i="115"/>
  <c r="AG65" i="115"/>
  <c r="AE65" i="115"/>
  <c r="BC65" i="115" s="1"/>
  <c r="AC65" i="115"/>
  <c r="W65" i="115"/>
  <c r="U65" i="115"/>
  <c r="S65" i="115"/>
  <c r="R65" i="115"/>
  <c r="K65" i="115"/>
  <c r="J65" i="115"/>
  <c r="F65" i="115"/>
  <c r="B65" i="115"/>
  <c r="A65" i="115"/>
  <c r="BF64" i="115"/>
  <c r="BE64" i="115"/>
  <c r="BD64" i="115"/>
  <c r="BB64" i="115"/>
  <c r="BA64" i="115"/>
  <c r="AZ64" i="115"/>
  <c r="BG64" i="115" s="1"/>
  <c r="AY64" i="115"/>
  <c r="AQ64" i="115"/>
  <c r="AO64" i="115"/>
  <c r="AM64" i="115"/>
  <c r="AK64" i="115"/>
  <c r="AI64" i="115"/>
  <c r="AG64" i="115"/>
  <c r="AE64" i="115"/>
  <c r="BC64" i="115" s="1"/>
  <c r="AC64" i="115"/>
  <c r="W64" i="115"/>
  <c r="U64" i="115"/>
  <c r="S64" i="115"/>
  <c r="R64" i="115"/>
  <c r="K64" i="115"/>
  <c r="J64" i="115"/>
  <c r="F64" i="115"/>
  <c r="B64" i="115"/>
  <c r="A64" i="115"/>
  <c r="BF63" i="115"/>
  <c r="BE63" i="115"/>
  <c r="BD63" i="115"/>
  <c r="BB63" i="115"/>
  <c r="BA63" i="115"/>
  <c r="AZ63" i="115"/>
  <c r="BG63" i="115" s="1"/>
  <c r="AY63" i="115"/>
  <c r="AQ63" i="115"/>
  <c r="AO63" i="115"/>
  <c r="AM63" i="115"/>
  <c r="AK63" i="115"/>
  <c r="AI63" i="115"/>
  <c r="AG63" i="115"/>
  <c r="AE63" i="115"/>
  <c r="BC63" i="115" s="1"/>
  <c r="AC63" i="115"/>
  <c r="W63" i="115"/>
  <c r="U63" i="115"/>
  <c r="S63" i="115"/>
  <c r="R63" i="115"/>
  <c r="K63" i="115"/>
  <c r="J63" i="115"/>
  <c r="F63" i="115"/>
  <c r="B63" i="115"/>
  <c r="A63" i="115"/>
  <c r="BF62" i="115"/>
  <c r="BE62" i="115"/>
  <c r="BD62" i="115"/>
  <c r="BB62" i="115"/>
  <c r="BA62" i="115"/>
  <c r="AZ62" i="115"/>
  <c r="AY62" i="115"/>
  <c r="AQ62" i="115"/>
  <c r="AO62" i="115"/>
  <c r="AM62" i="115"/>
  <c r="AK62" i="115"/>
  <c r="AI62" i="115"/>
  <c r="AG62" i="115"/>
  <c r="AE62" i="115"/>
  <c r="BC62" i="115" s="1"/>
  <c r="AC62" i="115"/>
  <c r="W62" i="115"/>
  <c r="U62" i="115"/>
  <c r="S62" i="115"/>
  <c r="R62" i="115"/>
  <c r="K62" i="115"/>
  <c r="J62" i="115"/>
  <c r="F62" i="115"/>
  <c r="B62" i="115"/>
  <c r="A62" i="115"/>
  <c r="BF61" i="115"/>
  <c r="BE61" i="115"/>
  <c r="BD61" i="115"/>
  <c r="BB61" i="115"/>
  <c r="BA61" i="115"/>
  <c r="AZ61" i="115"/>
  <c r="BG61" i="115" s="1"/>
  <c r="AY61" i="115"/>
  <c r="AQ61" i="115"/>
  <c r="AO61" i="115"/>
  <c r="AM61" i="115"/>
  <c r="AK61" i="115"/>
  <c r="AI61" i="115"/>
  <c r="AG61" i="115"/>
  <c r="AE61" i="115"/>
  <c r="BC61" i="115" s="1"/>
  <c r="AC61" i="115"/>
  <c r="W61" i="115"/>
  <c r="U61" i="115"/>
  <c r="S61" i="115"/>
  <c r="R61" i="115"/>
  <c r="K61" i="115"/>
  <c r="J61" i="115"/>
  <c r="F61" i="115"/>
  <c r="B61" i="115"/>
  <c r="A61" i="115"/>
  <c r="BF60" i="115"/>
  <c r="BE60" i="115"/>
  <c r="BD60" i="115"/>
  <c r="BB60" i="115"/>
  <c r="BA60" i="115"/>
  <c r="AZ60" i="115"/>
  <c r="BG60" i="115" s="1"/>
  <c r="AY60" i="115"/>
  <c r="AQ60" i="115"/>
  <c r="AO60" i="115"/>
  <c r="AM60" i="115"/>
  <c r="AK60" i="115"/>
  <c r="AI60" i="115"/>
  <c r="AG60" i="115"/>
  <c r="AE60" i="115"/>
  <c r="BC60" i="115" s="1"/>
  <c r="AC60" i="115"/>
  <c r="W60" i="115"/>
  <c r="U60" i="115"/>
  <c r="S60" i="115"/>
  <c r="R60" i="115"/>
  <c r="K60" i="115"/>
  <c r="J60" i="115"/>
  <c r="F60" i="115"/>
  <c r="B60" i="115"/>
  <c r="A60" i="115"/>
  <c r="BF59" i="115"/>
  <c r="BE59" i="115"/>
  <c r="BD59" i="115"/>
  <c r="BB59" i="115"/>
  <c r="BA59" i="115"/>
  <c r="AZ59" i="115"/>
  <c r="AY59" i="115"/>
  <c r="AQ59" i="115"/>
  <c r="AO59" i="115"/>
  <c r="AM59" i="115"/>
  <c r="AK59" i="115"/>
  <c r="AI59" i="115"/>
  <c r="AG59" i="115"/>
  <c r="AE59" i="115"/>
  <c r="BC59" i="115" s="1"/>
  <c r="AC59" i="115"/>
  <c r="W59" i="115"/>
  <c r="U59" i="115"/>
  <c r="S59" i="115"/>
  <c r="R59" i="115"/>
  <c r="K59" i="115"/>
  <c r="J59" i="115"/>
  <c r="F59" i="115"/>
  <c r="B59" i="115"/>
  <c r="A59" i="115"/>
  <c r="BF58" i="115"/>
  <c r="BE58" i="115"/>
  <c r="BD58" i="115"/>
  <c r="BB58" i="115"/>
  <c r="BA58" i="115"/>
  <c r="AZ58" i="115"/>
  <c r="BG58" i="115" s="1"/>
  <c r="AY58" i="115"/>
  <c r="AQ58" i="115"/>
  <c r="AO58" i="115"/>
  <c r="AM58" i="115"/>
  <c r="AK58" i="115"/>
  <c r="AI58" i="115"/>
  <c r="AG58" i="115"/>
  <c r="AE58" i="115"/>
  <c r="BC58" i="115" s="1"/>
  <c r="AC58" i="115"/>
  <c r="W58" i="115"/>
  <c r="U58" i="115"/>
  <c r="S58" i="115"/>
  <c r="R58" i="115"/>
  <c r="K58" i="115"/>
  <c r="J58" i="115"/>
  <c r="F58" i="115"/>
  <c r="B58" i="115"/>
  <c r="A58" i="115"/>
  <c r="BF57" i="115"/>
  <c r="BE57" i="115"/>
  <c r="BD57" i="115"/>
  <c r="BB57" i="115"/>
  <c r="BA57" i="115"/>
  <c r="AZ57" i="115"/>
  <c r="AY57" i="115"/>
  <c r="AQ57" i="115"/>
  <c r="AO57" i="115"/>
  <c r="AM57" i="115"/>
  <c r="AK57" i="115"/>
  <c r="AI57" i="115"/>
  <c r="AG57" i="115"/>
  <c r="AE57" i="115"/>
  <c r="BC57" i="115" s="1"/>
  <c r="AC57" i="115"/>
  <c r="W57" i="115"/>
  <c r="U57" i="115"/>
  <c r="S57" i="115"/>
  <c r="R57" i="115"/>
  <c r="K57" i="115"/>
  <c r="J57" i="115"/>
  <c r="F57" i="115"/>
  <c r="B57" i="115"/>
  <c r="A57" i="115"/>
  <c r="BF56" i="115"/>
  <c r="BE56" i="115"/>
  <c r="BD56" i="115"/>
  <c r="BB56" i="115"/>
  <c r="BA56" i="115"/>
  <c r="AZ56" i="115"/>
  <c r="AY56" i="115"/>
  <c r="AQ56" i="115"/>
  <c r="AO56" i="115"/>
  <c r="AM56" i="115"/>
  <c r="AK56" i="115"/>
  <c r="AI56" i="115"/>
  <c r="AG56" i="115"/>
  <c r="AE56" i="115"/>
  <c r="BC56" i="115" s="1"/>
  <c r="AC56" i="115"/>
  <c r="W56" i="115"/>
  <c r="U56" i="115"/>
  <c r="S56" i="115"/>
  <c r="R56" i="115"/>
  <c r="K56" i="115"/>
  <c r="J56" i="115"/>
  <c r="F56" i="115"/>
  <c r="B56" i="115"/>
  <c r="A56" i="115"/>
  <c r="BF55" i="115"/>
  <c r="BE55" i="115"/>
  <c r="BD55" i="115"/>
  <c r="BB55" i="115"/>
  <c r="BA55" i="115"/>
  <c r="AZ55" i="115"/>
  <c r="BG55" i="115" s="1"/>
  <c r="AY55" i="115"/>
  <c r="AQ55" i="115"/>
  <c r="AO55" i="115"/>
  <c r="AM55" i="115"/>
  <c r="AK55" i="115"/>
  <c r="AI55" i="115"/>
  <c r="AG55" i="115"/>
  <c r="AE55" i="115"/>
  <c r="BC55" i="115" s="1"/>
  <c r="AC55" i="115"/>
  <c r="W55" i="115"/>
  <c r="U55" i="115"/>
  <c r="S55" i="115"/>
  <c r="R55" i="115"/>
  <c r="K55" i="115"/>
  <c r="J55" i="115"/>
  <c r="F55" i="115"/>
  <c r="B55" i="115"/>
  <c r="A55" i="115"/>
  <c r="BF54" i="115"/>
  <c r="BE54" i="115"/>
  <c r="BD54" i="115"/>
  <c r="BB54" i="115"/>
  <c r="BA54" i="115"/>
  <c r="AZ54" i="115"/>
  <c r="BG54" i="115" s="1"/>
  <c r="AY54" i="115"/>
  <c r="AQ54" i="115"/>
  <c r="AO54" i="115"/>
  <c r="AM54" i="115"/>
  <c r="AK54" i="115"/>
  <c r="AI54" i="115"/>
  <c r="AG54" i="115"/>
  <c r="AE54" i="115"/>
  <c r="BC54" i="115" s="1"/>
  <c r="AC54" i="115"/>
  <c r="W54" i="115"/>
  <c r="U54" i="115"/>
  <c r="S54" i="115"/>
  <c r="R54" i="115"/>
  <c r="K54" i="115"/>
  <c r="J54" i="115"/>
  <c r="F54" i="115"/>
  <c r="B54" i="115"/>
  <c r="A54" i="115"/>
  <c r="BF53" i="115"/>
  <c r="BE53" i="115"/>
  <c r="BD53" i="115"/>
  <c r="BB53" i="115"/>
  <c r="BA53" i="115"/>
  <c r="AZ53" i="115"/>
  <c r="BG53" i="115" s="1"/>
  <c r="AY53" i="115"/>
  <c r="AQ53" i="115"/>
  <c r="AO53" i="115"/>
  <c r="AM53" i="115"/>
  <c r="AK53" i="115"/>
  <c r="AI53" i="115"/>
  <c r="AG53" i="115"/>
  <c r="AE53" i="115"/>
  <c r="BC53" i="115" s="1"/>
  <c r="AC53" i="115"/>
  <c r="W53" i="115"/>
  <c r="U53" i="115"/>
  <c r="S53" i="115"/>
  <c r="R53" i="115"/>
  <c r="K53" i="115"/>
  <c r="J53" i="115"/>
  <c r="F53" i="115"/>
  <c r="B53" i="115"/>
  <c r="A53" i="115"/>
  <c r="BF52" i="115"/>
  <c r="BE52" i="115"/>
  <c r="BD52" i="115"/>
  <c r="BB52" i="115"/>
  <c r="BA52" i="115"/>
  <c r="AZ52" i="115"/>
  <c r="AY52" i="115"/>
  <c r="AQ52" i="115"/>
  <c r="AO52" i="115"/>
  <c r="AM52" i="115"/>
  <c r="AK52" i="115"/>
  <c r="AI52" i="115"/>
  <c r="AG52" i="115"/>
  <c r="AE52" i="115"/>
  <c r="BC52" i="115" s="1"/>
  <c r="AC52" i="115"/>
  <c r="W52" i="115"/>
  <c r="U52" i="115"/>
  <c r="S52" i="115"/>
  <c r="R52" i="115"/>
  <c r="K52" i="115"/>
  <c r="J52" i="115"/>
  <c r="F52" i="115"/>
  <c r="B52" i="115"/>
  <c r="A52" i="115"/>
  <c r="BF51" i="115"/>
  <c r="BE51" i="115"/>
  <c r="BD51" i="115"/>
  <c r="BB51" i="115"/>
  <c r="BA51" i="115"/>
  <c r="AZ51" i="115"/>
  <c r="BG51" i="115" s="1"/>
  <c r="AY51" i="115"/>
  <c r="AQ51" i="115"/>
  <c r="AO51" i="115"/>
  <c r="AM51" i="115"/>
  <c r="AK51" i="115"/>
  <c r="AI51" i="115"/>
  <c r="AG51" i="115"/>
  <c r="AE51" i="115"/>
  <c r="BC51" i="115" s="1"/>
  <c r="AC51" i="115"/>
  <c r="W51" i="115"/>
  <c r="U51" i="115"/>
  <c r="S51" i="115"/>
  <c r="R51" i="115"/>
  <c r="K51" i="115"/>
  <c r="J51" i="115"/>
  <c r="F51" i="115"/>
  <c r="B51" i="115"/>
  <c r="A51" i="115"/>
  <c r="BF50" i="115"/>
  <c r="BE50" i="115"/>
  <c r="BD50" i="115"/>
  <c r="BB50" i="115"/>
  <c r="BA50" i="115"/>
  <c r="AZ50" i="115"/>
  <c r="AY50" i="115"/>
  <c r="AQ50" i="115"/>
  <c r="AO50" i="115"/>
  <c r="AM50" i="115"/>
  <c r="AK50" i="115"/>
  <c r="AI50" i="115"/>
  <c r="AG50" i="115"/>
  <c r="AE50" i="115"/>
  <c r="BC50" i="115" s="1"/>
  <c r="AC50" i="115"/>
  <c r="W50" i="115"/>
  <c r="U50" i="115"/>
  <c r="S50" i="115"/>
  <c r="R50" i="115"/>
  <c r="K50" i="115"/>
  <c r="J50" i="115"/>
  <c r="F50" i="115"/>
  <c r="B50" i="115"/>
  <c r="A50" i="115"/>
  <c r="BF49" i="115"/>
  <c r="BE49" i="115"/>
  <c r="BD49" i="115"/>
  <c r="BB49" i="115"/>
  <c r="BA49" i="115"/>
  <c r="AZ49" i="115"/>
  <c r="AY49" i="115"/>
  <c r="AQ49" i="115"/>
  <c r="AO49" i="115"/>
  <c r="AM49" i="115"/>
  <c r="AK49" i="115"/>
  <c r="AI49" i="115"/>
  <c r="AG49" i="115"/>
  <c r="AE49" i="115"/>
  <c r="BC49" i="115" s="1"/>
  <c r="AC49" i="115"/>
  <c r="W49" i="115"/>
  <c r="U49" i="115"/>
  <c r="S49" i="115"/>
  <c r="R49" i="115"/>
  <c r="K49" i="115"/>
  <c r="J49" i="115"/>
  <c r="F49" i="115"/>
  <c r="B49" i="115"/>
  <c r="A49" i="115"/>
  <c r="BF48" i="115"/>
  <c r="BE48" i="115"/>
  <c r="BD48" i="115"/>
  <c r="BB48" i="115"/>
  <c r="BA48" i="115"/>
  <c r="AZ48" i="115"/>
  <c r="AY48" i="115"/>
  <c r="AQ48" i="115"/>
  <c r="AO48" i="115"/>
  <c r="AM48" i="115"/>
  <c r="AK48" i="115"/>
  <c r="AI48" i="115"/>
  <c r="AG48" i="115"/>
  <c r="AE48" i="115"/>
  <c r="BC48" i="115" s="1"/>
  <c r="AC48" i="115"/>
  <c r="W48" i="115"/>
  <c r="U48" i="115"/>
  <c r="S48" i="115"/>
  <c r="R48" i="115"/>
  <c r="K48" i="115"/>
  <c r="J48" i="115"/>
  <c r="F48" i="115"/>
  <c r="B48" i="115"/>
  <c r="A48" i="115"/>
  <c r="BF47" i="115"/>
  <c r="BE47" i="115"/>
  <c r="BD47" i="115"/>
  <c r="BB47" i="115"/>
  <c r="BA47" i="115"/>
  <c r="AZ47" i="115"/>
  <c r="AY47" i="115"/>
  <c r="AQ47" i="115"/>
  <c r="AO47" i="115"/>
  <c r="AM47" i="115"/>
  <c r="AK47" i="115"/>
  <c r="AI47" i="115"/>
  <c r="AG47" i="115"/>
  <c r="AE47" i="115"/>
  <c r="BC47" i="115" s="1"/>
  <c r="AC47" i="115"/>
  <c r="W47" i="115"/>
  <c r="U47" i="115"/>
  <c r="S47" i="115"/>
  <c r="R47" i="115"/>
  <c r="K47" i="115"/>
  <c r="J47" i="115"/>
  <c r="F47" i="115"/>
  <c r="B47" i="115"/>
  <c r="A47" i="115"/>
  <c r="BF46" i="115"/>
  <c r="BE46" i="115"/>
  <c r="BD46" i="115"/>
  <c r="BB46" i="115"/>
  <c r="BA46" i="115"/>
  <c r="AZ46" i="115"/>
  <c r="AY46" i="115"/>
  <c r="AQ46" i="115"/>
  <c r="AO46" i="115"/>
  <c r="AM46" i="115"/>
  <c r="AK46" i="115"/>
  <c r="AI46" i="115"/>
  <c r="AG46" i="115"/>
  <c r="AE46" i="115"/>
  <c r="BC46" i="115" s="1"/>
  <c r="AC46" i="115"/>
  <c r="W46" i="115"/>
  <c r="U46" i="115"/>
  <c r="S46" i="115"/>
  <c r="R46" i="115"/>
  <c r="K46" i="115"/>
  <c r="J46" i="115"/>
  <c r="F46" i="115"/>
  <c r="B46" i="115"/>
  <c r="A46" i="115"/>
  <c r="BF45" i="115"/>
  <c r="BE45" i="115"/>
  <c r="BD45" i="115"/>
  <c r="BB45" i="115"/>
  <c r="BA45" i="115"/>
  <c r="AZ45" i="115"/>
  <c r="AY45" i="115"/>
  <c r="AQ45" i="115"/>
  <c r="AO45" i="115"/>
  <c r="AM45" i="115"/>
  <c r="AK45" i="115"/>
  <c r="AI45" i="115"/>
  <c r="AG45" i="115"/>
  <c r="AE45" i="115"/>
  <c r="BC45" i="115" s="1"/>
  <c r="AC45" i="115"/>
  <c r="W45" i="115"/>
  <c r="U45" i="115"/>
  <c r="S45" i="115"/>
  <c r="R45" i="115"/>
  <c r="K45" i="115"/>
  <c r="J45" i="115"/>
  <c r="F45" i="115"/>
  <c r="B45" i="115"/>
  <c r="A45" i="115"/>
  <c r="BF44" i="115"/>
  <c r="BE44" i="115"/>
  <c r="BD44" i="115"/>
  <c r="BB44" i="115"/>
  <c r="BA44" i="115"/>
  <c r="AZ44" i="115"/>
  <c r="BG44" i="115" s="1"/>
  <c r="AY44" i="115"/>
  <c r="AQ44" i="115"/>
  <c r="AO44" i="115"/>
  <c r="AM44" i="115"/>
  <c r="AK44" i="115"/>
  <c r="AI44" i="115"/>
  <c r="AG44" i="115"/>
  <c r="AE44" i="115"/>
  <c r="BC44" i="115" s="1"/>
  <c r="AC44" i="115"/>
  <c r="W44" i="115"/>
  <c r="U44" i="115"/>
  <c r="S44" i="115"/>
  <c r="R44" i="115"/>
  <c r="K44" i="115"/>
  <c r="J44" i="115"/>
  <c r="F44" i="115"/>
  <c r="B44" i="115"/>
  <c r="A44" i="115"/>
  <c r="BF43" i="115"/>
  <c r="BE43" i="115"/>
  <c r="BD43" i="115"/>
  <c r="BB43" i="115"/>
  <c r="BA43" i="115"/>
  <c r="AZ43" i="115"/>
  <c r="BG43" i="115" s="1"/>
  <c r="AY43" i="115"/>
  <c r="AQ43" i="115"/>
  <c r="AO43" i="115"/>
  <c r="AM43" i="115"/>
  <c r="AK43" i="115"/>
  <c r="AI43" i="115"/>
  <c r="AG43" i="115"/>
  <c r="AE43" i="115"/>
  <c r="BC43" i="115" s="1"/>
  <c r="AC43" i="115"/>
  <c r="W43" i="115"/>
  <c r="U43" i="115"/>
  <c r="S43" i="115"/>
  <c r="R43" i="115"/>
  <c r="K43" i="115"/>
  <c r="J43" i="115"/>
  <c r="F43" i="115"/>
  <c r="B43" i="115"/>
  <c r="A43" i="115"/>
  <c r="BF42" i="115"/>
  <c r="BE42" i="115"/>
  <c r="BD42" i="115"/>
  <c r="BB42" i="115"/>
  <c r="BA42" i="115"/>
  <c r="AZ42" i="115"/>
  <c r="BG42" i="115" s="1"/>
  <c r="AY42" i="115"/>
  <c r="AQ42" i="115"/>
  <c r="AO42" i="115"/>
  <c r="AM42" i="115"/>
  <c r="AK42" i="115"/>
  <c r="AI42" i="115"/>
  <c r="AG42" i="115"/>
  <c r="AE42" i="115"/>
  <c r="BC42" i="115" s="1"/>
  <c r="AC42" i="115"/>
  <c r="W42" i="115"/>
  <c r="U42" i="115"/>
  <c r="S42" i="115"/>
  <c r="R42" i="115"/>
  <c r="K42" i="115"/>
  <c r="J42" i="115"/>
  <c r="F42" i="115"/>
  <c r="B42" i="115"/>
  <c r="A42" i="115"/>
  <c r="BF41" i="115"/>
  <c r="BE41" i="115"/>
  <c r="BD41" i="115"/>
  <c r="BB41" i="115"/>
  <c r="BA41" i="115"/>
  <c r="AZ41" i="115"/>
  <c r="BG41" i="115" s="1"/>
  <c r="AY41" i="115"/>
  <c r="AQ41" i="115"/>
  <c r="AO41" i="115"/>
  <c r="AM41" i="115"/>
  <c r="AK41" i="115"/>
  <c r="AI41" i="115"/>
  <c r="AG41" i="115"/>
  <c r="AE41" i="115"/>
  <c r="BC41" i="115" s="1"/>
  <c r="AC41" i="115"/>
  <c r="W41" i="115"/>
  <c r="U41" i="115"/>
  <c r="S41" i="115"/>
  <c r="R41" i="115"/>
  <c r="K41" i="115"/>
  <c r="J41" i="115"/>
  <c r="F41" i="115"/>
  <c r="B41" i="115"/>
  <c r="A41" i="115"/>
  <c r="BF40" i="115"/>
  <c r="BE40" i="115"/>
  <c r="BD40" i="115"/>
  <c r="BB40" i="115"/>
  <c r="BA40" i="115"/>
  <c r="AZ40" i="115"/>
  <c r="AY40" i="115"/>
  <c r="AQ40" i="115"/>
  <c r="AO40" i="115"/>
  <c r="AM40" i="115"/>
  <c r="AK40" i="115"/>
  <c r="AI40" i="115"/>
  <c r="AG40" i="115"/>
  <c r="AE40" i="115"/>
  <c r="BC40" i="115" s="1"/>
  <c r="AC40" i="115"/>
  <c r="W40" i="115"/>
  <c r="U40" i="115"/>
  <c r="S40" i="115"/>
  <c r="R40" i="115"/>
  <c r="K40" i="115"/>
  <c r="J40" i="115"/>
  <c r="F40" i="115"/>
  <c r="B40" i="115"/>
  <c r="A40" i="115"/>
  <c r="BF39" i="115"/>
  <c r="BE39" i="115"/>
  <c r="BD39" i="115"/>
  <c r="BB39" i="115"/>
  <c r="BA39" i="115"/>
  <c r="AZ39" i="115"/>
  <c r="BG39" i="115" s="1"/>
  <c r="AY39" i="115"/>
  <c r="AQ39" i="115"/>
  <c r="AO39" i="115"/>
  <c r="AM39" i="115"/>
  <c r="AK39" i="115"/>
  <c r="AI39" i="115"/>
  <c r="AG39" i="115"/>
  <c r="AE39" i="115"/>
  <c r="BC39" i="115" s="1"/>
  <c r="AC39" i="115"/>
  <c r="W39" i="115"/>
  <c r="U39" i="115"/>
  <c r="S39" i="115"/>
  <c r="R39" i="115"/>
  <c r="K39" i="115"/>
  <c r="J39" i="115"/>
  <c r="F39" i="115"/>
  <c r="B39" i="115"/>
  <c r="A39" i="115"/>
  <c r="BF38" i="115"/>
  <c r="BE38" i="115"/>
  <c r="BD38" i="115"/>
  <c r="BB38" i="115"/>
  <c r="BA38" i="115"/>
  <c r="AZ38" i="115"/>
  <c r="BG38" i="115" s="1"/>
  <c r="AY38" i="115"/>
  <c r="AQ38" i="115"/>
  <c r="AO38" i="115"/>
  <c r="AM38" i="115"/>
  <c r="AK38" i="115"/>
  <c r="AI38" i="115"/>
  <c r="AG38" i="115"/>
  <c r="AE38" i="115"/>
  <c r="BC38" i="115" s="1"/>
  <c r="AC38" i="115"/>
  <c r="W38" i="115"/>
  <c r="U38" i="115"/>
  <c r="S38" i="115"/>
  <c r="R38" i="115"/>
  <c r="K38" i="115"/>
  <c r="J38" i="115"/>
  <c r="F38" i="115"/>
  <c r="B38" i="115"/>
  <c r="A38" i="115"/>
  <c r="BF37" i="115"/>
  <c r="BE37" i="115"/>
  <c r="BD37" i="115"/>
  <c r="BB37" i="115"/>
  <c r="BA37" i="115"/>
  <c r="AZ37" i="115"/>
  <c r="AY37" i="115"/>
  <c r="AQ37" i="115"/>
  <c r="AO37" i="115"/>
  <c r="AM37" i="115"/>
  <c r="AK37" i="115"/>
  <c r="AI37" i="115"/>
  <c r="AG37" i="115"/>
  <c r="AE37" i="115"/>
  <c r="BC37" i="115" s="1"/>
  <c r="AC37" i="115"/>
  <c r="W37" i="115"/>
  <c r="U37" i="115"/>
  <c r="S37" i="115"/>
  <c r="R37" i="115"/>
  <c r="K37" i="115"/>
  <c r="J37" i="115"/>
  <c r="F37" i="115"/>
  <c r="B37" i="115"/>
  <c r="A37" i="115"/>
  <c r="BF36" i="115"/>
  <c r="BE36" i="115"/>
  <c r="BD36" i="115"/>
  <c r="BB36" i="115"/>
  <c r="BA36" i="115"/>
  <c r="AZ36" i="115"/>
  <c r="AY36" i="115"/>
  <c r="AQ36" i="115"/>
  <c r="AO36" i="115"/>
  <c r="AM36" i="115"/>
  <c r="AK36" i="115"/>
  <c r="AI36" i="115"/>
  <c r="AG36" i="115"/>
  <c r="AE36" i="115"/>
  <c r="BC36" i="115" s="1"/>
  <c r="AC36" i="115"/>
  <c r="W36" i="115"/>
  <c r="U36" i="115"/>
  <c r="S36" i="115"/>
  <c r="R36" i="115"/>
  <c r="K36" i="115"/>
  <c r="J36" i="115"/>
  <c r="F36" i="115"/>
  <c r="B36" i="115"/>
  <c r="A36" i="115"/>
  <c r="BF35" i="115"/>
  <c r="BE35" i="115"/>
  <c r="BD35" i="115"/>
  <c r="BB35" i="115"/>
  <c r="BA35" i="115"/>
  <c r="AZ35" i="115"/>
  <c r="BG35" i="115" s="1"/>
  <c r="AY35" i="115"/>
  <c r="AQ35" i="115"/>
  <c r="AO35" i="115"/>
  <c r="AM35" i="115"/>
  <c r="AK35" i="115"/>
  <c r="AI35" i="115"/>
  <c r="AG35" i="115"/>
  <c r="AE35" i="115"/>
  <c r="BC35" i="115" s="1"/>
  <c r="AC35" i="115"/>
  <c r="W35" i="115"/>
  <c r="U35" i="115"/>
  <c r="S35" i="115"/>
  <c r="R35" i="115"/>
  <c r="K35" i="115"/>
  <c r="J35" i="115"/>
  <c r="F35" i="115"/>
  <c r="B35" i="115"/>
  <c r="A35" i="115"/>
  <c r="BF34" i="115"/>
  <c r="BE34" i="115"/>
  <c r="BD34" i="115"/>
  <c r="BB34" i="115"/>
  <c r="BA34" i="115"/>
  <c r="AZ34" i="115"/>
  <c r="BG34" i="115" s="1"/>
  <c r="AY34" i="115"/>
  <c r="AQ34" i="115"/>
  <c r="AO34" i="115"/>
  <c r="AM34" i="115"/>
  <c r="AK34" i="115"/>
  <c r="AI34" i="115"/>
  <c r="AG34" i="115"/>
  <c r="AE34" i="115"/>
  <c r="BC34" i="115" s="1"/>
  <c r="AC34" i="115"/>
  <c r="W34" i="115"/>
  <c r="U34" i="115"/>
  <c r="S34" i="115"/>
  <c r="R34" i="115"/>
  <c r="K34" i="115"/>
  <c r="J34" i="115"/>
  <c r="F34" i="115"/>
  <c r="B34" i="115"/>
  <c r="A34" i="115"/>
  <c r="BF33" i="115"/>
  <c r="BE33" i="115"/>
  <c r="BD33" i="115"/>
  <c r="BB33" i="115"/>
  <c r="BA33" i="115"/>
  <c r="AZ33" i="115"/>
  <c r="AY33" i="115"/>
  <c r="AQ33" i="115"/>
  <c r="AO33" i="115"/>
  <c r="AM33" i="115"/>
  <c r="AK33" i="115"/>
  <c r="AI33" i="115"/>
  <c r="AG33" i="115"/>
  <c r="AE33" i="115"/>
  <c r="BC33" i="115" s="1"/>
  <c r="AC33" i="115"/>
  <c r="W33" i="115"/>
  <c r="U33" i="115"/>
  <c r="S33" i="115"/>
  <c r="R33" i="115"/>
  <c r="K33" i="115"/>
  <c r="J33" i="115"/>
  <c r="F33" i="115"/>
  <c r="B33" i="115"/>
  <c r="A33" i="115"/>
  <c r="BF32" i="115"/>
  <c r="BE32" i="115"/>
  <c r="BD32" i="115"/>
  <c r="BB32" i="115"/>
  <c r="BA32" i="115"/>
  <c r="AZ32" i="115"/>
  <c r="BG32" i="115" s="1"/>
  <c r="AY32" i="115"/>
  <c r="AQ32" i="115"/>
  <c r="AO32" i="115"/>
  <c r="AM32" i="115"/>
  <c r="AK32" i="115"/>
  <c r="AI32" i="115"/>
  <c r="AG32" i="115"/>
  <c r="AE32" i="115"/>
  <c r="BC32" i="115" s="1"/>
  <c r="AC32" i="115"/>
  <c r="W32" i="115"/>
  <c r="U32" i="115"/>
  <c r="S32" i="115"/>
  <c r="R32" i="115"/>
  <c r="K32" i="115"/>
  <c r="J32" i="115"/>
  <c r="F32" i="115"/>
  <c r="B32" i="115"/>
  <c r="A32" i="115"/>
  <c r="BF31" i="115"/>
  <c r="BE31" i="115"/>
  <c r="BD31" i="115"/>
  <c r="BB31" i="115"/>
  <c r="BA31" i="115"/>
  <c r="AZ31" i="115"/>
  <c r="BG31" i="115" s="1"/>
  <c r="AY31" i="115"/>
  <c r="AQ31" i="115"/>
  <c r="AO31" i="115"/>
  <c r="AM31" i="115"/>
  <c r="AK31" i="115"/>
  <c r="AI31" i="115"/>
  <c r="AG31" i="115"/>
  <c r="AE31" i="115"/>
  <c r="BC31" i="115" s="1"/>
  <c r="AC31" i="115"/>
  <c r="W31" i="115"/>
  <c r="U31" i="115"/>
  <c r="S31" i="115"/>
  <c r="R31" i="115"/>
  <c r="K31" i="115"/>
  <c r="J31" i="115"/>
  <c r="F31" i="115"/>
  <c r="B31" i="115"/>
  <c r="A31" i="115"/>
  <c r="BF30" i="115"/>
  <c r="BE30" i="115"/>
  <c r="BD30" i="115"/>
  <c r="BB30" i="115"/>
  <c r="BA30" i="115"/>
  <c r="AZ30" i="115"/>
  <c r="BG30" i="115" s="1"/>
  <c r="AY30" i="115"/>
  <c r="AQ30" i="115"/>
  <c r="AO30" i="115"/>
  <c r="AM30" i="115"/>
  <c r="AK30" i="115"/>
  <c r="AI30" i="115"/>
  <c r="AG30" i="115"/>
  <c r="AE30" i="115"/>
  <c r="BC30" i="115" s="1"/>
  <c r="AC30" i="115"/>
  <c r="W30" i="115"/>
  <c r="U30" i="115"/>
  <c r="S30" i="115"/>
  <c r="R30" i="115"/>
  <c r="K30" i="115"/>
  <c r="J30" i="115"/>
  <c r="F30" i="115"/>
  <c r="B30" i="115"/>
  <c r="A30" i="115"/>
  <c r="BF29" i="115"/>
  <c r="BE29" i="115"/>
  <c r="BD29" i="115"/>
  <c r="BB29" i="115"/>
  <c r="BA29" i="115"/>
  <c r="AZ29" i="115"/>
  <c r="AY29" i="115"/>
  <c r="AQ29" i="115"/>
  <c r="AO29" i="115"/>
  <c r="AM29" i="115"/>
  <c r="AK29" i="115"/>
  <c r="AI29" i="115"/>
  <c r="AG29" i="115"/>
  <c r="AE29" i="115"/>
  <c r="BC29" i="115" s="1"/>
  <c r="AC29" i="115"/>
  <c r="W29" i="115"/>
  <c r="U29" i="115"/>
  <c r="S29" i="115"/>
  <c r="R29" i="115"/>
  <c r="K29" i="115"/>
  <c r="J29" i="115"/>
  <c r="F29" i="115"/>
  <c r="B29" i="115"/>
  <c r="A29" i="115"/>
  <c r="BF28" i="115"/>
  <c r="BE28" i="115"/>
  <c r="BD28" i="115"/>
  <c r="BB28" i="115"/>
  <c r="BA28" i="115"/>
  <c r="AZ28" i="115"/>
  <c r="AY28" i="115"/>
  <c r="AQ28" i="115"/>
  <c r="AO28" i="115"/>
  <c r="AM28" i="115"/>
  <c r="AK28" i="115"/>
  <c r="AI28" i="115"/>
  <c r="AG28" i="115"/>
  <c r="AE28" i="115"/>
  <c r="BC28" i="115" s="1"/>
  <c r="AC28" i="115"/>
  <c r="W28" i="115"/>
  <c r="U28" i="115"/>
  <c r="S28" i="115"/>
  <c r="R28" i="115"/>
  <c r="K28" i="115"/>
  <c r="J28" i="115"/>
  <c r="F28" i="115"/>
  <c r="B28" i="115"/>
  <c r="A28" i="115"/>
  <c r="BF27" i="115"/>
  <c r="BE27" i="115"/>
  <c r="BD27" i="115"/>
  <c r="BB27" i="115"/>
  <c r="BA27" i="115"/>
  <c r="AZ27" i="115"/>
  <c r="BG27" i="115" s="1"/>
  <c r="AY27" i="115"/>
  <c r="AQ27" i="115"/>
  <c r="AO27" i="115"/>
  <c r="AM27" i="115"/>
  <c r="AK27" i="115"/>
  <c r="AI27" i="115"/>
  <c r="AG27" i="115"/>
  <c r="AE27" i="115"/>
  <c r="BC27" i="115" s="1"/>
  <c r="AC27" i="115"/>
  <c r="W27" i="115"/>
  <c r="U27" i="115"/>
  <c r="S27" i="115"/>
  <c r="R27" i="115"/>
  <c r="K27" i="115"/>
  <c r="J27" i="115"/>
  <c r="F27" i="115"/>
  <c r="B27" i="115"/>
  <c r="A27" i="115"/>
  <c r="BF26" i="115"/>
  <c r="BE26" i="115"/>
  <c r="BD26" i="115"/>
  <c r="BB26" i="115"/>
  <c r="BA26" i="115"/>
  <c r="AZ26" i="115"/>
  <c r="BG26" i="115" s="1"/>
  <c r="AY26" i="115"/>
  <c r="AQ26" i="115"/>
  <c r="AO26" i="115"/>
  <c r="AM26" i="115"/>
  <c r="AK26" i="115"/>
  <c r="AI26" i="115"/>
  <c r="AG26" i="115"/>
  <c r="AE26" i="115"/>
  <c r="BC26" i="115" s="1"/>
  <c r="AC26" i="115"/>
  <c r="W26" i="115"/>
  <c r="U26" i="115"/>
  <c r="S26" i="115"/>
  <c r="R26" i="115"/>
  <c r="K26" i="115"/>
  <c r="J26" i="115"/>
  <c r="F26" i="115"/>
  <c r="B26" i="115"/>
  <c r="A26" i="115"/>
  <c r="BF25" i="115"/>
  <c r="BE25" i="115"/>
  <c r="BD25" i="115"/>
  <c r="BB25" i="115"/>
  <c r="BA25" i="115"/>
  <c r="AZ25" i="115"/>
  <c r="BG25" i="115" s="1"/>
  <c r="AY25" i="115"/>
  <c r="AQ25" i="115"/>
  <c r="AO25" i="115"/>
  <c r="AM25" i="115"/>
  <c r="AK25" i="115"/>
  <c r="AI25" i="115"/>
  <c r="AG25" i="115"/>
  <c r="AE25" i="115"/>
  <c r="BC25" i="115" s="1"/>
  <c r="AC25" i="115"/>
  <c r="W25" i="115"/>
  <c r="U25" i="115"/>
  <c r="S25" i="115"/>
  <c r="R25" i="115"/>
  <c r="K25" i="115"/>
  <c r="J25" i="115"/>
  <c r="F25" i="115"/>
  <c r="B25" i="115"/>
  <c r="A25" i="115"/>
  <c r="BF24" i="115"/>
  <c r="BE24" i="115"/>
  <c r="BD24" i="115"/>
  <c r="BB24" i="115"/>
  <c r="BA24" i="115"/>
  <c r="AZ24" i="115"/>
  <c r="BG24" i="115" s="1"/>
  <c r="AY24" i="115"/>
  <c r="AQ24" i="115"/>
  <c r="AO24" i="115"/>
  <c r="AM24" i="115"/>
  <c r="AK24" i="115"/>
  <c r="AI24" i="115"/>
  <c r="AG24" i="115"/>
  <c r="AE24" i="115"/>
  <c r="AC24" i="115"/>
  <c r="W24" i="115"/>
  <c r="U24" i="115"/>
  <c r="S24" i="115"/>
  <c r="R24" i="115"/>
  <c r="K24" i="115"/>
  <c r="J24" i="115"/>
  <c r="F24" i="115"/>
  <c r="B24" i="115"/>
  <c r="A24" i="115"/>
  <c r="BF23" i="115"/>
  <c r="BE23" i="115"/>
  <c r="BD23" i="115"/>
  <c r="BB23" i="115"/>
  <c r="BA23" i="115"/>
  <c r="AZ23" i="115"/>
  <c r="AY23" i="115"/>
  <c r="AQ23" i="115"/>
  <c r="AO23" i="115"/>
  <c r="AM23" i="115"/>
  <c r="AK23" i="115"/>
  <c r="AI23" i="115"/>
  <c r="AG23" i="115"/>
  <c r="AE23" i="115"/>
  <c r="BC23" i="115" s="1"/>
  <c r="AC23" i="115"/>
  <c r="W23" i="115"/>
  <c r="U23" i="115"/>
  <c r="S23" i="115"/>
  <c r="R23" i="115"/>
  <c r="K23" i="115"/>
  <c r="J23" i="115"/>
  <c r="F23" i="115"/>
  <c r="B23" i="115"/>
  <c r="A23" i="115"/>
  <c r="BF22" i="115"/>
  <c r="BE22" i="115"/>
  <c r="BD22" i="115"/>
  <c r="BB22" i="115"/>
  <c r="BA22" i="115"/>
  <c r="AZ22" i="115"/>
  <c r="BG22" i="115" s="1"/>
  <c r="AY22" i="115"/>
  <c r="AQ22" i="115"/>
  <c r="AO22" i="115"/>
  <c r="AM22" i="115"/>
  <c r="AK22" i="115"/>
  <c r="AI22" i="115"/>
  <c r="AG22" i="115"/>
  <c r="AE22" i="115"/>
  <c r="BC22" i="115" s="1"/>
  <c r="AC22" i="115"/>
  <c r="W22" i="115"/>
  <c r="U22" i="115"/>
  <c r="S22" i="115"/>
  <c r="R22" i="115"/>
  <c r="K22" i="115"/>
  <c r="J22" i="115"/>
  <c r="F22" i="115"/>
  <c r="B22" i="115"/>
  <c r="A22" i="115"/>
  <c r="BF21" i="115"/>
  <c r="BE21" i="115"/>
  <c r="BD21" i="115"/>
  <c r="BB21" i="115"/>
  <c r="BA21" i="115"/>
  <c r="AZ21" i="115"/>
  <c r="BG21" i="115" s="1"/>
  <c r="AY21" i="115"/>
  <c r="AQ21" i="115"/>
  <c r="AO21" i="115"/>
  <c r="AM21" i="115"/>
  <c r="AK21" i="115"/>
  <c r="AI21" i="115"/>
  <c r="AG21" i="115"/>
  <c r="AE21" i="115"/>
  <c r="BC21" i="115" s="1"/>
  <c r="AC21" i="115"/>
  <c r="W21" i="115"/>
  <c r="U21" i="115"/>
  <c r="S21" i="115"/>
  <c r="R21" i="115"/>
  <c r="K21" i="115"/>
  <c r="J21" i="115"/>
  <c r="F21" i="115"/>
  <c r="B21" i="115"/>
  <c r="A21" i="115"/>
  <c r="BF20" i="115"/>
  <c r="BE20" i="115"/>
  <c r="BD20" i="115"/>
  <c r="BB20" i="115"/>
  <c r="BA20" i="115"/>
  <c r="AZ20" i="115"/>
  <c r="BG20" i="115" s="1"/>
  <c r="AY20" i="115"/>
  <c r="AQ20" i="115"/>
  <c r="AO20" i="115"/>
  <c r="AM20" i="115"/>
  <c r="AK20" i="115"/>
  <c r="AI20" i="115"/>
  <c r="AG20" i="115"/>
  <c r="AE20" i="115"/>
  <c r="BC20" i="115" s="1"/>
  <c r="AC20" i="115"/>
  <c r="W20" i="115"/>
  <c r="U20" i="115"/>
  <c r="S20" i="115"/>
  <c r="R20" i="115"/>
  <c r="K20" i="115"/>
  <c r="J20" i="115"/>
  <c r="F20" i="115"/>
  <c r="B20" i="115"/>
  <c r="A20" i="115"/>
  <c r="BF19" i="115"/>
  <c r="BE19" i="115"/>
  <c r="BD19" i="115"/>
  <c r="BB19" i="115"/>
  <c r="BA19" i="115"/>
  <c r="AZ19" i="115"/>
  <c r="AY19" i="115"/>
  <c r="AQ19" i="115"/>
  <c r="AO19" i="115"/>
  <c r="AM19" i="115"/>
  <c r="AK19" i="115"/>
  <c r="AI19" i="115"/>
  <c r="AG19" i="115"/>
  <c r="AE19" i="115"/>
  <c r="BC19" i="115" s="1"/>
  <c r="AC19" i="115"/>
  <c r="W19" i="115"/>
  <c r="U19" i="115"/>
  <c r="S19" i="115"/>
  <c r="R19" i="115"/>
  <c r="K19" i="115"/>
  <c r="J19" i="115"/>
  <c r="F19" i="115"/>
  <c r="B19" i="115"/>
  <c r="A19" i="115"/>
  <c r="BF18" i="115"/>
  <c r="BE18" i="115"/>
  <c r="BD18" i="115"/>
  <c r="BB18" i="115"/>
  <c r="BA18" i="115"/>
  <c r="AZ18" i="115"/>
  <c r="BG18" i="115" s="1"/>
  <c r="AY18" i="115"/>
  <c r="AQ18" i="115"/>
  <c r="AO18" i="115"/>
  <c r="AM18" i="115"/>
  <c r="AK18" i="115"/>
  <c r="AI18" i="115"/>
  <c r="AG18" i="115"/>
  <c r="AE18" i="115"/>
  <c r="BC18" i="115" s="1"/>
  <c r="AC18" i="115"/>
  <c r="W18" i="115"/>
  <c r="U18" i="115"/>
  <c r="S18" i="115"/>
  <c r="R18" i="115"/>
  <c r="K18" i="115"/>
  <c r="J18" i="115"/>
  <c r="F18" i="115"/>
  <c r="B18" i="115"/>
  <c r="A18" i="115"/>
  <c r="BF17" i="115"/>
  <c r="BE17" i="115"/>
  <c r="BD17" i="115"/>
  <c r="BB17" i="115"/>
  <c r="BA17" i="115"/>
  <c r="AZ17" i="115"/>
  <c r="AY17" i="115"/>
  <c r="AQ17" i="115"/>
  <c r="AO17" i="115"/>
  <c r="AM17" i="115"/>
  <c r="AK17" i="115"/>
  <c r="AI17" i="115"/>
  <c r="AG17" i="115"/>
  <c r="AE17" i="115"/>
  <c r="AC17" i="115"/>
  <c r="W17" i="115"/>
  <c r="U17" i="115"/>
  <c r="S17" i="115"/>
  <c r="R17" i="115"/>
  <c r="K17" i="115"/>
  <c r="J17" i="115"/>
  <c r="F17" i="115"/>
  <c r="B17" i="115"/>
  <c r="A17" i="115"/>
  <c r="I7" i="115"/>
  <c r="I6" i="115"/>
  <c r="I5" i="115"/>
  <c r="I4" i="115"/>
  <c r="I247" i="107"/>
  <c r="J247" i="107" s="1"/>
  <c r="I246" i="107"/>
  <c r="J246" i="107" s="1"/>
  <c r="I245" i="107"/>
  <c r="J245" i="107" s="1"/>
  <c r="I244" i="107"/>
  <c r="J244" i="107" s="1"/>
  <c r="I243" i="107"/>
  <c r="J243" i="107" s="1"/>
  <c r="I242" i="107"/>
  <c r="J242" i="107" s="1"/>
  <c r="I241" i="107"/>
  <c r="J241" i="107" s="1"/>
  <c r="I240" i="107"/>
  <c r="J240" i="107" s="1"/>
  <c r="I239" i="107"/>
  <c r="J239" i="107" s="1"/>
  <c r="I238" i="107"/>
  <c r="J238" i="107" s="1"/>
  <c r="I237" i="107"/>
  <c r="J237" i="107" s="1"/>
  <c r="I236" i="107"/>
  <c r="J236" i="107" s="1"/>
  <c r="I235" i="107"/>
  <c r="J235" i="107" s="1"/>
  <c r="I234" i="107"/>
  <c r="J234" i="107" s="1"/>
  <c r="I233" i="107"/>
  <c r="J233" i="107" s="1"/>
  <c r="I232" i="107"/>
  <c r="J232" i="107" s="1"/>
  <c r="I231" i="107"/>
  <c r="J231" i="107" s="1"/>
  <c r="I230" i="107"/>
  <c r="J230" i="107" s="1"/>
  <c r="I229" i="107"/>
  <c r="J229" i="107" s="1"/>
  <c r="I228" i="107"/>
  <c r="J228" i="107" s="1"/>
  <c r="I227" i="107"/>
  <c r="J227" i="107" s="1"/>
  <c r="I226" i="107"/>
  <c r="J226" i="107" s="1"/>
  <c r="I225" i="107"/>
  <c r="J225" i="107" s="1"/>
  <c r="I224" i="107"/>
  <c r="J224" i="107" s="1"/>
  <c r="I223" i="107"/>
  <c r="J223" i="107" s="1"/>
  <c r="I222" i="107"/>
  <c r="J222" i="107" s="1"/>
  <c r="I221" i="107"/>
  <c r="J221" i="107" s="1"/>
  <c r="I220" i="107"/>
  <c r="J220" i="107" s="1"/>
  <c r="I219" i="107"/>
  <c r="J219" i="107" s="1"/>
  <c r="I218" i="107"/>
  <c r="J218" i="107" s="1"/>
  <c r="I217" i="107"/>
  <c r="J217" i="107" s="1"/>
  <c r="I216" i="107"/>
  <c r="J216" i="107" s="1"/>
  <c r="I215" i="107"/>
  <c r="J215" i="107" s="1"/>
  <c r="I214" i="107"/>
  <c r="J214" i="107" s="1"/>
  <c r="I213" i="107"/>
  <c r="J213" i="107" s="1"/>
  <c r="I212" i="107"/>
  <c r="J212" i="107" s="1"/>
  <c r="I211" i="107"/>
  <c r="J211" i="107" s="1"/>
  <c r="I210" i="107"/>
  <c r="J210" i="107" s="1"/>
  <c r="I209" i="107"/>
  <c r="J209" i="107" s="1"/>
  <c r="I208" i="107"/>
  <c r="J208" i="107" s="1"/>
  <c r="I207" i="107"/>
  <c r="J207" i="107" s="1"/>
  <c r="I206" i="107"/>
  <c r="J206" i="107" s="1"/>
  <c r="I205" i="107"/>
  <c r="J205" i="107" s="1"/>
  <c r="I204" i="107"/>
  <c r="J204" i="107" s="1"/>
  <c r="I203" i="107"/>
  <c r="J203" i="107" s="1"/>
  <c r="I202" i="107"/>
  <c r="J202" i="107" s="1"/>
  <c r="I201" i="107"/>
  <c r="J201" i="107" s="1"/>
  <c r="I200" i="107"/>
  <c r="J200" i="107" s="1"/>
  <c r="I199" i="107"/>
  <c r="J199" i="107" s="1"/>
  <c r="I198" i="107"/>
  <c r="J198" i="107" s="1"/>
  <c r="I197" i="107"/>
  <c r="J197" i="107" s="1"/>
  <c r="I196" i="107"/>
  <c r="J196" i="107" s="1"/>
  <c r="I195" i="107"/>
  <c r="J195" i="107" s="1"/>
  <c r="I194" i="107"/>
  <c r="J194" i="107" s="1"/>
  <c r="I193" i="107"/>
  <c r="J193" i="107" s="1"/>
  <c r="I192" i="107"/>
  <c r="J192" i="107" s="1"/>
  <c r="I191" i="107"/>
  <c r="J191" i="107" s="1"/>
  <c r="I190" i="107"/>
  <c r="J190" i="107" s="1"/>
  <c r="I189" i="107"/>
  <c r="J189" i="107" s="1"/>
  <c r="I188" i="107"/>
  <c r="J188" i="107" s="1"/>
  <c r="I187" i="107"/>
  <c r="J187" i="107" s="1"/>
  <c r="I186" i="107"/>
  <c r="J186" i="107" s="1"/>
  <c r="I185" i="107"/>
  <c r="J185" i="107" s="1"/>
  <c r="I184" i="107"/>
  <c r="J184" i="107" s="1"/>
  <c r="I183" i="107"/>
  <c r="J183" i="107" s="1"/>
  <c r="I182" i="107"/>
  <c r="J182" i="107" s="1"/>
  <c r="I181" i="107"/>
  <c r="J181" i="107" s="1"/>
  <c r="I180" i="107"/>
  <c r="J180" i="107" s="1"/>
  <c r="I179" i="107"/>
  <c r="J179" i="107" s="1"/>
  <c r="I178" i="107"/>
  <c r="J178" i="107" s="1"/>
  <c r="I177" i="107"/>
  <c r="J177" i="107" s="1"/>
  <c r="I176" i="107"/>
  <c r="J176" i="107" s="1"/>
  <c r="I175" i="107"/>
  <c r="J175" i="107" s="1"/>
  <c r="I174" i="107"/>
  <c r="J174" i="107" s="1"/>
  <c r="I173" i="107"/>
  <c r="J173" i="107" s="1"/>
  <c r="I172" i="107"/>
  <c r="J172" i="107" s="1"/>
  <c r="I171" i="107"/>
  <c r="J171" i="107" s="1"/>
  <c r="I170" i="107"/>
  <c r="J170" i="107" s="1"/>
  <c r="I169" i="107"/>
  <c r="J169" i="107" s="1"/>
  <c r="I168" i="107"/>
  <c r="J168" i="107" s="1"/>
  <c r="I167" i="107"/>
  <c r="J167" i="107" s="1"/>
  <c r="I166" i="107"/>
  <c r="J166" i="107" s="1"/>
  <c r="I165" i="107"/>
  <c r="J165" i="107" s="1"/>
  <c r="I164" i="107"/>
  <c r="J164" i="107" s="1"/>
  <c r="I163" i="107"/>
  <c r="J163" i="107" s="1"/>
  <c r="I162" i="107"/>
  <c r="J162" i="107" s="1"/>
  <c r="I161" i="107"/>
  <c r="J161" i="107" s="1"/>
  <c r="I160" i="107"/>
  <c r="J160" i="107" s="1"/>
  <c r="I159" i="107"/>
  <c r="J159" i="107" s="1"/>
  <c r="I158" i="107"/>
  <c r="J158" i="107" s="1"/>
  <c r="I157" i="107"/>
  <c r="J157" i="107" s="1"/>
  <c r="I156" i="107"/>
  <c r="J156" i="107" s="1"/>
  <c r="I155" i="107"/>
  <c r="J155" i="107" s="1"/>
  <c r="I154" i="107"/>
  <c r="J154" i="107" s="1"/>
  <c r="I153" i="107"/>
  <c r="J153" i="107" s="1"/>
  <c r="I152" i="107"/>
  <c r="J152" i="107" s="1"/>
  <c r="I151" i="107"/>
  <c r="J151" i="107" s="1"/>
  <c r="I150" i="107"/>
  <c r="J150" i="107" s="1"/>
  <c r="I149" i="107"/>
  <c r="J149" i="107" s="1"/>
  <c r="I148" i="107"/>
  <c r="J148" i="107" s="1"/>
  <c r="I118" i="107"/>
  <c r="M117" i="107"/>
  <c r="BF116" i="107"/>
  <c r="BE116" i="107"/>
  <c r="BD116" i="107"/>
  <c r="BB116" i="107"/>
  <c r="BA116" i="107"/>
  <c r="AZ116" i="107"/>
  <c r="BG116" i="107" s="1"/>
  <c r="AY116" i="107"/>
  <c r="AQ116" i="107"/>
  <c r="AO116" i="107"/>
  <c r="AM116" i="107"/>
  <c r="AK116" i="107"/>
  <c r="AI116" i="107"/>
  <c r="AG116" i="107"/>
  <c r="AE116" i="107"/>
  <c r="BC116" i="107" s="1"/>
  <c r="AC116" i="107"/>
  <c r="W116" i="107"/>
  <c r="U116" i="107"/>
  <c r="S116" i="107"/>
  <c r="R116" i="107"/>
  <c r="K116" i="107"/>
  <c r="J116" i="107"/>
  <c r="F116" i="107"/>
  <c r="B116" i="107"/>
  <c r="A116" i="107"/>
  <c r="BF115" i="107"/>
  <c r="BE115" i="107"/>
  <c r="BD115" i="107"/>
  <c r="BB115" i="107"/>
  <c r="BA115" i="107"/>
  <c r="AZ115" i="107"/>
  <c r="BG115" i="107" s="1"/>
  <c r="AY115" i="107"/>
  <c r="AQ115" i="107"/>
  <c r="AO115" i="107"/>
  <c r="AM115" i="107"/>
  <c r="AK115" i="107"/>
  <c r="AI115" i="107"/>
  <c r="AG115" i="107"/>
  <c r="AE115" i="107"/>
  <c r="BC115" i="107" s="1"/>
  <c r="AC115" i="107"/>
  <c r="W115" i="107"/>
  <c r="U115" i="107"/>
  <c r="S115" i="107"/>
  <c r="R115" i="107"/>
  <c r="K115" i="107"/>
  <c r="J115" i="107"/>
  <c r="F115" i="107"/>
  <c r="B115" i="107"/>
  <c r="A115" i="107"/>
  <c r="BF114" i="107"/>
  <c r="BE114" i="107"/>
  <c r="BD114" i="107"/>
  <c r="BB114" i="107"/>
  <c r="BA114" i="107"/>
  <c r="AZ114" i="107"/>
  <c r="AY114" i="107"/>
  <c r="AQ114" i="107"/>
  <c r="AO114" i="107"/>
  <c r="AM114" i="107"/>
  <c r="AK114" i="107"/>
  <c r="AI114" i="107"/>
  <c r="AG114" i="107"/>
  <c r="AE114" i="107"/>
  <c r="BC114" i="107" s="1"/>
  <c r="AC114" i="107"/>
  <c r="W114" i="107"/>
  <c r="U114" i="107"/>
  <c r="S114" i="107"/>
  <c r="R114" i="107"/>
  <c r="K114" i="107"/>
  <c r="J114" i="107"/>
  <c r="F114" i="107"/>
  <c r="B114" i="107"/>
  <c r="A114" i="107"/>
  <c r="BF113" i="107"/>
  <c r="BE113" i="107"/>
  <c r="BD113" i="107"/>
  <c r="BB113" i="107"/>
  <c r="BA113" i="107"/>
  <c r="AZ113" i="107"/>
  <c r="BG113" i="107" s="1"/>
  <c r="AY113" i="107"/>
  <c r="AQ113" i="107"/>
  <c r="AO113" i="107"/>
  <c r="AM113" i="107"/>
  <c r="AK113" i="107"/>
  <c r="AI113" i="107"/>
  <c r="AG113" i="107"/>
  <c r="AE113" i="107"/>
  <c r="BC113" i="107" s="1"/>
  <c r="AC113" i="107"/>
  <c r="W113" i="107"/>
  <c r="U113" i="107"/>
  <c r="S113" i="107"/>
  <c r="R113" i="107"/>
  <c r="K113" i="107"/>
  <c r="J113" i="107"/>
  <c r="F113" i="107"/>
  <c r="B113" i="107"/>
  <c r="A113" i="107"/>
  <c r="BF112" i="107"/>
  <c r="BE112" i="107"/>
  <c r="BD112" i="107"/>
  <c r="BB112" i="107"/>
  <c r="BA112" i="107"/>
  <c r="AZ112" i="107"/>
  <c r="BG112" i="107" s="1"/>
  <c r="AY112" i="107"/>
  <c r="AQ112" i="107"/>
  <c r="AO112" i="107"/>
  <c r="AM112" i="107"/>
  <c r="AK112" i="107"/>
  <c r="AI112" i="107"/>
  <c r="AG112" i="107"/>
  <c r="AE112" i="107"/>
  <c r="BC112" i="107" s="1"/>
  <c r="AC112" i="107"/>
  <c r="W112" i="107"/>
  <c r="U112" i="107"/>
  <c r="S112" i="107"/>
  <c r="R112" i="107"/>
  <c r="K112" i="107"/>
  <c r="J112" i="107"/>
  <c r="F112" i="107"/>
  <c r="B112" i="107"/>
  <c r="A112" i="107"/>
  <c r="BF111" i="107"/>
  <c r="BE111" i="107"/>
  <c r="BD111" i="107"/>
  <c r="BB111" i="107"/>
  <c r="BA111" i="107"/>
  <c r="AZ111" i="107"/>
  <c r="BG111" i="107" s="1"/>
  <c r="AY111" i="107"/>
  <c r="AQ111" i="107"/>
  <c r="AO111" i="107"/>
  <c r="AM111" i="107"/>
  <c r="AK111" i="107"/>
  <c r="AI111" i="107"/>
  <c r="AG111" i="107"/>
  <c r="AE111" i="107"/>
  <c r="BC111" i="107" s="1"/>
  <c r="AC111" i="107"/>
  <c r="W111" i="107"/>
  <c r="U111" i="107"/>
  <c r="S111" i="107"/>
  <c r="R111" i="107"/>
  <c r="K111" i="107"/>
  <c r="J111" i="107"/>
  <c r="F111" i="107"/>
  <c r="B111" i="107"/>
  <c r="A111" i="107"/>
  <c r="BF110" i="107"/>
  <c r="BE110" i="107"/>
  <c r="BD110" i="107"/>
  <c r="BB110" i="107"/>
  <c r="BA110" i="107"/>
  <c r="AZ110" i="107"/>
  <c r="BG110" i="107" s="1"/>
  <c r="AY110" i="107"/>
  <c r="AQ110" i="107"/>
  <c r="AO110" i="107"/>
  <c r="AM110" i="107"/>
  <c r="AK110" i="107"/>
  <c r="AI110" i="107"/>
  <c r="AG110" i="107"/>
  <c r="AE110" i="107"/>
  <c r="BC110" i="107" s="1"/>
  <c r="AC110" i="107"/>
  <c r="W110" i="107"/>
  <c r="U110" i="107"/>
  <c r="S110" i="107"/>
  <c r="R110" i="107"/>
  <c r="K110" i="107"/>
  <c r="J110" i="107"/>
  <c r="F110" i="107"/>
  <c r="B110" i="107"/>
  <c r="A110" i="107"/>
  <c r="BF109" i="107"/>
  <c r="BE109" i="107"/>
  <c r="BD109" i="107"/>
  <c r="BB109" i="107"/>
  <c r="BA109" i="107"/>
  <c r="AZ109" i="107"/>
  <c r="BG109" i="107" s="1"/>
  <c r="AY109" i="107"/>
  <c r="AQ109" i="107"/>
  <c r="AO109" i="107"/>
  <c r="AM109" i="107"/>
  <c r="AK109" i="107"/>
  <c r="AI109" i="107"/>
  <c r="AG109" i="107"/>
  <c r="AE109" i="107"/>
  <c r="BC109" i="107" s="1"/>
  <c r="AC109" i="107"/>
  <c r="W109" i="107"/>
  <c r="U109" i="107"/>
  <c r="S109" i="107"/>
  <c r="R109" i="107"/>
  <c r="K109" i="107"/>
  <c r="J109" i="107"/>
  <c r="F109" i="107"/>
  <c r="B109" i="107"/>
  <c r="A109" i="107"/>
  <c r="BF108" i="107"/>
  <c r="BE108" i="107"/>
  <c r="BD108" i="107"/>
  <c r="BB108" i="107"/>
  <c r="BA108" i="107"/>
  <c r="AZ108" i="107"/>
  <c r="AY108" i="107"/>
  <c r="AQ108" i="107"/>
  <c r="AO108" i="107"/>
  <c r="AM108" i="107"/>
  <c r="AK108" i="107"/>
  <c r="AI108" i="107"/>
  <c r="AG108" i="107"/>
  <c r="AE108" i="107"/>
  <c r="BC108" i="107" s="1"/>
  <c r="AC108" i="107"/>
  <c r="W108" i="107"/>
  <c r="U108" i="107"/>
  <c r="S108" i="107"/>
  <c r="R108" i="107"/>
  <c r="K108" i="107"/>
  <c r="J108" i="107"/>
  <c r="F108" i="107"/>
  <c r="B108" i="107"/>
  <c r="A108" i="107"/>
  <c r="BF107" i="107"/>
  <c r="BE107" i="107"/>
  <c r="BD107" i="107"/>
  <c r="BB107" i="107"/>
  <c r="BA107" i="107"/>
  <c r="AZ107" i="107"/>
  <c r="BG107" i="107" s="1"/>
  <c r="AY107" i="107"/>
  <c r="AQ107" i="107"/>
  <c r="AO107" i="107"/>
  <c r="AM107" i="107"/>
  <c r="AK107" i="107"/>
  <c r="AI107" i="107"/>
  <c r="AG107" i="107"/>
  <c r="AE107" i="107"/>
  <c r="BC107" i="107" s="1"/>
  <c r="AC107" i="107"/>
  <c r="W107" i="107"/>
  <c r="U107" i="107"/>
  <c r="S107" i="107"/>
  <c r="R107" i="107"/>
  <c r="K107" i="107"/>
  <c r="J107" i="107"/>
  <c r="F107" i="107"/>
  <c r="B107" i="107"/>
  <c r="A107" i="107"/>
  <c r="BF106" i="107"/>
  <c r="BE106" i="107"/>
  <c r="BD106" i="107"/>
  <c r="BB106" i="107"/>
  <c r="BA106" i="107"/>
  <c r="AZ106" i="107"/>
  <c r="AY106" i="107"/>
  <c r="AQ106" i="107"/>
  <c r="AO106" i="107"/>
  <c r="AM106" i="107"/>
  <c r="AK106" i="107"/>
  <c r="AI106" i="107"/>
  <c r="AG106" i="107"/>
  <c r="AE106" i="107"/>
  <c r="BC106" i="107" s="1"/>
  <c r="AC106" i="107"/>
  <c r="W106" i="107"/>
  <c r="U106" i="107"/>
  <c r="S106" i="107"/>
  <c r="R106" i="107"/>
  <c r="K106" i="107"/>
  <c r="J106" i="107"/>
  <c r="F106" i="107"/>
  <c r="B106" i="107"/>
  <c r="A106" i="107"/>
  <c r="BF105" i="107"/>
  <c r="BE105" i="107"/>
  <c r="BD105" i="107"/>
  <c r="BB105" i="107"/>
  <c r="BA105" i="107"/>
  <c r="AZ105" i="107"/>
  <c r="AY105" i="107"/>
  <c r="AQ105" i="107"/>
  <c r="AO105" i="107"/>
  <c r="AM105" i="107"/>
  <c r="AK105" i="107"/>
  <c r="AI105" i="107"/>
  <c r="AG105" i="107"/>
  <c r="AE105" i="107"/>
  <c r="BC105" i="107" s="1"/>
  <c r="AC105" i="107"/>
  <c r="W105" i="107"/>
  <c r="U105" i="107"/>
  <c r="S105" i="107"/>
  <c r="R105" i="107"/>
  <c r="K105" i="107"/>
  <c r="J105" i="107"/>
  <c r="F105" i="107"/>
  <c r="B105" i="107"/>
  <c r="A105" i="107"/>
  <c r="BF104" i="107"/>
  <c r="BE104" i="107"/>
  <c r="BD104" i="107"/>
  <c r="BB104" i="107"/>
  <c r="BA104" i="107"/>
  <c r="AZ104" i="107"/>
  <c r="BG104" i="107" s="1"/>
  <c r="AY104" i="107"/>
  <c r="AQ104" i="107"/>
  <c r="AO104" i="107"/>
  <c r="AM104" i="107"/>
  <c r="AK104" i="107"/>
  <c r="AI104" i="107"/>
  <c r="AG104" i="107"/>
  <c r="AE104" i="107"/>
  <c r="BC104" i="107" s="1"/>
  <c r="AC104" i="107"/>
  <c r="W104" i="107"/>
  <c r="U104" i="107"/>
  <c r="S104" i="107"/>
  <c r="R104" i="107"/>
  <c r="K104" i="107"/>
  <c r="J104" i="107"/>
  <c r="F104" i="107"/>
  <c r="B104" i="107"/>
  <c r="A104" i="107"/>
  <c r="BF103" i="107"/>
  <c r="BE103" i="107"/>
  <c r="BD103" i="107"/>
  <c r="BB103" i="107"/>
  <c r="BA103" i="107"/>
  <c r="AZ103" i="107"/>
  <c r="BG103" i="107" s="1"/>
  <c r="AY103" i="107"/>
  <c r="AQ103" i="107"/>
  <c r="AO103" i="107"/>
  <c r="AM103" i="107"/>
  <c r="AK103" i="107"/>
  <c r="AI103" i="107"/>
  <c r="AG103" i="107"/>
  <c r="AE103" i="107"/>
  <c r="BC103" i="107" s="1"/>
  <c r="AC103" i="107"/>
  <c r="W103" i="107"/>
  <c r="U103" i="107"/>
  <c r="S103" i="107"/>
  <c r="R103" i="107"/>
  <c r="K103" i="107"/>
  <c r="J103" i="107"/>
  <c r="F103" i="107"/>
  <c r="B103" i="107"/>
  <c r="A103" i="107"/>
  <c r="BF102" i="107"/>
  <c r="BE102" i="107"/>
  <c r="BD102" i="107"/>
  <c r="BB102" i="107"/>
  <c r="BA102" i="107"/>
  <c r="AZ102" i="107"/>
  <c r="BG102" i="107" s="1"/>
  <c r="AY102" i="107"/>
  <c r="AQ102" i="107"/>
  <c r="AO102" i="107"/>
  <c r="AM102" i="107"/>
  <c r="AK102" i="107"/>
  <c r="AI102" i="107"/>
  <c r="AG102" i="107"/>
  <c r="AE102" i="107"/>
  <c r="BC102" i="107" s="1"/>
  <c r="AC102" i="107"/>
  <c r="W102" i="107"/>
  <c r="U102" i="107"/>
  <c r="S102" i="107"/>
  <c r="R102" i="107"/>
  <c r="K102" i="107"/>
  <c r="J102" i="107"/>
  <c r="F102" i="107"/>
  <c r="B102" i="107"/>
  <c r="A102" i="107"/>
  <c r="BF101" i="107"/>
  <c r="BE101" i="107"/>
  <c r="BD101" i="107"/>
  <c r="BB101" i="107"/>
  <c r="BA101" i="107"/>
  <c r="AZ101" i="107"/>
  <c r="BG101" i="107" s="1"/>
  <c r="AY101" i="107"/>
  <c r="AQ101" i="107"/>
  <c r="AO101" i="107"/>
  <c r="AM101" i="107"/>
  <c r="AK101" i="107"/>
  <c r="AI101" i="107"/>
  <c r="AG101" i="107"/>
  <c r="AE101" i="107"/>
  <c r="BC101" i="107" s="1"/>
  <c r="AC101" i="107"/>
  <c r="W101" i="107"/>
  <c r="U101" i="107"/>
  <c r="S101" i="107"/>
  <c r="R101" i="107"/>
  <c r="K101" i="107"/>
  <c r="J101" i="107"/>
  <c r="F101" i="107"/>
  <c r="B101" i="107"/>
  <c r="A101" i="107"/>
  <c r="BF100" i="107"/>
  <c r="BE100" i="107"/>
  <c r="BD100" i="107"/>
  <c r="BB100" i="107"/>
  <c r="BA100" i="107"/>
  <c r="AZ100" i="107"/>
  <c r="BG100" i="107" s="1"/>
  <c r="AY100" i="107"/>
  <c r="AQ100" i="107"/>
  <c r="AO100" i="107"/>
  <c r="AM100" i="107"/>
  <c r="AK100" i="107"/>
  <c r="AI100" i="107"/>
  <c r="AG100" i="107"/>
  <c r="AE100" i="107"/>
  <c r="BC100" i="107" s="1"/>
  <c r="AC100" i="107"/>
  <c r="W100" i="107"/>
  <c r="U100" i="107"/>
  <c r="S100" i="107"/>
  <c r="R100" i="107"/>
  <c r="K100" i="107"/>
  <c r="J100" i="107"/>
  <c r="F100" i="107"/>
  <c r="B100" i="107"/>
  <c r="A100" i="107"/>
  <c r="BF99" i="107"/>
  <c r="BE99" i="107"/>
  <c r="BD99" i="107"/>
  <c r="BB99" i="107"/>
  <c r="BA99" i="107"/>
  <c r="AZ99" i="107"/>
  <c r="BG99" i="107" s="1"/>
  <c r="AY99" i="107"/>
  <c r="AQ99" i="107"/>
  <c r="AO99" i="107"/>
  <c r="AM99" i="107"/>
  <c r="AK99" i="107"/>
  <c r="AI99" i="107"/>
  <c r="AG99" i="107"/>
  <c r="AE99" i="107"/>
  <c r="BC99" i="107" s="1"/>
  <c r="AC99" i="107"/>
  <c r="W99" i="107"/>
  <c r="U99" i="107"/>
  <c r="S99" i="107"/>
  <c r="R99" i="107"/>
  <c r="K99" i="107"/>
  <c r="J99" i="107"/>
  <c r="F99" i="107"/>
  <c r="B99" i="107"/>
  <c r="A99" i="107"/>
  <c r="BF98" i="107"/>
  <c r="BE98" i="107"/>
  <c r="BD98" i="107"/>
  <c r="BB98" i="107"/>
  <c r="BA98" i="107"/>
  <c r="AZ98" i="107"/>
  <c r="AY98" i="107"/>
  <c r="AQ98" i="107"/>
  <c r="AO98" i="107"/>
  <c r="AM98" i="107"/>
  <c r="AK98" i="107"/>
  <c r="AI98" i="107"/>
  <c r="AG98" i="107"/>
  <c r="AE98" i="107"/>
  <c r="BC98" i="107" s="1"/>
  <c r="AC98" i="107"/>
  <c r="W98" i="107"/>
  <c r="U98" i="107"/>
  <c r="S98" i="107"/>
  <c r="R98" i="107"/>
  <c r="K98" i="107"/>
  <c r="J98" i="107"/>
  <c r="F98" i="107"/>
  <c r="B98" i="107"/>
  <c r="A98" i="107"/>
  <c r="BF97" i="107"/>
  <c r="BE97" i="107"/>
  <c r="BD97" i="107"/>
  <c r="BB97" i="107"/>
  <c r="BA97" i="107"/>
  <c r="AZ97" i="107"/>
  <c r="BG97" i="107" s="1"/>
  <c r="AY97" i="107"/>
  <c r="AQ97" i="107"/>
  <c r="AO97" i="107"/>
  <c r="AM97" i="107"/>
  <c r="AK97" i="107"/>
  <c r="AI97" i="107"/>
  <c r="AG97" i="107"/>
  <c r="AE97" i="107"/>
  <c r="BC97" i="107" s="1"/>
  <c r="AC97" i="107"/>
  <c r="W97" i="107"/>
  <c r="U97" i="107"/>
  <c r="S97" i="107"/>
  <c r="R97" i="107"/>
  <c r="K97" i="107"/>
  <c r="J97" i="107"/>
  <c r="F97" i="107"/>
  <c r="B97" i="107"/>
  <c r="A97" i="107"/>
  <c r="BF96" i="107"/>
  <c r="BE96" i="107"/>
  <c r="BD96" i="107"/>
  <c r="BB96" i="107"/>
  <c r="BA96" i="107"/>
  <c r="AZ96" i="107"/>
  <c r="AY96" i="107"/>
  <c r="AQ96" i="107"/>
  <c r="AO96" i="107"/>
  <c r="AM96" i="107"/>
  <c r="AK96" i="107"/>
  <c r="AI96" i="107"/>
  <c r="AG96" i="107"/>
  <c r="AE96" i="107"/>
  <c r="BC96" i="107" s="1"/>
  <c r="AC96" i="107"/>
  <c r="W96" i="107"/>
  <c r="U96" i="107"/>
  <c r="S96" i="107"/>
  <c r="R96" i="107"/>
  <c r="K96" i="107"/>
  <c r="J96" i="107"/>
  <c r="F96" i="107"/>
  <c r="B96" i="107"/>
  <c r="A96" i="107"/>
  <c r="BF95" i="107"/>
  <c r="BE95" i="107"/>
  <c r="BD95" i="107"/>
  <c r="BB95" i="107"/>
  <c r="BA95" i="107"/>
  <c r="AZ95" i="107"/>
  <c r="AY95" i="107"/>
  <c r="AQ95" i="107"/>
  <c r="AO95" i="107"/>
  <c r="AM95" i="107"/>
  <c r="AK95" i="107"/>
  <c r="AI95" i="107"/>
  <c r="AG95" i="107"/>
  <c r="AE95" i="107"/>
  <c r="BC95" i="107" s="1"/>
  <c r="AC95" i="107"/>
  <c r="W95" i="107"/>
  <c r="U95" i="107"/>
  <c r="S95" i="107"/>
  <c r="R95" i="107"/>
  <c r="K95" i="107"/>
  <c r="J95" i="107"/>
  <c r="F95" i="107"/>
  <c r="B95" i="107"/>
  <c r="A95" i="107"/>
  <c r="BF94" i="107"/>
  <c r="BE94" i="107"/>
  <c r="BD94" i="107"/>
  <c r="BB94" i="107"/>
  <c r="BA94" i="107"/>
  <c r="AZ94" i="107"/>
  <c r="AY94" i="107"/>
  <c r="AQ94" i="107"/>
  <c r="AO94" i="107"/>
  <c r="AM94" i="107"/>
  <c r="AK94" i="107"/>
  <c r="AI94" i="107"/>
  <c r="AG94" i="107"/>
  <c r="AE94" i="107"/>
  <c r="BC94" i="107" s="1"/>
  <c r="AC94" i="107"/>
  <c r="W94" i="107"/>
  <c r="U94" i="107"/>
  <c r="S94" i="107"/>
  <c r="R94" i="107"/>
  <c r="K94" i="107"/>
  <c r="J94" i="107"/>
  <c r="F94" i="107"/>
  <c r="B94" i="107"/>
  <c r="A94" i="107"/>
  <c r="BF93" i="107"/>
  <c r="BE93" i="107"/>
  <c r="BD93" i="107"/>
  <c r="BB93" i="107"/>
  <c r="BA93" i="107"/>
  <c r="AZ93" i="107"/>
  <c r="AY93" i="107"/>
  <c r="AQ93" i="107"/>
  <c r="AO93" i="107"/>
  <c r="AM93" i="107"/>
  <c r="AK93" i="107"/>
  <c r="AI93" i="107"/>
  <c r="AG93" i="107"/>
  <c r="AE93" i="107"/>
  <c r="BC93" i="107" s="1"/>
  <c r="AC93" i="107"/>
  <c r="W93" i="107"/>
  <c r="U93" i="107"/>
  <c r="S93" i="107"/>
  <c r="R93" i="107"/>
  <c r="K93" i="107"/>
  <c r="J93" i="107"/>
  <c r="F93" i="107"/>
  <c r="B93" i="107"/>
  <c r="A93" i="107"/>
  <c r="BF92" i="107"/>
  <c r="BE92" i="107"/>
  <c r="BD92" i="107"/>
  <c r="BB92" i="107"/>
  <c r="BA92" i="107"/>
  <c r="AZ92" i="107"/>
  <c r="BG92" i="107" s="1"/>
  <c r="AY92" i="107"/>
  <c r="AQ92" i="107"/>
  <c r="AO92" i="107"/>
  <c r="AM92" i="107"/>
  <c r="AK92" i="107"/>
  <c r="AI92" i="107"/>
  <c r="AG92" i="107"/>
  <c r="AE92" i="107"/>
  <c r="BC92" i="107" s="1"/>
  <c r="AC92" i="107"/>
  <c r="W92" i="107"/>
  <c r="U92" i="107"/>
  <c r="S92" i="107"/>
  <c r="R92" i="107"/>
  <c r="K92" i="107"/>
  <c r="J92" i="107"/>
  <c r="F92" i="107"/>
  <c r="B92" i="107"/>
  <c r="A92" i="107"/>
  <c r="BF91" i="107"/>
  <c r="BE91" i="107"/>
  <c r="BD91" i="107"/>
  <c r="BB91" i="107"/>
  <c r="BA91" i="107"/>
  <c r="AZ91" i="107"/>
  <c r="AY91" i="107"/>
  <c r="AQ91" i="107"/>
  <c r="AO91" i="107"/>
  <c r="AM91" i="107"/>
  <c r="AK91" i="107"/>
  <c r="AI91" i="107"/>
  <c r="AG91" i="107"/>
  <c r="AE91" i="107"/>
  <c r="BC91" i="107" s="1"/>
  <c r="AC91" i="107"/>
  <c r="W91" i="107"/>
  <c r="U91" i="107"/>
  <c r="S91" i="107"/>
  <c r="R91" i="107"/>
  <c r="K91" i="107"/>
  <c r="J91" i="107"/>
  <c r="F91" i="107"/>
  <c r="B91" i="107"/>
  <c r="A91" i="107"/>
  <c r="BF90" i="107"/>
  <c r="BE90" i="107"/>
  <c r="BD90" i="107"/>
  <c r="BB90" i="107"/>
  <c r="BA90" i="107"/>
  <c r="AZ90" i="107"/>
  <c r="AY90" i="107"/>
  <c r="AQ90" i="107"/>
  <c r="AO90" i="107"/>
  <c r="AM90" i="107"/>
  <c r="AK90" i="107"/>
  <c r="AI90" i="107"/>
  <c r="AG90" i="107"/>
  <c r="AE90" i="107"/>
  <c r="BC90" i="107" s="1"/>
  <c r="AC90" i="107"/>
  <c r="W90" i="107"/>
  <c r="U90" i="107"/>
  <c r="S90" i="107"/>
  <c r="R90" i="107"/>
  <c r="K90" i="107"/>
  <c r="J90" i="107"/>
  <c r="F90" i="107"/>
  <c r="B90" i="107"/>
  <c r="A90" i="107"/>
  <c r="BF89" i="107"/>
  <c r="BE89" i="107"/>
  <c r="BD89" i="107"/>
  <c r="BB89" i="107"/>
  <c r="BA89" i="107"/>
  <c r="AZ89" i="107"/>
  <c r="AY89" i="107"/>
  <c r="AQ89" i="107"/>
  <c r="AO89" i="107"/>
  <c r="AM89" i="107"/>
  <c r="AK89" i="107"/>
  <c r="AI89" i="107"/>
  <c r="AG89" i="107"/>
  <c r="AE89" i="107"/>
  <c r="BC89" i="107" s="1"/>
  <c r="AC89" i="107"/>
  <c r="W89" i="107"/>
  <c r="U89" i="107"/>
  <c r="S89" i="107"/>
  <c r="R89" i="107"/>
  <c r="K89" i="107"/>
  <c r="J89" i="107"/>
  <c r="F89" i="107"/>
  <c r="B89" i="107"/>
  <c r="A89" i="107"/>
  <c r="BF88" i="107"/>
  <c r="BE88" i="107"/>
  <c r="BD88" i="107"/>
  <c r="BB88" i="107"/>
  <c r="BA88" i="107"/>
  <c r="AZ88" i="107"/>
  <c r="BG88" i="107" s="1"/>
  <c r="AY88" i="107"/>
  <c r="AQ88" i="107"/>
  <c r="AO88" i="107"/>
  <c r="AM88" i="107"/>
  <c r="AK88" i="107"/>
  <c r="AI88" i="107"/>
  <c r="AG88" i="107"/>
  <c r="AE88" i="107"/>
  <c r="BC88" i="107" s="1"/>
  <c r="AC88" i="107"/>
  <c r="W88" i="107"/>
  <c r="U88" i="107"/>
  <c r="S88" i="107"/>
  <c r="R88" i="107"/>
  <c r="K88" i="107"/>
  <c r="J88" i="107"/>
  <c r="F88" i="107"/>
  <c r="B88" i="107"/>
  <c r="A88" i="107"/>
  <c r="BF87" i="107"/>
  <c r="BE87" i="107"/>
  <c r="BD87" i="107"/>
  <c r="BB87" i="107"/>
  <c r="BA87" i="107"/>
  <c r="AZ87" i="107"/>
  <c r="AY87" i="107"/>
  <c r="AQ87" i="107"/>
  <c r="AO87" i="107"/>
  <c r="AM87" i="107"/>
  <c r="AK87" i="107"/>
  <c r="AI87" i="107"/>
  <c r="AG87" i="107"/>
  <c r="AE87" i="107"/>
  <c r="BC87" i="107" s="1"/>
  <c r="AC87" i="107"/>
  <c r="W87" i="107"/>
  <c r="U87" i="107"/>
  <c r="S87" i="107"/>
  <c r="R87" i="107"/>
  <c r="K87" i="107"/>
  <c r="J87" i="107"/>
  <c r="F87" i="107"/>
  <c r="B87" i="107"/>
  <c r="A87" i="107"/>
  <c r="BF86" i="107"/>
  <c r="BE86" i="107"/>
  <c r="BD86" i="107"/>
  <c r="BB86" i="107"/>
  <c r="BA86" i="107"/>
  <c r="AZ86" i="107"/>
  <c r="AY86" i="107"/>
  <c r="AQ86" i="107"/>
  <c r="AO86" i="107"/>
  <c r="AM86" i="107"/>
  <c r="AK86" i="107"/>
  <c r="AI86" i="107"/>
  <c r="AG86" i="107"/>
  <c r="AE86" i="107"/>
  <c r="BC86" i="107" s="1"/>
  <c r="AC86" i="107"/>
  <c r="W86" i="107"/>
  <c r="U86" i="107"/>
  <c r="S86" i="107"/>
  <c r="R86" i="107"/>
  <c r="K86" i="107"/>
  <c r="J86" i="107"/>
  <c r="F86" i="107"/>
  <c r="B86" i="107"/>
  <c r="A86" i="107"/>
  <c r="BF85" i="107"/>
  <c r="BE85" i="107"/>
  <c r="BD85" i="107"/>
  <c r="BB85" i="107"/>
  <c r="BA85" i="107"/>
  <c r="AZ85" i="107"/>
  <c r="AY85" i="107"/>
  <c r="AQ85" i="107"/>
  <c r="AO85" i="107"/>
  <c r="AM85" i="107"/>
  <c r="AK85" i="107"/>
  <c r="AI85" i="107"/>
  <c r="AG85" i="107"/>
  <c r="AE85" i="107"/>
  <c r="BC85" i="107" s="1"/>
  <c r="AC85" i="107"/>
  <c r="W85" i="107"/>
  <c r="U85" i="107"/>
  <c r="S85" i="107"/>
  <c r="R85" i="107"/>
  <c r="K85" i="107"/>
  <c r="J85" i="107"/>
  <c r="F85" i="107"/>
  <c r="B85" i="107"/>
  <c r="A85" i="107"/>
  <c r="BF84" i="107"/>
  <c r="BE84" i="107"/>
  <c r="BD84" i="107"/>
  <c r="BB84" i="107"/>
  <c r="BA84" i="107"/>
  <c r="AZ84" i="107"/>
  <c r="BG84" i="107" s="1"/>
  <c r="AY84" i="107"/>
  <c r="AQ84" i="107"/>
  <c r="AO84" i="107"/>
  <c r="AM84" i="107"/>
  <c r="AK84" i="107"/>
  <c r="AI84" i="107"/>
  <c r="AG84" i="107"/>
  <c r="AE84" i="107"/>
  <c r="BC84" i="107" s="1"/>
  <c r="AC84" i="107"/>
  <c r="W84" i="107"/>
  <c r="U84" i="107"/>
  <c r="S84" i="107"/>
  <c r="R84" i="107"/>
  <c r="K84" i="107"/>
  <c r="J84" i="107"/>
  <c r="F84" i="107"/>
  <c r="B84" i="107"/>
  <c r="A84" i="107"/>
  <c r="BF83" i="107"/>
  <c r="BE83" i="107"/>
  <c r="BD83" i="107"/>
  <c r="BB83" i="107"/>
  <c r="BA83" i="107"/>
  <c r="AZ83" i="107"/>
  <c r="AY83" i="107"/>
  <c r="AQ83" i="107"/>
  <c r="AO83" i="107"/>
  <c r="AM83" i="107"/>
  <c r="AK83" i="107"/>
  <c r="AI83" i="107"/>
  <c r="AG83" i="107"/>
  <c r="AE83" i="107"/>
  <c r="BC83" i="107" s="1"/>
  <c r="AC83" i="107"/>
  <c r="W83" i="107"/>
  <c r="U83" i="107"/>
  <c r="S83" i="107"/>
  <c r="R83" i="107"/>
  <c r="K83" i="107"/>
  <c r="J83" i="107"/>
  <c r="F83" i="107"/>
  <c r="B83" i="107"/>
  <c r="A83" i="107"/>
  <c r="BF82" i="107"/>
  <c r="BE82" i="107"/>
  <c r="BD82" i="107"/>
  <c r="BB82" i="107"/>
  <c r="BA82" i="107"/>
  <c r="AZ82" i="107"/>
  <c r="BG82" i="107" s="1"/>
  <c r="AY82" i="107"/>
  <c r="AQ82" i="107"/>
  <c r="AO82" i="107"/>
  <c r="AM82" i="107"/>
  <c r="AK82" i="107"/>
  <c r="AI82" i="107"/>
  <c r="AG82" i="107"/>
  <c r="AE82" i="107"/>
  <c r="BC82" i="107" s="1"/>
  <c r="AC82" i="107"/>
  <c r="W82" i="107"/>
  <c r="U82" i="107"/>
  <c r="S82" i="107"/>
  <c r="R82" i="107"/>
  <c r="K82" i="107"/>
  <c r="J82" i="107"/>
  <c r="F82" i="107"/>
  <c r="B82" i="107"/>
  <c r="A82" i="107"/>
  <c r="BF81" i="107"/>
  <c r="BE81" i="107"/>
  <c r="BD81" i="107"/>
  <c r="BB81" i="107"/>
  <c r="BA81" i="107"/>
  <c r="AZ81" i="107"/>
  <c r="BG81" i="107" s="1"/>
  <c r="AY81" i="107"/>
  <c r="AQ81" i="107"/>
  <c r="AO81" i="107"/>
  <c r="AM81" i="107"/>
  <c r="AK81" i="107"/>
  <c r="AI81" i="107"/>
  <c r="AG81" i="107"/>
  <c r="AE81" i="107"/>
  <c r="BC81" i="107" s="1"/>
  <c r="AC81" i="107"/>
  <c r="W81" i="107"/>
  <c r="U81" i="107"/>
  <c r="S81" i="107"/>
  <c r="R81" i="107"/>
  <c r="K81" i="107"/>
  <c r="J81" i="107"/>
  <c r="F81" i="107"/>
  <c r="B81" i="107"/>
  <c r="A81" i="107"/>
  <c r="BF80" i="107"/>
  <c r="BE80" i="107"/>
  <c r="BD80" i="107"/>
  <c r="BB80" i="107"/>
  <c r="BA80" i="107"/>
  <c r="AZ80" i="107"/>
  <c r="BG80" i="107" s="1"/>
  <c r="AY80" i="107"/>
  <c r="AQ80" i="107"/>
  <c r="AO80" i="107"/>
  <c r="AM80" i="107"/>
  <c r="AK80" i="107"/>
  <c r="AI80" i="107"/>
  <c r="AG80" i="107"/>
  <c r="AE80" i="107"/>
  <c r="BC80" i="107" s="1"/>
  <c r="AC80" i="107"/>
  <c r="W80" i="107"/>
  <c r="U80" i="107"/>
  <c r="S80" i="107"/>
  <c r="R80" i="107"/>
  <c r="K80" i="107"/>
  <c r="J80" i="107"/>
  <c r="F80" i="107"/>
  <c r="B80" i="107"/>
  <c r="A80" i="107"/>
  <c r="BF79" i="107"/>
  <c r="BE79" i="107"/>
  <c r="BD79" i="107"/>
  <c r="BB79" i="107"/>
  <c r="BA79" i="107"/>
  <c r="AZ79" i="107"/>
  <c r="AY79" i="107"/>
  <c r="AQ79" i="107"/>
  <c r="AO79" i="107"/>
  <c r="AM79" i="107"/>
  <c r="AK79" i="107"/>
  <c r="AI79" i="107"/>
  <c r="AG79" i="107"/>
  <c r="AE79" i="107"/>
  <c r="BC79" i="107" s="1"/>
  <c r="AC79" i="107"/>
  <c r="W79" i="107"/>
  <c r="U79" i="107"/>
  <c r="S79" i="107"/>
  <c r="R79" i="107"/>
  <c r="K79" i="107"/>
  <c r="J79" i="107"/>
  <c r="F79" i="107"/>
  <c r="B79" i="107"/>
  <c r="A79" i="107"/>
  <c r="BF78" i="107"/>
  <c r="BE78" i="107"/>
  <c r="BD78" i="107"/>
  <c r="BB78" i="107"/>
  <c r="BA78" i="107"/>
  <c r="AZ78" i="107"/>
  <c r="AY78" i="107"/>
  <c r="AQ78" i="107"/>
  <c r="AO78" i="107"/>
  <c r="AM78" i="107"/>
  <c r="AK78" i="107"/>
  <c r="AI78" i="107"/>
  <c r="AG78" i="107"/>
  <c r="AE78" i="107"/>
  <c r="BC78" i="107" s="1"/>
  <c r="AC78" i="107"/>
  <c r="W78" i="107"/>
  <c r="U78" i="107"/>
  <c r="S78" i="107"/>
  <c r="R78" i="107"/>
  <c r="K78" i="107"/>
  <c r="J78" i="107"/>
  <c r="F78" i="107"/>
  <c r="B78" i="107"/>
  <c r="A78" i="107"/>
  <c r="BF77" i="107"/>
  <c r="BE77" i="107"/>
  <c r="BD77" i="107"/>
  <c r="BB77" i="107"/>
  <c r="BA77" i="107"/>
  <c r="AZ77" i="107"/>
  <c r="AY77" i="107"/>
  <c r="AQ77" i="107"/>
  <c r="AO77" i="107"/>
  <c r="AM77" i="107"/>
  <c r="AK77" i="107"/>
  <c r="AI77" i="107"/>
  <c r="AG77" i="107"/>
  <c r="AE77" i="107"/>
  <c r="BC77" i="107" s="1"/>
  <c r="AC77" i="107"/>
  <c r="W77" i="107"/>
  <c r="U77" i="107"/>
  <c r="S77" i="107"/>
  <c r="R77" i="107"/>
  <c r="K77" i="107"/>
  <c r="J77" i="107"/>
  <c r="F77" i="107"/>
  <c r="B77" i="107"/>
  <c r="A77" i="107"/>
  <c r="BF76" i="107"/>
  <c r="BE76" i="107"/>
  <c r="BD76" i="107"/>
  <c r="BB76" i="107"/>
  <c r="BA76" i="107"/>
  <c r="AZ76" i="107"/>
  <c r="BG76" i="107" s="1"/>
  <c r="AY76" i="107"/>
  <c r="AQ76" i="107"/>
  <c r="AO76" i="107"/>
  <c r="AM76" i="107"/>
  <c r="AK76" i="107"/>
  <c r="AI76" i="107"/>
  <c r="AG76" i="107"/>
  <c r="AE76" i="107"/>
  <c r="BC76" i="107" s="1"/>
  <c r="AC76" i="107"/>
  <c r="W76" i="107"/>
  <c r="U76" i="107"/>
  <c r="S76" i="107"/>
  <c r="R76" i="107"/>
  <c r="K76" i="107"/>
  <c r="J76" i="107"/>
  <c r="F76" i="107"/>
  <c r="B76" i="107"/>
  <c r="A76" i="107"/>
  <c r="BF75" i="107"/>
  <c r="BE75" i="107"/>
  <c r="BD75" i="107"/>
  <c r="BB75" i="107"/>
  <c r="BA75" i="107"/>
  <c r="AZ75" i="107"/>
  <c r="BG75" i="107" s="1"/>
  <c r="AY75" i="107"/>
  <c r="AQ75" i="107"/>
  <c r="AO75" i="107"/>
  <c r="AM75" i="107"/>
  <c r="AK75" i="107"/>
  <c r="AI75" i="107"/>
  <c r="AG75" i="107"/>
  <c r="AE75" i="107"/>
  <c r="BC75" i="107" s="1"/>
  <c r="AC75" i="107"/>
  <c r="W75" i="107"/>
  <c r="U75" i="107"/>
  <c r="S75" i="107"/>
  <c r="R75" i="107"/>
  <c r="K75" i="107"/>
  <c r="J75" i="107"/>
  <c r="F75" i="107"/>
  <c r="B75" i="107"/>
  <c r="A75" i="107"/>
  <c r="BF74" i="107"/>
  <c r="BE74" i="107"/>
  <c r="BD74" i="107"/>
  <c r="BB74" i="107"/>
  <c r="BA74" i="107"/>
  <c r="AZ74" i="107"/>
  <c r="AY74" i="107"/>
  <c r="AQ74" i="107"/>
  <c r="AO74" i="107"/>
  <c r="AM74" i="107"/>
  <c r="AK74" i="107"/>
  <c r="AI74" i="107"/>
  <c r="AG74" i="107"/>
  <c r="AE74" i="107"/>
  <c r="BC74" i="107" s="1"/>
  <c r="AC74" i="107"/>
  <c r="W74" i="107"/>
  <c r="U74" i="107"/>
  <c r="S74" i="107"/>
  <c r="R74" i="107"/>
  <c r="K74" i="107"/>
  <c r="J74" i="107"/>
  <c r="F74" i="107"/>
  <c r="B74" i="107"/>
  <c r="A74" i="107"/>
  <c r="BF73" i="107"/>
  <c r="BE73" i="107"/>
  <c r="BD73" i="107"/>
  <c r="BB73" i="107"/>
  <c r="BA73" i="107"/>
  <c r="AZ73" i="107"/>
  <c r="AY73" i="107"/>
  <c r="AQ73" i="107"/>
  <c r="AO73" i="107"/>
  <c r="AM73" i="107"/>
  <c r="AK73" i="107"/>
  <c r="AI73" i="107"/>
  <c r="AG73" i="107"/>
  <c r="AE73" i="107"/>
  <c r="BC73" i="107" s="1"/>
  <c r="AC73" i="107"/>
  <c r="W73" i="107"/>
  <c r="U73" i="107"/>
  <c r="S73" i="107"/>
  <c r="R73" i="107"/>
  <c r="K73" i="107"/>
  <c r="J73" i="107"/>
  <c r="F73" i="107"/>
  <c r="B73" i="107"/>
  <c r="A73" i="107"/>
  <c r="BF72" i="107"/>
  <c r="BE72" i="107"/>
  <c r="BD72" i="107"/>
  <c r="BB72" i="107"/>
  <c r="BA72" i="107"/>
  <c r="AZ72" i="107"/>
  <c r="BG72" i="107" s="1"/>
  <c r="AY72" i="107"/>
  <c r="AQ72" i="107"/>
  <c r="AO72" i="107"/>
  <c r="AM72" i="107"/>
  <c r="AK72" i="107"/>
  <c r="AI72" i="107"/>
  <c r="AG72" i="107"/>
  <c r="AE72" i="107"/>
  <c r="BC72" i="107" s="1"/>
  <c r="AC72" i="107"/>
  <c r="W72" i="107"/>
  <c r="U72" i="107"/>
  <c r="S72" i="107"/>
  <c r="R72" i="107"/>
  <c r="K72" i="107"/>
  <c r="J72" i="107"/>
  <c r="F72" i="107"/>
  <c r="B72" i="107"/>
  <c r="A72" i="107"/>
  <c r="BF71" i="107"/>
  <c r="BE71" i="107"/>
  <c r="BD71" i="107"/>
  <c r="BB71" i="107"/>
  <c r="BA71" i="107"/>
  <c r="AZ71" i="107"/>
  <c r="BG71" i="107" s="1"/>
  <c r="AY71" i="107"/>
  <c r="AQ71" i="107"/>
  <c r="AO71" i="107"/>
  <c r="AM71" i="107"/>
  <c r="AK71" i="107"/>
  <c r="AI71" i="107"/>
  <c r="AG71" i="107"/>
  <c r="AE71" i="107"/>
  <c r="BC71" i="107" s="1"/>
  <c r="AC71" i="107"/>
  <c r="W71" i="107"/>
  <c r="U71" i="107"/>
  <c r="S71" i="107"/>
  <c r="R71" i="107"/>
  <c r="K71" i="107"/>
  <c r="J71" i="107"/>
  <c r="F71" i="107"/>
  <c r="B71" i="107"/>
  <c r="A71" i="107"/>
  <c r="BF70" i="107"/>
  <c r="BE70" i="107"/>
  <c r="BD70" i="107"/>
  <c r="BB70" i="107"/>
  <c r="BA70" i="107"/>
  <c r="AZ70" i="107"/>
  <c r="AY70" i="107"/>
  <c r="AQ70" i="107"/>
  <c r="AO70" i="107"/>
  <c r="AM70" i="107"/>
  <c r="AK70" i="107"/>
  <c r="AI70" i="107"/>
  <c r="AG70" i="107"/>
  <c r="AE70" i="107"/>
  <c r="BC70" i="107" s="1"/>
  <c r="AC70" i="107"/>
  <c r="W70" i="107"/>
  <c r="U70" i="107"/>
  <c r="S70" i="107"/>
  <c r="R70" i="107"/>
  <c r="K70" i="107"/>
  <c r="J70" i="107"/>
  <c r="F70" i="107"/>
  <c r="B70" i="107"/>
  <c r="A70" i="107"/>
  <c r="BF69" i="107"/>
  <c r="BE69" i="107"/>
  <c r="BD69" i="107"/>
  <c r="BB69" i="107"/>
  <c r="BA69" i="107"/>
  <c r="AZ69" i="107"/>
  <c r="AY69" i="107"/>
  <c r="AQ69" i="107"/>
  <c r="AO69" i="107"/>
  <c r="AM69" i="107"/>
  <c r="AK69" i="107"/>
  <c r="AI69" i="107"/>
  <c r="AG69" i="107"/>
  <c r="AE69" i="107"/>
  <c r="BC69" i="107" s="1"/>
  <c r="AC69" i="107"/>
  <c r="W69" i="107"/>
  <c r="U69" i="107"/>
  <c r="S69" i="107"/>
  <c r="R69" i="107"/>
  <c r="K69" i="107"/>
  <c r="J69" i="107"/>
  <c r="F69" i="107"/>
  <c r="B69" i="107"/>
  <c r="A69" i="107"/>
  <c r="BF68" i="107"/>
  <c r="BE68" i="107"/>
  <c r="BD68" i="107"/>
  <c r="BB68" i="107"/>
  <c r="BA68" i="107"/>
  <c r="AZ68" i="107"/>
  <c r="AY68" i="107"/>
  <c r="AQ68" i="107"/>
  <c r="AO68" i="107"/>
  <c r="AM68" i="107"/>
  <c r="AK68" i="107"/>
  <c r="AI68" i="107"/>
  <c r="AG68" i="107"/>
  <c r="AE68" i="107"/>
  <c r="BC68" i="107" s="1"/>
  <c r="AC68" i="107"/>
  <c r="W68" i="107"/>
  <c r="U68" i="107"/>
  <c r="S68" i="107"/>
  <c r="R68" i="107"/>
  <c r="K68" i="107"/>
  <c r="J68" i="107"/>
  <c r="F68" i="107"/>
  <c r="B68" i="107"/>
  <c r="A68" i="107"/>
  <c r="BF67" i="107"/>
  <c r="BE67" i="107"/>
  <c r="BD67" i="107"/>
  <c r="BB67" i="107"/>
  <c r="BA67" i="107"/>
  <c r="AZ67" i="107"/>
  <c r="BG67" i="107" s="1"/>
  <c r="AY67" i="107"/>
  <c r="AQ67" i="107"/>
  <c r="AO67" i="107"/>
  <c r="AM67" i="107"/>
  <c r="AK67" i="107"/>
  <c r="AI67" i="107"/>
  <c r="AG67" i="107"/>
  <c r="AE67" i="107"/>
  <c r="BC67" i="107" s="1"/>
  <c r="AC67" i="107"/>
  <c r="W67" i="107"/>
  <c r="U67" i="107"/>
  <c r="S67" i="107"/>
  <c r="R67" i="107"/>
  <c r="K67" i="107"/>
  <c r="J67" i="107"/>
  <c r="F67" i="107"/>
  <c r="B67" i="107"/>
  <c r="A67" i="107"/>
  <c r="BF66" i="107"/>
  <c r="BE66" i="107"/>
  <c r="BD66" i="107"/>
  <c r="BB66" i="107"/>
  <c r="BA66" i="107"/>
  <c r="AZ66" i="107"/>
  <c r="AY66" i="107"/>
  <c r="AQ66" i="107"/>
  <c r="AO66" i="107"/>
  <c r="AM66" i="107"/>
  <c r="AK66" i="107"/>
  <c r="AI66" i="107"/>
  <c r="AG66" i="107"/>
  <c r="AE66" i="107"/>
  <c r="BC66" i="107" s="1"/>
  <c r="AC66" i="107"/>
  <c r="W66" i="107"/>
  <c r="U66" i="107"/>
  <c r="S66" i="107"/>
  <c r="R66" i="107"/>
  <c r="K66" i="107"/>
  <c r="J66" i="107"/>
  <c r="F66" i="107"/>
  <c r="B66" i="107"/>
  <c r="A66" i="107"/>
  <c r="BF65" i="107"/>
  <c r="BE65" i="107"/>
  <c r="BD65" i="107"/>
  <c r="BB65" i="107"/>
  <c r="BA65" i="107"/>
  <c r="AZ65" i="107"/>
  <c r="BG65" i="107" s="1"/>
  <c r="AY65" i="107"/>
  <c r="AQ65" i="107"/>
  <c r="AO65" i="107"/>
  <c r="AM65" i="107"/>
  <c r="AK65" i="107"/>
  <c r="AI65" i="107"/>
  <c r="AG65" i="107"/>
  <c r="AE65" i="107"/>
  <c r="BC65" i="107" s="1"/>
  <c r="AC65" i="107"/>
  <c r="W65" i="107"/>
  <c r="U65" i="107"/>
  <c r="S65" i="107"/>
  <c r="R65" i="107"/>
  <c r="K65" i="107"/>
  <c r="J65" i="107"/>
  <c r="F65" i="107"/>
  <c r="B65" i="107"/>
  <c r="A65" i="107"/>
  <c r="BF64" i="107"/>
  <c r="BE64" i="107"/>
  <c r="BD64" i="107"/>
  <c r="BB64" i="107"/>
  <c r="BA64" i="107"/>
  <c r="AZ64" i="107"/>
  <c r="BG64" i="107" s="1"/>
  <c r="AY64" i="107"/>
  <c r="AQ64" i="107"/>
  <c r="AO64" i="107"/>
  <c r="AM64" i="107"/>
  <c r="AK64" i="107"/>
  <c r="AI64" i="107"/>
  <c r="AG64" i="107"/>
  <c r="AE64" i="107"/>
  <c r="BC64" i="107" s="1"/>
  <c r="AC64" i="107"/>
  <c r="W64" i="107"/>
  <c r="U64" i="107"/>
  <c r="S64" i="107"/>
  <c r="R64" i="107"/>
  <c r="K64" i="107"/>
  <c r="J64" i="107"/>
  <c r="F64" i="107"/>
  <c r="B64" i="107"/>
  <c r="A64" i="107"/>
  <c r="BF63" i="107"/>
  <c r="BE63" i="107"/>
  <c r="BD63" i="107"/>
  <c r="BB63" i="107"/>
  <c r="BA63" i="107"/>
  <c r="AZ63" i="107"/>
  <c r="AY63" i="107"/>
  <c r="AQ63" i="107"/>
  <c r="AO63" i="107"/>
  <c r="AM63" i="107"/>
  <c r="AK63" i="107"/>
  <c r="AI63" i="107"/>
  <c r="AG63" i="107"/>
  <c r="AE63" i="107"/>
  <c r="BC63" i="107" s="1"/>
  <c r="AC63" i="107"/>
  <c r="W63" i="107"/>
  <c r="U63" i="107"/>
  <c r="S63" i="107"/>
  <c r="R63" i="107"/>
  <c r="K63" i="107"/>
  <c r="J63" i="107"/>
  <c r="F63" i="107"/>
  <c r="B63" i="107"/>
  <c r="A63" i="107"/>
  <c r="BF62" i="107"/>
  <c r="BE62" i="107"/>
  <c r="BD62" i="107"/>
  <c r="BB62" i="107"/>
  <c r="BA62" i="107"/>
  <c r="AZ62" i="107"/>
  <c r="BG62" i="107" s="1"/>
  <c r="AY62" i="107"/>
  <c r="AQ62" i="107"/>
  <c r="AO62" i="107"/>
  <c r="AM62" i="107"/>
  <c r="AK62" i="107"/>
  <c r="AI62" i="107"/>
  <c r="AG62" i="107"/>
  <c r="AE62" i="107"/>
  <c r="BC62" i="107" s="1"/>
  <c r="AC62" i="107"/>
  <c r="W62" i="107"/>
  <c r="U62" i="107"/>
  <c r="S62" i="107"/>
  <c r="R62" i="107"/>
  <c r="K62" i="107"/>
  <c r="J62" i="107"/>
  <c r="F62" i="107"/>
  <c r="B62" i="107"/>
  <c r="A62" i="107"/>
  <c r="BF61" i="107"/>
  <c r="BE61" i="107"/>
  <c r="BD61" i="107"/>
  <c r="BB61" i="107"/>
  <c r="BA61" i="107"/>
  <c r="AZ61" i="107"/>
  <c r="BG61" i="107" s="1"/>
  <c r="AY61" i="107"/>
  <c r="AQ61" i="107"/>
  <c r="AO61" i="107"/>
  <c r="AM61" i="107"/>
  <c r="AK61" i="107"/>
  <c r="AI61" i="107"/>
  <c r="AG61" i="107"/>
  <c r="AE61" i="107"/>
  <c r="BC61" i="107" s="1"/>
  <c r="AC61" i="107"/>
  <c r="W61" i="107"/>
  <c r="U61" i="107"/>
  <c r="S61" i="107"/>
  <c r="R61" i="107"/>
  <c r="K61" i="107"/>
  <c r="J61" i="107"/>
  <c r="F61" i="107"/>
  <c r="B61" i="107"/>
  <c r="A61" i="107"/>
  <c r="BF60" i="107"/>
  <c r="BE60" i="107"/>
  <c r="BD60" i="107"/>
  <c r="BB60" i="107"/>
  <c r="BA60" i="107"/>
  <c r="AZ60" i="107"/>
  <c r="BG60" i="107" s="1"/>
  <c r="AY60" i="107"/>
  <c r="AQ60" i="107"/>
  <c r="AO60" i="107"/>
  <c r="AM60" i="107"/>
  <c r="AK60" i="107"/>
  <c r="AI60" i="107"/>
  <c r="AG60" i="107"/>
  <c r="AE60" i="107"/>
  <c r="BC60" i="107" s="1"/>
  <c r="AC60" i="107"/>
  <c r="W60" i="107"/>
  <c r="U60" i="107"/>
  <c r="S60" i="107"/>
  <c r="R60" i="107"/>
  <c r="K60" i="107"/>
  <c r="J60" i="107"/>
  <c r="F60" i="107"/>
  <c r="B60" i="107"/>
  <c r="A60" i="107"/>
  <c r="BF59" i="107"/>
  <c r="BE59" i="107"/>
  <c r="BD59" i="107"/>
  <c r="BB59" i="107"/>
  <c r="BA59" i="107"/>
  <c r="AZ59" i="107"/>
  <c r="AY59" i="107"/>
  <c r="AQ59" i="107"/>
  <c r="AO59" i="107"/>
  <c r="AM59" i="107"/>
  <c r="AK59" i="107"/>
  <c r="AI59" i="107"/>
  <c r="AG59" i="107"/>
  <c r="AE59" i="107"/>
  <c r="BC59" i="107" s="1"/>
  <c r="AC59" i="107"/>
  <c r="W59" i="107"/>
  <c r="U59" i="107"/>
  <c r="S59" i="107"/>
  <c r="R59" i="107"/>
  <c r="K59" i="107"/>
  <c r="J59" i="107"/>
  <c r="F59" i="107"/>
  <c r="B59" i="107"/>
  <c r="A59" i="107"/>
  <c r="BF58" i="107"/>
  <c r="BE58" i="107"/>
  <c r="BD58" i="107"/>
  <c r="BB58" i="107"/>
  <c r="BA58" i="107"/>
  <c r="AZ58" i="107"/>
  <c r="BG58" i="107" s="1"/>
  <c r="AY58" i="107"/>
  <c r="AQ58" i="107"/>
  <c r="AO58" i="107"/>
  <c r="AM58" i="107"/>
  <c r="AK58" i="107"/>
  <c r="AI58" i="107"/>
  <c r="AG58" i="107"/>
  <c r="AE58" i="107"/>
  <c r="BC58" i="107" s="1"/>
  <c r="AC58" i="107"/>
  <c r="W58" i="107"/>
  <c r="U58" i="107"/>
  <c r="S58" i="107"/>
  <c r="R58" i="107"/>
  <c r="K58" i="107"/>
  <c r="J58" i="107"/>
  <c r="F58" i="107"/>
  <c r="B58" i="107"/>
  <c r="A58" i="107"/>
  <c r="BF57" i="107"/>
  <c r="BE57" i="107"/>
  <c r="BD57" i="107"/>
  <c r="BB57" i="107"/>
  <c r="BA57" i="107"/>
  <c r="AZ57" i="107"/>
  <c r="BG57" i="107" s="1"/>
  <c r="AY57" i="107"/>
  <c r="AQ57" i="107"/>
  <c r="AO57" i="107"/>
  <c r="AM57" i="107"/>
  <c r="AK57" i="107"/>
  <c r="AI57" i="107"/>
  <c r="AG57" i="107"/>
  <c r="AE57" i="107"/>
  <c r="BC57" i="107" s="1"/>
  <c r="AC57" i="107"/>
  <c r="W57" i="107"/>
  <c r="U57" i="107"/>
  <c r="S57" i="107"/>
  <c r="R57" i="107"/>
  <c r="K57" i="107"/>
  <c r="J57" i="107"/>
  <c r="F57" i="107"/>
  <c r="B57" i="107"/>
  <c r="A57" i="107"/>
  <c r="BF56" i="107"/>
  <c r="BE56" i="107"/>
  <c r="BD56" i="107"/>
  <c r="BB56" i="107"/>
  <c r="BA56" i="107"/>
  <c r="AZ56" i="107"/>
  <c r="BG56" i="107" s="1"/>
  <c r="AY56" i="107"/>
  <c r="AQ56" i="107"/>
  <c r="AO56" i="107"/>
  <c r="AM56" i="107"/>
  <c r="AK56" i="107"/>
  <c r="AI56" i="107"/>
  <c r="AG56" i="107"/>
  <c r="AE56" i="107"/>
  <c r="BC56" i="107" s="1"/>
  <c r="AC56" i="107"/>
  <c r="W56" i="107"/>
  <c r="U56" i="107"/>
  <c r="S56" i="107"/>
  <c r="R56" i="107"/>
  <c r="K56" i="107"/>
  <c r="J56" i="107"/>
  <c r="F56" i="107"/>
  <c r="B56" i="107"/>
  <c r="A56" i="107"/>
  <c r="BF55" i="107"/>
  <c r="BE55" i="107"/>
  <c r="BD55" i="107"/>
  <c r="BB55" i="107"/>
  <c r="BA55" i="107"/>
  <c r="AZ55" i="107"/>
  <c r="AY55" i="107"/>
  <c r="AQ55" i="107"/>
  <c r="AO55" i="107"/>
  <c r="AM55" i="107"/>
  <c r="AK55" i="107"/>
  <c r="AI55" i="107"/>
  <c r="AG55" i="107"/>
  <c r="AE55" i="107"/>
  <c r="BC55" i="107" s="1"/>
  <c r="AC55" i="107"/>
  <c r="W55" i="107"/>
  <c r="U55" i="107"/>
  <c r="S55" i="107"/>
  <c r="R55" i="107"/>
  <c r="K55" i="107"/>
  <c r="J55" i="107"/>
  <c r="F55" i="107"/>
  <c r="B55" i="107"/>
  <c r="A55" i="107"/>
  <c r="BF54" i="107"/>
  <c r="BE54" i="107"/>
  <c r="BD54" i="107"/>
  <c r="BB54" i="107"/>
  <c r="BA54" i="107"/>
  <c r="AZ54" i="107"/>
  <c r="AY54" i="107"/>
  <c r="AQ54" i="107"/>
  <c r="AO54" i="107"/>
  <c r="AM54" i="107"/>
  <c r="AK54" i="107"/>
  <c r="AI54" i="107"/>
  <c r="AG54" i="107"/>
  <c r="AE54" i="107"/>
  <c r="BC54" i="107" s="1"/>
  <c r="AC54" i="107"/>
  <c r="W54" i="107"/>
  <c r="U54" i="107"/>
  <c r="S54" i="107"/>
  <c r="R54" i="107"/>
  <c r="K54" i="107"/>
  <c r="J54" i="107"/>
  <c r="F54" i="107"/>
  <c r="B54" i="107"/>
  <c r="A54" i="107"/>
  <c r="BF53" i="107"/>
  <c r="BE53" i="107"/>
  <c r="BD53" i="107"/>
  <c r="BB53" i="107"/>
  <c r="BA53" i="107"/>
  <c r="AZ53" i="107"/>
  <c r="BG53" i="107" s="1"/>
  <c r="AY53" i="107"/>
  <c r="AQ53" i="107"/>
  <c r="AO53" i="107"/>
  <c r="AM53" i="107"/>
  <c r="AK53" i="107"/>
  <c r="AI53" i="107"/>
  <c r="AG53" i="107"/>
  <c r="AE53" i="107"/>
  <c r="BC53" i="107" s="1"/>
  <c r="AC53" i="107"/>
  <c r="W53" i="107"/>
  <c r="U53" i="107"/>
  <c r="S53" i="107"/>
  <c r="R53" i="107"/>
  <c r="K53" i="107"/>
  <c r="J53" i="107"/>
  <c r="F53" i="107"/>
  <c r="B53" i="107"/>
  <c r="A53" i="107"/>
  <c r="BF52" i="107"/>
  <c r="BE52" i="107"/>
  <c r="BD52" i="107"/>
  <c r="BB52" i="107"/>
  <c r="BA52" i="107"/>
  <c r="AZ52" i="107"/>
  <c r="AY52" i="107"/>
  <c r="AQ52" i="107"/>
  <c r="AO52" i="107"/>
  <c r="AM52" i="107"/>
  <c r="AK52" i="107"/>
  <c r="AI52" i="107"/>
  <c r="AG52" i="107"/>
  <c r="AE52" i="107"/>
  <c r="BC52" i="107" s="1"/>
  <c r="AC52" i="107"/>
  <c r="W52" i="107"/>
  <c r="U52" i="107"/>
  <c r="S52" i="107"/>
  <c r="R52" i="107"/>
  <c r="K52" i="107"/>
  <c r="J52" i="107"/>
  <c r="F52" i="107"/>
  <c r="B52" i="107"/>
  <c r="A52" i="107"/>
  <c r="BF51" i="107"/>
  <c r="BE51" i="107"/>
  <c r="BD51" i="107"/>
  <c r="BB51" i="107"/>
  <c r="BA51" i="107"/>
  <c r="AZ51" i="107"/>
  <c r="BG51" i="107" s="1"/>
  <c r="AY51" i="107"/>
  <c r="AQ51" i="107"/>
  <c r="AO51" i="107"/>
  <c r="AM51" i="107"/>
  <c r="AK51" i="107"/>
  <c r="AI51" i="107"/>
  <c r="AG51" i="107"/>
  <c r="AE51" i="107"/>
  <c r="BC51" i="107" s="1"/>
  <c r="AC51" i="107"/>
  <c r="W51" i="107"/>
  <c r="U51" i="107"/>
  <c r="S51" i="107"/>
  <c r="R51" i="107"/>
  <c r="K51" i="107"/>
  <c r="J51" i="107"/>
  <c r="F51" i="107"/>
  <c r="B51" i="107"/>
  <c r="A51" i="107"/>
  <c r="BF50" i="107"/>
  <c r="BE50" i="107"/>
  <c r="BD50" i="107"/>
  <c r="BB50" i="107"/>
  <c r="BA50" i="107"/>
  <c r="AZ50" i="107"/>
  <c r="AY50" i="107"/>
  <c r="AQ50" i="107"/>
  <c r="AO50" i="107"/>
  <c r="AM50" i="107"/>
  <c r="AK50" i="107"/>
  <c r="AI50" i="107"/>
  <c r="AG50" i="107"/>
  <c r="AE50" i="107"/>
  <c r="BC50" i="107" s="1"/>
  <c r="AC50" i="107"/>
  <c r="W50" i="107"/>
  <c r="U50" i="107"/>
  <c r="S50" i="107"/>
  <c r="R50" i="107"/>
  <c r="K50" i="107"/>
  <c r="J50" i="107"/>
  <c r="F50" i="107"/>
  <c r="B50" i="107"/>
  <c r="A50" i="107"/>
  <c r="BF49" i="107"/>
  <c r="BE49" i="107"/>
  <c r="BD49" i="107"/>
  <c r="BB49" i="107"/>
  <c r="BA49" i="107"/>
  <c r="AZ49" i="107"/>
  <c r="AY49" i="107"/>
  <c r="AQ49" i="107"/>
  <c r="AO49" i="107"/>
  <c r="AM49" i="107"/>
  <c r="AK49" i="107"/>
  <c r="AI49" i="107"/>
  <c r="AG49" i="107"/>
  <c r="AE49" i="107"/>
  <c r="BC49" i="107" s="1"/>
  <c r="AC49" i="107"/>
  <c r="W49" i="107"/>
  <c r="U49" i="107"/>
  <c r="S49" i="107"/>
  <c r="R49" i="107"/>
  <c r="K49" i="107"/>
  <c r="J49" i="107"/>
  <c r="F49" i="107"/>
  <c r="B49" i="107"/>
  <c r="A49" i="107"/>
  <c r="BF48" i="107"/>
  <c r="BE48" i="107"/>
  <c r="BD48" i="107"/>
  <c r="BB48" i="107"/>
  <c r="BA48" i="107"/>
  <c r="AZ48" i="107"/>
  <c r="AY48" i="107"/>
  <c r="AQ48" i="107"/>
  <c r="AO48" i="107"/>
  <c r="AM48" i="107"/>
  <c r="AK48" i="107"/>
  <c r="AI48" i="107"/>
  <c r="AG48" i="107"/>
  <c r="AE48" i="107"/>
  <c r="BC48" i="107" s="1"/>
  <c r="AC48" i="107"/>
  <c r="W48" i="107"/>
  <c r="U48" i="107"/>
  <c r="S48" i="107"/>
  <c r="R48" i="107"/>
  <c r="K48" i="107"/>
  <c r="J48" i="107"/>
  <c r="F48" i="107"/>
  <c r="B48" i="107"/>
  <c r="A48" i="107"/>
  <c r="BF47" i="107"/>
  <c r="BE47" i="107"/>
  <c r="BD47" i="107"/>
  <c r="BB47" i="107"/>
  <c r="BA47" i="107"/>
  <c r="AZ47" i="107"/>
  <c r="BG47" i="107" s="1"/>
  <c r="AY47" i="107"/>
  <c r="AQ47" i="107"/>
  <c r="AO47" i="107"/>
  <c r="AM47" i="107"/>
  <c r="AK47" i="107"/>
  <c r="AI47" i="107"/>
  <c r="AG47" i="107"/>
  <c r="AE47" i="107"/>
  <c r="BC47" i="107" s="1"/>
  <c r="AC47" i="107"/>
  <c r="W47" i="107"/>
  <c r="U47" i="107"/>
  <c r="S47" i="107"/>
  <c r="R47" i="107"/>
  <c r="K47" i="107"/>
  <c r="J47" i="107"/>
  <c r="F47" i="107"/>
  <c r="B47" i="107"/>
  <c r="A47" i="107"/>
  <c r="BF46" i="107"/>
  <c r="BE46" i="107"/>
  <c r="BD46" i="107"/>
  <c r="BB46" i="107"/>
  <c r="BA46" i="107"/>
  <c r="AZ46" i="107"/>
  <c r="AY46" i="107"/>
  <c r="AQ46" i="107"/>
  <c r="AO46" i="107"/>
  <c r="AM46" i="107"/>
  <c r="AK46" i="107"/>
  <c r="AI46" i="107"/>
  <c r="AG46" i="107"/>
  <c r="AE46" i="107"/>
  <c r="BC46" i="107" s="1"/>
  <c r="AC46" i="107"/>
  <c r="W46" i="107"/>
  <c r="U46" i="107"/>
  <c r="S46" i="107"/>
  <c r="R46" i="107"/>
  <c r="K46" i="107"/>
  <c r="J46" i="107"/>
  <c r="F46" i="107"/>
  <c r="B46" i="107"/>
  <c r="A46" i="107"/>
  <c r="BF45" i="107"/>
  <c r="BE45" i="107"/>
  <c r="BD45" i="107"/>
  <c r="BB45" i="107"/>
  <c r="BA45" i="107"/>
  <c r="AZ45" i="107"/>
  <c r="BG45" i="107" s="1"/>
  <c r="AY45" i="107"/>
  <c r="AQ45" i="107"/>
  <c r="AO45" i="107"/>
  <c r="AM45" i="107"/>
  <c r="AK45" i="107"/>
  <c r="AI45" i="107"/>
  <c r="AG45" i="107"/>
  <c r="AE45" i="107"/>
  <c r="BC45" i="107" s="1"/>
  <c r="AC45" i="107"/>
  <c r="W45" i="107"/>
  <c r="U45" i="107"/>
  <c r="S45" i="107"/>
  <c r="R45" i="107"/>
  <c r="K45" i="107"/>
  <c r="J45" i="107"/>
  <c r="F45" i="107"/>
  <c r="B45" i="107"/>
  <c r="A45" i="107"/>
  <c r="BF44" i="107"/>
  <c r="BE44" i="107"/>
  <c r="BD44" i="107"/>
  <c r="BB44" i="107"/>
  <c r="BA44" i="107"/>
  <c r="AZ44" i="107"/>
  <c r="BG44" i="107" s="1"/>
  <c r="AY44" i="107"/>
  <c r="AQ44" i="107"/>
  <c r="AO44" i="107"/>
  <c r="AM44" i="107"/>
  <c r="AK44" i="107"/>
  <c r="AI44" i="107"/>
  <c r="AG44" i="107"/>
  <c r="AE44" i="107"/>
  <c r="BC44" i="107" s="1"/>
  <c r="AC44" i="107"/>
  <c r="W44" i="107"/>
  <c r="U44" i="107"/>
  <c r="S44" i="107"/>
  <c r="R44" i="107"/>
  <c r="K44" i="107"/>
  <c r="J44" i="107"/>
  <c r="F44" i="107"/>
  <c r="B44" i="107"/>
  <c r="A44" i="107"/>
  <c r="BF43" i="107"/>
  <c r="BE43" i="107"/>
  <c r="BD43" i="107"/>
  <c r="BB43" i="107"/>
  <c r="BA43" i="107"/>
  <c r="AZ43" i="107"/>
  <c r="BG43" i="107" s="1"/>
  <c r="AY43" i="107"/>
  <c r="AQ43" i="107"/>
  <c r="AO43" i="107"/>
  <c r="AM43" i="107"/>
  <c r="AK43" i="107"/>
  <c r="AI43" i="107"/>
  <c r="AG43" i="107"/>
  <c r="AE43" i="107"/>
  <c r="BC43" i="107" s="1"/>
  <c r="AC43" i="107"/>
  <c r="W43" i="107"/>
  <c r="U43" i="107"/>
  <c r="S43" i="107"/>
  <c r="R43" i="107"/>
  <c r="K43" i="107"/>
  <c r="J43" i="107"/>
  <c r="F43" i="107"/>
  <c r="B43" i="107"/>
  <c r="A43" i="107"/>
  <c r="BF42" i="107"/>
  <c r="BE42" i="107"/>
  <c r="BD42" i="107"/>
  <c r="BB42" i="107"/>
  <c r="BA42" i="107"/>
  <c r="AZ42" i="107"/>
  <c r="BG42" i="107" s="1"/>
  <c r="AY42" i="107"/>
  <c r="AQ42" i="107"/>
  <c r="AO42" i="107"/>
  <c r="AM42" i="107"/>
  <c r="AK42" i="107"/>
  <c r="AI42" i="107"/>
  <c r="AG42" i="107"/>
  <c r="AE42" i="107"/>
  <c r="BC42" i="107" s="1"/>
  <c r="AC42" i="107"/>
  <c r="W42" i="107"/>
  <c r="U42" i="107"/>
  <c r="S42" i="107"/>
  <c r="R42" i="107"/>
  <c r="K42" i="107"/>
  <c r="J42" i="107"/>
  <c r="F42" i="107"/>
  <c r="B42" i="107"/>
  <c r="A42" i="107"/>
  <c r="BF41" i="107"/>
  <c r="BE41" i="107"/>
  <c r="BD41" i="107"/>
  <c r="BB41" i="107"/>
  <c r="BA41" i="107"/>
  <c r="AZ41" i="107"/>
  <c r="AY41" i="107"/>
  <c r="AQ41" i="107"/>
  <c r="AO41" i="107"/>
  <c r="AM41" i="107"/>
  <c r="AK41" i="107"/>
  <c r="AI41" i="107"/>
  <c r="AG41" i="107"/>
  <c r="AE41" i="107"/>
  <c r="BC41" i="107" s="1"/>
  <c r="AC41" i="107"/>
  <c r="W41" i="107"/>
  <c r="U41" i="107"/>
  <c r="S41" i="107"/>
  <c r="R41" i="107"/>
  <c r="K41" i="107"/>
  <c r="J41" i="107"/>
  <c r="F41" i="107"/>
  <c r="B41" i="107"/>
  <c r="A41" i="107"/>
  <c r="BF40" i="107"/>
  <c r="BE40" i="107"/>
  <c r="BD40" i="107"/>
  <c r="BB40" i="107"/>
  <c r="BA40" i="107"/>
  <c r="AZ40" i="107"/>
  <c r="BG40" i="107" s="1"/>
  <c r="AY40" i="107"/>
  <c r="AQ40" i="107"/>
  <c r="AO40" i="107"/>
  <c r="AM40" i="107"/>
  <c r="AK40" i="107"/>
  <c r="AI40" i="107"/>
  <c r="AG40" i="107"/>
  <c r="AE40" i="107"/>
  <c r="BC40" i="107" s="1"/>
  <c r="AC40" i="107"/>
  <c r="W40" i="107"/>
  <c r="U40" i="107"/>
  <c r="S40" i="107"/>
  <c r="R40" i="107"/>
  <c r="K40" i="107"/>
  <c r="J40" i="107"/>
  <c r="F40" i="107"/>
  <c r="B40" i="107"/>
  <c r="A40" i="107"/>
  <c r="BF39" i="107"/>
  <c r="BE39" i="107"/>
  <c r="BD39" i="107"/>
  <c r="BB39" i="107"/>
  <c r="BA39" i="107"/>
  <c r="AZ39" i="107"/>
  <c r="AY39" i="107"/>
  <c r="AQ39" i="107"/>
  <c r="AO39" i="107"/>
  <c r="AM39" i="107"/>
  <c r="AK39" i="107"/>
  <c r="AI39" i="107"/>
  <c r="AG39" i="107"/>
  <c r="AE39" i="107"/>
  <c r="BC39" i="107" s="1"/>
  <c r="AC39" i="107"/>
  <c r="W39" i="107"/>
  <c r="U39" i="107"/>
  <c r="S39" i="107"/>
  <c r="R39" i="107"/>
  <c r="K39" i="107"/>
  <c r="J39" i="107"/>
  <c r="F39" i="107"/>
  <c r="B39" i="107"/>
  <c r="A39" i="107"/>
  <c r="BF38" i="107"/>
  <c r="BE38" i="107"/>
  <c r="BD38" i="107"/>
  <c r="BB38" i="107"/>
  <c r="BA38" i="107"/>
  <c r="AZ38" i="107"/>
  <c r="BG38" i="107" s="1"/>
  <c r="AY38" i="107"/>
  <c r="AQ38" i="107"/>
  <c r="AO38" i="107"/>
  <c r="AM38" i="107"/>
  <c r="AK38" i="107"/>
  <c r="AI38" i="107"/>
  <c r="AG38" i="107"/>
  <c r="AE38" i="107"/>
  <c r="BC38" i="107" s="1"/>
  <c r="AC38" i="107"/>
  <c r="W38" i="107"/>
  <c r="U38" i="107"/>
  <c r="S38" i="107"/>
  <c r="R38" i="107"/>
  <c r="K38" i="107"/>
  <c r="J38" i="107"/>
  <c r="F38" i="107"/>
  <c r="B38" i="107"/>
  <c r="A38" i="107"/>
  <c r="BF37" i="107"/>
  <c r="BE37" i="107"/>
  <c r="BD37" i="107"/>
  <c r="BB37" i="107"/>
  <c r="BA37" i="107"/>
  <c r="AZ37" i="107"/>
  <c r="BG37" i="107" s="1"/>
  <c r="AY37" i="107"/>
  <c r="AQ37" i="107"/>
  <c r="AO37" i="107"/>
  <c r="AM37" i="107"/>
  <c r="AK37" i="107"/>
  <c r="AI37" i="107"/>
  <c r="AG37" i="107"/>
  <c r="AE37" i="107"/>
  <c r="BC37" i="107" s="1"/>
  <c r="AC37" i="107"/>
  <c r="W37" i="107"/>
  <c r="U37" i="107"/>
  <c r="S37" i="107"/>
  <c r="R37" i="107"/>
  <c r="K37" i="107"/>
  <c r="J37" i="107"/>
  <c r="F37" i="107"/>
  <c r="B37" i="107"/>
  <c r="A37" i="107"/>
  <c r="BF36" i="107"/>
  <c r="BE36" i="107"/>
  <c r="BD36" i="107"/>
  <c r="BB36" i="107"/>
  <c r="BA36" i="107"/>
  <c r="AZ36" i="107"/>
  <c r="AY36" i="107"/>
  <c r="AQ36" i="107"/>
  <c r="AO36" i="107"/>
  <c r="AM36" i="107"/>
  <c r="AK36" i="107"/>
  <c r="AI36" i="107"/>
  <c r="AG36" i="107"/>
  <c r="AE36" i="107"/>
  <c r="BC36" i="107" s="1"/>
  <c r="AC36" i="107"/>
  <c r="W36" i="107"/>
  <c r="U36" i="107"/>
  <c r="S36" i="107"/>
  <c r="R36" i="107"/>
  <c r="K36" i="107"/>
  <c r="J36" i="107"/>
  <c r="F36" i="107"/>
  <c r="B36" i="107"/>
  <c r="A36" i="107"/>
  <c r="BF35" i="107"/>
  <c r="BE35" i="107"/>
  <c r="BD35" i="107"/>
  <c r="BB35" i="107"/>
  <c r="BA35" i="107"/>
  <c r="AZ35" i="107"/>
  <c r="AY35" i="107"/>
  <c r="AQ35" i="107"/>
  <c r="AO35" i="107"/>
  <c r="AM35" i="107"/>
  <c r="AK35" i="107"/>
  <c r="AI35" i="107"/>
  <c r="AG35" i="107"/>
  <c r="AE35" i="107"/>
  <c r="BC35" i="107" s="1"/>
  <c r="AC35" i="107"/>
  <c r="W35" i="107"/>
  <c r="U35" i="107"/>
  <c r="S35" i="107"/>
  <c r="R35" i="107"/>
  <c r="K35" i="107"/>
  <c r="J35" i="107"/>
  <c r="F35" i="107"/>
  <c r="B35" i="107"/>
  <c r="A35" i="107"/>
  <c r="BF34" i="107"/>
  <c r="BE34" i="107"/>
  <c r="BD34" i="107"/>
  <c r="BB34" i="107"/>
  <c r="BA34" i="107"/>
  <c r="AZ34" i="107"/>
  <c r="AY34" i="107"/>
  <c r="AQ34" i="107"/>
  <c r="AO34" i="107"/>
  <c r="AM34" i="107"/>
  <c r="AK34" i="107"/>
  <c r="AI34" i="107"/>
  <c r="AG34" i="107"/>
  <c r="AE34" i="107"/>
  <c r="BC34" i="107" s="1"/>
  <c r="AC34" i="107"/>
  <c r="W34" i="107"/>
  <c r="U34" i="107"/>
  <c r="S34" i="107"/>
  <c r="R34" i="107"/>
  <c r="K34" i="107"/>
  <c r="J34" i="107"/>
  <c r="F34" i="107"/>
  <c r="B34" i="107"/>
  <c r="A34" i="107"/>
  <c r="BF33" i="107"/>
  <c r="BE33" i="107"/>
  <c r="BD33" i="107"/>
  <c r="BB33" i="107"/>
  <c r="BA33" i="107"/>
  <c r="AZ33" i="107"/>
  <c r="AY33" i="107"/>
  <c r="AQ33" i="107"/>
  <c r="AO33" i="107"/>
  <c r="AM33" i="107"/>
  <c r="AK33" i="107"/>
  <c r="AI33" i="107"/>
  <c r="AG33" i="107"/>
  <c r="AE33" i="107"/>
  <c r="BC33" i="107" s="1"/>
  <c r="AC33" i="107"/>
  <c r="W33" i="107"/>
  <c r="U33" i="107"/>
  <c r="S33" i="107"/>
  <c r="R33" i="107"/>
  <c r="K33" i="107"/>
  <c r="J33" i="107"/>
  <c r="F33" i="107"/>
  <c r="B33" i="107"/>
  <c r="A33" i="107"/>
  <c r="BF32" i="107"/>
  <c r="BE32" i="107"/>
  <c r="BD32" i="107"/>
  <c r="BB32" i="107"/>
  <c r="BA32" i="107"/>
  <c r="AZ32" i="107"/>
  <c r="AY32" i="107"/>
  <c r="AQ32" i="107"/>
  <c r="AO32" i="107"/>
  <c r="AM32" i="107"/>
  <c r="AK32" i="107"/>
  <c r="AI32" i="107"/>
  <c r="AG32" i="107"/>
  <c r="AE32" i="107"/>
  <c r="BC32" i="107" s="1"/>
  <c r="AC32" i="107"/>
  <c r="W32" i="107"/>
  <c r="U32" i="107"/>
  <c r="S32" i="107"/>
  <c r="R32" i="107"/>
  <c r="K32" i="107"/>
  <c r="J32" i="107"/>
  <c r="F32" i="107"/>
  <c r="B32" i="107"/>
  <c r="A32" i="107"/>
  <c r="BF31" i="107"/>
  <c r="BE31" i="107"/>
  <c r="BD31" i="107"/>
  <c r="BB31" i="107"/>
  <c r="BA31" i="107"/>
  <c r="AZ31" i="107"/>
  <c r="AY31" i="107"/>
  <c r="AQ31" i="107"/>
  <c r="AO31" i="107"/>
  <c r="AM31" i="107"/>
  <c r="AK31" i="107"/>
  <c r="AI31" i="107"/>
  <c r="AG31" i="107"/>
  <c r="AE31" i="107"/>
  <c r="BC31" i="107" s="1"/>
  <c r="AC31" i="107"/>
  <c r="W31" i="107"/>
  <c r="U31" i="107"/>
  <c r="S31" i="107"/>
  <c r="R31" i="107"/>
  <c r="K31" i="107"/>
  <c r="J31" i="107"/>
  <c r="F31" i="107"/>
  <c r="B31" i="107"/>
  <c r="A31" i="107"/>
  <c r="BF30" i="107"/>
  <c r="BE30" i="107"/>
  <c r="BD30" i="107"/>
  <c r="BB30" i="107"/>
  <c r="BA30" i="107"/>
  <c r="AZ30" i="107"/>
  <c r="AY30" i="107"/>
  <c r="AQ30" i="107"/>
  <c r="AO30" i="107"/>
  <c r="AM30" i="107"/>
  <c r="AK30" i="107"/>
  <c r="AI30" i="107"/>
  <c r="AG30" i="107"/>
  <c r="AE30" i="107"/>
  <c r="BC30" i="107" s="1"/>
  <c r="AC30" i="107"/>
  <c r="W30" i="107"/>
  <c r="U30" i="107"/>
  <c r="S30" i="107"/>
  <c r="R30" i="107"/>
  <c r="K30" i="107"/>
  <c r="J30" i="107"/>
  <c r="F30" i="107"/>
  <c r="B30" i="107"/>
  <c r="A30" i="107"/>
  <c r="BF29" i="107"/>
  <c r="BE29" i="107"/>
  <c r="BD29" i="107"/>
  <c r="BB29" i="107"/>
  <c r="BA29" i="107"/>
  <c r="AZ29" i="107"/>
  <c r="BG29" i="107" s="1"/>
  <c r="AY29" i="107"/>
  <c r="AQ29" i="107"/>
  <c r="AO29" i="107"/>
  <c r="AM29" i="107"/>
  <c r="AK29" i="107"/>
  <c r="AI29" i="107"/>
  <c r="AG29" i="107"/>
  <c r="AE29" i="107"/>
  <c r="BC29" i="107" s="1"/>
  <c r="AC29" i="107"/>
  <c r="W29" i="107"/>
  <c r="U29" i="107"/>
  <c r="S29" i="107"/>
  <c r="R29" i="107"/>
  <c r="K29" i="107"/>
  <c r="J29" i="107"/>
  <c r="F29" i="107"/>
  <c r="B29" i="107"/>
  <c r="A29" i="107"/>
  <c r="BF28" i="107"/>
  <c r="BE28" i="107"/>
  <c r="BD28" i="107"/>
  <c r="BB28" i="107"/>
  <c r="BA28" i="107"/>
  <c r="AZ28" i="107"/>
  <c r="BG28" i="107" s="1"/>
  <c r="AY28" i="107"/>
  <c r="AQ28" i="107"/>
  <c r="AO28" i="107"/>
  <c r="AM28" i="107"/>
  <c r="AK28" i="107"/>
  <c r="AI28" i="107"/>
  <c r="AG28" i="107"/>
  <c r="AE28" i="107"/>
  <c r="BC28" i="107" s="1"/>
  <c r="AC28" i="107"/>
  <c r="W28" i="107"/>
  <c r="U28" i="107"/>
  <c r="S28" i="107"/>
  <c r="R28" i="107"/>
  <c r="K28" i="107"/>
  <c r="J28" i="107"/>
  <c r="F28" i="107"/>
  <c r="B28" i="107"/>
  <c r="A28" i="107"/>
  <c r="BF27" i="107"/>
  <c r="BE27" i="107"/>
  <c r="BD27" i="107"/>
  <c r="BB27" i="107"/>
  <c r="BA27" i="107"/>
  <c r="AZ27" i="107"/>
  <c r="BG27" i="107" s="1"/>
  <c r="AY27" i="107"/>
  <c r="AQ27" i="107"/>
  <c r="AO27" i="107"/>
  <c r="AM27" i="107"/>
  <c r="AK27" i="107"/>
  <c r="AI27" i="107"/>
  <c r="AG27" i="107"/>
  <c r="AE27" i="107"/>
  <c r="BC27" i="107" s="1"/>
  <c r="AC27" i="107"/>
  <c r="W27" i="107"/>
  <c r="U27" i="107"/>
  <c r="S27" i="107"/>
  <c r="R27" i="107"/>
  <c r="K27" i="107"/>
  <c r="J27" i="107"/>
  <c r="F27" i="107"/>
  <c r="B27" i="107"/>
  <c r="A27" i="107"/>
  <c r="BF26" i="107"/>
  <c r="BE26" i="107"/>
  <c r="BD26" i="107"/>
  <c r="BB26" i="107"/>
  <c r="BA26" i="107"/>
  <c r="AZ26" i="107"/>
  <c r="AY26" i="107"/>
  <c r="AQ26" i="107"/>
  <c r="AO26" i="107"/>
  <c r="AM26" i="107"/>
  <c r="AK26" i="107"/>
  <c r="AI26" i="107"/>
  <c r="AG26" i="107"/>
  <c r="AE26" i="107"/>
  <c r="BC26" i="107" s="1"/>
  <c r="AC26" i="107"/>
  <c r="W26" i="107"/>
  <c r="U26" i="107"/>
  <c r="S26" i="107"/>
  <c r="R26" i="107"/>
  <c r="K26" i="107"/>
  <c r="J26" i="107"/>
  <c r="F26" i="107"/>
  <c r="B26" i="107"/>
  <c r="A26" i="107"/>
  <c r="BF25" i="107"/>
  <c r="BE25" i="107"/>
  <c r="BD25" i="107"/>
  <c r="BB25" i="107"/>
  <c r="BA25" i="107"/>
  <c r="AZ25" i="107"/>
  <c r="AY25" i="107"/>
  <c r="AQ25" i="107"/>
  <c r="AO25" i="107"/>
  <c r="AM25" i="107"/>
  <c r="AK25" i="107"/>
  <c r="AI25" i="107"/>
  <c r="AG25" i="107"/>
  <c r="AE25" i="107"/>
  <c r="BC25" i="107" s="1"/>
  <c r="AC25" i="107"/>
  <c r="W25" i="107"/>
  <c r="U25" i="107"/>
  <c r="S25" i="107"/>
  <c r="R25" i="107"/>
  <c r="K25" i="107"/>
  <c r="J25" i="107"/>
  <c r="F25" i="107"/>
  <c r="B25" i="107"/>
  <c r="A25" i="107"/>
  <c r="BF24" i="107"/>
  <c r="BE24" i="107"/>
  <c r="BD24" i="107"/>
  <c r="BB24" i="107"/>
  <c r="BA24" i="107"/>
  <c r="AZ24" i="107"/>
  <c r="BG24" i="107" s="1"/>
  <c r="AY24" i="107"/>
  <c r="AQ24" i="107"/>
  <c r="AO24" i="107"/>
  <c r="AM24" i="107"/>
  <c r="AK24" i="107"/>
  <c r="AI24" i="107"/>
  <c r="AG24" i="107"/>
  <c r="AE24" i="107"/>
  <c r="BC24" i="107" s="1"/>
  <c r="AC24" i="107"/>
  <c r="W24" i="107"/>
  <c r="U24" i="107"/>
  <c r="S24" i="107"/>
  <c r="R24" i="107"/>
  <c r="K24" i="107"/>
  <c r="J24" i="107"/>
  <c r="F24" i="107"/>
  <c r="B24" i="107"/>
  <c r="A24" i="107"/>
  <c r="BF23" i="107"/>
  <c r="BE23" i="107"/>
  <c r="BD23" i="107"/>
  <c r="BB23" i="107"/>
  <c r="BA23" i="107"/>
  <c r="AZ23" i="107"/>
  <c r="BG23" i="107" s="1"/>
  <c r="AY23" i="107"/>
  <c r="AQ23" i="107"/>
  <c r="AO23" i="107"/>
  <c r="AM23" i="107"/>
  <c r="AK23" i="107"/>
  <c r="AI23" i="107"/>
  <c r="AG23" i="107"/>
  <c r="AE23" i="107"/>
  <c r="BC23" i="107" s="1"/>
  <c r="AC23" i="107"/>
  <c r="W23" i="107"/>
  <c r="U23" i="107"/>
  <c r="S23" i="107"/>
  <c r="R23" i="107"/>
  <c r="K23" i="107"/>
  <c r="J23" i="107"/>
  <c r="F23" i="107"/>
  <c r="B23" i="107"/>
  <c r="A23" i="107"/>
  <c r="BF22" i="107"/>
  <c r="BE22" i="107"/>
  <c r="BD22" i="107"/>
  <c r="BB22" i="107"/>
  <c r="BA22" i="107"/>
  <c r="AZ22" i="107"/>
  <c r="AY22" i="107"/>
  <c r="AQ22" i="107"/>
  <c r="AO22" i="107"/>
  <c r="AM22" i="107"/>
  <c r="AK22" i="107"/>
  <c r="AI22" i="107"/>
  <c r="AG22" i="107"/>
  <c r="AE22" i="107"/>
  <c r="BC22" i="107" s="1"/>
  <c r="AC22" i="107"/>
  <c r="W22" i="107"/>
  <c r="U22" i="107"/>
  <c r="S22" i="107"/>
  <c r="R22" i="107"/>
  <c r="K22" i="107"/>
  <c r="J22" i="107"/>
  <c r="F22" i="107"/>
  <c r="B22" i="107"/>
  <c r="A22" i="107"/>
  <c r="BF21" i="107"/>
  <c r="BE21" i="107"/>
  <c r="BD21" i="107"/>
  <c r="BB21" i="107"/>
  <c r="BA21" i="107"/>
  <c r="AZ21" i="107"/>
  <c r="BG21" i="107" s="1"/>
  <c r="AY21" i="107"/>
  <c r="AQ21" i="107"/>
  <c r="AO21" i="107"/>
  <c r="AM21" i="107"/>
  <c r="AK21" i="107"/>
  <c r="AI21" i="107"/>
  <c r="AG21" i="107"/>
  <c r="AE21" i="107"/>
  <c r="BC21" i="107" s="1"/>
  <c r="AC21" i="107"/>
  <c r="W21" i="107"/>
  <c r="U21" i="107"/>
  <c r="S21" i="107"/>
  <c r="R21" i="107"/>
  <c r="K21" i="107"/>
  <c r="J21" i="107"/>
  <c r="F21" i="107"/>
  <c r="B21" i="107"/>
  <c r="A21" i="107"/>
  <c r="BF20" i="107"/>
  <c r="BE20" i="107"/>
  <c r="BD20" i="107"/>
  <c r="BB20" i="107"/>
  <c r="BA20" i="107"/>
  <c r="AZ20" i="107"/>
  <c r="BG20" i="107" s="1"/>
  <c r="AY20" i="107"/>
  <c r="AQ20" i="107"/>
  <c r="AO20" i="107"/>
  <c r="AM20" i="107"/>
  <c r="AK20" i="107"/>
  <c r="AI20" i="107"/>
  <c r="AG20" i="107"/>
  <c r="AE20" i="107"/>
  <c r="BC20" i="107" s="1"/>
  <c r="AC20" i="107"/>
  <c r="W20" i="107"/>
  <c r="U20" i="107"/>
  <c r="S20" i="107"/>
  <c r="R20" i="107"/>
  <c r="K20" i="107"/>
  <c r="J20" i="107"/>
  <c r="F20" i="107"/>
  <c r="B20" i="107"/>
  <c r="A20" i="107"/>
  <c r="BF19" i="107"/>
  <c r="BE19" i="107"/>
  <c r="BD19" i="107"/>
  <c r="BB19" i="107"/>
  <c r="BA19" i="107"/>
  <c r="AZ19" i="107"/>
  <c r="BG19" i="107" s="1"/>
  <c r="AY19" i="107"/>
  <c r="AQ19" i="107"/>
  <c r="AO19" i="107"/>
  <c r="AM19" i="107"/>
  <c r="AK19" i="107"/>
  <c r="AI19" i="107"/>
  <c r="AG19" i="107"/>
  <c r="AE19" i="107"/>
  <c r="BC19" i="107" s="1"/>
  <c r="AC19" i="107"/>
  <c r="W19" i="107"/>
  <c r="U19" i="107"/>
  <c r="S19" i="107"/>
  <c r="R19" i="107"/>
  <c r="K19" i="107"/>
  <c r="J19" i="107"/>
  <c r="F19" i="107"/>
  <c r="B19" i="107"/>
  <c r="A19" i="107"/>
  <c r="BF18" i="107"/>
  <c r="BE18" i="107"/>
  <c r="BD18" i="107"/>
  <c r="BB18" i="107"/>
  <c r="BA18" i="107"/>
  <c r="AZ18" i="107"/>
  <c r="BG18" i="107" s="1"/>
  <c r="AY18" i="107"/>
  <c r="AQ18" i="107"/>
  <c r="AO18" i="107"/>
  <c r="AM18" i="107"/>
  <c r="AK18" i="107"/>
  <c r="AI18" i="107"/>
  <c r="AG18" i="107"/>
  <c r="AE18" i="107"/>
  <c r="AC18" i="107"/>
  <c r="W18" i="107"/>
  <c r="U18" i="107"/>
  <c r="S18" i="107"/>
  <c r="R18" i="107"/>
  <c r="K18" i="107"/>
  <c r="J18" i="107"/>
  <c r="F18" i="107"/>
  <c r="B18" i="107"/>
  <c r="A18" i="107"/>
  <c r="BF17" i="107"/>
  <c r="BE17" i="107"/>
  <c r="BD17" i="107"/>
  <c r="BB17" i="107"/>
  <c r="BA17" i="107"/>
  <c r="AZ17" i="107"/>
  <c r="BG17" i="107" s="1"/>
  <c r="AY17" i="107"/>
  <c r="AQ17" i="107"/>
  <c r="AO17" i="107"/>
  <c r="AM17" i="107"/>
  <c r="AK17" i="107"/>
  <c r="AI17" i="107"/>
  <c r="AG17" i="107"/>
  <c r="AE17" i="107"/>
  <c r="BC17" i="107" s="1"/>
  <c r="AC17" i="107"/>
  <c r="W17" i="107"/>
  <c r="U17" i="107"/>
  <c r="S17" i="107"/>
  <c r="R17" i="107"/>
  <c r="K17" i="107"/>
  <c r="J17" i="107"/>
  <c r="F17" i="107"/>
  <c r="B17" i="107"/>
  <c r="A17" i="107"/>
  <c r="I7" i="107"/>
  <c r="I6" i="107"/>
  <c r="I5" i="107"/>
  <c r="I4" i="107"/>
  <c r="I1" i="107"/>
  <c r="R18" i="119"/>
  <c r="S18" i="119" s="1"/>
  <c r="U18" i="119"/>
  <c r="W18" i="119"/>
  <c r="AC18" i="119"/>
  <c r="AE18" i="119"/>
  <c r="BC18" i="119" s="1"/>
  <c r="AG18" i="119"/>
  <c r="R19" i="119"/>
  <c r="S19" i="119"/>
  <c r="U19" i="119"/>
  <c r="W19" i="119"/>
  <c r="AC19" i="119"/>
  <c r="AE19" i="119"/>
  <c r="BC19" i="119" s="1"/>
  <c r="AG19" i="119"/>
  <c r="R20" i="119"/>
  <c r="S20" i="119"/>
  <c r="U20" i="119"/>
  <c r="W20" i="119"/>
  <c r="AC20" i="119"/>
  <c r="AE20" i="119"/>
  <c r="BC20" i="119" s="1"/>
  <c r="AG20" i="119"/>
  <c r="R21" i="119"/>
  <c r="S21" i="119"/>
  <c r="U21" i="119"/>
  <c r="W21" i="119"/>
  <c r="AC21" i="119"/>
  <c r="AE21" i="119"/>
  <c r="AG21" i="119"/>
  <c r="R22" i="119"/>
  <c r="S22" i="119"/>
  <c r="U22" i="119"/>
  <c r="W22" i="119"/>
  <c r="AC22" i="119"/>
  <c r="AE22" i="119"/>
  <c r="BC22" i="119" s="1"/>
  <c r="AG22" i="119"/>
  <c r="R23" i="119"/>
  <c r="S23" i="119"/>
  <c r="U23" i="119"/>
  <c r="W23" i="119"/>
  <c r="AC23" i="119"/>
  <c r="AE23" i="119"/>
  <c r="BC23" i="119" s="1"/>
  <c r="AG23" i="119"/>
  <c r="R24" i="119"/>
  <c r="S24" i="119"/>
  <c r="U24" i="119"/>
  <c r="W24" i="119"/>
  <c r="AC24" i="119"/>
  <c r="AE24" i="119"/>
  <c r="AG24" i="119"/>
  <c r="I118" i="117"/>
  <c r="I247" i="117"/>
  <c r="J247" i="117" s="1"/>
  <c r="I246" i="117"/>
  <c r="J246" i="117" s="1"/>
  <c r="I245" i="117"/>
  <c r="J245" i="117" s="1"/>
  <c r="I244" i="117"/>
  <c r="J244" i="117" s="1"/>
  <c r="I243" i="117"/>
  <c r="J243" i="117" s="1"/>
  <c r="I242" i="117"/>
  <c r="J242" i="117" s="1"/>
  <c r="I241" i="117"/>
  <c r="J241" i="117" s="1"/>
  <c r="I240" i="117"/>
  <c r="J240" i="117" s="1"/>
  <c r="I239" i="117"/>
  <c r="J239" i="117" s="1"/>
  <c r="I238" i="117"/>
  <c r="J238" i="117" s="1"/>
  <c r="I237" i="117"/>
  <c r="J237" i="117" s="1"/>
  <c r="I236" i="117"/>
  <c r="J236" i="117" s="1"/>
  <c r="I235" i="117"/>
  <c r="J235" i="117" s="1"/>
  <c r="I234" i="117"/>
  <c r="J234" i="117" s="1"/>
  <c r="I233" i="117"/>
  <c r="J233" i="117" s="1"/>
  <c r="I232" i="117"/>
  <c r="J232" i="117" s="1"/>
  <c r="I231" i="117"/>
  <c r="J231" i="117" s="1"/>
  <c r="I230" i="117"/>
  <c r="J230" i="117" s="1"/>
  <c r="I229" i="117"/>
  <c r="J229" i="117" s="1"/>
  <c r="I228" i="117"/>
  <c r="J228" i="117" s="1"/>
  <c r="I227" i="117"/>
  <c r="J227" i="117" s="1"/>
  <c r="I226" i="117"/>
  <c r="J226" i="117" s="1"/>
  <c r="I225" i="117"/>
  <c r="J225" i="117" s="1"/>
  <c r="I224" i="117"/>
  <c r="J224" i="117" s="1"/>
  <c r="I223" i="117"/>
  <c r="J223" i="117" s="1"/>
  <c r="I222" i="117"/>
  <c r="J222" i="117" s="1"/>
  <c r="I221" i="117"/>
  <c r="J221" i="117" s="1"/>
  <c r="I220" i="117"/>
  <c r="J220" i="117" s="1"/>
  <c r="I219" i="117"/>
  <c r="J219" i="117" s="1"/>
  <c r="I218" i="117"/>
  <c r="J218" i="117" s="1"/>
  <c r="I217" i="117"/>
  <c r="J217" i="117" s="1"/>
  <c r="I216" i="117"/>
  <c r="J216" i="117" s="1"/>
  <c r="I215" i="117"/>
  <c r="J215" i="117" s="1"/>
  <c r="I214" i="117"/>
  <c r="J214" i="117" s="1"/>
  <c r="I213" i="117"/>
  <c r="J213" i="117" s="1"/>
  <c r="I212" i="117"/>
  <c r="J212" i="117" s="1"/>
  <c r="I211" i="117"/>
  <c r="J211" i="117" s="1"/>
  <c r="I210" i="117"/>
  <c r="J210" i="117" s="1"/>
  <c r="I209" i="117"/>
  <c r="J209" i="117" s="1"/>
  <c r="I208" i="117"/>
  <c r="J208" i="117" s="1"/>
  <c r="I207" i="117"/>
  <c r="J207" i="117" s="1"/>
  <c r="I206" i="117"/>
  <c r="J206" i="117" s="1"/>
  <c r="I205" i="117"/>
  <c r="J205" i="117" s="1"/>
  <c r="I204" i="117"/>
  <c r="J204" i="117" s="1"/>
  <c r="I203" i="117"/>
  <c r="J203" i="117" s="1"/>
  <c r="I202" i="117"/>
  <c r="J202" i="117" s="1"/>
  <c r="I201" i="117"/>
  <c r="J201" i="117" s="1"/>
  <c r="I200" i="117"/>
  <c r="J200" i="117" s="1"/>
  <c r="I199" i="117"/>
  <c r="J199" i="117" s="1"/>
  <c r="I198" i="117"/>
  <c r="J198" i="117" s="1"/>
  <c r="I197" i="117"/>
  <c r="J197" i="117" s="1"/>
  <c r="I196" i="117"/>
  <c r="J196" i="117" s="1"/>
  <c r="I195" i="117"/>
  <c r="J195" i="117" s="1"/>
  <c r="I194" i="117"/>
  <c r="J194" i="117" s="1"/>
  <c r="I193" i="117"/>
  <c r="J193" i="117" s="1"/>
  <c r="I192" i="117"/>
  <c r="J192" i="117" s="1"/>
  <c r="I191" i="117"/>
  <c r="J191" i="117" s="1"/>
  <c r="I190" i="117"/>
  <c r="J190" i="117" s="1"/>
  <c r="I189" i="117"/>
  <c r="J189" i="117" s="1"/>
  <c r="I188" i="117"/>
  <c r="J188" i="117" s="1"/>
  <c r="I187" i="117"/>
  <c r="J187" i="117" s="1"/>
  <c r="I186" i="117"/>
  <c r="J186" i="117" s="1"/>
  <c r="I185" i="117"/>
  <c r="J185" i="117" s="1"/>
  <c r="I184" i="117"/>
  <c r="J184" i="117" s="1"/>
  <c r="I183" i="117"/>
  <c r="J183" i="117" s="1"/>
  <c r="I182" i="117"/>
  <c r="J182" i="117" s="1"/>
  <c r="I181" i="117"/>
  <c r="J181" i="117" s="1"/>
  <c r="I180" i="117"/>
  <c r="J180" i="117" s="1"/>
  <c r="I179" i="117"/>
  <c r="J179" i="117" s="1"/>
  <c r="I178" i="117"/>
  <c r="J178" i="117" s="1"/>
  <c r="I177" i="117"/>
  <c r="J177" i="117" s="1"/>
  <c r="I176" i="117"/>
  <c r="J176" i="117" s="1"/>
  <c r="I175" i="117"/>
  <c r="J175" i="117" s="1"/>
  <c r="I174" i="117"/>
  <c r="J174" i="117" s="1"/>
  <c r="I173" i="117"/>
  <c r="J173" i="117" s="1"/>
  <c r="I172" i="117"/>
  <c r="J172" i="117" s="1"/>
  <c r="I171" i="117"/>
  <c r="J171" i="117" s="1"/>
  <c r="I170" i="117"/>
  <c r="J170" i="117" s="1"/>
  <c r="I169" i="117"/>
  <c r="J169" i="117" s="1"/>
  <c r="I168" i="117"/>
  <c r="J168" i="117" s="1"/>
  <c r="I167" i="117"/>
  <c r="J167" i="117" s="1"/>
  <c r="I166" i="117"/>
  <c r="J166" i="117" s="1"/>
  <c r="I165" i="117"/>
  <c r="J165" i="117" s="1"/>
  <c r="I164" i="117"/>
  <c r="J164" i="117" s="1"/>
  <c r="I163" i="117"/>
  <c r="J163" i="117" s="1"/>
  <c r="I162" i="117"/>
  <c r="J162" i="117" s="1"/>
  <c r="I161" i="117"/>
  <c r="J161" i="117" s="1"/>
  <c r="I160" i="117"/>
  <c r="J160" i="117" s="1"/>
  <c r="I159" i="117"/>
  <c r="J159" i="117" s="1"/>
  <c r="I158" i="117"/>
  <c r="J158" i="117" s="1"/>
  <c r="I157" i="117"/>
  <c r="J157" i="117" s="1"/>
  <c r="I156" i="117"/>
  <c r="J156" i="117" s="1"/>
  <c r="I155" i="117"/>
  <c r="J155" i="117" s="1"/>
  <c r="I154" i="117"/>
  <c r="J154" i="117" s="1"/>
  <c r="I153" i="117"/>
  <c r="J153" i="117" s="1"/>
  <c r="I152" i="117"/>
  <c r="J152" i="117" s="1"/>
  <c r="I151" i="117"/>
  <c r="J151" i="117" s="1"/>
  <c r="I150" i="117"/>
  <c r="J150" i="117" s="1"/>
  <c r="I149" i="117"/>
  <c r="J149" i="117" s="1"/>
  <c r="I148" i="117"/>
  <c r="J148" i="117" s="1"/>
  <c r="M117" i="117"/>
  <c r="BF116" i="117"/>
  <c r="BE116" i="117"/>
  <c r="BD116" i="117"/>
  <c r="BB116" i="117"/>
  <c r="BA116" i="117"/>
  <c r="AZ116" i="117"/>
  <c r="BG116" i="117" s="1"/>
  <c r="AY116" i="117"/>
  <c r="AQ116" i="117"/>
  <c r="AO116" i="117"/>
  <c r="AM116" i="117"/>
  <c r="AK116" i="117"/>
  <c r="AI116" i="117"/>
  <c r="AG116" i="117"/>
  <c r="AE116" i="117"/>
  <c r="BC116" i="117" s="1"/>
  <c r="AC116" i="117"/>
  <c r="W116" i="117"/>
  <c r="U116" i="117"/>
  <c r="S116" i="117"/>
  <c r="R116" i="117"/>
  <c r="K116" i="117"/>
  <c r="J116" i="117"/>
  <c r="F116" i="117"/>
  <c r="B116" i="117"/>
  <c r="A116" i="117"/>
  <c r="BF115" i="117"/>
  <c r="BE115" i="117"/>
  <c r="BD115" i="117"/>
  <c r="BB115" i="117"/>
  <c r="BA115" i="117"/>
  <c r="AZ115" i="117"/>
  <c r="BG115" i="117" s="1"/>
  <c r="AY115" i="117"/>
  <c r="AQ115" i="117"/>
  <c r="AO115" i="117"/>
  <c r="AM115" i="117"/>
  <c r="AK115" i="117"/>
  <c r="AI115" i="117"/>
  <c r="AG115" i="117"/>
  <c r="AE115" i="117"/>
  <c r="BC115" i="117" s="1"/>
  <c r="AC115" i="117"/>
  <c r="W115" i="117"/>
  <c r="U115" i="117"/>
  <c r="S115" i="117"/>
  <c r="R115" i="117"/>
  <c r="K115" i="117"/>
  <c r="J115" i="117"/>
  <c r="F115" i="117"/>
  <c r="B115" i="117"/>
  <c r="A115" i="117"/>
  <c r="BF114" i="117"/>
  <c r="BE114" i="117"/>
  <c r="BD114" i="117"/>
  <c r="BB114" i="117"/>
  <c r="BA114" i="117"/>
  <c r="AZ114" i="117"/>
  <c r="BG114" i="117" s="1"/>
  <c r="AY114" i="117"/>
  <c r="AQ114" i="117"/>
  <c r="AO114" i="117"/>
  <c r="AM114" i="117"/>
  <c r="AK114" i="117"/>
  <c r="AI114" i="117"/>
  <c r="AG114" i="117"/>
  <c r="AE114" i="117"/>
  <c r="BC114" i="117" s="1"/>
  <c r="AC114" i="117"/>
  <c r="W114" i="117"/>
  <c r="U114" i="117"/>
  <c r="S114" i="117"/>
  <c r="R114" i="117"/>
  <c r="K114" i="117"/>
  <c r="J114" i="117"/>
  <c r="F114" i="117"/>
  <c r="B114" i="117"/>
  <c r="A114" i="117"/>
  <c r="BF113" i="117"/>
  <c r="BE113" i="117"/>
  <c r="BD113" i="117"/>
  <c r="BB113" i="117"/>
  <c r="BA113" i="117"/>
  <c r="AZ113" i="117"/>
  <c r="AY113" i="117"/>
  <c r="AQ113" i="117"/>
  <c r="AO113" i="117"/>
  <c r="AM113" i="117"/>
  <c r="AK113" i="117"/>
  <c r="AI113" i="117"/>
  <c r="AG113" i="117"/>
  <c r="AE113" i="117"/>
  <c r="BC113" i="117" s="1"/>
  <c r="AC113" i="117"/>
  <c r="W113" i="117"/>
  <c r="U113" i="117"/>
  <c r="S113" i="117"/>
  <c r="R113" i="117"/>
  <c r="K113" i="117"/>
  <c r="J113" i="117"/>
  <c r="F113" i="117"/>
  <c r="B113" i="117"/>
  <c r="A113" i="117"/>
  <c r="BF112" i="117"/>
  <c r="BE112" i="117"/>
  <c r="BD112" i="117"/>
  <c r="BB112" i="117"/>
  <c r="BA112" i="117"/>
  <c r="AZ112" i="117"/>
  <c r="BG112" i="117" s="1"/>
  <c r="AY112" i="117"/>
  <c r="AQ112" i="117"/>
  <c r="AO112" i="117"/>
  <c r="AM112" i="117"/>
  <c r="AK112" i="117"/>
  <c r="AI112" i="117"/>
  <c r="AG112" i="117"/>
  <c r="AE112" i="117"/>
  <c r="BC112" i="117" s="1"/>
  <c r="AC112" i="117"/>
  <c r="W112" i="117"/>
  <c r="U112" i="117"/>
  <c r="S112" i="117"/>
  <c r="R112" i="117"/>
  <c r="K112" i="117"/>
  <c r="J112" i="117"/>
  <c r="F112" i="117"/>
  <c r="B112" i="117"/>
  <c r="A112" i="117"/>
  <c r="BF111" i="117"/>
  <c r="BE111" i="117"/>
  <c r="BD111" i="117"/>
  <c r="BB111" i="117"/>
  <c r="BA111" i="117"/>
  <c r="AZ111" i="117"/>
  <c r="BG111" i="117" s="1"/>
  <c r="AY111" i="117"/>
  <c r="AQ111" i="117"/>
  <c r="AO111" i="117"/>
  <c r="AM111" i="117"/>
  <c r="AK111" i="117"/>
  <c r="AI111" i="117"/>
  <c r="AG111" i="117"/>
  <c r="AE111" i="117"/>
  <c r="BC111" i="117" s="1"/>
  <c r="AC111" i="117"/>
  <c r="W111" i="117"/>
  <c r="U111" i="117"/>
  <c r="S111" i="117"/>
  <c r="R111" i="117"/>
  <c r="K111" i="117"/>
  <c r="J111" i="117"/>
  <c r="F111" i="117"/>
  <c r="B111" i="117"/>
  <c r="A111" i="117"/>
  <c r="BF110" i="117"/>
  <c r="BE110" i="117"/>
  <c r="BD110" i="117"/>
  <c r="BB110" i="117"/>
  <c r="BA110" i="117"/>
  <c r="AZ110" i="117"/>
  <c r="AY110" i="117"/>
  <c r="AQ110" i="117"/>
  <c r="AO110" i="117"/>
  <c r="AM110" i="117"/>
  <c r="AK110" i="117"/>
  <c r="AI110" i="117"/>
  <c r="AG110" i="117"/>
  <c r="AE110" i="117"/>
  <c r="BC110" i="117" s="1"/>
  <c r="AC110" i="117"/>
  <c r="W110" i="117"/>
  <c r="U110" i="117"/>
  <c r="S110" i="117"/>
  <c r="R110" i="117"/>
  <c r="K110" i="117"/>
  <c r="J110" i="117"/>
  <c r="F110" i="117"/>
  <c r="B110" i="117"/>
  <c r="A110" i="117"/>
  <c r="BF109" i="117"/>
  <c r="BE109" i="117"/>
  <c r="BD109" i="117"/>
  <c r="BB109" i="117"/>
  <c r="BA109" i="117"/>
  <c r="AZ109" i="117"/>
  <c r="BG109" i="117" s="1"/>
  <c r="AY109" i="117"/>
  <c r="AQ109" i="117"/>
  <c r="AO109" i="117"/>
  <c r="AM109" i="117"/>
  <c r="AK109" i="117"/>
  <c r="AI109" i="117"/>
  <c r="AG109" i="117"/>
  <c r="AE109" i="117"/>
  <c r="BC109" i="117" s="1"/>
  <c r="AC109" i="117"/>
  <c r="W109" i="117"/>
  <c r="U109" i="117"/>
  <c r="S109" i="117"/>
  <c r="R109" i="117"/>
  <c r="K109" i="117"/>
  <c r="J109" i="117"/>
  <c r="F109" i="117"/>
  <c r="B109" i="117"/>
  <c r="A109" i="117"/>
  <c r="BF108" i="117"/>
  <c r="BE108" i="117"/>
  <c r="BD108" i="117"/>
  <c r="BB108" i="117"/>
  <c r="BA108" i="117"/>
  <c r="AZ108" i="117"/>
  <c r="BG108" i="117" s="1"/>
  <c r="AY108" i="117"/>
  <c r="AQ108" i="117"/>
  <c r="AO108" i="117"/>
  <c r="AM108" i="117"/>
  <c r="AK108" i="117"/>
  <c r="AI108" i="117"/>
  <c r="AG108" i="117"/>
  <c r="AE108" i="117"/>
  <c r="BC108" i="117" s="1"/>
  <c r="AC108" i="117"/>
  <c r="W108" i="117"/>
  <c r="U108" i="117"/>
  <c r="S108" i="117"/>
  <c r="R108" i="117"/>
  <c r="K108" i="117"/>
  <c r="J108" i="117"/>
  <c r="F108" i="117"/>
  <c r="B108" i="117"/>
  <c r="A108" i="117"/>
  <c r="BF107" i="117"/>
  <c r="BE107" i="117"/>
  <c r="BD107" i="117"/>
  <c r="BB107" i="117"/>
  <c r="BA107" i="117"/>
  <c r="AZ107" i="117"/>
  <c r="AY107" i="117"/>
  <c r="AQ107" i="117"/>
  <c r="AO107" i="117"/>
  <c r="AM107" i="117"/>
  <c r="AK107" i="117"/>
  <c r="AI107" i="117"/>
  <c r="AG107" i="117"/>
  <c r="AE107" i="117"/>
  <c r="BC107" i="117" s="1"/>
  <c r="AC107" i="117"/>
  <c r="W107" i="117"/>
  <c r="U107" i="117"/>
  <c r="S107" i="117"/>
  <c r="R107" i="117"/>
  <c r="K107" i="117"/>
  <c r="J107" i="117"/>
  <c r="F107" i="117"/>
  <c r="B107" i="117"/>
  <c r="A107" i="117"/>
  <c r="BF106" i="117"/>
  <c r="BE106" i="117"/>
  <c r="BD106" i="117"/>
  <c r="BB106" i="117"/>
  <c r="BA106" i="117"/>
  <c r="AZ106" i="117"/>
  <c r="BG106" i="117" s="1"/>
  <c r="AY106" i="117"/>
  <c r="AQ106" i="117"/>
  <c r="AO106" i="117"/>
  <c r="AM106" i="117"/>
  <c r="AK106" i="117"/>
  <c r="AI106" i="117"/>
  <c r="AG106" i="117"/>
  <c r="AE106" i="117"/>
  <c r="BC106" i="117" s="1"/>
  <c r="AC106" i="117"/>
  <c r="W106" i="117"/>
  <c r="U106" i="117"/>
  <c r="S106" i="117"/>
  <c r="R106" i="117"/>
  <c r="K106" i="117"/>
  <c r="J106" i="117"/>
  <c r="F106" i="117"/>
  <c r="B106" i="117"/>
  <c r="A106" i="117"/>
  <c r="BF105" i="117"/>
  <c r="BE105" i="117"/>
  <c r="BD105" i="117"/>
  <c r="BB105" i="117"/>
  <c r="BA105" i="117"/>
  <c r="AZ105" i="117"/>
  <c r="BG105" i="117" s="1"/>
  <c r="AY105" i="117"/>
  <c r="AQ105" i="117"/>
  <c r="AO105" i="117"/>
  <c r="AM105" i="117"/>
  <c r="AK105" i="117"/>
  <c r="AI105" i="117"/>
  <c r="AG105" i="117"/>
  <c r="AE105" i="117"/>
  <c r="BC105" i="117" s="1"/>
  <c r="AC105" i="117"/>
  <c r="W105" i="117"/>
  <c r="U105" i="117"/>
  <c r="S105" i="117"/>
  <c r="R105" i="117"/>
  <c r="K105" i="117"/>
  <c r="J105" i="117"/>
  <c r="F105" i="117"/>
  <c r="B105" i="117"/>
  <c r="A105" i="117"/>
  <c r="BF104" i="117"/>
  <c r="BE104" i="117"/>
  <c r="BD104" i="117"/>
  <c r="BB104" i="117"/>
  <c r="BA104" i="117"/>
  <c r="AZ104" i="117"/>
  <c r="BG104" i="117" s="1"/>
  <c r="AY104" i="117"/>
  <c r="AQ104" i="117"/>
  <c r="AO104" i="117"/>
  <c r="AM104" i="117"/>
  <c r="AK104" i="117"/>
  <c r="AI104" i="117"/>
  <c r="AG104" i="117"/>
  <c r="AE104" i="117"/>
  <c r="BC104" i="117" s="1"/>
  <c r="AC104" i="117"/>
  <c r="W104" i="117"/>
  <c r="U104" i="117"/>
  <c r="S104" i="117"/>
  <c r="R104" i="117"/>
  <c r="K104" i="117"/>
  <c r="J104" i="117"/>
  <c r="F104" i="117"/>
  <c r="B104" i="117"/>
  <c r="A104" i="117"/>
  <c r="BF103" i="117"/>
  <c r="BE103" i="117"/>
  <c r="BD103" i="117"/>
  <c r="BB103" i="117"/>
  <c r="BA103" i="117"/>
  <c r="AZ103" i="117"/>
  <c r="AY103" i="117"/>
  <c r="AQ103" i="117"/>
  <c r="AO103" i="117"/>
  <c r="AM103" i="117"/>
  <c r="AK103" i="117"/>
  <c r="AI103" i="117"/>
  <c r="AG103" i="117"/>
  <c r="AE103" i="117"/>
  <c r="BC103" i="117" s="1"/>
  <c r="AC103" i="117"/>
  <c r="W103" i="117"/>
  <c r="U103" i="117"/>
  <c r="S103" i="117"/>
  <c r="R103" i="117"/>
  <c r="K103" i="117"/>
  <c r="J103" i="117"/>
  <c r="F103" i="117"/>
  <c r="B103" i="117"/>
  <c r="A103" i="117"/>
  <c r="BF102" i="117"/>
  <c r="BE102" i="117"/>
  <c r="BD102" i="117"/>
  <c r="BB102" i="117"/>
  <c r="BA102" i="117"/>
  <c r="AZ102" i="117"/>
  <c r="AY102" i="117"/>
  <c r="AQ102" i="117"/>
  <c r="AO102" i="117"/>
  <c r="AM102" i="117"/>
  <c r="AK102" i="117"/>
  <c r="AI102" i="117"/>
  <c r="AG102" i="117"/>
  <c r="AE102" i="117"/>
  <c r="BC102" i="117" s="1"/>
  <c r="AC102" i="117"/>
  <c r="W102" i="117"/>
  <c r="U102" i="117"/>
  <c r="S102" i="117"/>
  <c r="R102" i="117"/>
  <c r="K102" i="117"/>
  <c r="J102" i="117"/>
  <c r="F102" i="117"/>
  <c r="B102" i="117"/>
  <c r="A102" i="117"/>
  <c r="BF101" i="117"/>
  <c r="BE101" i="117"/>
  <c r="BD101" i="117"/>
  <c r="BB101" i="117"/>
  <c r="BA101" i="117"/>
  <c r="AZ101" i="117"/>
  <c r="AY101" i="117"/>
  <c r="AQ101" i="117"/>
  <c r="AO101" i="117"/>
  <c r="AM101" i="117"/>
  <c r="AK101" i="117"/>
  <c r="AI101" i="117"/>
  <c r="AG101" i="117"/>
  <c r="AE101" i="117"/>
  <c r="BC101" i="117" s="1"/>
  <c r="AC101" i="117"/>
  <c r="W101" i="117"/>
  <c r="U101" i="117"/>
  <c r="S101" i="117"/>
  <c r="R101" i="117"/>
  <c r="K101" i="117"/>
  <c r="J101" i="117"/>
  <c r="F101" i="117"/>
  <c r="B101" i="117"/>
  <c r="A101" i="117"/>
  <c r="BF100" i="117"/>
  <c r="BE100" i="117"/>
  <c r="BD100" i="117"/>
  <c r="BB100" i="117"/>
  <c r="BA100" i="117"/>
  <c r="AZ100" i="117"/>
  <c r="BG100" i="117" s="1"/>
  <c r="AY100" i="117"/>
  <c r="AQ100" i="117"/>
  <c r="AO100" i="117"/>
  <c r="AM100" i="117"/>
  <c r="AK100" i="117"/>
  <c r="AI100" i="117"/>
  <c r="AG100" i="117"/>
  <c r="AE100" i="117"/>
  <c r="BC100" i="117" s="1"/>
  <c r="AC100" i="117"/>
  <c r="W100" i="117"/>
  <c r="U100" i="117"/>
  <c r="S100" i="117"/>
  <c r="R100" i="117"/>
  <c r="K100" i="117"/>
  <c r="J100" i="117"/>
  <c r="F100" i="117"/>
  <c r="B100" i="117"/>
  <c r="A100" i="117"/>
  <c r="BF99" i="117"/>
  <c r="BE99" i="117"/>
  <c r="BD99" i="117"/>
  <c r="BB99" i="117"/>
  <c r="BA99" i="117"/>
  <c r="AZ99" i="117"/>
  <c r="BG99" i="117" s="1"/>
  <c r="AY99" i="117"/>
  <c r="AQ99" i="117"/>
  <c r="AO99" i="117"/>
  <c r="AM99" i="117"/>
  <c r="AK99" i="117"/>
  <c r="AI99" i="117"/>
  <c r="AG99" i="117"/>
  <c r="AE99" i="117"/>
  <c r="BC99" i="117" s="1"/>
  <c r="AC99" i="117"/>
  <c r="W99" i="117"/>
  <c r="U99" i="117"/>
  <c r="S99" i="117"/>
  <c r="R99" i="117"/>
  <c r="K99" i="117"/>
  <c r="J99" i="117"/>
  <c r="F99" i="117"/>
  <c r="B99" i="117"/>
  <c r="A99" i="117"/>
  <c r="BF98" i="117"/>
  <c r="BE98" i="117"/>
  <c r="BD98" i="117"/>
  <c r="BB98" i="117"/>
  <c r="BA98" i="117"/>
  <c r="AZ98" i="117"/>
  <c r="BG98" i="117" s="1"/>
  <c r="AY98" i="117"/>
  <c r="AQ98" i="117"/>
  <c r="AO98" i="117"/>
  <c r="AM98" i="117"/>
  <c r="AK98" i="117"/>
  <c r="AI98" i="117"/>
  <c r="AG98" i="117"/>
  <c r="AE98" i="117"/>
  <c r="BC98" i="117" s="1"/>
  <c r="AC98" i="117"/>
  <c r="W98" i="117"/>
  <c r="U98" i="117"/>
  <c r="S98" i="117"/>
  <c r="R98" i="117"/>
  <c r="K98" i="117"/>
  <c r="J98" i="117"/>
  <c r="F98" i="117"/>
  <c r="B98" i="117"/>
  <c r="A98" i="117"/>
  <c r="BF97" i="117"/>
  <c r="BE97" i="117"/>
  <c r="BD97" i="117"/>
  <c r="BB97" i="117"/>
  <c r="BA97" i="117"/>
  <c r="AZ97" i="117"/>
  <c r="AY97" i="117"/>
  <c r="AQ97" i="117"/>
  <c r="AO97" i="117"/>
  <c r="AM97" i="117"/>
  <c r="AK97" i="117"/>
  <c r="AI97" i="117"/>
  <c r="AG97" i="117"/>
  <c r="AE97" i="117"/>
  <c r="BC97" i="117" s="1"/>
  <c r="AC97" i="117"/>
  <c r="W97" i="117"/>
  <c r="U97" i="117"/>
  <c r="S97" i="117"/>
  <c r="R97" i="117"/>
  <c r="K97" i="117"/>
  <c r="J97" i="117"/>
  <c r="F97" i="117"/>
  <c r="B97" i="117"/>
  <c r="A97" i="117"/>
  <c r="BF96" i="117"/>
  <c r="BE96" i="117"/>
  <c r="BD96" i="117"/>
  <c r="BB96" i="117"/>
  <c r="BA96" i="117"/>
  <c r="AZ96" i="117"/>
  <c r="AY96" i="117"/>
  <c r="AQ96" i="117"/>
  <c r="AO96" i="117"/>
  <c r="AM96" i="117"/>
  <c r="AK96" i="117"/>
  <c r="AI96" i="117"/>
  <c r="AG96" i="117"/>
  <c r="AE96" i="117"/>
  <c r="BC96" i="117" s="1"/>
  <c r="AC96" i="117"/>
  <c r="W96" i="117"/>
  <c r="U96" i="117"/>
  <c r="S96" i="117"/>
  <c r="R96" i="117"/>
  <c r="K96" i="117"/>
  <c r="J96" i="117"/>
  <c r="F96" i="117"/>
  <c r="B96" i="117"/>
  <c r="A96" i="117"/>
  <c r="BF95" i="117"/>
  <c r="BE95" i="117"/>
  <c r="BD95" i="117"/>
  <c r="BB95" i="117"/>
  <c r="BA95" i="117"/>
  <c r="AZ95" i="117"/>
  <c r="BG95" i="117" s="1"/>
  <c r="AY95" i="117"/>
  <c r="AQ95" i="117"/>
  <c r="AO95" i="117"/>
  <c r="AM95" i="117"/>
  <c r="AK95" i="117"/>
  <c r="AI95" i="117"/>
  <c r="AG95" i="117"/>
  <c r="AE95" i="117"/>
  <c r="BC95" i="117" s="1"/>
  <c r="AC95" i="117"/>
  <c r="W95" i="117"/>
  <c r="U95" i="117"/>
  <c r="S95" i="117"/>
  <c r="R95" i="117"/>
  <c r="K95" i="117"/>
  <c r="J95" i="117"/>
  <c r="F95" i="117"/>
  <c r="B95" i="117"/>
  <c r="A95" i="117"/>
  <c r="BF94" i="117"/>
  <c r="BE94" i="117"/>
  <c r="BD94" i="117"/>
  <c r="BB94" i="117"/>
  <c r="BA94" i="117"/>
  <c r="AZ94" i="117"/>
  <c r="AY94" i="117"/>
  <c r="AQ94" i="117"/>
  <c r="AO94" i="117"/>
  <c r="AM94" i="117"/>
  <c r="AK94" i="117"/>
  <c r="AI94" i="117"/>
  <c r="AG94" i="117"/>
  <c r="AE94" i="117"/>
  <c r="BC94" i="117" s="1"/>
  <c r="AC94" i="117"/>
  <c r="W94" i="117"/>
  <c r="U94" i="117"/>
  <c r="S94" i="117"/>
  <c r="R94" i="117"/>
  <c r="K94" i="117"/>
  <c r="J94" i="117"/>
  <c r="F94" i="117"/>
  <c r="B94" i="117"/>
  <c r="A94" i="117"/>
  <c r="BF93" i="117"/>
  <c r="BE93" i="117"/>
  <c r="BD93" i="117"/>
  <c r="BB93" i="117"/>
  <c r="BA93" i="117"/>
  <c r="AZ93" i="117"/>
  <c r="BG93" i="117" s="1"/>
  <c r="AY93" i="117"/>
  <c r="AQ93" i="117"/>
  <c r="AO93" i="117"/>
  <c r="AM93" i="117"/>
  <c r="AK93" i="117"/>
  <c r="AI93" i="117"/>
  <c r="AG93" i="117"/>
  <c r="AE93" i="117"/>
  <c r="BC93" i="117" s="1"/>
  <c r="AC93" i="117"/>
  <c r="W93" i="117"/>
  <c r="U93" i="117"/>
  <c r="S93" i="117"/>
  <c r="R93" i="117"/>
  <c r="K93" i="117"/>
  <c r="J93" i="117"/>
  <c r="F93" i="117"/>
  <c r="B93" i="117"/>
  <c r="A93" i="117"/>
  <c r="BF92" i="117"/>
  <c r="BE92" i="117"/>
  <c r="BD92" i="117"/>
  <c r="BB92" i="117"/>
  <c r="BA92" i="117"/>
  <c r="AZ92" i="117"/>
  <c r="BG92" i="117" s="1"/>
  <c r="AY92" i="117"/>
  <c r="AQ92" i="117"/>
  <c r="AO92" i="117"/>
  <c r="AM92" i="117"/>
  <c r="AK92" i="117"/>
  <c r="AI92" i="117"/>
  <c r="AG92" i="117"/>
  <c r="AE92" i="117"/>
  <c r="BC92" i="117" s="1"/>
  <c r="AC92" i="117"/>
  <c r="W92" i="117"/>
  <c r="U92" i="117"/>
  <c r="S92" i="117"/>
  <c r="R92" i="117"/>
  <c r="K92" i="117"/>
  <c r="J92" i="117"/>
  <c r="F92" i="117"/>
  <c r="B92" i="117"/>
  <c r="A92" i="117"/>
  <c r="BF91" i="117"/>
  <c r="BE91" i="117"/>
  <c r="BD91" i="117"/>
  <c r="BB91" i="117"/>
  <c r="BA91" i="117"/>
  <c r="AZ91" i="117"/>
  <c r="AY91" i="117"/>
  <c r="AQ91" i="117"/>
  <c r="AO91" i="117"/>
  <c r="AM91" i="117"/>
  <c r="AK91" i="117"/>
  <c r="AI91" i="117"/>
  <c r="AG91" i="117"/>
  <c r="AE91" i="117"/>
  <c r="BC91" i="117" s="1"/>
  <c r="AC91" i="117"/>
  <c r="W91" i="117"/>
  <c r="U91" i="117"/>
  <c r="S91" i="117"/>
  <c r="R91" i="117"/>
  <c r="K91" i="117"/>
  <c r="J91" i="117"/>
  <c r="F91" i="117"/>
  <c r="B91" i="117"/>
  <c r="A91" i="117"/>
  <c r="BF90" i="117"/>
  <c r="BE90" i="117"/>
  <c r="BD90" i="117"/>
  <c r="BB90" i="117"/>
  <c r="BA90" i="117"/>
  <c r="AZ90" i="117"/>
  <c r="BG90" i="117" s="1"/>
  <c r="AY90" i="117"/>
  <c r="AQ90" i="117"/>
  <c r="AO90" i="117"/>
  <c r="AM90" i="117"/>
  <c r="AK90" i="117"/>
  <c r="AI90" i="117"/>
  <c r="AG90" i="117"/>
  <c r="AE90" i="117"/>
  <c r="BC90" i="117" s="1"/>
  <c r="AC90" i="117"/>
  <c r="W90" i="117"/>
  <c r="U90" i="117"/>
  <c r="S90" i="117"/>
  <c r="R90" i="117"/>
  <c r="K90" i="117"/>
  <c r="J90" i="117"/>
  <c r="F90" i="117"/>
  <c r="B90" i="117"/>
  <c r="A90" i="117"/>
  <c r="BF89" i="117"/>
  <c r="BE89" i="117"/>
  <c r="BD89" i="117"/>
  <c r="BB89" i="117"/>
  <c r="BA89" i="117"/>
  <c r="AZ89" i="117"/>
  <c r="AY89" i="117"/>
  <c r="AQ89" i="117"/>
  <c r="AO89" i="117"/>
  <c r="AM89" i="117"/>
  <c r="AK89" i="117"/>
  <c r="AI89" i="117"/>
  <c r="AG89" i="117"/>
  <c r="AE89" i="117"/>
  <c r="BC89" i="117" s="1"/>
  <c r="AC89" i="117"/>
  <c r="W89" i="117"/>
  <c r="U89" i="117"/>
  <c r="S89" i="117"/>
  <c r="R89" i="117"/>
  <c r="K89" i="117"/>
  <c r="J89" i="117"/>
  <c r="F89" i="117"/>
  <c r="B89" i="117"/>
  <c r="A89" i="117"/>
  <c r="BF88" i="117"/>
  <c r="BE88" i="117"/>
  <c r="BD88" i="117"/>
  <c r="BB88" i="117"/>
  <c r="BA88" i="117"/>
  <c r="AZ88" i="117"/>
  <c r="BG88" i="117" s="1"/>
  <c r="AY88" i="117"/>
  <c r="AQ88" i="117"/>
  <c r="AO88" i="117"/>
  <c r="AM88" i="117"/>
  <c r="AK88" i="117"/>
  <c r="AI88" i="117"/>
  <c r="AG88" i="117"/>
  <c r="AE88" i="117"/>
  <c r="BC88" i="117" s="1"/>
  <c r="AC88" i="117"/>
  <c r="W88" i="117"/>
  <c r="U88" i="117"/>
  <c r="S88" i="117"/>
  <c r="R88" i="117"/>
  <c r="K88" i="117"/>
  <c r="J88" i="117"/>
  <c r="F88" i="117"/>
  <c r="B88" i="117"/>
  <c r="A88" i="117"/>
  <c r="BF87" i="117"/>
  <c r="BE87" i="117"/>
  <c r="BD87" i="117"/>
  <c r="BB87" i="117"/>
  <c r="BA87" i="117"/>
  <c r="AZ87" i="117"/>
  <c r="AY87" i="117"/>
  <c r="AQ87" i="117"/>
  <c r="AO87" i="117"/>
  <c r="AM87" i="117"/>
  <c r="AK87" i="117"/>
  <c r="AI87" i="117"/>
  <c r="AG87" i="117"/>
  <c r="AE87" i="117"/>
  <c r="BC87" i="117" s="1"/>
  <c r="AC87" i="117"/>
  <c r="W87" i="117"/>
  <c r="U87" i="117"/>
  <c r="S87" i="117"/>
  <c r="R87" i="117"/>
  <c r="K87" i="117"/>
  <c r="J87" i="117"/>
  <c r="F87" i="117"/>
  <c r="B87" i="117"/>
  <c r="A87" i="117"/>
  <c r="BF86" i="117"/>
  <c r="BE86" i="117"/>
  <c r="BD86" i="117"/>
  <c r="BB86" i="117"/>
  <c r="BA86" i="117"/>
  <c r="AZ86" i="117"/>
  <c r="BG86" i="117" s="1"/>
  <c r="AY86" i="117"/>
  <c r="AQ86" i="117"/>
  <c r="AO86" i="117"/>
  <c r="AM86" i="117"/>
  <c r="AK86" i="117"/>
  <c r="AI86" i="117"/>
  <c r="AG86" i="117"/>
  <c r="AE86" i="117"/>
  <c r="BC86" i="117" s="1"/>
  <c r="AC86" i="117"/>
  <c r="W86" i="117"/>
  <c r="U86" i="117"/>
  <c r="S86" i="117"/>
  <c r="R86" i="117"/>
  <c r="K86" i="117"/>
  <c r="J86" i="117"/>
  <c r="F86" i="117"/>
  <c r="B86" i="117"/>
  <c r="A86" i="117"/>
  <c r="BF85" i="117"/>
  <c r="BE85" i="117"/>
  <c r="BD85" i="117"/>
  <c r="BB85" i="117"/>
  <c r="BA85" i="117"/>
  <c r="AZ85" i="117"/>
  <c r="BG85" i="117" s="1"/>
  <c r="AY85" i="117"/>
  <c r="AQ85" i="117"/>
  <c r="AO85" i="117"/>
  <c r="AM85" i="117"/>
  <c r="AK85" i="117"/>
  <c r="AI85" i="117"/>
  <c r="AG85" i="117"/>
  <c r="AE85" i="117"/>
  <c r="BC85" i="117" s="1"/>
  <c r="AC85" i="117"/>
  <c r="W85" i="117"/>
  <c r="U85" i="117"/>
  <c r="S85" i="117"/>
  <c r="R85" i="117"/>
  <c r="K85" i="117"/>
  <c r="J85" i="117"/>
  <c r="F85" i="117"/>
  <c r="B85" i="117"/>
  <c r="A85" i="117"/>
  <c r="BF84" i="117"/>
  <c r="BE84" i="117"/>
  <c r="BD84" i="117"/>
  <c r="BB84" i="117"/>
  <c r="BA84" i="117"/>
  <c r="AZ84" i="117"/>
  <c r="BG84" i="117" s="1"/>
  <c r="AY84" i="117"/>
  <c r="AQ84" i="117"/>
  <c r="AO84" i="117"/>
  <c r="AM84" i="117"/>
  <c r="AK84" i="117"/>
  <c r="AI84" i="117"/>
  <c r="AG84" i="117"/>
  <c r="AE84" i="117"/>
  <c r="BC84" i="117" s="1"/>
  <c r="AC84" i="117"/>
  <c r="W84" i="117"/>
  <c r="U84" i="117"/>
  <c r="S84" i="117"/>
  <c r="R84" i="117"/>
  <c r="K84" i="117"/>
  <c r="J84" i="117"/>
  <c r="F84" i="117"/>
  <c r="B84" i="117"/>
  <c r="A84" i="117"/>
  <c r="BF83" i="117"/>
  <c r="BE83" i="117"/>
  <c r="BD83" i="117"/>
  <c r="BB83" i="117"/>
  <c r="BA83" i="117"/>
  <c r="AZ83" i="117"/>
  <c r="AY83" i="117"/>
  <c r="AQ83" i="117"/>
  <c r="AO83" i="117"/>
  <c r="AM83" i="117"/>
  <c r="AK83" i="117"/>
  <c r="AI83" i="117"/>
  <c r="AG83" i="117"/>
  <c r="AE83" i="117"/>
  <c r="BC83" i="117" s="1"/>
  <c r="AC83" i="117"/>
  <c r="W83" i="117"/>
  <c r="U83" i="117"/>
  <c r="S83" i="117"/>
  <c r="R83" i="117"/>
  <c r="K83" i="117"/>
  <c r="J83" i="117"/>
  <c r="F83" i="117"/>
  <c r="B83" i="117"/>
  <c r="A83" i="117"/>
  <c r="BF82" i="117"/>
  <c r="BE82" i="117"/>
  <c r="BD82" i="117"/>
  <c r="BB82" i="117"/>
  <c r="BA82" i="117"/>
  <c r="AZ82" i="117"/>
  <c r="BG82" i="117" s="1"/>
  <c r="AY82" i="117"/>
  <c r="AQ82" i="117"/>
  <c r="AO82" i="117"/>
  <c r="AM82" i="117"/>
  <c r="AK82" i="117"/>
  <c r="AI82" i="117"/>
  <c r="AG82" i="117"/>
  <c r="AE82" i="117"/>
  <c r="BC82" i="117" s="1"/>
  <c r="AC82" i="117"/>
  <c r="W82" i="117"/>
  <c r="U82" i="117"/>
  <c r="S82" i="117"/>
  <c r="R82" i="117"/>
  <c r="K82" i="117"/>
  <c r="J82" i="117"/>
  <c r="F82" i="117"/>
  <c r="B82" i="117"/>
  <c r="A82" i="117"/>
  <c r="BF81" i="117"/>
  <c r="BE81" i="117"/>
  <c r="BD81" i="117"/>
  <c r="BB81" i="117"/>
  <c r="BA81" i="117"/>
  <c r="AZ81" i="117"/>
  <c r="BG81" i="117" s="1"/>
  <c r="AY81" i="117"/>
  <c r="AQ81" i="117"/>
  <c r="AO81" i="117"/>
  <c r="AM81" i="117"/>
  <c r="AK81" i="117"/>
  <c r="AI81" i="117"/>
  <c r="AG81" i="117"/>
  <c r="AE81" i="117"/>
  <c r="BC81" i="117" s="1"/>
  <c r="AC81" i="117"/>
  <c r="W81" i="117"/>
  <c r="U81" i="117"/>
  <c r="S81" i="117"/>
  <c r="R81" i="117"/>
  <c r="K81" i="117"/>
  <c r="J81" i="117"/>
  <c r="F81" i="117"/>
  <c r="B81" i="117"/>
  <c r="A81" i="117"/>
  <c r="BF80" i="117"/>
  <c r="BE80" i="117"/>
  <c r="BD80" i="117"/>
  <c r="BB80" i="117"/>
  <c r="BA80" i="117"/>
  <c r="AZ80" i="117"/>
  <c r="AY80" i="117"/>
  <c r="AQ80" i="117"/>
  <c r="AO80" i="117"/>
  <c r="AM80" i="117"/>
  <c r="AK80" i="117"/>
  <c r="AI80" i="117"/>
  <c r="AG80" i="117"/>
  <c r="AE80" i="117"/>
  <c r="BC80" i="117" s="1"/>
  <c r="AC80" i="117"/>
  <c r="W80" i="117"/>
  <c r="U80" i="117"/>
  <c r="S80" i="117"/>
  <c r="R80" i="117"/>
  <c r="K80" i="117"/>
  <c r="J80" i="117"/>
  <c r="F80" i="117"/>
  <c r="B80" i="117"/>
  <c r="A80" i="117"/>
  <c r="BF79" i="117"/>
  <c r="BE79" i="117"/>
  <c r="BD79" i="117"/>
  <c r="BB79" i="117"/>
  <c r="BA79" i="117"/>
  <c r="AZ79" i="117"/>
  <c r="AY79" i="117"/>
  <c r="AQ79" i="117"/>
  <c r="AO79" i="117"/>
  <c r="AM79" i="117"/>
  <c r="AK79" i="117"/>
  <c r="AI79" i="117"/>
  <c r="AG79" i="117"/>
  <c r="AE79" i="117"/>
  <c r="BC79" i="117" s="1"/>
  <c r="AC79" i="117"/>
  <c r="W79" i="117"/>
  <c r="U79" i="117"/>
  <c r="S79" i="117"/>
  <c r="R79" i="117"/>
  <c r="K79" i="117"/>
  <c r="J79" i="117"/>
  <c r="F79" i="117"/>
  <c r="B79" i="117"/>
  <c r="A79" i="117"/>
  <c r="BF78" i="117"/>
  <c r="BE78" i="117"/>
  <c r="BD78" i="117"/>
  <c r="BB78" i="117"/>
  <c r="BA78" i="117"/>
  <c r="AZ78" i="117"/>
  <c r="AY78" i="117"/>
  <c r="AQ78" i="117"/>
  <c r="AO78" i="117"/>
  <c r="AM78" i="117"/>
  <c r="AK78" i="117"/>
  <c r="AI78" i="117"/>
  <c r="AG78" i="117"/>
  <c r="AE78" i="117"/>
  <c r="BC78" i="117" s="1"/>
  <c r="AC78" i="117"/>
  <c r="W78" i="117"/>
  <c r="U78" i="117"/>
  <c r="S78" i="117"/>
  <c r="R78" i="117"/>
  <c r="K78" i="117"/>
  <c r="J78" i="117"/>
  <c r="F78" i="117"/>
  <c r="B78" i="117"/>
  <c r="A78" i="117"/>
  <c r="BF77" i="117"/>
  <c r="BE77" i="117"/>
  <c r="BD77" i="117"/>
  <c r="BB77" i="117"/>
  <c r="BA77" i="117"/>
  <c r="AZ77" i="117"/>
  <c r="BG77" i="117" s="1"/>
  <c r="AY77" i="117"/>
  <c r="AQ77" i="117"/>
  <c r="AO77" i="117"/>
  <c r="AM77" i="117"/>
  <c r="AK77" i="117"/>
  <c r="AI77" i="117"/>
  <c r="AG77" i="117"/>
  <c r="AE77" i="117"/>
  <c r="BC77" i="117" s="1"/>
  <c r="AC77" i="117"/>
  <c r="W77" i="117"/>
  <c r="U77" i="117"/>
  <c r="S77" i="117"/>
  <c r="R77" i="117"/>
  <c r="K77" i="117"/>
  <c r="J77" i="117"/>
  <c r="F77" i="117"/>
  <c r="B77" i="117"/>
  <c r="A77" i="117"/>
  <c r="BF76" i="117"/>
  <c r="BE76" i="117"/>
  <c r="BD76" i="117"/>
  <c r="BB76" i="117"/>
  <c r="BA76" i="117"/>
  <c r="AZ76" i="117"/>
  <c r="BG76" i="117" s="1"/>
  <c r="AY76" i="117"/>
  <c r="AQ76" i="117"/>
  <c r="AO76" i="117"/>
  <c r="AM76" i="117"/>
  <c r="AK76" i="117"/>
  <c r="AI76" i="117"/>
  <c r="AG76" i="117"/>
  <c r="AE76" i="117"/>
  <c r="BC76" i="117" s="1"/>
  <c r="AC76" i="117"/>
  <c r="W76" i="117"/>
  <c r="U76" i="117"/>
  <c r="S76" i="117"/>
  <c r="R76" i="117"/>
  <c r="K76" i="117"/>
  <c r="J76" i="117"/>
  <c r="F76" i="117"/>
  <c r="B76" i="117"/>
  <c r="A76" i="117"/>
  <c r="BF75" i="117"/>
  <c r="BE75" i="117"/>
  <c r="BD75" i="117"/>
  <c r="BB75" i="117"/>
  <c r="BA75" i="117"/>
  <c r="AZ75" i="117"/>
  <c r="AY75" i="117"/>
  <c r="AQ75" i="117"/>
  <c r="AO75" i="117"/>
  <c r="AM75" i="117"/>
  <c r="AK75" i="117"/>
  <c r="AI75" i="117"/>
  <c r="AG75" i="117"/>
  <c r="AE75" i="117"/>
  <c r="BC75" i="117" s="1"/>
  <c r="AC75" i="117"/>
  <c r="W75" i="117"/>
  <c r="U75" i="117"/>
  <c r="S75" i="117"/>
  <c r="R75" i="117"/>
  <c r="K75" i="117"/>
  <c r="J75" i="117"/>
  <c r="F75" i="117"/>
  <c r="B75" i="117"/>
  <c r="A75" i="117"/>
  <c r="BF74" i="117"/>
  <c r="BE74" i="117"/>
  <c r="BD74" i="117"/>
  <c r="BB74" i="117"/>
  <c r="BA74" i="117"/>
  <c r="AZ74" i="117"/>
  <c r="BG74" i="117" s="1"/>
  <c r="AY74" i="117"/>
  <c r="AQ74" i="117"/>
  <c r="AO74" i="117"/>
  <c r="AM74" i="117"/>
  <c r="AK74" i="117"/>
  <c r="AI74" i="117"/>
  <c r="AG74" i="117"/>
  <c r="AE74" i="117"/>
  <c r="BC74" i="117" s="1"/>
  <c r="AC74" i="117"/>
  <c r="W74" i="117"/>
  <c r="U74" i="117"/>
  <c r="S74" i="117"/>
  <c r="R74" i="117"/>
  <c r="K74" i="117"/>
  <c r="J74" i="117"/>
  <c r="F74" i="117"/>
  <c r="B74" i="117"/>
  <c r="A74" i="117"/>
  <c r="BF73" i="117"/>
  <c r="BE73" i="117"/>
  <c r="BD73" i="117"/>
  <c r="BB73" i="117"/>
  <c r="BA73" i="117"/>
  <c r="AZ73" i="117"/>
  <c r="BG73" i="117" s="1"/>
  <c r="AY73" i="117"/>
  <c r="AQ73" i="117"/>
  <c r="AO73" i="117"/>
  <c r="AM73" i="117"/>
  <c r="AK73" i="117"/>
  <c r="AI73" i="117"/>
  <c r="AG73" i="117"/>
  <c r="AE73" i="117"/>
  <c r="BC73" i="117" s="1"/>
  <c r="AC73" i="117"/>
  <c r="W73" i="117"/>
  <c r="U73" i="117"/>
  <c r="S73" i="117"/>
  <c r="R73" i="117"/>
  <c r="K73" i="117"/>
  <c r="J73" i="117"/>
  <c r="F73" i="117"/>
  <c r="B73" i="117"/>
  <c r="A73" i="117"/>
  <c r="BF72" i="117"/>
  <c r="BE72" i="117"/>
  <c r="BD72" i="117"/>
  <c r="BB72" i="117"/>
  <c r="BA72" i="117"/>
  <c r="AZ72" i="117"/>
  <c r="BG72" i="117" s="1"/>
  <c r="AY72" i="117"/>
  <c r="AQ72" i="117"/>
  <c r="AO72" i="117"/>
  <c r="AM72" i="117"/>
  <c r="AK72" i="117"/>
  <c r="AI72" i="117"/>
  <c r="AG72" i="117"/>
  <c r="AE72" i="117"/>
  <c r="BC72" i="117" s="1"/>
  <c r="AC72" i="117"/>
  <c r="W72" i="117"/>
  <c r="U72" i="117"/>
  <c r="S72" i="117"/>
  <c r="R72" i="117"/>
  <c r="K72" i="117"/>
  <c r="J72" i="117"/>
  <c r="F72" i="117"/>
  <c r="B72" i="117"/>
  <c r="A72" i="117"/>
  <c r="BF71" i="117"/>
  <c r="BE71" i="117"/>
  <c r="BD71" i="117"/>
  <c r="BB71" i="117"/>
  <c r="BA71" i="117"/>
  <c r="AZ71" i="117"/>
  <c r="AY71" i="117"/>
  <c r="AQ71" i="117"/>
  <c r="AO71" i="117"/>
  <c r="AM71" i="117"/>
  <c r="AK71" i="117"/>
  <c r="AI71" i="117"/>
  <c r="AG71" i="117"/>
  <c r="AE71" i="117"/>
  <c r="BC71" i="117" s="1"/>
  <c r="AC71" i="117"/>
  <c r="W71" i="117"/>
  <c r="U71" i="117"/>
  <c r="S71" i="117"/>
  <c r="R71" i="117"/>
  <c r="K71" i="117"/>
  <c r="J71" i="117"/>
  <c r="F71" i="117"/>
  <c r="B71" i="117"/>
  <c r="A71" i="117"/>
  <c r="BF70" i="117"/>
  <c r="BE70" i="117"/>
  <c r="BD70" i="117"/>
  <c r="BB70" i="117"/>
  <c r="BA70" i="117"/>
  <c r="AZ70" i="117"/>
  <c r="BG70" i="117" s="1"/>
  <c r="AY70" i="117"/>
  <c r="AQ70" i="117"/>
  <c r="AO70" i="117"/>
  <c r="AM70" i="117"/>
  <c r="AK70" i="117"/>
  <c r="AI70" i="117"/>
  <c r="AG70" i="117"/>
  <c r="AE70" i="117"/>
  <c r="BC70" i="117" s="1"/>
  <c r="AC70" i="117"/>
  <c r="W70" i="117"/>
  <c r="U70" i="117"/>
  <c r="S70" i="117"/>
  <c r="R70" i="117"/>
  <c r="K70" i="117"/>
  <c r="J70" i="117"/>
  <c r="F70" i="117"/>
  <c r="B70" i="117"/>
  <c r="A70" i="117"/>
  <c r="BF69" i="117"/>
  <c r="BE69" i="117"/>
  <c r="BD69" i="117"/>
  <c r="BB69" i="117"/>
  <c r="BA69" i="117"/>
  <c r="AZ69" i="117"/>
  <c r="AY69" i="117"/>
  <c r="AQ69" i="117"/>
  <c r="AO69" i="117"/>
  <c r="AM69" i="117"/>
  <c r="AK69" i="117"/>
  <c r="AI69" i="117"/>
  <c r="AG69" i="117"/>
  <c r="AE69" i="117"/>
  <c r="BC69" i="117" s="1"/>
  <c r="AC69" i="117"/>
  <c r="W69" i="117"/>
  <c r="U69" i="117"/>
  <c r="S69" i="117"/>
  <c r="R69" i="117"/>
  <c r="K69" i="117"/>
  <c r="J69" i="117"/>
  <c r="F69" i="117"/>
  <c r="B69" i="117"/>
  <c r="A69" i="117"/>
  <c r="BF68" i="117"/>
  <c r="BE68" i="117"/>
  <c r="BD68" i="117"/>
  <c r="BB68" i="117"/>
  <c r="BA68" i="117"/>
  <c r="AZ68" i="117"/>
  <c r="AY68" i="117"/>
  <c r="AQ68" i="117"/>
  <c r="AO68" i="117"/>
  <c r="AM68" i="117"/>
  <c r="AK68" i="117"/>
  <c r="AI68" i="117"/>
  <c r="AG68" i="117"/>
  <c r="AE68" i="117"/>
  <c r="BC68" i="117" s="1"/>
  <c r="AC68" i="117"/>
  <c r="W68" i="117"/>
  <c r="U68" i="117"/>
  <c r="S68" i="117"/>
  <c r="R68" i="117"/>
  <c r="K68" i="117"/>
  <c r="J68" i="117"/>
  <c r="F68" i="117"/>
  <c r="B68" i="117"/>
  <c r="A68" i="117"/>
  <c r="BF67" i="117"/>
  <c r="BE67" i="117"/>
  <c r="BD67" i="117"/>
  <c r="BB67" i="117"/>
  <c r="BA67" i="117"/>
  <c r="AZ67" i="117"/>
  <c r="BG67" i="117" s="1"/>
  <c r="AY67" i="117"/>
  <c r="AQ67" i="117"/>
  <c r="AO67" i="117"/>
  <c r="AM67" i="117"/>
  <c r="AK67" i="117"/>
  <c r="AI67" i="117"/>
  <c r="AG67" i="117"/>
  <c r="AE67" i="117"/>
  <c r="BC67" i="117" s="1"/>
  <c r="AC67" i="117"/>
  <c r="W67" i="117"/>
  <c r="U67" i="117"/>
  <c r="S67" i="117"/>
  <c r="R67" i="117"/>
  <c r="K67" i="117"/>
  <c r="J67" i="117"/>
  <c r="F67" i="117"/>
  <c r="B67" i="117"/>
  <c r="A67" i="117"/>
  <c r="BF66" i="117"/>
  <c r="BE66" i="117"/>
  <c r="BD66" i="117"/>
  <c r="BB66" i="117"/>
  <c r="BA66" i="117"/>
  <c r="AZ66" i="117"/>
  <c r="BG66" i="117" s="1"/>
  <c r="AY66" i="117"/>
  <c r="AQ66" i="117"/>
  <c r="AO66" i="117"/>
  <c r="AM66" i="117"/>
  <c r="AK66" i="117"/>
  <c r="AI66" i="117"/>
  <c r="AG66" i="117"/>
  <c r="AE66" i="117"/>
  <c r="BC66" i="117" s="1"/>
  <c r="AC66" i="117"/>
  <c r="W66" i="117"/>
  <c r="U66" i="117"/>
  <c r="S66" i="117"/>
  <c r="R66" i="117"/>
  <c r="K66" i="117"/>
  <c r="J66" i="117"/>
  <c r="F66" i="117"/>
  <c r="B66" i="117"/>
  <c r="A66" i="117"/>
  <c r="BF65" i="117"/>
  <c r="BE65" i="117"/>
  <c r="BD65" i="117"/>
  <c r="BB65" i="117"/>
  <c r="BA65" i="117"/>
  <c r="AZ65" i="117"/>
  <c r="BG65" i="117" s="1"/>
  <c r="AY65" i="117"/>
  <c r="AQ65" i="117"/>
  <c r="AO65" i="117"/>
  <c r="AM65" i="117"/>
  <c r="AK65" i="117"/>
  <c r="AI65" i="117"/>
  <c r="AG65" i="117"/>
  <c r="AE65" i="117"/>
  <c r="BC65" i="117" s="1"/>
  <c r="AC65" i="117"/>
  <c r="W65" i="117"/>
  <c r="U65" i="117"/>
  <c r="S65" i="117"/>
  <c r="R65" i="117"/>
  <c r="K65" i="117"/>
  <c r="J65" i="117"/>
  <c r="F65" i="117"/>
  <c r="B65" i="117"/>
  <c r="A65" i="117"/>
  <c r="BF64" i="117"/>
  <c r="BE64" i="117"/>
  <c r="BD64" i="117"/>
  <c r="BB64" i="117"/>
  <c r="BA64" i="117"/>
  <c r="AZ64" i="117"/>
  <c r="BG64" i="117" s="1"/>
  <c r="AY64" i="117"/>
  <c r="AQ64" i="117"/>
  <c r="AO64" i="117"/>
  <c r="AM64" i="117"/>
  <c r="AK64" i="117"/>
  <c r="AI64" i="117"/>
  <c r="AG64" i="117"/>
  <c r="AE64" i="117"/>
  <c r="BC64" i="117" s="1"/>
  <c r="AC64" i="117"/>
  <c r="W64" i="117"/>
  <c r="U64" i="117"/>
  <c r="S64" i="117"/>
  <c r="R64" i="117"/>
  <c r="K64" i="117"/>
  <c r="J64" i="117"/>
  <c r="F64" i="117"/>
  <c r="B64" i="117"/>
  <c r="A64" i="117"/>
  <c r="BF63" i="117"/>
  <c r="BE63" i="117"/>
  <c r="BD63" i="117"/>
  <c r="BB63" i="117"/>
  <c r="BA63" i="117"/>
  <c r="AZ63" i="117"/>
  <c r="AY63" i="117"/>
  <c r="AQ63" i="117"/>
  <c r="AO63" i="117"/>
  <c r="AM63" i="117"/>
  <c r="AK63" i="117"/>
  <c r="AI63" i="117"/>
  <c r="AG63" i="117"/>
  <c r="AE63" i="117"/>
  <c r="BC63" i="117" s="1"/>
  <c r="AC63" i="117"/>
  <c r="W63" i="117"/>
  <c r="U63" i="117"/>
  <c r="S63" i="117"/>
  <c r="R63" i="117"/>
  <c r="K63" i="117"/>
  <c r="J63" i="117"/>
  <c r="F63" i="117"/>
  <c r="B63" i="117"/>
  <c r="A63" i="117"/>
  <c r="BF62" i="117"/>
  <c r="BE62" i="117"/>
  <c r="BD62" i="117"/>
  <c r="BB62" i="117"/>
  <c r="BA62" i="117"/>
  <c r="AZ62" i="117"/>
  <c r="BG62" i="117" s="1"/>
  <c r="AY62" i="117"/>
  <c r="AQ62" i="117"/>
  <c r="AO62" i="117"/>
  <c r="AM62" i="117"/>
  <c r="AK62" i="117"/>
  <c r="AI62" i="117"/>
  <c r="AG62" i="117"/>
  <c r="AE62" i="117"/>
  <c r="BC62" i="117" s="1"/>
  <c r="AC62" i="117"/>
  <c r="W62" i="117"/>
  <c r="U62" i="117"/>
  <c r="S62" i="117"/>
  <c r="R62" i="117"/>
  <c r="K62" i="117"/>
  <c r="J62" i="117"/>
  <c r="F62" i="117"/>
  <c r="B62" i="117"/>
  <c r="A62" i="117"/>
  <c r="BF61" i="117"/>
  <c r="BE61" i="117"/>
  <c r="BD61" i="117"/>
  <c r="BB61" i="117"/>
  <c r="BA61" i="117"/>
  <c r="AZ61" i="117"/>
  <c r="BG61" i="117" s="1"/>
  <c r="AY61" i="117"/>
  <c r="AQ61" i="117"/>
  <c r="AO61" i="117"/>
  <c r="AM61" i="117"/>
  <c r="AK61" i="117"/>
  <c r="AI61" i="117"/>
  <c r="AG61" i="117"/>
  <c r="AE61" i="117"/>
  <c r="BC61" i="117" s="1"/>
  <c r="AC61" i="117"/>
  <c r="W61" i="117"/>
  <c r="U61" i="117"/>
  <c r="S61" i="117"/>
  <c r="R61" i="117"/>
  <c r="K61" i="117"/>
  <c r="J61" i="117"/>
  <c r="F61" i="117"/>
  <c r="B61" i="117"/>
  <c r="A61" i="117"/>
  <c r="BF60" i="117"/>
  <c r="BE60" i="117"/>
  <c r="BD60" i="117"/>
  <c r="BB60" i="117"/>
  <c r="BA60" i="117"/>
  <c r="AZ60" i="117"/>
  <c r="AY60" i="117"/>
  <c r="AQ60" i="117"/>
  <c r="AO60" i="117"/>
  <c r="AM60" i="117"/>
  <c r="AK60" i="117"/>
  <c r="AI60" i="117"/>
  <c r="AG60" i="117"/>
  <c r="AE60" i="117"/>
  <c r="BC60" i="117" s="1"/>
  <c r="AC60" i="117"/>
  <c r="W60" i="117"/>
  <c r="U60" i="117"/>
  <c r="S60" i="117"/>
  <c r="R60" i="117"/>
  <c r="K60" i="117"/>
  <c r="J60" i="117"/>
  <c r="F60" i="117"/>
  <c r="B60" i="117"/>
  <c r="A60" i="117"/>
  <c r="BF59" i="117"/>
  <c r="BE59" i="117"/>
  <c r="BD59" i="117"/>
  <c r="BB59" i="117"/>
  <c r="BA59" i="117"/>
  <c r="AZ59" i="117"/>
  <c r="AY59" i="117"/>
  <c r="AQ59" i="117"/>
  <c r="AO59" i="117"/>
  <c r="AM59" i="117"/>
  <c r="AK59" i="117"/>
  <c r="AI59" i="117"/>
  <c r="AG59" i="117"/>
  <c r="AE59" i="117"/>
  <c r="BC59" i="117" s="1"/>
  <c r="AC59" i="117"/>
  <c r="W59" i="117"/>
  <c r="U59" i="117"/>
  <c r="S59" i="117"/>
  <c r="R59" i="117"/>
  <c r="K59" i="117"/>
  <c r="J59" i="117"/>
  <c r="F59" i="117"/>
  <c r="B59" i="117"/>
  <c r="A59" i="117"/>
  <c r="BF58" i="117"/>
  <c r="BE58" i="117"/>
  <c r="BD58" i="117"/>
  <c r="BB58" i="117"/>
  <c r="BA58" i="117"/>
  <c r="AZ58" i="117"/>
  <c r="BG58" i="117" s="1"/>
  <c r="AY58" i="117"/>
  <c r="AQ58" i="117"/>
  <c r="AO58" i="117"/>
  <c r="AM58" i="117"/>
  <c r="AK58" i="117"/>
  <c r="AI58" i="117"/>
  <c r="AG58" i="117"/>
  <c r="AE58" i="117"/>
  <c r="BC58" i="117" s="1"/>
  <c r="AC58" i="117"/>
  <c r="W58" i="117"/>
  <c r="U58" i="117"/>
  <c r="S58" i="117"/>
  <c r="R58" i="117"/>
  <c r="K58" i="117"/>
  <c r="J58" i="117"/>
  <c r="F58" i="117"/>
  <c r="B58" i="117"/>
  <c r="A58" i="117"/>
  <c r="BF57" i="117"/>
  <c r="BE57" i="117"/>
  <c r="BD57" i="117"/>
  <c r="BB57" i="117"/>
  <c r="BA57" i="117"/>
  <c r="AZ57" i="117"/>
  <c r="AY57" i="117"/>
  <c r="AQ57" i="117"/>
  <c r="AO57" i="117"/>
  <c r="AM57" i="117"/>
  <c r="AK57" i="117"/>
  <c r="AI57" i="117"/>
  <c r="AG57" i="117"/>
  <c r="AE57" i="117"/>
  <c r="BC57" i="117" s="1"/>
  <c r="AC57" i="117"/>
  <c r="W57" i="117"/>
  <c r="U57" i="117"/>
  <c r="S57" i="117"/>
  <c r="R57" i="117"/>
  <c r="K57" i="117"/>
  <c r="J57" i="117"/>
  <c r="F57" i="117"/>
  <c r="B57" i="117"/>
  <c r="A57" i="117"/>
  <c r="BF56" i="117"/>
  <c r="BE56" i="117"/>
  <c r="BD56" i="117"/>
  <c r="BB56" i="117"/>
  <c r="BA56" i="117"/>
  <c r="AZ56" i="117"/>
  <c r="AY56" i="117"/>
  <c r="AQ56" i="117"/>
  <c r="AO56" i="117"/>
  <c r="AM56" i="117"/>
  <c r="AK56" i="117"/>
  <c r="AI56" i="117"/>
  <c r="AG56" i="117"/>
  <c r="AE56" i="117"/>
  <c r="BC56" i="117" s="1"/>
  <c r="AC56" i="117"/>
  <c r="W56" i="117"/>
  <c r="U56" i="117"/>
  <c r="S56" i="117"/>
  <c r="R56" i="117"/>
  <c r="K56" i="117"/>
  <c r="J56" i="117"/>
  <c r="F56" i="117"/>
  <c r="B56" i="117"/>
  <c r="A56" i="117"/>
  <c r="BF55" i="117"/>
  <c r="BE55" i="117"/>
  <c r="BD55" i="117"/>
  <c r="BB55" i="117"/>
  <c r="BA55" i="117"/>
  <c r="AZ55" i="117"/>
  <c r="AY55" i="117"/>
  <c r="AQ55" i="117"/>
  <c r="AO55" i="117"/>
  <c r="AM55" i="117"/>
  <c r="AK55" i="117"/>
  <c r="AI55" i="117"/>
  <c r="AG55" i="117"/>
  <c r="AE55" i="117"/>
  <c r="BC55" i="117" s="1"/>
  <c r="AC55" i="117"/>
  <c r="W55" i="117"/>
  <c r="U55" i="117"/>
  <c r="S55" i="117"/>
  <c r="R55" i="117"/>
  <c r="K55" i="117"/>
  <c r="J55" i="117"/>
  <c r="F55" i="117"/>
  <c r="B55" i="117"/>
  <c r="A55" i="117"/>
  <c r="BF54" i="117"/>
  <c r="BE54" i="117"/>
  <c r="BD54" i="117"/>
  <c r="BB54" i="117"/>
  <c r="BA54" i="117"/>
  <c r="AZ54" i="117"/>
  <c r="AY54" i="117"/>
  <c r="AQ54" i="117"/>
  <c r="AO54" i="117"/>
  <c r="AM54" i="117"/>
  <c r="AK54" i="117"/>
  <c r="AI54" i="117"/>
  <c r="AG54" i="117"/>
  <c r="AE54" i="117"/>
  <c r="BC54" i="117" s="1"/>
  <c r="AC54" i="117"/>
  <c r="W54" i="117"/>
  <c r="U54" i="117"/>
  <c r="S54" i="117"/>
  <c r="R54" i="117"/>
  <c r="K54" i="117"/>
  <c r="J54" i="117"/>
  <c r="F54" i="117"/>
  <c r="B54" i="117"/>
  <c r="A54" i="117"/>
  <c r="BF53" i="117"/>
  <c r="BE53" i="117"/>
  <c r="BD53" i="117"/>
  <c r="BB53" i="117"/>
  <c r="BA53" i="117"/>
  <c r="AZ53" i="117"/>
  <c r="AY53" i="117"/>
  <c r="AQ53" i="117"/>
  <c r="AO53" i="117"/>
  <c r="AM53" i="117"/>
  <c r="AK53" i="117"/>
  <c r="AI53" i="117"/>
  <c r="AG53" i="117"/>
  <c r="AE53" i="117"/>
  <c r="BC53" i="117" s="1"/>
  <c r="AC53" i="117"/>
  <c r="W53" i="117"/>
  <c r="U53" i="117"/>
  <c r="S53" i="117"/>
  <c r="R53" i="117"/>
  <c r="K53" i="117"/>
  <c r="J53" i="117"/>
  <c r="F53" i="117"/>
  <c r="B53" i="117"/>
  <c r="A53" i="117"/>
  <c r="BF52" i="117"/>
  <c r="BE52" i="117"/>
  <c r="BD52" i="117"/>
  <c r="BB52" i="117"/>
  <c r="BA52" i="117"/>
  <c r="AZ52" i="117"/>
  <c r="BG52" i="117" s="1"/>
  <c r="AY52" i="117"/>
  <c r="AQ52" i="117"/>
  <c r="AO52" i="117"/>
  <c r="AM52" i="117"/>
  <c r="AK52" i="117"/>
  <c r="AI52" i="117"/>
  <c r="AG52" i="117"/>
  <c r="AE52" i="117"/>
  <c r="BC52" i="117" s="1"/>
  <c r="AC52" i="117"/>
  <c r="W52" i="117"/>
  <c r="U52" i="117"/>
  <c r="S52" i="117"/>
  <c r="R52" i="117"/>
  <c r="K52" i="117"/>
  <c r="J52" i="117"/>
  <c r="F52" i="117"/>
  <c r="B52" i="117"/>
  <c r="A52" i="117"/>
  <c r="BF51" i="117"/>
  <c r="BE51" i="117"/>
  <c r="BD51" i="117"/>
  <c r="BB51" i="117"/>
  <c r="BA51" i="117"/>
  <c r="AZ51" i="117"/>
  <c r="AY51" i="117"/>
  <c r="AQ51" i="117"/>
  <c r="AO51" i="117"/>
  <c r="AM51" i="117"/>
  <c r="AK51" i="117"/>
  <c r="AI51" i="117"/>
  <c r="AG51" i="117"/>
  <c r="AE51" i="117"/>
  <c r="BC51" i="117" s="1"/>
  <c r="AC51" i="117"/>
  <c r="W51" i="117"/>
  <c r="U51" i="117"/>
  <c r="S51" i="117"/>
  <c r="R51" i="117"/>
  <c r="K51" i="117"/>
  <c r="J51" i="117"/>
  <c r="F51" i="117"/>
  <c r="B51" i="117"/>
  <c r="A51" i="117"/>
  <c r="BF50" i="117"/>
  <c r="BE50" i="117"/>
  <c r="BD50" i="117"/>
  <c r="BB50" i="117"/>
  <c r="BA50" i="117"/>
  <c r="AZ50" i="117"/>
  <c r="BG50" i="117" s="1"/>
  <c r="AY50" i="117"/>
  <c r="AQ50" i="117"/>
  <c r="AO50" i="117"/>
  <c r="AM50" i="117"/>
  <c r="AK50" i="117"/>
  <c r="AI50" i="117"/>
  <c r="AG50" i="117"/>
  <c r="AE50" i="117"/>
  <c r="BC50" i="117" s="1"/>
  <c r="AC50" i="117"/>
  <c r="W50" i="117"/>
  <c r="U50" i="117"/>
  <c r="S50" i="117"/>
  <c r="R50" i="117"/>
  <c r="K50" i="117"/>
  <c r="J50" i="117"/>
  <c r="F50" i="117"/>
  <c r="B50" i="117"/>
  <c r="A50" i="117"/>
  <c r="BF49" i="117"/>
  <c r="BE49" i="117"/>
  <c r="BD49" i="117"/>
  <c r="BB49" i="117"/>
  <c r="BA49" i="117"/>
  <c r="AZ49" i="117"/>
  <c r="BG49" i="117" s="1"/>
  <c r="AY49" i="117"/>
  <c r="AQ49" i="117"/>
  <c r="AO49" i="117"/>
  <c r="AM49" i="117"/>
  <c r="AK49" i="117"/>
  <c r="AI49" i="117"/>
  <c r="AG49" i="117"/>
  <c r="AE49" i="117"/>
  <c r="BC49" i="117" s="1"/>
  <c r="AC49" i="117"/>
  <c r="W49" i="117"/>
  <c r="U49" i="117"/>
  <c r="S49" i="117"/>
  <c r="R49" i="117"/>
  <c r="K49" i="117"/>
  <c r="J49" i="117"/>
  <c r="F49" i="117"/>
  <c r="B49" i="117"/>
  <c r="A49" i="117"/>
  <c r="BF48" i="117"/>
  <c r="BE48" i="117"/>
  <c r="BD48" i="117"/>
  <c r="BB48" i="117"/>
  <c r="BA48" i="117"/>
  <c r="AZ48" i="117"/>
  <c r="BG48" i="117" s="1"/>
  <c r="AY48" i="117"/>
  <c r="AQ48" i="117"/>
  <c r="AO48" i="117"/>
  <c r="AM48" i="117"/>
  <c r="AK48" i="117"/>
  <c r="AI48" i="117"/>
  <c r="AG48" i="117"/>
  <c r="AE48" i="117"/>
  <c r="BC48" i="117" s="1"/>
  <c r="AC48" i="117"/>
  <c r="W48" i="117"/>
  <c r="U48" i="117"/>
  <c r="S48" i="117"/>
  <c r="R48" i="117"/>
  <c r="K48" i="117"/>
  <c r="J48" i="117"/>
  <c r="F48" i="117"/>
  <c r="B48" i="117"/>
  <c r="A48" i="117"/>
  <c r="BF47" i="117"/>
  <c r="BE47" i="117"/>
  <c r="BD47" i="117"/>
  <c r="BB47" i="117"/>
  <c r="BA47" i="117"/>
  <c r="AZ47" i="117"/>
  <c r="BG47" i="117" s="1"/>
  <c r="AY47" i="117"/>
  <c r="AQ47" i="117"/>
  <c r="AO47" i="117"/>
  <c r="AM47" i="117"/>
  <c r="AK47" i="117"/>
  <c r="AI47" i="117"/>
  <c r="AG47" i="117"/>
  <c r="AE47" i="117"/>
  <c r="BC47" i="117" s="1"/>
  <c r="AC47" i="117"/>
  <c r="W47" i="117"/>
  <c r="U47" i="117"/>
  <c r="S47" i="117"/>
  <c r="R47" i="117"/>
  <c r="K47" i="117"/>
  <c r="J47" i="117"/>
  <c r="F47" i="117"/>
  <c r="B47" i="117"/>
  <c r="A47" i="117"/>
  <c r="BF46" i="117"/>
  <c r="BE46" i="117"/>
  <c r="BD46" i="117"/>
  <c r="BB46" i="117"/>
  <c r="BA46" i="117"/>
  <c r="AZ46" i="117"/>
  <c r="BG46" i="117" s="1"/>
  <c r="AY46" i="117"/>
  <c r="AQ46" i="117"/>
  <c r="AO46" i="117"/>
  <c r="AM46" i="117"/>
  <c r="AK46" i="117"/>
  <c r="AI46" i="117"/>
  <c r="AG46" i="117"/>
  <c r="AE46" i="117"/>
  <c r="BC46" i="117" s="1"/>
  <c r="AC46" i="117"/>
  <c r="W46" i="117"/>
  <c r="U46" i="117"/>
  <c r="S46" i="117"/>
  <c r="R46" i="117"/>
  <c r="K46" i="117"/>
  <c r="J46" i="117"/>
  <c r="F46" i="117"/>
  <c r="B46" i="117"/>
  <c r="A46" i="117"/>
  <c r="BF45" i="117"/>
  <c r="BE45" i="117"/>
  <c r="BD45" i="117"/>
  <c r="BB45" i="117"/>
  <c r="BA45" i="117"/>
  <c r="AZ45" i="117"/>
  <c r="AY45" i="117"/>
  <c r="AQ45" i="117"/>
  <c r="AO45" i="117"/>
  <c r="AM45" i="117"/>
  <c r="AK45" i="117"/>
  <c r="AI45" i="117"/>
  <c r="AG45" i="117"/>
  <c r="AE45" i="117"/>
  <c r="BC45" i="117" s="1"/>
  <c r="AC45" i="117"/>
  <c r="W45" i="117"/>
  <c r="U45" i="117"/>
  <c r="S45" i="117"/>
  <c r="R45" i="117"/>
  <c r="K45" i="117"/>
  <c r="J45" i="117"/>
  <c r="F45" i="117"/>
  <c r="B45" i="117"/>
  <c r="A45" i="117"/>
  <c r="BF44" i="117"/>
  <c r="BE44" i="117"/>
  <c r="BD44" i="117"/>
  <c r="BB44" i="117"/>
  <c r="BA44" i="117"/>
  <c r="AZ44" i="117"/>
  <c r="BG44" i="117" s="1"/>
  <c r="AY44" i="117"/>
  <c r="AQ44" i="117"/>
  <c r="AO44" i="117"/>
  <c r="AM44" i="117"/>
  <c r="AK44" i="117"/>
  <c r="AI44" i="117"/>
  <c r="AG44" i="117"/>
  <c r="AE44" i="117"/>
  <c r="BC44" i="117" s="1"/>
  <c r="AC44" i="117"/>
  <c r="W44" i="117"/>
  <c r="U44" i="117"/>
  <c r="S44" i="117"/>
  <c r="R44" i="117"/>
  <c r="K44" i="117"/>
  <c r="J44" i="117"/>
  <c r="F44" i="117"/>
  <c r="B44" i="117"/>
  <c r="A44" i="117"/>
  <c r="BF43" i="117"/>
  <c r="BE43" i="117"/>
  <c r="BD43" i="117"/>
  <c r="BB43" i="117"/>
  <c r="BA43" i="117"/>
  <c r="AZ43" i="117"/>
  <c r="AY43" i="117"/>
  <c r="AQ43" i="117"/>
  <c r="AO43" i="117"/>
  <c r="AM43" i="117"/>
  <c r="AK43" i="117"/>
  <c r="AI43" i="117"/>
  <c r="AG43" i="117"/>
  <c r="AE43" i="117"/>
  <c r="BC43" i="117" s="1"/>
  <c r="AC43" i="117"/>
  <c r="W43" i="117"/>
  <c r="U43" i="117"/>
  <c r="S43" i="117"/>
  <c r="R43" i="117"/>
  <c r="K43" i="117"/>
  <c r="J43" i="117"/>
  <c r="F43" i="117"/>
  <c r="B43" i="117"/>
  <c r="A43" i="117"/>
  <c r="BF42" i="117"/>
  <c r="BE42" i="117"/>
  <c r="BD42" i="117"/>
  <c r="BB42" i="117"/>
  <c r="BA42" i="117"/>
  <c r="AZ42" i="117"/>
  <c r="BG42" i="117" s="1"/>
  <c r="AY42" i="117"/>
  <c r="AQ42" i="117"/>
  <c r="AO42" i="117"/>
  <c r="AM42" i="117"/>
  <c r="AK42" i="117"/>
  <c r="AI42" i="117"/>
  <c r="AG42" i="117"/>
  <c r="AE42" i="117"/>
  <c r="BC42" i="117" s="1"/>
  <c r="AC42" i="117"/>
  <c r="W42" i="117"/>
  <c r="U42" i="117"/>
  <c r="S42" i="117"/>
  <c r="R42" i="117"/>
  <c r="K42" i="117"/>
  <c r="J42" i="117"/>
  <c r="F42" i="117"/>
  <c r="B42" i="117"/>
  <c r="A42" i="117"/>
  <c r="BF41" i="117"/>
  <c r="BE41" i="117"/>
  <c r="BD41" i="117"/>
  <c r="BB41" i="117"/>
  <c r="BA41" i="117"/>
  <c r="AZ41" i="117"/>
  <c r="BG41" i="117" s="1"/>
  <c r="AY41" i="117"/>
  <c r="AQ41" i="117"/>
  <c r="AO41" i="117"/>
  <c r="AM41" i="117"/>
  <c r="AK41" i="117"/>
  <c r="AI41" i="117"/>
  <c r="AG41" i="117"/>
  <c r="AE41" i="117"/>
  <c r="BC41" i="117" s="1"/>
  <c r="AC41" i="117"/>
  <c r="W41" i="117"/>
  <c r="U41" i="117"/>
  <c r="S41" i="117"/>
  <c r="R41" i="117"/>
  <c r="K41" i="117"/>
  <c r="J41" i="117"/>
  <c r="F41" i="117"/>
  <c r="B41" i="117"/>
  <c r="A41" i="117"/>
  <c r="BF40" i="117"/>
  <c r="BE40" i="117"/>
  <c r="BD40" i="117"/>
  <c r="BB40" i="117"/>
  <c r="BA40" i="117"/>
  <c r="AZ40" i="117"/>
  <c r="AY40" i="117"/>
  <c r="AQ40" i="117"/>
  <c r="AO40" i="117"/>
  <c r="AM40" i="117"/>
  <c r="AK40" i="117"/>
  <c r="AI40" i="117"/>
  <c r="AG40" i="117"/>
  <c r="AE40" i="117"/>
  <c r="BC40" i="117" s="1"/>
  <c r="AC40" i="117"/>
  <c r="W40" i="117"/>
  <c r="U40" i="117"/>
  <c r="S40" i="117"/>
  <c r="R40" i="117"/>
  <c r="K40" i="117"/>
  <c r="J40" i="117"/>
  <c r="F40" i="117"/>
  <c r="B40" i="117"/>
  <c r="A40" i="117"/>
  <c r="BF39" i="117"/>
  <c r="BE39" i="117"/>
  <c r="BD39" i="117"/>
  <c r="BB39" i="117"/>
  <c r="BA39" i="117"/>
  <c r="AZ39" i="117"/>
  <c r="AY39" i="117"/>
  <c r="AQ39" i="117"/>
  <c r="AO39" i="117"/>
  <c r="AM39" i="117"/>
  <c r="AK39" i="117"/>
  <c r="AI39" i="117"/>
  <c r="AG39" i="117"/>
  <c r="AE39" i="117"/>
  <c r="BC39" i="117" s="1"/>
  <c r="AC39" i="117"/>
  <c r="W39" i="117"/>
  <c r="U39" i="117"/>
  <c r="S39" i="117"/>
  <c r="R39" i="117"/>
  <c r="K39" i="117"/>
  <c r="J39" i="117"/>
  <c r="F39" i="117"/>
  <c r="B39" i="117"/>
  <c r="A39" i="117"/>
  <c r="BF38" i="117"/>
  <c r="BE38" i="117"/>
  <c r="BD38" i="117"/>
  <c r="BB38" i="117"/>
  <c r="BA38" i="117"/>
  <c r="AZ38" i="117"/>
  <c r="BG38" i="117" s="1"/>
  <c r="AY38" i="117"/>
  <c r="AQ38" i="117"/>
  <c r="AO38" i="117"/>
  <c r="AM38" i="117"/>
  <c r="AK38" i="117"/>
  <c r="AI38" i="117"/>
  <c r="AG38" i="117"/>
  <c r="AE38" i="117"/>
  <c r="BC38" i="117" s="1"/>
  <c r="AC38" i="117"/>
  <c r="W38" i="117"/>
  <c r="U38" i="117"/>
  <c r="S38" i="117"/>
  <c r="R38" i="117"/>
  <c r="K38" i="117"/>
  <c r="J38" i="117"/>
  <c r="F38" i="117"/>
  <c r="B38" i="117"/>
  <c r="A38" i="117"/>
  <c r="BF37" i="117"/>
  <c r="BE37" i="117"/>
  <c r="BD37" i="117"/>
  <c r="BB37" i="117"/>
  <c r="BA37" i="117"/>
  <c r="AZ37" i="117"/>
  <c r="BG37" i="117" s="1"/>
  <c r="AY37" i="117"/>
  <c r="AQ37" i="117"/>
  <c r="AO37" i="117"/>
  <c r="AM37" i="117"/>
  <c r="AK37" i="117"/>
  <c r="AI37" i="117"/>
  <c r="AG37" i="117"/>
  <c r="AE37" i="117"/>
  <c r="BC37" i="117" s="1"/>
  <c r="AC37" i="117"/>
  <c r="W37" i="117"/>
  <c r="U37" i="117"/>
  <c r="S37" i="117"/>
  <c r="R37" i="117"/>
  <c r="K37" i="117"/>
  <c r="J37" i="117"/>
  <c r="F37" i="117"/>
  <c r="B37" i="117"/>
  <c r="A37" i="117"/>
  <c r="BF36" i="117"/>
  <c r="BE36" i="117"/>
  <c r="BD36" i="117"/>
  <c r="BB36" i="117"/>
  <c r="BA36" i="117"/>
  <c r="AZ36" i="117"/>
  <c r="BG36" i="117" s="1"/>
  <c r="AY36" i="117"/>
  <c r="AQ36" i="117"/>
  <c r="AO36" i="117"/>
  <c r="AM36" i="117"/>
  <c r="AK36" i="117"/>
  <c r="AI36" i="117"/>
  <c r="AG36" i="117"/>
  <c r="AE36" i="117"/>
  <c r="BC36" i="117" s="1"/>
  <c r="AC36" i="117"/>
  <c r="W36" i="117"/>
  <c r="U36" i="117"/>
  <c r="S36" i="117"/>
  <c r="R36" i="117"/>
  <c r="K36" i="117"/>
  <c r="J36" i="117"/>
  <c r="F36" i="117"/>
  <c r="B36" i="117"/>
  <c r="A36" i="117"/>
  <c r="BF35" i="117"/>
  <c r="BE35" i="117"/>
  <c r="BD35" i="117"/>
  <c r="BB35" i="117"/>
  <c r="BA35" i="117"/>
  <c r="AZ35" i="117"/>
  <c r="AY35" i="117"/>
  <c r="AQ35" i="117"/>
  <c r="AO35" i="117"/>
  <c r="AM35" i="117"/>
  <c r="AK35" i="117"/>
  <c r="AI35" i="117"/>
  <c r="AG35" i="117"/>
  <c r="AE35" i="117"/>
  <c r="BC35" i="117" s="1"/>
  <c r="AC35" i="117"/>
  <c r="W35" i="117"/>
  <c r="U35" i="117"/>
  <c r="S35" i="117"/>
  <c r="R35" i="117"/>
  <c r="K35" i="117"/>
  <c r="J35" i="117"/>
  <c r="F35" i="117"/>
  <c r="B35" i="117"/>
  <c r="A35" i="117"/>
  <c r="BF34" i="117"/>
  <c r="BE34" i="117"/>
  <c r="BD34" i="117"/>
  <c r="BB34" i="117"/>
  <c r="BA34" i="117"/>
  <c r="AZ34" i="117"/>
  <c r="BG34" i="117" s="1"/>
  <c r="AY34" i="117"/>
  <c r="AQ34" i="117"/>
  <c r="AO34" i="117"/>
  <c r="AM34" i="117"/>
  <c r="AK34" i="117"/>
  <c r="AI34" i="117"/>
  <c r="AG34" i="117"/>
  <c r="AE34" i="117"/>
  <c r="BC34" i="117" s="1"/>
  <c r="AC34" i="117"/>
  <c r="W34" i="117"/>
  <c r="U34" i="117"/>
  <c r="S34" i="117"/>
  <c r="R34" i="117"/>
  <c r="K34" i="117"/>
  <c r="J34" i="117"/>
  <c r="F34" i="117"/>
  <c r="B34" i="117"/>
  <c r="A34" i="117"/>
  <c r="BF33" i="117"/>
  <c r="BE33" i="117"/>
  <c r="BD33" i="117"/>
  <c r="BB33" i="117"/>
  <c r="BA33" i="117"/>
  <c r="AZ33" i="117"/>
  <c r="BG33" i="117" s="1"/>
  <c r="AY33" i="117"/>
  <c r="AQ33" i="117"/>
  <c r="AO33" i="117"/>
  <c r="AM33" i="117"/>
  <c r="AK33" i="117"/>
  <c r="AI33" i="117"/>
  <c r="AG33" i="117"/>
  <c r="AE33" i="117"/>
  <c r="BC33" i="117" s="1"/>
  <c r="AC33" i="117"/>
  <c r="W33" i="117"/>
  <c r="U33" i="117"/>
  <c r="S33" i="117"/>
  <c r="R33" i="117"/>
  <c r="K33" i="117"/>
  <c r="J33" i="117"/>
  <c r="F33" i="117"/>
  <c r="B33" i="117"/>
  <c r="A33" i="117"/>
  <c r="BF32" i="117"/>
  <c r="BE32" i="117"/>
  <c r="BD32" i="117"/>
  <c r="BB32" i="117"/>
  <c r="BA32" i="117"/>
  <c r="AZ32" i="117"/>
  <c r="AY32" i="117"/>
  <c r="AQ32" i="117"/>
  <c r="AO32" i="117"/>
  <c r="AM32" i="117"/>
  <c r="AK32" i="117"/>
  <c r="AI32" i="117"/>
  <c r="AG32" i="117"/>
  <c r="AE32" i="117"/>
  <c r="BC32" i="117" s="1"/>
  <c r="AC32" i="117"/>
  <c r="W32" i="117"/>
  <c r="U32" i="117"/>
  <c r="S32" i="117"/>
  <c r="R32" i="117"/>
  <c r="K32" i="117"/>
  <c r="J32" i="117"/>
  <c r="F32" i="117"/>
  <c r="B32" i="117"/>
  <c r="A32" i="117"/>
  <c r="BF31" i="117"/>
  <c r="BE31" i="117"/>
  <c r="BD31" i="117"/>
  <c r="BB31" i="117"/>
  <c r="BA31" i="117"/>
  <c r="AZ31" i="117"/>
  <c r="BG31" i="117" s="1"/>
  <c r="AY31" i="117"/>
  <c r="AQ31" i="117"/>
  <c r="AO31" i="117"/>
  <c r="AM31" i="117"/>
  <c r="AK31" i="117"/>
  <c r="AI31" i="117"/>
  <c r="AG31" i="117"/>
  <c r="AE31" i="117"/>
  <c r="BC31" i="117" s="1"/>
  <c r="AC31" i="117"/>
  <c r="W31" i="117"/>
  <c r="U31" i="117"/>
  <c r="S31" i="117"/>
  <c r="R31" i="117"/>
  <c r="K31" i="117"/>
  <c r="J31" i="117"/>
  <c r="F31" i="117"/>
  <c r="B31" i="117"/>
  <c r="A31" i="117"/>
  <c r="BF30" i="117"/>
  <c r="BE30" i="117"/>
  <c r="BD30" i="117"/>
  <c r="BB30" i="117"/>
  <c r="BA30" i="117"/>
  <c r="AZ30" i="117"/>
  <c r="BG30" i="117" s="1"/>
  <c r="AY30" i="117"/>
  <c r="AQ30" i="117"/>
  <c r="AO30" i="117"/>
  <c r="AM30" i="117"/>
  <c r="AK30" i="117"/>
  <c r="AI30" i="117"/>
  <c r="AG30" i="117"/>
  <c r="AE30" i="117"/>
  <c r="BC30" i="117" s="1"/>
  <c r="AC30" i="117"/>
  <c r="W30" i="117"/>
  <c r="U30" i="117"/>
  <c r="S30" i="117"/>
  <c r="R30" i="117"/>
  <c r="K30" i="117"/>
  <c r="J30" i="117"/>
  <c r="F30" i="117"/>
  <c r="B30" i="117"/>
  <c r="A30" i="117"/>
  <c r="BF29" i="117"/>
  <c r="BE29" i="117"/>
  <c r="BD29" i="117"/>
  <c r="BB29" i="117"/>
  <c r="BA29" i="117"/>
  <c r="AZ29" i="117"/>
  <c r="AY29" i="117"/>
  <c r="AQ29" i="117"/>
  <c r="AO29" i="117"/>
  <c r="AM29" i="117"/>
  <c r="AK29" i="117"/>
  <c r="AI29" i="117"/>
  <c r="AG29" i="117"/>
  <c r="AE29" i="117"/>
  <c r="BC29" i="117" s="1"/>
  <c r="AC29" i="117"/>
  <c r="W29" i="117"/>
  <c r="U29" i="117"/>
  <c r="S29" i="117"/>
  <c r="R29" i="117"/>
  <c r="K29" i="117"/>
  <c r="J29" i="117"/>
  <c r="F29" i="117"/>
  <c r="B29" i="117"/>
  <c r="A29" i="117"/>
  <c r="BF28" i="117"/>
  <c r="BE28" i="117"/>
  <c r="BD28" i="117"/>
  <c r="BB28" i="117"/>
  <c r="BA28" i="117"/>
  <c r="AZ28" i="117"/>
  <c r="BG28" i="117" s="1"/>
  <c r="AY28" i="117"/>
  <c r="AQ28" i="117"/>
  <c r="AO28" i="117"/>
  <c r="AM28" i="117"/>
  <c r="AK28" i="117"/>
  <c r="AI28" i="117"/>
  <c r="AG28" i="117"/>
  <c r="AE28" i="117"/>
  <c r="BC28" i="117" s="1"/>
  <c r="AC28" i="117"/>
  <c r="W28" i="117"/>
  <c r="U28" i="117"/>
  <c r="S28" i="117"/>
  <c r="R28" i="117"/>
  <c r="K28" i="117"/>
  <c r="J28" i="117"/>
  <c r="F28" i="117"/>
  <c r="B28" i="117"/>
  <c r="A28" i="117"/>
  <c r="BF27" i="117"/>
  <c r="BE27" i="117"/>
  <c r="BD27" i="117"/>
  <c r="BB27" i="117"/>
  <c r="BA27" i="117"/>
  <c r="AZ27" i="117"/>
  <c r="BG27" i="117" s="1"/>
  <c r="AY27" i="117"/>
  <c r="AQ27" i="117"/>
  <c r="AO27" i="117"/>
  <c r="AM27" i="117"/>
  <c r="AK27" i="117"/>
  <c r="AI27" i="117"/>
  <c r="AG27" i="117"/>
  <c r="AE27" i="117"/>
  <c r="BC27" i="117" s="1"/>
  <c r="AC27" i="117"/>
  <c r="W27" i="117"/>
  <c r="U27" i="117"/>
  <c r="S27" i="117"/>
  <c r="R27" i="117"/>
  <c r="K27" i="117"/>
  <c r="J27" i="117"/>
  <c r="F27" i="117"/>
  <c r="B27" i="117"/>
  <c r="A27" i="117"/>
  <c r="BF26" i="117"/>
  <c r="BE26" i="117"/>
  <c r="BD26" i="117"/>
  <c r="BB26" i="117"/>
  <c r="BA26" i="117"/>
  <c r="AZ26" i="117"/>
  <c r="AY26" i="117"/>
  <c r="AQ26" i="117"/>
  <c r="AO26" i="117"/>
  <c r="AM26" i="117"/>
  <c r="AK26" i="117"/>
  <c r="AI26" i="117"/>
  <c r="AG26" i="117"/>
  <c r="AE26" i="117"/>
  <c r="BC26" i="117" s="1"/>
  <c r="AC26" i="117"/>
  <c r="W26" i="117"/>
  <c r="U26" i="117"/>
  <c r="S26" i="117"/>
  <c r="R26" i="117"/>
  <c r="K26" i="117"/>
  <c r="J26" i="117"/>
  <c r="F26" i="117"/>
  <c r="B26" i="117"/>
  <c r="A26" i="117"/>
  <c r="BF25" i="117"/>
  <c r="BE25" i="117"/>
  <c r="BD25" i="117"/>
  <c r="BB25" i="117"/>
  <c r="BA25" i="117"/>
  <c r="AZ25" i="117"/>
  <c r="BG25" i="117" s="1"/>
  <c r="AY25" i="117"/>
  <c r="AQ25" i="117"/>
  <c r="AO25" i="117"/>
  <c r="AM25" i="117"/>
  <c r="AK25" i="117"/>
  <c r="AI25" i="117"/>
  <c r="AG25" i="117"/>
  <c r="AE25" i="117"/>
  <c r="BC25" i="117" s="1"/>
  <c r="AC25" i="117"/>
  <c r="W25" i="117"/>
  <c r="U25" i="117"/>
  <c r="S25" i="117"/>
  <c r="R25" i="117"/>
  <c r="K25" i="117"/>
  <c r="J25" i="117"/>
  <c r="F25" i="117"/>
  <c r="B25" i="117"/>
  <c r="A25" i="117"/>
  <c r="BF24" i="117"/>
  <c r="BE24" i="117"/>
  <c r="BD24" i="117"/>
  <c r="BB24" i="117"/>
  <c r="BA24" i="117"/>
  <c r="AZ24" i="117"/>
  <c r="AY24" i="117"/>
  <c r="AQ24" i="117"/>
  <c r="AO24" i="117"/>
  <c r="AM24" i="117"/>
  <c r="AK24" i="117"/>
  <c r="AI24" i="117"/>
  <c r="AG24" i="117"/>
  <c r="AE24" i="117"/>
  <c r="BC24" i="117" s="1"/>
  <c r="AC24" i="117"/>
  <c r="W24" i="117"/>
  <c r="U24" i="117"/>
  <c r="S24" i="117"/>
  <c r="R24" i="117"/>
  <c r="K24" i="117"/>
  <c r="J24" i="117"/>
  <c r="F24" i="117"/>
  <c r="B24" i="117"/>
  <c r="A24" i="117"/>
  <c r="BF23" i="117"/>
  <c r="BE23" i="117"/>
  <c r="BD23" i="117"/>
  <c r="BB23" i="117"/>
  <c r="BA23" i="117"/>
  <c r="AZ23" i="117"/>
  <c r="AY23" i="117"/>
  <c r="AQ23" i="117"/>
  <c r="AO23" i="117"/>
  <c r="AM23" i="117"/>
  <c r="AK23" i="117"/>
  <c r="AI23" i="117"/>
  <c r="AG23" i="117"/>
  <c r="AE23" i="117"/>
  <c r="BC23" i="117" s="1"/>
  <c r="AC23" i="117"/>
  <c r="W23" i="117"/>
  <c r="U23" i="117"/>
  <c r="S23" i="117"/>
  <c r="R23" i="117"/>
  <c r="K23" i="117"/>
  <c r="J23" i="117"/>
  <c r="F23" i="117"/>
  <c r="B23" i="117"/>
  <c r="A23" i="117"/>
  <c r="BF22" i="117"/>
  <c r="BE22" i="117"/>
  <c r="BD22" i="117"/>
  <c r="BB22" i="117"/>
  <c r="BA22" i="117"/>
  <c r="AZ22" i="117"/>
  <c r="BG22" i="117" s="1"/>
  <c r="AY22" i="117"/>
  <c r="AQ22" i="117"/>
  <c r="AO22" i="117"/>
  <c r="AM22" i="117"/>
  <c r="AK22" i="117"/>
  <c r="AI22" i="117"/>
  <c r="AG22" i="117"/>
  <c r="AE22" i="117"/>
  <c r="BC22" i="117" s="1"/>
  <c r="AC22" i="117"/>
  <c r="W22" i="117"/>
  <c r="U22" i="117"/>
  <c r="S22" i="117"/>
  <c r="R22" i="117"/>
  <c r="K22" i="117"/>
  <c r="J22" i="117"/>
  <c r="F22" i="117"/>
  <c r="B22" i="117"/>
  <c r="A22" i="117"/>
  <c r="BF21" i="117"/>
  <c r="BE21" i="117"/>
  <c r="BD21" i="117"/>
  <c r="BB21" i="117"/>
  <c r="BA21" i="117"/>
  <c r="AZ21" i="117"/>
  <c r="BG21" i="117" s="1"/>
  <c r="AY21" i="117"/>
  <c r="AQ21" i="117"/>
  <c r="AO21" i="117"/>
  <c r="AM21" i="117"/>
  <c r="AK21" i="117"/>
  <c r="AI21" i="117"/>
  <c r="AG21" i="117"/>
  <c r="AE21" i="117"/>
  <c r="BC21" i="117" s="1"/>
  <c r="AC21" i="117"/>
  <c r="W21" i="117"/>
  <c r="U21" i="117"/>
  <c r="S21" i="117"/>
  <c r="R21" i="117"/>
  <c r="K21" i="117"/>
  <c r="J21" i="117"/>
  <c r="F21" i="117"/>
  <c r="B21" i="117"/>
  <c r="A21" i="117"/>
  <c r="BF20" i="117"/>
  <c r="BE20" i="117"/>
  <c r="BD20" i="117"/>
  <c r="BB20" i="117"/>
  <c r="BA20" i="117"/>
  <c r="AZ20" i="117"/>
  <c r="BG20" i="117" s="1"/>
  <c r="AY20" i="117"/>
  <c r="AQ20" i="117"/>
  <c r="AO20" i="117"/>
  <c r="AM20" i="117"/>
  <c r="AK20" i="117"/>
  <c r="AI20" i="117"/>
  <c r="AG20" i="117"/>
  <c r="AE20" i="117"/>
  <c r="BC20" i="117" s="1"/>
  <c r="AC20" i="117"/>
  <c r="W20" i="117"/>
  <c r="U20" i="117"/>
  <c r="S20" i="117"/>
  <c r="R20" i="117"/>
  <c r="K20" i="117"/>
  <c r="J20" i="117"/>
  <c r="F20" i="117"/>
  <c r="B20" i="117"/>
  <c r="A20" i="117"/>
  <c r="BF19" i="117"/>
  <c r="BE19" i="117"/>
  <c r="BD19" i="117"/>
  <c r="BB19" i="117"/>
  <c r="BA19" i="117"/>
  <c r="AZ19" i="117"/>
  <c r="BG19" i="117" s="1"/>
  <c r="AY19" i="117"/>
  <c r="AQ19" i="117"/>
  <c r="AO19" i="117"/>
  <c r="AM19" i="117"/>
  <c r="AK19" i="117"/>
  <c r="AI19" i="117"/>
  <c r="AG19" i="117"/>
  <c r="AE19" i="117"/>
  <c r="BC19" i="117" s="1"/>
  <c r="AC19" i="117"/>
  <c r="W19" i="117"/>
  <c r="U19" i="117"/>
  <c r="S19" i="117"/>
  <c r="R19" i="117"/>
  <c r="K19" i="117"/>
  <c r="J19" i="117"/>
  <c r="F19" i="117"/>
  <c r="B19" i="117"/>
  <c r="A19" i="117"/>
  <c r="BF18" i="117"/>
  <c r="BE18" i="117"/>
  <c r="BD18" i="117"/>
  <c r="BB18" i="117"/>
  <c r="BA18" i="117"/>
  <c r="AZ18" i="117"/>
  <c r="AY18" i="117"/>
  <c r="AQ18" i="117"/>
  <c r="AO18" i="117"/>
  <c r="AM18" i="117"/>
  <c r="AK18" i="117"/>
  <c r="AI18" i="117"/>
  <c r="AG18" i="117"/>
  <c r="AE18" i="117"/>
  <c r="AC18" i="117"/>
  <c r="W18" i="117"/>
  <c r="U18" i="117"/>
  <c r="S18" i="117"/>
  <c r="R18" i="117"/>
  <c r="K18" i="117"/>
  <c r="J18" i="117"/>
  <c r="F18" i="117"/>
  <c r="B18" i="117"/>
  <c r="A18" i="117"/>
  <c r="BF17" i="117"/>
  <c r="BE17" i="117"/>
  <c r="BD17" i="117"/>
  <c r="BB17" i="117"/>
  <c r="BA17" i="117"/>
  <c r="AZ17" i="117"/>
  <c r="BG17" i="117" s="1"/>
  <c r="AY17" i="117"/>
  <c r="AQ17" i="117"/>
  <c r="AO17" i="117"/>
  <c r="AM17" i="117"/>
  <c r="AK17" i="117"/>
  <c r="AI17" i="117"/>
  <c r="AG17" i="117"/>
  <c r="AE17" i="117"/>
  <c r="BC17" i="117" s="1"/>
  <c r="AC17" i="117"/>
  <c r="W17" i="117"/>
  <c r="U17" i="117"/>
  <c r="S17" i="117"/>
  <c r="R17" i="117"/>
  <c r="K17" i="117"/>
  <c r="J17" i="117"/>
  <c r="F17" i="117"/>
  <c r="B17" i="117"/>
  <c r="A17" i="117"/>
  <c r="I7" i="117"/>
  <c r="I6" i="117"/>
  <c r="I4" i="117"/>
  <c r="I118" i="120"/>
  <c r="I247" i="120"/>
  <c r="J247" i="120" s="1"/>
  <c r="I246" i="120"/>
  <c r="J246" i="120" s="1"/>
  <c r="I245" i="120"/>
  <c r="J245" i="120" s="1"/>
  <c r="I244" i="120"/>
  <c r="J244" i="120" s="1"/>
  <c r="I243" i="120"/>
  <c r="J243" i="120" s="1"/>
  <c r="I242" i="120"/>
  <c r="J242" i="120" s="1"/>
  <c r="I241" i="120"/>
  <c r="J241" i="120" s="1"/>
  <c r="I240" i="120"/>
  <c r="J240" i="120" s="1"/>
  <c r="I239" i="120"/>
  <c r="J239" i="120" s="1"/>
  <c r="I238" i="120"/>
  <c r="J238" i="120" s="1"/>
  <c r="I237" i="120"/>
  <c r="J237" i="120" s="1"/>
  <c r="I236" i="120"/>
  <c r="J236" i="120" s="1"/>
  <c r="I235" i="120"/>
  <c r="J235" i="120" s="1"/>
  <c r="I234" i="120"/>
  <c r="J234" i="120" s="1"/>
  <c r="I233" i="120"/>
  <c r="J233" i="120" s="1"/>
  <c r="I232" i="120"/>
  <c r="J232" i="120" s="1"/>
  <c r="I231" i="120"/>
  <c r="J231" i="120" s="1"/>
  <c r="I230" i="120"/>
  <c r="J230" i="120" s="1"/>
  <c r="I229" i="120"/>
  <c r="J229" i="120" s="1"/>
  <c r="I228" i="120"/>
  <c r="J228" i="120" s="1"/>
  <c r="I227" i="120"/>
  <c r="J227" i="120" s="1"/>
  <c r="I226" i="120"/>
  <c r="J226" i="120" s="1"/>
  <c r="I225" i="120"/>
  <c r="J225" i="120" s="1"/>
  <c r="I224" i="120"/>
  <c r="J224" i="120" s="1"/>
  <c r="I223" i="120"/>
  <c r="J223" i="120" s="1"/>
  <c r="I222" i="120"/>
  <c r="J222" i="120" s="1"/>
  <c r="I221" i="120"/>
  <c r="J221" i="120" s="1"/>
  <c r="I220" i="120"/>
  <c r="J220" i="120" s="1"/>
  <c r="I219" i="120"/>
  <c r="J219" i="120" s="1"/>
  <c r="I218" i="120"/>
  <c r="J218" i="120" s="1"/>
  <c r="I217" i="120"/>
  <c r="J217" i="120" s="1"/>
  <c r="I216" i="120"/>
  <c r="J216" i="120" s="1"/>
  <c r="I215" i="120"/>
  <c r="J215" i="120" s="1"/>
  <c r="I214" i="120"/>
  <c r="J214" i="120" s="1"/>
  <c r="I213" i="120"/>
  <c r="J213" i="120" s="1"/>
  <c r="I212" i="120"/>
  <c r="J212" i="120" s="1"/>
  <c r="I211" i="120"/>
  <c r="J211" i="120" s="1"/>
  <c r="I210" i="120"/>
  <c r="J210" i="120" s="1"/>
  <c r="I209" i="120"/>
  <c r="J209" i="120" s="1"/>
  <c r="I208" i="120"/>
  <c r="J208" i="120" s="1"/>
  <c r="I207" i="120"/>
  <c r="J207" i="120" s="1"/>
  <c r="I206" i="120"/>
  <c r="J206" i="120" s="1"/>
  <c r="I205" i="120"/>
  <c r="J205" i="120" s="1"/>
  <c r="I204" i="120"/>
  <c r="J204" i="120" s="1"/>
  <c r="I203" i="120"/>
  <c r="J203" i="120" s="1"/>
  <c r="I202" i="120"/>
  <c r="J202" i="120" s="1"/>
  <c r="I201" i="120"/>
  <c r="J201" i="120" s="1"/>
  <c r="I200" i="120"/>
  <c r="J200" i="120" s="1"/>
  <c r="I199" i="120"/>
  <c r="J199" i="120" s="1"/>
  <c r="I198" i="120"/>
  <c r="J198" i="120" s="1"/>
  <c r="I197" i="120"/>
  <c r="J197" i="120" s="1"/>
  <c r="I196" i="120"/>
  <c r="J196" i="120" s="1"/>
  <c r="I195" i="120"/>
  <c r="J195" i="120" s="1"/>
  <c r="I194" i="120"/>
  <c r="J194" i="120" s="1"/>
  <c r="I193" i="120"/>
  <c r="J193" i="120" s="1"/>
  <c r="I192" i="120"/>
  <c r="J192" i="120" s="1"/>
  <c r="I191" i="120"/>
  <c r="J191" i="120" s="1"/>
  <c r="I190" i="120"/>
  <c r="J190" i="120" s="1"/>
  <c r="I189" i="120"/>
  <c r="J189" i="120" s="1"/>
  <c r="I188" i="120"/>
  <c r="J188" i="120" s="1"/>
  <c r="I187" i="120"/>
  <c r="J187" i="120" s="1"/>
  <c r="I186" i="120"/>
  <c r="J186" i="120" s="1"/>
  <c r="I185" i="120"/>
  <c r="J185" i="120" s="1"/>
  <c r="I184" i="120"/>
  <c r="J184" i="120" s="1"/>
  <c r="I183" i="120"/>
  <c r="J183" i="120" s="1"/>
  <c r="I182" i="120"/>
  <c r="J182" i="120" s="1"/>
  <c r="I181" i="120"/>
  <c r="J181" i="120" s="1"/>
  <c r="I180" i="120"/>
  <c r="J180" i="120" s="1"/>
  <c r="I179" i="120"/>
  <c r="J179" i="120" s="1"/>
  <c r="I178" i="120"/>
  <c r="J178" i="120" s="1"/>
  <c r="I177" i="120"/>
  <c r="J177" i="120" s="1"/>
  <c r="I176" i="120"/>
  <c r="J176" i="120" s="1"/>
  <c r="I175" i="120"/>
  <c r="J175" i="120" s="1"/>
  <c r="I174" i="120"/>
  <c r="J174" i="120" s="1"/>
  <c r="I173" i="120"/>
  <c r="J173" i="120" s="1"/>
  <c r="I172" i="120"/>
  <c r="J172" i="120" s="1"/>
  <c r="I171" i="120"/>
  <c r="J171" i="120" s="1"/>
  <c r="I170" i="120"/>
  <c r="J170" i="120" s="1"/>
  <c r="I169" i="120"/>
  <c r="J169" i="120" s="1"/>
  <c r="I168" i="120"/>
  <c r="J168" i="120" s="1"/>
  <c r="I167" i="120"/>
  <c r="J167" i="120" s="1"/>
  <c r="I166" i="120"/>
  <c r="J166" i="120" s="1"/>
  <c r="I165" i="120"/>
  <c r="J165" i="120" s="1"/>
  <c r="I164" i="120"/>
  <c r="J164" i="120" s="1"/>
  <c r="I163" i="120"/>
  <c r="J163" i="120" s="1"/>
  <c r="I162" i="120"/>
  <c r="J162" i="120" s="1"/>
  <c r="I161" i="120"/>
  <c r="J161" i="120" s="1"/>
  <c r="I160" i="120"/>
  <c r="J160" i="120" s="1"/>
  <c r="I159" i="120"/>
  <c r="J159" i="120" s="1"/>
  <c r="I158" i="120"/>
  <c r="J158" i="120" s="1"/>
  <c r="I157" i="120"/>
  <c r="J157" i="120" s="1"/>
  <c r="I156" i="120"/>
  <c r="J156" i="120" s="1"/>
  <c r="I155" i="120"/>
  <c r="J155" i="120" s="1"/>
  <c r="I154" i="120"/>
  <c r="J154" i="120" s="1"/>
  <c r="I153" i="120"/>
  <c r="J153" i="120" s="1"/>
  <c r="I152" i="120"/>
  <c r="J152" i="120" s="1"/>
  <c r="I151" i="120"/>
  <c r="J151" i="120" s="1"/>
  <c r="I150" i="120"/>
  <c r="J150" i="120" s="1"/>
  <c r="I149" i="120"/>
  <c r="J149" i="120" s="1"/>
  <c r="I148" i="120"/>
  <c r="J148" i="120" s="1"/>
  <c r="M117" i="120"/>
  <c r="BF116" i="120"/>
  <c r="BE116" i="120"/>
  <c r="BD116" i="120"/>
  <c r="BB116" i="120"/>
  <c r="BA116" i="120"/>
  <c r="AZ116" i="120"/>
  <c r="BG116" i="120" s="1"/>
  <c r="AY116" i="120"/>
  <c r="AQ116" i="120"/>
  <c r="AO116" i="120"/>
  <c r="AM116" i="120"/>
  <c r="AK116" i="120"/>
  <c r="AI116" i="120"/>
  <c r="AG116" i="120"/>
  <c r="AE116" i="120"/>
  <c r="BC116" i="120" s="1"/>
  <c r="AC116" i="120"/>
  <c r="W116" i="120"/>
  <c r="U116" i="120"/>
  <c r="S116" i="120"/>
  <c r="R116" i="120"/>
  <c r="K116" i="120"/>
  <c r="J116" i="120"/>
  <c r="F116" i="120"/>
  <c r="B116" i="120"/>
  <c r="A116" i="120"/>
  <c r="BF115" i="120"/>
  <c r="BE115" i="120"/>
  <c r="BD115" i="120"/>
  <c r="BB115" i="120"/>
  <c r="BA115" i="120"/>
  <c r="AZ115" i="120"/>
  <c r="AY115" i="120"/>
  <c r="AQ115" i="120"/>
  <c r="AO115" i="120"/>
  <c r="AM115" i="120"/>
  <c r="AK115" i="120"/>
  <c r="AI115" i="120"/>
  <c r="AG115" i="120"/>
  <c r="AE115" i="120"/>
  <c r="BC115" i="120" s="1"/>
  <c r="AC115" i="120"/>
  <c r="W115" i="120"/>
  <c r="U115" i="120"/>
  <c r="S115" i="120"/>
  <c r="R115" i="120"/>
  <c r="K115" i="120"/>
  <c r="J115" i="120"/>
  <c r="F115" i="120"/>
  <c r="B115" i="120"/>
  <c r="A115" i="120"/>
  <c r="BF114" i="120"/>
  <c r="BE114" i="120"/>
  <c r="BD114" i="120"/>
  <c r="BB114" i="120"/>
  <c r="BA114" i="120"/>
  <c r="AZ114" i="120"/>
  <c r="BG114" i="120" s="1"/>
  <c r="AY114" i="120"/>
  <c r="AQ114" i="120"/>
  <c r="AO114" i="120"/>
  <c r="AM114" i="120"/>
  <c r="AK114" i="120"/>
  <c r="AI114" i="120"/>
  <c r="AG114" i="120"/>
  <c r="AE114" i="120"/>
  <c r="BC114" i="120" s="1"/>
  <c r="AC114" i="120"/>
  <c r="W114" i="120"/>
  <c r="U114" i="120"/>
  <c r="S114" i="120"/>
  <c r="R114" i="120"/>
  <c r="K114" i="120"/>
  <c r="J114" i="120"/>
  <c r="F114" i="120"/>
  <c r="B114" i="120"/>
  <c r="A114" i="120"/>
  <c r="BF113" i="120"/>
  <c r="BE113" i="120"/>
  <c r="BD113" i="120"/>
  <c r="BB113" i="120"/>
  <c r="BA113" i="120"/>
  <c r="AZ113" i="120"/>
  <c r="AY113" i="120"/>
  <c r="AQ113" i="120"/>
  <c r="AO113" i="120"/>
  <c r="AM113" i="120"/>
  <c r="AK113" i="120"/>
  <c r="AI113" i="120"/>
  <c r="AG113" i="120"/>
  <c r="AE113" i="120"/>
  <c r="BC113" i="120" s="1"/>
  <c r="AC113" i="120"/>
  <c r="W113" i="120"/>
  <c r="U113" i="120"/>
  <c r="S113" i="120"/>
  <c r="R113" i="120"/>
  <c r="K113" i="120"/>
  <c r="J113" i="120"/>
  <c r="F113" i="120"/>
  <c r="B113" i="120"/>
  <c r="A113" i="120"/>
  <c r="BF112" i="120"/>
  <c r="BE112" i="120"/>
  <c r="BD112" i="120"/>
  <c r="BB112" i="120"/>
  <c r="BA112" i="120"/>
  <c r="AZ112" i="120"/>
  <c r="AY112" i="120"/>
  <c r="AQ112" i="120"/>
  <c r="AO112" i="120"/>
  <c r="AM112" i="120"/>
  <c r="AK112" i="120"/>
  <c r="AI112" i="120"/>
  <c r="AG112" i="120"/>
  <c r="AE112" i="120"/>
  <c r="BC112" i="120" s="1"/>
  <c r="AC112" i="120"/>
  <c r="W112" i="120"/>
  <c r="U112" i="120"/>
  <c r="S112" i="120"/>
  <c r="R112" i="120"/>
  <c r="K112" i="120"/>
  <c r="J112" i="120"/>
  <c r="F112" i="120"/>
  <c r="B112" i="120"/>
  <c r="A112" i="120"/>
  <c r="BF111" i="120"/>
  <c r="BE111" i="120"/>
  <c r="BD111" i="120"/>
  <c r="BB111" i="120"/>
  <c r="BA111" i="120"/>
  <c r="AZ111" i="120"/>
  <c r="BG111" i="120" s="1"/>
  <c r="AY111" i="120"/>
  <c r="AQ111" i="120"/>
  <c r="AO111" i="120"/>
  <c r="AM111" i="120"/>
  <c r="AK111" i="120"/>
  <c r="AI111" i="120"/>
  <c r="AG111" i="120"/>
  <c r="AE111" i="120"/>
  <c r="BC111" i="120" s="1"/>
  <c r="AC111" i="120"/>
  <c r="W111" i="120"/>
  <c r="U111" i="120"/>
  <c r="S111" i="120"/>
  <c r="R111" i="120"/>
  <c r="K111" i="120"/>
  <c r="J111" i="120"/>
  <c r="F111" i="120"/>
  <c r="B111" i="120"/>
  <c r="A111" i="120"/>
  <c r="BF110" i="120"/>
  <c r="BE110" i="120"/>
  <c r="BD110" i="120"/>
  <c r="BB110" i="120"/>
  <c r="BA110" i="120"/>
  <c r="AZ110" i="120"/>
  <c r="BG110" i="120" s="1"/>
  <c r="AY110" i="120"/>
  <c r="AQ110" i="120"/>
  <c r="AO110" i="120"/>
  <c r="AM110" i="120"/>
  <c r="AK110" i="120"/>
  <c r="AI110" i="120"/>
  <c r="AG110" i="120"/>
  <c r="AE110" i="120"/>
  <c r="BC110" i="120" s="1"/>
  <c r="AC110" i="120"/>
  <c r="W110" i="120"/>
  <c r="U110" i="120"/>
  <c r="S110" i="120"/>
  <c r="R110" i="120"/>
  <c r="K110" i="120"/>
  <c r="J110" i="120"/>
  <c r="F110" i="120"/>
  <c r="B110" i="120"/>
  <c r="A110" i="120"/>
  <c r="BF109" i="120"/>
  <c r="BE109" i="120"/>
  <c r="BD109" i="120"/>
  <c r="BB109" i="120"/>
  <c r="BA109" i="120"/>
  <c r="AZ109" i="120"/>
  <c r="BG109" i="120" s="1"/>
  <c r="AY109" i="120"/>
  <c r="AQ109" i="120"/>
  <c r="AO109" i="120"/>
  <c r="AM109" i="120"/>
  <c r="AK109" i="120"/>
  <c r="AI109" i="120"/>
  <c r="AG109" i="120"/>
  <c r="AE109" i="120"/>
  <c r="BC109" i="120" s="1"/>
  <c r="AC109" i="120"/>
  <c r="W109" i="120"/>
  <c r="U109" i="120"/>
  <c r="S109" i="120"/>
  <c r="R109" i="120"/>
  <c r="K109" i="120"/>
  <c r="J109" i="120"/>
  <c r="F109" i="120"/>
  <c r="B109" i="120"/>
  <c r="A109" i="120"/>
  <c r="BF108" i="120"/>
  <c r="BE108" i="120"/>
  <c r="BD108" i="120"/>
  <c r="BB108" i="120"/>
  <c r="BA108" i="120"/>
  <c r="AZ108" i="120"/>
  <c r="AY108" i="120"/>
  <c r="AQ108" i="120"/>
  <c r="AO108" i="120"/>
  <c r="AM108" i="120"/>
  <c r="AK108" i="120"/>
  <c r="AI108" i="120"/>
  <c r="AG108" i="120"/>
  <c r="AE108" i="120"/>
  <c r="BC108" i="120" s="1"/>
  <c r="AC108" i="120"/>
  <c r="W108" i="120"/>
  <c r="U108" i="120"/>
  <c r="S108" i="120"/>
  <c r="R108" i="120"/>
  <c r="K108" i="120"/>
  <c r="J108" i="120"/>
  <c r="F108" i="120"/>
  <c r="B108" i="120"/>
  <c r="A108" i="120"/>
  <c r="BF107" i="120"/>
  <c r="BE107" i="120"/>
  <c r="BD107" i="120"/>
  <c r="BB107" i="120"/>
  <c r="BA107" i="120"/>
  <c r="AZ107" i="120"/>
  <c r="AY107" i="120"/>
  <c r="AQ107" i="120"/>
  <c r="AO107" i="120"/>
  <c r="AM107" i="120"/>
  <c r="AK107" i="120"/>
  <c r="AI107" i="120"/>
  <c r="AG107" i="120"/>
  <c r="AE107" i="120"/>
  <c r="BC107" i="120" s="1"/>
  <c r="AC107" i="120"/>
  <c r="W107" i="120"/>
  <c r="U107" i="120"/>
  <c r="S107" i="120"/>
  <c r="R107" i="120"/>
  <c r="K107" i="120"/>
  <c r="J107" i="120"/>
  <c r="F107" i="120"/>
  <c r="B107" i="120"/>
  <c r="A107" i="120"/>
  <c r="BF106" i="120"/>
  <c r="BE106" i="120"/>
  <c r="BD106" i="120"/>
  <c r="BB106" i="120"/>
  <c r="BA106" i="120"/>
  <c r="AZ106" i="120"/>
  <c r="AY106" i="120"/>
  <c r="AQ106" i="120"/>
  <c r="AO106" i="120"/>
  <c r="AM106" i="120"/>
  <c r="AK106" i="120"/>
  <c r="AI106" i="120"/>
  <c r="AG106" i="120"/>
  <c r="AE106" i="120"/>
  <c r="BC106" i="120" s="1"/>
  <c r="AC106" i="120"/>
  <c r="W106" i="120"/>
  <c r="U106" i="120"/>
  <c r="S106" i="120"/>
  <c r="R106" i="120"/>
  <c r="K106" i="120"/>
  <c r="J106" i="120"/>
  <c r="F106" i="120"/>
  <c r="B106" i="120"/>
  <c r="A106" i="120"/>
  <c r="BF105" i="120"/>
  <c r="BE105" i="120"/>
  <c r="BD105" i="120"/>
  <c r="BB105" i="120"/>
  <c r="BA105" i="120"/>
  <c r="AZ105" i="120"/>
  <c r="BG105" i="120" s="1"/>
  <c r="AY105" i="120"/>
  <c r="AQ105" i="120"/>
  <c r="AO105" i="120"/>
  <c r="AM105" i="120"/>
  <c r="AK105" i="120"/>
  <c r="AI105" i="120"/>
  <c r="AG105" i="120"/>
  <c r="AE105" i="120"/>
  <c r="BC105" i="120" s="1"/>
  <c r="AC105" i="120"/>
  <c r="W105" i="120"/>
  <c r="U105" i="120"/>
  <c r="S105" i="120"/>
  <c r="R105" i="120"/>
  <c r="K105" i="120"/>
  <c r="J105" i="120"/>
  <c r="F105" i="120"/>
  <c r="B105" i="120"/>
  <c r="A105" i="120"/>
  <c r="BF104" i="120"/>
  <c r="BE104" i="120"/>
  <c r="BD104" i="120"/>
  <c r="BB104" i="120"/>
  <c r="BA104" i="120"/>
  <c r="AZ104" i="120"/>
  <c r="BG104" i="120" s="1"/>
  <c r="AY104" i="120"/>
  <c r="AQ104" i="120"/>
  <c r="AO104" i="120"/>
  <c r="AM104" i="120"/>
  <c r="AK104" i="120"/>
  <c r="AI104" i="120"/>
  <c r="AG104" i="120"/>
  <c r="AE104" i="120"/>
  <c r="BC104" i="120" s="1"/>
  <c r="AC104" i="120"/>
  <c r="W104" i="120"/>
  <c r="U104" i="120"/>
  <c r="S104" i="120"/>
  <c r="R104" i="120"/>
  <c r="K104" i="120"/>
  <c r="J104" i="120"/>
  <c r="F104" i="120"/>
  <c r="B104" i="120"/>
  <c r="A104" i="120"/>
  <c r="BF103" i="120"/>
  <c r="BE103" i="120"/>
  <c r="BD103" i="120"/>
  <c r="BB103" i="120"/>
  <c r="BA103" i="120"/>
  <c r="AZ103" i="120"/>
  <c r="BG103" i="120" s="1"/>
  <c r="AY103" i="120"/>
  <c r="AQ103" i="120"/>
  <c r="AO103" i="120"/>
  <c r="AM103" i="120"/>
  <c r="AK103" i="120"/>
  <c r="AI103" i="120"/>
  <c r="AG103" i="120"/>
  <c r="AE103" i="120"/>
  <c r="BC103" i="120" s="1"/>
  <c r="AC103" i="120"/>
  <c r="W103" i="120"/>
  <c r="U103" i="120"/>
  <c r="S103" i="120"/>
  <c r="R103" i="120"/>
  <c r="K103" i="120"/>
  <c r="J103" i="120"/>
  <c r="F103" i="120"/>
  <c r="B103" i="120"/>
  <c r="A103" i="120"/>
  <c r="BF102" i="120"/>
  <c r="BE102" i="120"/>
  <c r="BD102" i="120"/>
  <c r="BB102" i="120"/>
  <c r="BA102" i="120"/>
  <c r="AZ102" i="120"/>
  <c r="AY102" i="120"/>
  <c r="AQ102" i="120"/>
  <c r="AO102" i="120"/>
  <c r="AM102" i="120"/>
  <c r="AK102" i="120"/>
  <c r="AI102" i="120"/>
  <c r="AG102" i="120"/>
  <c r="AE102" i="120"/>
  <c r="BC102" i="120" s="1"/>
  <c r="AC102" i="120"/>
  <c r="W102" i="120"/>
  <c r="U102" i="120"/>
  <c r="S102" i="120"/>
  <c r="R102" i="120"/>
  <c r="K102" i="120"/>
  <c r="J102" i="120"/>
  <c r="F102" i="120"/>
  <c r="B102" i="120"/>
  <c r="A102" i="120"/>
  <c r="BF101" i="120"/>
  <c r="BE101" i="120"/>
  <c r="BD101" i="120"/>
  <c r="BB101" i="120"/>
  <c r="BA101" i="120"/>
  <c r="AZ101" i="120"/>
  <c r="BG101" i="120" s="1"/>
  <c r="AY101" i="120"/>
  <c r="AQ101" i="120"/>
  <c r="AO101" i="120"/>
  <c r="AM101" i="120"/>
  <c r="AK101" i="120"/>
  <c r="AI101" i="120"/>
  <c r="AG101" i="120"/>
  <c r="AE101" i="120"/>
  <c r="BC101" i="120" s="1"/>
  <c r="AC101" i="120"/>
  <c r="W101" i="120"/>
  <c r="U101" i="120"/>
  <c r="S101" i="120"/>
  <c r="R101" i="120"/>
  <c r="K101" i="120"/>
  <c r="J101" i="120"/>
  <c r="F101" i="120"/>
  <c r="B101" i="120"/>
  <c r="A101" i="120"/>
  <c r="BF100" i="120"/>
  <c r="BE100" i="120"/>
  <c r="BD100" i="120"/>
  <c r="BB100" i="120"/>
  <c r="BA100" i="120"/>
  <c r="AZ100" i="120"/>
  <c r="BG100" i="120" s="1"/>
  <c r="AY100" i="120"/>
  <c r="AQ100" i="120"/>
  <c r="AO100" i="120"/>
  <c r="AM100" i="120"/>
  <c r="AK100" i="120"/>
  <c r="AI100" i="120"/>
  <c r="AG100" i="120"/>
  <c r="AE100" i="120"/>
  <c r="BC100" i="120" s="1"/>
  <c r="AC100" i="120"/>
  <c r="W100" i="120"/>
  <c r="U100" i="120"/>
  <c r="S100" i="120"/>
  <c r="R100" i="120"/>
  <c r="K100" i="120"/>
  <c r="J100" i="120"/>
  <c r="F100" i="120"/>
  <c r="B100" i="120"/>
  <c r="A100" i="120"/>
  <c r="BF99" i="120"/>
  <c r="BE99" i="120"/>
  <c r="BD99" i="120"/>
  <c r="BB99" i="120"/>
  <c r="BA99" i="120"/>
  <c r="AZ99" i="120"/>
  <c r="BG99" i="120" s="1"/>
  <c r="AY99" i="120"/>
  <c r="AQ99" i="120"/>
  <c r="AO99" i="120"/>
  <c r="AM99" i="120"/>
  <c r="AK99" i="120"/>
  <c r="AI99" i="120"/>
  <c r="AG99" i="120"/>
  <c r="AE99" i="120"/>
  <c r="BC99" i="120" s="1"/>
  <c r="AC99" i="120"/>
  <c r="W99" i="120"/>
  <c r="U99" i="120"/>
  <c r="S99" i="120"/>
  <c r="R99" i="120"/>
  <c r="K99" i="120"/>
  <c r="J99" i="120"/>
  <c r="F99" i="120"/>
  <c r="B99" i="120"/>
  <c r="A99" i="120"/>
  <c r="BF98" i="120"/>
  <c r="BE98" i="120"/>
  <c r="BD98" i="120"/>
  <c r="BB98" i="120"/>
  <c r="BA98" i="120"/>
  <c r="AZ98" i="120"/>
  <c r="BG98" i="120" s="1"/>
  <c r="AY98" i="120"/>
  <c r="AQ98" i="120"/>
  <c r="AO98" i="120"/>
  <c r="AM98" i="120"/>
  <c r="AK98" i="120"/>
  <c r="AI98" i="120"/>
  <c r="AG98" i="120"/>
  <c r="AE98" i="120"/>
  <c r="BC98" i="120" s="1"/>
  <c r="AC98" i="120"/>
  <c r="W98" i="120"/>
  <c r="U98" i="120"/>
  <c r="S98" i="120"/>
  <c r="R98" i="120"/>
  <c r="K98" i="120"/>
  <c r="J98" i="120"/>
  <c r="F98" i="120"/>
  <c r="B98" i="120"/>
  <c r="A98" i="120"/>
  <c r="BF97" i="120"/>
  <c r="BE97" i="120"/>
  <c r="BD97" i="120"/>
  <c r="BB97" i="120"/>
  <c r="BA97" i="120"/>
  <c r="AZ97" i="120"/>
  <c r="BG97" i="120" s="1"/>
  <c r="AY97" i="120"/>
  <c r="AQ97" i="120"/>
  <c r="AO97" i="120"/>
  <c r="AM97" i="120"/>
  <c r="AK97" i="120"/>
  <c r="AI97" i="120"/>
  <c r="AG97" i="120"/>
  <c r="AE97" i="120"/>
  <c r="BC97" i="120" s="1"/>
  <c r="AC97" i="120"/>
  <c r="W97" i="120"/>
  <c r="U97" i="120"/>
  <c r="S97" i="120"/>
  <c r="R97" i="120"/>
  <c r="K97" i="120"/>
  <c r="J97" i="120"/>
  <c r="F97" i="120"/>
  <c r="B97" i="120"/>
  <c r="A97" i="120"/>
  <c r="BF96" i="120"/>
  <c r="BE96" i="120"/>
  <c r="BD96" i="120"/>
  <c r="BB96" i="120"/>
  <c r="BA96" i="120"/>
  <c r="AZ96" i="120"/>
  <c r="AY96" i="120"/>
  <c r="AQ96" i="120"/>
  <c r="AO96" i="120"/>
  <c r="AM96" i="120"/>
  <c r="AK96" i="120"/>
  <c r="AI96" i="120"/>
  <c r="AG96" i="120"/>
  <c r="AE96" i="120"/>
  <c r="BC96" i="120" s="1"/>
  <c r="AC96" i="120"/>
  <c r="W96" i="120"/>
  <c r="U96" i="120"/>
  <c r="S96" i="120"/>
  <c r="R96" i="120"/>
  <c r="K96" i="120"/>
  <c r="J96" i="120"/>
  <c r="F96" i="120"/>
  <c r="B96" i="120"/>
  <c r="A96" i="120"/>
  <c r="BF95" i="120"/>
  <c r="BE95" i="120"/>
  <c r="BD95" i="120"/>
  <c r="BB95" i="120"/>
  <c r="BA95" i="120"/>
  <c r="AZ95" i="120"/>
  <c r="AY95" i="120"/>
  <c r="AQ95" i="120"/>
  <c r="AO95" i="120"/>
  <c r="AM95" i="120"/>
  <c r="AK95" i="120"/>
  <c r="AI95" i="120"/>
  <c r="AG95" i="120"/>
  <c r="AE95" i="120"/>
  <c r="BC95" i="120" s="1"/>
  <c r="AC95" i="120"/>
  <c r="W95" i="120"/>
  <c r="U95" i="120"/>
  <c r="S95" i="120"/>
  <c r="R95" i="120"/>
  <c r="K95" i="120"/>
  <c r="J95" i="120"/>
  <c r="F95" i="120"/>
  <c r="B95" i="120"/>
  <c r="A95" i="120"/>
  <c r="BF94" i="120"/>
  <c r="BE94" i="120"/>
  <c r="BD94" i="120"/>
  <c r="BB94" i="120"/>
  <c r="BA94" i="120"/>
  <c r="AZ94" i="120"/>
  <c r="AY94" i="120"/>
  <c r="AQ94" i="120"/>
  <c r="AO94" i="120"/>
  <c r="AM94" i="120"/>
  <c r="AK94" i="120"/>
  <c r="AI94" i="120"/>
  <c r="AG94" i="120"/>
  <c r="AE94" i="120"/>
  <c r="BC94" i="120" s="1"/>
  <c r="AC94" i="120"/>
  <c r="W94" i="120"/>
  <c r="U94" i="120"/>
  <c r="S94" i="120"/>
  <c r="R94" i="120"/>
  <c r="K94" i="120"/>
  <c r="J94" i="120"/>
  <c r="F94" i="120"/>
  <c r="B94" i="120"/>
  <c r="A94" i="120"/>
  <c r="BF93" i="120"/>
  <c r="BE93" i="120"/>
  <c r="BD93" i="120"/>
  <c r="BB93" i="120"/>
  <c r="BA93" i="120"/>
  <c r="AZ93" i="120"/>
  <c r="AY93" i="120"/>
  <c r="AQ93" i="120"/>
  <c r="AO93" i="120"/>
  <c r="AM93" i="120"/>
  <c r="AK93" i="120"/>
  <c r="AI93" i="120"/>
  <c r="AG93" i="120"/>
  <c r="AE93" i="120"/>
  <c r="BC93" i="120" s="1"/>
  <c r="AC93" i="120"/>
  <c r="W93" i="120"/>
  <c r="U93" i="120"/>
  <c r="S93" i="120"/>
  <c r="R93" i="120"/>
  <c r="K93" i="120"/>
  <c r="J93" i="120"/>
  <c r="F93" i="120"/>
  <c r="B93" i="120"/>
  <c r="A93" i="120"/>
  <c r="BF92" i="120"/>
  <c r="BE92" i="120"/>
  <c r="BD92" i="120"/>
  <c r="BB92" i="120"/>
  <c r="BA92" i="120"/>
  <c r="AZ92" i="120"/>
  <c r="AY92" i="120"/>
  <c r="AQ92" i="120"/>
  <c r="AO92" i="120"/>
  <c r="AM92" i="120"/>
  <c r="AK92" i="120"/>
  <c r="AI92" i="120"/>
  <c r="AG92" i="120"/>
  <c r="AE92" i="120"/>
  <c r="BC92" i="120" s="1"/>
  <c r="AC92" i="120"/>
  <c r="W92" i="120"/>
  <c r="U92" i="120"/>
  <c r="S92" i="120"/>
  <c r="R92" i="120"/>
  <c r="K92" i="120"/>
  <c r="J92" i="120"/>
  <c r="F92" i="120"/>
  <c r="B92" i="120"/>
  <c r="A92" i="120"/>
  <c r="BF91" i="120"/>
  <c r="BE91" i="120"/>
  <c r="BD91" i="120"/>
  <c r="BB91" i="120"/>
  <c r="BA91" i="120"/>
  <c r="AZ91" i="120"/>
  <c r="AY91" i="120"/>
  <c r="AQ91" i="120"/>
  <c r="AO91" i="120"/>
  <c r="AM91" i="120"/>
  <c r="AK91" i="120"/>
  <c r="AI91" i="120"/>
  <c r="AG91" i="120"/>
  <c r="AE91" i="120"/>
  <c r="BC91" i="120" s="1"/>
  <c r="AC91" i="120"/>
  <c r="W91" i="120"/>
  <c r="U91" i="120"/>
  <c r="S91" i="120"/>
  <c r="R91" i="120"/>
  <c r="K91" i="120"/>
  <c r="J91" i="120"/>
  <c r="F91" i="120"/>
  <c r="B91" i="120"/>
  <c r="A91" i="120"/>
  <c r="BF90" i="120"/>
  <c r="BE90" i="120"/>
  <c r="BD90" i="120"/>
  <c r="BB90" i="120"/>
  <c r="BA90" i="120"/>
  <c r="AZ90" i="120"/>
  <c r="AY90" i="120"/>
  <c r="AQ90" i="120"/>
  <c r="AO90" i="120"/>
  <c r="AM90" i="120"/>
  <c r="AK90" i="120"/>
  <c r="AI90" i="120"/>
  <c r="AG90" i="120"/>
  <c r="AE90" i="120"/>
  <c r="BC90" i="120" s="1"/>
  <c r="AC90" i="120"/>
  <c r="W90" i="120"/>
  <c r="U90" i="120"/>
  <c r="S90" i="120"/>
  <c r="R90" i="120"/>
  <c r="K90" i="120"/>
  <c r="J90" i="120"/>
  <c r="F90" i="120"/>
  <c r="B90" i="120"/>
  <c r="A90" i="120"/>
  <c r="BF89" i="120"/>
  <c r="BE89" i="120"/>
  <c r="BD89" i="120"/>
  <c r="BB89" i="120"/>
  <c r="BA89" i="120"/>
  <c r="AZ89" i="120"/>
  <c r="BG89" i="120" s="1"/>
  <c r="AY89" i="120"/>
  <c r="AQ89" i="120"/>
  <c r="AO89" i="120"/>
  <c r="AM89" i="120"/>
  <c r="AK89" i="120"/>
  <c r="AI89" i="120"/>
  <c r="AG89" i="120"/>
  <c r="AE89" i="120"/>
  <c r="BC89" i="120" s="1"/>
  <c r="AC89" i="120"/>
  <c r="W89" i="120"/>
  <c r="U89" i="120"/>
  <c r="S89" i="120"/>
  <c r="R89" i="120"/>
  <c r="K89" i="120"/>
  <c r="J89" i="120"/>
  <c r="F89" i="120"/>
  <c r="B89" i="120"/>
  <c r="A89" i="120"/>
  <c r="BF88" i="120"/>
  <c r="BE88" i="120"/>
  <c r="BD88" i="120"/>
  <c r="BB88" i="120"/>
  <c r="BA88" i="120"/>
  <c r="AZ88" i="120"/>
  <c r="BG88" i="120" s="1"/>
  <c r="AY88" i="120"/>
  <c r="AQ88" i="120"/>
  <c r="AO88" i="120"/>
  <c r="AM88" i="120"/>
  <c r="AK88" i="120"/>
  <c r="AI88" i="120"/>
  <c r="AG88" i="120"/>
  <c r="AE88" i="120"/>
  <c r="BC88" i="120" s="1"/>
  <c r="AC88" i="120"/>
  <c r="W88" i="120"/>
  <c r="U88" i="120"/>
  <c r="S88" i="120"/>
  <c r="R88" i="120"/>
  <c r="K88" i="120"/>
  <c r="J88" i="120"/>
  <c r="F88" i="120"/>
  <c r="B88" i="120"/>
  <c r="A88" i="120"/>
  <c r="BF87" i="120"/>
  <c r="BE87" i="120"/>
  <c r="BD87" i="120"/>
  <c r="BB87" i="120"/>
  <c r="BA87" i="120"/>
  <c r="AZ87" i="120"/>
  <c r="BG87" i="120" s="1"/>
  <c r="AY87" i="120"/>
  <c r="AQ87" i="120"/>
  <c r="AO87" i="120"/>
  <c r="AM87" i="120"/>
  <c r="AK87" i="120"/>
  <c r="AI87" i="120"/>
  <c r="AG87" i="120"/>
  <c r="AE87" i="120"/>
  <c r="BC87" i="120" s="1"/>
  <c r="AC87" i="120"/>
  <c r="W87" i="120"/>
  <c r="U87" i="120"/>
  <c r="S87" i="120"/>
  <c r="R87" i="120"/>
  <c r="K87" i="120"/>
  <c r="J87" i="120"/>
  <c r="F87" i="120"/>
  <c r="B87" i="120"/>
  <c r="A87" i="120"/>
  <c r="BF86" i="120"/>
  <c r="BE86" i="120"/>
  <c r="BD86" i="120"/>
  <c r="BB86" i="120"/>
  <c r="BA86" i="120"/>
  <c r="AZ86" i="120"/>
  <c r="BG86" i="120" s="1"/>
  <c r="AY86" i="120"/>
  <c r="AQ86" i="120"/>
  <c r="AO86" i="120"/>
  <c r="AM86" i="120"/>
  <c r="AK86" i="120"/>
  <c r="AI86" i="120"/>
  <c r="AG86" i="120"/>
  <c r="AE86" i="120"/>
  <c r="BC86" i="120" s="1"/>
  <c r="AC86" i="120"/>
  <c r="W86" i="120"/>
  <c r="U86" i="120"/>
  <c r="S86" i="120"/>
  <c r="R86" i="120"/>
  <c r="K86" i="120"/>
  <c r="J86" i="120"/>
  <c r="F86" i="120"/>
  <c r="B86" i="120"/>
  <c r="A86" i="120"/>
  <c r="BF85" i="120"/>
  <c r="BE85" i="120"/>
  <c r="BD85" i="120"/>
  <c r="BB85" i="120"/>
  <c r="BA85" i="120"/>
  <c r="AZ85" i="120"/>
  <c r="BG85" i="120" s="1"/>
  <c r="AY85" i="120"/>
  <c r="AQ85" i="120"/>
  <c r="AO85" i="120"/>
  <c r="AM85" i="120"/>
  <c r="AK85" i="120"/>
  <c r="AI85" i="120"/>
  <c r="AG85" i="120"/>
  <c r="AE85" i="120"/>
  <c r="BC85" i="120" s="1"/>
  <c r="AC85" i="120"/>
  <c r="W85" i="120"/>
  <c r="U85" i="120"/>
  <c r="S85" i="120"/>
  <c r="R85" i="120"/>
  <c r="K85" i="120"/>
  <c r="J85" i="120"/>
  <c r="F85" i="120"/>
  <c r="B85" i="120"/>
  <c r="A85" i="120"/>
  <c r="BF84" i="120"/>
  <c r="BE84" i="120"/>
  <c r="BD84" i="120"/>
  <c r="BB84" i="120"/>
  <c r="BA84" i="120"/>
  <c r="AZ84" i="120"/>
  <c r="BG84" i="120" s="1"/>
  <c r="AY84" i="120"/>
  <c r="AQ84" i="120"/>
  <c r="AO84" i="120"/>
  <c r="AM84" i="120"/>
  <c r="AK84" i="120"/>
  <c r="AI84" i="120"/>
  <c r="AG84" i="120"/>
  <c r="AE84" i="120"/>
  <c r="BC84" i="120" s="1"/>
  <c r="AC84" i="120"/>
  <c r="W84" i="120"/>
  <c r="U84" i="120"/>
  <c r="S84" i="120"/>
  <c r="R84" i="120"/>
  <c r="K84" i="120"/>
  <c r="J84" i="120"/>
  <c r="F84" i="120"/>
  <c r="B84" i="120"/>
  <c r="A84" i="120"/>
  <c r="BF83" i="120"/>
  <c r="BE83" i="120"/>
  <c r="BD83" i="120"/>
  <c r="BB83" i="120"/>
  <c r="BA83" i="120"/>
  <c r="AZ83" i="120"/>
  <c r="BG83" i="120" s="1"/>
  <c r="AY83" i="120"/>
  <c r="AQ83" i="120"/>
  <c r="AO83" i="120"/>
  <c r="AM83" i="120"/>
  <c r="AK83" i="120"/>
  <c r="AI83" i="120"/>
  <c r="AG83" i="120"/>
  <c r="AE83" i="120"/>
  <c r="BC83" i="120" s="1"/>
  <c r="AC83" i="120"/>
  <c r="W83" i="120"/>
  <c r="U83" i="120"/>
  <c r="S83" i="120"/>
  <c r="R83" i="120"/>
  <c r="K83" i="120"/>
  <c r="J83" i="120"/>
  <c r="F83" i="120"/>
  <c r="B83" i="120"/>
  <c r="A83" i="120"/>
  <c r="BF82" i="120"/>
  <c r="BE82" i="120"/>
  <c r="BD82" i="120"/>
  <c r="BB82" i="120"/>
  <c r="BA82" i="120"/>
  <c r="AZ82" i="120"/>
  <c r="BG82" i="120" s="1"/>
  <c r="AY82" i="120"/>
  <c r="AQ82" i="120"/>
  <c r="AO82" i="120"/>
  <c r="AM82" i="120"/>
  <c r="AK82" i="120"/>
  <c r="AI82" i="120"/>
  <c r="AG82" i="120"/>
  <c r="AE82" i="120"/>
  <c r="BC82" i="120" s="1"/>
  <c r="AC82" i="120"/>
  <c r="W82" i="120"/>
  <c r="U82" i="120"/>
  <c r="S82" i="120"/>
  <c r="R82" i="120"/>
  <c r="K82" i="120"/>
  <c r="J82" i="120"/>
  <c r="F82" i="120"/>
  <c r="B82" i="120"/>
  <c r="A82" i="120"/>
  <c r="BF81" i="120"/>
  <c r="BE81" i="120"/>
  <c r="BD81" i="120"/>
  <c r="BB81" i="120"/>
  <c r="BA81" i="120"/>
  <c r="AZ81" i="120"/>
  <c r="BG81" i="120" s="1"/>
  <c r="AY81" i="120"/>
  <c r="AQ81" i="120"/>
  <c r="AO81" i="120"/>
  <c r="AM81" i="120"/>
  <c r="AK81" i="120"/>
  <c r="AI81" i="120"/>
  <c r="AG81" i="120"/>
  <c r="AE81" i="120"/>
  <c r="BC81" i="120" s="1"/>
  <c r="AC81" i="120"/>
  <c r="W81" i="120"/>
  <c r="U81" i="120"/>
  <c r="S81" i="120"/>
  <c r="R81" i="120"/>
  <c r="K81" i="120"/>
  <c r="J81" i="120"/>
  <c r="F81" i="120"/>
  <c r="B81" i="120"/>
  <c r="A81" i="120"/>
  <c r="BF80" i="120"/>
  <c r="BE80" i="120"/>
  <c r="BD80" i="120"/>
  <c r="BB80" i="120"/>
  <c r="BA80" i="120"/>
  <c r="AZ80" i="120"/>
  <c r="AY80" i="120"/>
  <c r="AQ80" i="120"/>
  <c r="AO80" i="120"/>
  <c r="AM80" i="120"/>
  <c r="AK80" i="120"/>
  <c r="AI80" i="120"/>
  <c r="AG80" i="120"/>
  <c r="AE80" i="120"/>
  <c r="BC80" i="120" s="1"/>
  <c r="AC80" i="120"/>
  <c r="W80" i="120"/>
  <c r="U80" i="120"/>
  <c r="S80" i="120"/>
  <c r="R80" i="120"/>
  <c r="K80" i="120"/>
  <c r="J80" i="120"/>
  <c r="F80" i="120"/>
  <c r="B80" i="120"/>
  <c r="A80" i="120"/>
  <c r="BF79" i="120"/>
  <c r="BE79" i="120"/>
  <c r="BD79" i="120"/>
  <c r="BB79" i="120"/>
  <c r="BA79" i="120"/>
  <c r="AZ79" i="120"/>
  <c r="BG79" i="120" s="1"/>
  <c r="AY79" i="120"/>
  <c r="AQ79" i="120"/>
  <c r="AO79" i="120"/>
  <c r="AM79" i="120"/>
  <c r="AK79" i="120"/>
  <c r="AI79" i="120"/>
  <c r="AG79" i="120"/>
  <c r="AE79" i="120"/>
  <c r="BC79" i="120" s="1"/>
  <c r="AC79" i="120"/>
  <c r="W79" i="120"/>
  <c r="U79" i="120"/>
  <c r="S79" i="120"/>
  <c r="R79" i="120"/>
  <c r="K79" i="120"/>
  <c r="J79" i="120"/>
  <c r="F79" i="120"/>
  <c r="B79" i="120"/>
  <c r="A79" i="120"/>
  <c r="BF78" i="120"/>
  <c r="BE78" i="120"/>
  <c r="BD78" i="120"/>
  <c r="BB78" i="120"/>
  <c r="BA78" i="120"/>
  <c r="AZ78" i="120"/>
  <c r="BG78" i="120" s="1"/>
  <c r="AY78" i="120"/>
  <c r="AQ78" i="120"/>
  <c r="AO78" i="120"/>
  <c r="AM78" i="120"/>
  <c r="AK78" i="120"/>
  <c r="AI78" i="120"/>
  <c r="AG78" i="120"/>
  <c r="AE78" i="120"/>
  <c r="BC78" i="120" s="1"/>
  <c r="AC78" i="120"/>
  <c r="W78" i="120"/>
  <c r="U78" i="120"/>
  <c r="S78" i="120"/>
  <c r="R78" i="120"/>
  <c r="K78" i="120"/>
  <c r="J78" i="120"/>
  <c r="F78" i="120"/>
  <c r="B78" i="120"/>
  <c r="A78" i="120"/>
  <c r="BF77" i="120"/>
  <c r="BE77" i="120"/>
  <c r="BD77" i="120"/>
  <c r="BB77" i="120"/>
  <c r="BA77" i="120"/>
  <c r="AZ77" i="120"/>
  <c r="BG77" i="120" s="1"/>
  <c r="AY77" i="120"/>
  <c r="AQ77" i="120"/>
  <c r="AO77" i="120"/>
  <c r="AM77" i="120"/>
  <c r="AK77" i="120"/>
  <c r="AI77" i="120"/>
  <c r="AG77" i="120"/>
  <c r="AE77" i="120"/>
  <c r="BC77" i="120" s="1"/>
  <c r="AC77" i="120"/>
  <c r="W77" i="120"/>
  <c r="U77" i="120"/>
  <c r="S77" i="120"/>
  <c r="R77" i="120"/>
  <c r="K77" i="120"/>
  <c r="J77" i="120"/>
  <c r="F77" i="120"/>
  <c r="B77" i="120"/>
  <c r="A77" i="120"/>
  <c r="BF76" i="120"/>
  <c r="BE76" i="120"/>
  <c r="BD76" i="120"/>
  <c r="BB76" i="120"/>
  <c r="BA76" i="120"/>
  <c r="AZ76" i="120"/>
  <c r="AY76" i="120"/>
  <c r="AQ76" i="120"/>
  <c r="AO76" i="120"/>
  <c r="AM76" i="120"/>
  <c r="AK76" i="120"/>
  <c r="AI76" i="120"/>
  <c r="AG76" i="120"/>
  <c r="AE76" i="120"/>
  <c r="BC76" i="120" s="1"/>
  <c r="AC76" i="120"/>
  <c r="W76" i="120"/>
  <c r="U76" i="120"/>
  <c r="S76" i="120"/>
  <c r="R76" i="120"/>
  <c r="K76" i="120"/>
  <c r="J76" i="120"/>
  <c r="F76" i="120"/>
  <c r="B76" i="120"/>
  <c r="A76" i="120"/>
  <c r="BF75" i="120"/>
  <c r="BE75" i="120"/>
  <c r="BD75" i="120"/>
  <c r="BB75" i="120"/>
  <c r="BA75" i="120"/>
  <c r="AZ75" i="120"/>
  <c r="BG75" i="120" s="1"/>
  <c r="AY75" i="120"/>
  <c r="AQ75" i="120"/>
  <c r="AO75" i="120"/>
  <c r="AM75" i="120"/>
  <c r="AK75" i="120"/>
  <c r="AI75" i="120"/>
  <c r="AG75" i="120"/>
  <c r="AE75" i="120"/>
  <c r="BC75" i="120" s="1"/>
  <c r="AC75" i="120"/>
  <c r="W75" i="120"/>
  <c r="U75" i="120"/>
  <c r="S75" i="120"/>
  <c r="R75" i="120"/>
  <c r="K75" i="120"/>
  <c r="J75" i="120"/>
  <c r="F75" i="120"/>
  <c r="B75" i="120"/>
  <c r="A75" i="120"/>
  <c r="BF74" i="120"/>
  <c r="BE74" i="120"/>
  <c r="BD74" i="120"/>
  <c r="BB74" i="120"/>
  <c r="BA74" i="120"/>
  <c r="AZ74" i="120"/>
  <c r="AY74" i="120"/>
  <c r="AQ74" i="120"/>
  <c r="AO74" i="120"/>
  <c r="AM74" i="120"/>
  <c r="AK74" i="120"/>
  <c r="AI74" i="120"/>
  <c r="AG74" i="120"/>
  <c r="AE74" i="120"/>
  <c r="BC74" i="120" s="1"/>
  <c r="AC74" i="120"/>
  <c r="W74" i="120"/>
  <c r="U74" i="120"/>
  <c r="S74" i="120"/>
  <c r="R74" i="120"/>
  <c r="K74" i="120"/>
  <c r="J74" i="120"/>
  <c r="F74" i="120"/>
  <c r="B74" i="120"/>
  <c r="A74" i="120"/>
  <c r="BF73" i="120"/>
  <c r="BE73" i="120"/>
  <c r="BD73" i="120"/>
  <c r="BB73" i="120"/>
  <c r="BA73" i="120"/>
  <c r="AZ73" i="120"/>
  <c r="AY73" i="120"/>
  <c r="AQ73" i="120"/>
  <c r="AO73" i="120"/>
  <c r="AM73" i="120"/>
  <c r="AK73" i="120"/>
  <c r="AI73" i="120"/>
  <c r="AG73" i="120"/>
  <c r="AE73" i="120"/>
  <c r="BC73" i="120" s="1"/>
  <c r="AC73" i="120"/>
  <c r="W73" i="120"/>
  <c r="U73" i="120"/>
  <c r="S73" i="120"/>
  <c r="R73" i="120"/>
  <c r="K73" i="120"/>
  <c r="J73" i="120"/>
  <c r="F73" i="120"/>
  <c r="B73" i="120"/>
  <c r="A73" i="120"/>
  <c r="BF72" i="120"/>
  <c r="BE72" i="120"/>
  <c r="BD72" i="120"/>
  <c r="BB72" i="120"/>
  <c r="BA72" i="120"/>
  <c r="AZ72" i="120"/>
  <c r="AY72" i="120"/>
  <c r="AQ72" i="120"/>
  <c r="AO72" i="120"/>
  <c r="AM72" i="120"/>
  <c r="AK72" i="120"/>
  <c r="AI72" i="120"/>
  <c r="AG72" i="120"/>
  <c r="AE72" i="120"/>
  <c r="BC72" i="120" s="1"/>
  <c r="AC72" i="120"/>
  <c r="W72" i="120"/>
  <c r="U72" i="120"/>
  <c r="S72" i="120"/>
  <c r="R72" i="120"/>
  <c r="K72" i="120"/>
  <c r="J72" i="120"/>
  <c r="F72" i="120"/>
  <c r="B72" i="120"/>
  <c r="A72" i="120"/>
  <c r="BF71" i="120"/>
  <c r="BE71" i="120"/>
  <c r="BD71" i="120"/>
  <c r="BB71" i="120"/>
  <c r="BA71" i="120"/>
  <c r="AZ71" i="120"/>
  <c r="BG71" i="120" s="1"/>
  <c r="AY71" i="120"/>
  <c r="AQ71" i="120"/>
  <c r="AO71" i="120"/>
  <c r="AM71" i="120"/>
  <c r="AK71" i="120"/>
  <c r="AI71" i="120"/>
  <c r="AG71" i="120"/>
  <c r="AE71" i="120"/>
  <c r="BC71" i="120" s="1"/>
  <c r="AC71" i="120"/>
  <c r="W71" i="120"/>
  <c r="U71" i="120"/>
  <c r="S71" i="120"/>
  <c r="R71" i="120"/>
  <c r="K71" i="120"/>
  <c r="J71" i="120"/>
  <c r="F71" i="120"/>
  <c r="B71" i="120"/>
  <c r="A71" i="120"/>
  <c r="BF70" i="120"/>
  <c r="BE70" i="120"/>
  <c r="BD70" i="120"/>
  <c r="BB70" i="120"/>
  <c r="BA70" i="120"/>
  <c r="AZ70" i="120"/>
  <c r="BG70" i="120" s="1"/>
  <c r="AY70" i="120"/>
  <c r="AQ70" i="120"/>
  <c r="AO70" i="120"/>
  <c r="AM70" i="120"/>
  <c r="AK70" i="120"/>
  <c r="AI70" i="120"/>
  <c r="AG70" i="120"/>
  <c r="AE70" i="120"/>
  <c r="BC70" i="120" s="1"/>
  <c r="AC70" i="120"/>
  <c r="W70" i="120"/>
  <c r="U70" i="120"/>
  <c r="S70" i="120"/>
  <c r="R70" i="120"/>
  <c r="K70" i="120"/>
  <c r="J70" i="120"/>
  <c r="F70" i="120"/>
  <c r="B70" i="120"/>
  <c r="A70" i="120"/>
  <c r="BF69" i="120"/>
  <c r="BE69" i="120"/>
  <c r="BD69" i="120"/>
  <c r="BB69" i="120"/>
  <c r="BA69" i="120"/>
  <c r="AZ69" i="120"/>
  <c r="AY69" i="120"/>
  <c r="AQ69" i="120"/>
  <c r="AO69" i="120"/>
  <c r="AM69" i="120"/>
  <c r="AK69" i="120"/>
  <c r="AI69" i="120"/>
  <c r="AG69" i="120"/>
  <c r="AE69" i="120"/>
  <c r="BC69" i="120" s="1"/>
  <c r="AC69" i="120"/>
  <c r="W69" i="120"/>
  <c r="U69" i="120"/>
  <c r="S69" i="120"/>
  <c r="R69" i="120"/>
  <c r="K69" i="120"/>
  <c r="J69" i="120"/>
  <c r="F69" i="120"/>
  <c r="B69" i="120"/>
  <c r="A69" i="120"/>
  <c r="BF68" i="120"/>
  <c r="BE68" i="120"/>
  <c r="BD68" i="120"/>
  <c r="BB68" i="120"/>
  <c r="BA68" i="120"/>
  <c r="AZ68" i="120"/>
  <c r="AY68" i="120"/>
  <c r="AQ68" i="120"/>
  <c r="AO68" i="120"/>
  <c r="AM68" i="120"/>
  <c r="AK68" i="120"/>
  <c r="AI68" i="120"/>
  <c r="AG68" i="120"/>
  <c r="AE68" i="120"/>
  <c r="BC68" i="120" s="1"/>
  <c r="AC68" i="120"/>
  <c r="W68" i="120"/>
  <c r="U68" i="120"/>
  <c r="S68" i="120"/>
  <c r="R68" i="120"/>
  <c r="K68" i="120"/>
  <c r="J68" i="120"/>
  <c r="F68" i="120"/>
  <c r="B68" i="120"/>
  <c r="A68" i="120"/>
  <c r="BF67" i="120"/>
  <c r="BE67" i="120"/>
  <c r="BD67" i="120"/>
  <c r="BB67" i="120"/>
  <c r="BA67" i="120"/>
  <c r="AZ67" i="120"/>
  <c r="AY67" i="120"/>
  <c r="AQ67" i="120"/>
  <c r="AO67" i="120"/>
  <c r="AM67" i="120"/>
  <c r="AK67" i="120"/>
  <c r="AI67" i="120"/>
  <c r="AG67" i="120"/>
  <c r="AE67" i="120"/>
  <c r="BC67" i="120" s="1"/>
  <c r="AC67" i="120"/>
  <c r="W67" i="120"/>
  <c r="U67" i="120"/>
  <c r="S67" i="120"/>
  <c r="R67" i="120"/>
  <c r="K67" i="120"/>
  <c r="J67" i="120"/>
  <c r="F67" i="120"/>
  <c r="B67" i="120"/>
  <c r="A67" i="120"/>
  <c r="BF66" i="120"/>
  <c r="BE66" i="120"/>
  <c r="BD66" i="120"/>
  <c r="BB66" i="120"/>
  <c r="BA66" i="120"/>
  <c r="AZ66" i="120"/>
  <c r="AY66" i="120"/>
  <c r="AQ66" i="120"/>
  <c r="AO66" i="120"/>
  <c r="AM66" i="120"/>
  <c r="AK66" i="120"/>
  <c r="AI66" i="120"/>
  <c r="AG66" i="120"/>
  <c r="AE66" i="120"/>
  <c r="BC66" i="120" s="1"/>
  <c r="AC66" i="120"/>
  <c r="W66" i="120"/>
  <c r="U66" i="120"/>
  <c r="S66" i="120"/>
  <c r="R66" i="120"/>
  <c r="K66" i="120"/>
  <c r="J66" i="120"/>
  <c r="F66" i="120"/>
  <c r="B66" i="120"/>
  <c r="A66" i="120"/>
  <c r="BF65" i="120"/>
  <c r="BE65" i="120"/>
  <c r="BD65" i="120"/>
  <c r="BB65" i="120"/>
  <c r="BA65" i="120"/>
  <c r="AZ65" i="120"/>
  <c r="BG65" i="120" s="1"/>
  <c r="AY65" i="120"/>
  <c r="AQ65" i="120"/>
  <c r="AO65" i="120"/>
  <c r="AM65" i="120"/>
  <c r="AK65" i="120"/>
  <c r="AI65" i="120"/>
  <c r="AG65" i="120"/>
  <c r="AE65" i="120"/>
  <c r="BC65" i="120" s="1"/>
  <c r="AC65" i="120"/>
  <c r="W65" i="120"/>
  <c r="U65" i="120"/>
  <c r="S65" i="120"/>
  <c r="R65" i="120"/>
  <c r="K65" i="120"/>
  <c r="J65" i="120"/>
  <c r="F65" i="120"/>
  <c r="B65" i="120"/>
  <c r="A65" i="120"/>
  <c r="BF64" i="120"/>
  <c r="BE64" i="120"/>
  <c r="BD64" i="120"/>
  <c r="BB64" i="120"/>
  <c r="BA64" i="120"/>
  <c r="AZ64" i="120"/>
  <c r="AY64" i="120"/>
  <c r="AQ64" i="120"/>
  <c r="AO64" i="120"/>
  <c r="AM64" i="120"/>
  <c r="AK64" i="120"/>
  <c r="AI64" i="120"/>
  <c r="AG64" i="120"/>
  <c r="AE64" i="120"/>
  <c r="BC64" i="120" s="1"/>
  <c r="AC64" i="120"/>
  <c r="W64" i="120"/>
  <c r="U64" i="120"/>
  <c r="S64" i="120"/>
  <c r="R64" i="120"/>
  <c r="K64" i="120"/>
  <c r="J64" i="120"/>
  <c r="F64" i="120"/>
  <c r="B64" i="120"/>
  <c r="A64" i="120"/>
  <c r="BF63" i="120"/>
  <c r="BE63" i="120"/>
  <c r="BD63" i="120"/>
  <c r="BB63" i="120"/>
  <c r="BA63" i="120"/>
  <c r="AZ63" i="120"/>
  <c r="BG63" i="120" s="1"/>
  <c r="AY63" i="120"/>
  <c r="AQ63" i="120"/>
  <c r="AO63" i="120"/>
  <c r="AM63" i="120"/>
  <c r="AK63" i="120"/>
  <c r="AI63" i="120"/>
  <c r="AG63" i="120"/>
  <c r="AE63" i="120"/>
  <c r="BC63" i="120" s="1"/>
  <c r="AC63" i="120"/>
  <c r="W63" i="120"/>
  <c r="U63" i="120"/>
  <c r="S63" i="120"/>
  <c r="R63" i="120"/>
  <c r="K63" i="120"/>
  <c r="J63" i="120"/>
  <c r="F63" i="120"/>
  <c r="B63" i="120"/>
  <c r="A63" i="120"/>
  <c r="BF62" i="120"/>
  <c r="BE62" i="120"/>
  <c r="BD62" i="120"/>
  <c r="BB62" i="120"/>
  <c r="BA62" i="120"/>
  <c r="AZ62" i="120"/>
  <c r="BG62" i="120" s="1"/>
  <c r="AY62" i="120"/>
  <c r="AQ62" i="120"/>
  <c r="AO62" i="120"/>
  <c r="AM62" i="120"/>
  <c r="AK62" i="120"/>
  <c r="AI62" i="120"/>
  <c r="AG62" i="120"/>
  <c r="AE62" i="120"/>
  <c r="BC62" i="120" s="1"/>
  <c r="AC62" i="120"/>
  <c r="W62" i="120"/>
  <c r="U62" i="120"/>
  <c r="S62" i="120"/>
  <c r="R62" i="120"/>
  <c r="K62" i="120"/>
  <c r="J62" i="120"/>
  <c r="F62" i="120"/>
  <c r="B62" i="120"/>
  <c r="A62" i="120"/>
  <c r="BF61" i="120"/>
  <c r="BE61" i="120"/>
  <c r="BD61" i="120"/>
  <c r="BB61" i="120"/>
  <c r="BA61" i="120"/>
  <c r="AZ61" i="120"/>
  <c r="AY61" i="120"/>
  <c r="AQ61" i="120"/>
  <c r="AO61" i="120"/>
  <c r="AM61" i="120"/>
  <c r="AK61" i="120"/>
  <c r="AI61" i="120"/>
  <c r="AG61" i="120"/>
  <c r="AE61" i="120"/>
  <c r="BC61" i="120" s="1"/>
  <c r="AC61" i="120"/>
  <c r="W61" i="120"/>
  <c r="U61" i="120"/>
  <c r="S61" i="120"/>
  <c r="R61" i="120"/>
  <c r="K61" i="120"/>
  <c r="J61" i="120"/>
  <c r="F61" i="120"/>
  <c r="B61" i="120"/>
  <c r="A61" i="120"/>
  <c r="BF60" i="120"/>
  <c r="BE60" i="120"/>
  <c r="BD60" i="120"/>
  <c r="BB60" i="120"/>
  <c r="BA60" i="120"/>
  <c r="AZ60" i="120"/>
  <c r="AY60" i="120"/>
  <c r="AQ60" i="120"/>
  <c r="AO60" i="120"/>
  <c r="AM60" i="120"/>
  <c r="AK60" i="120"/>
  <c r="AI60" i="120"/>
  <c r="AG60" i="120"/>
  <c r="AE60" i="120"/>
  <c r="BC60" i="120" s="1"/>
  <c r="AC60" i="120"/>
  <c r="W60" i="120"/>
  <c r="U60" i="120"/>
  <c r="S60" i="120"/>
  <c r="R60" i="120"/>
  <c r="K60" i="120"/>
  <c r="J60" i="120"/>
  <c r="F60" i="120"/>
  <c r="B60" i="120"/>
  <c r="A60" i="120"/>
  <c r="BF59" i="120"/>
  <c r="BE59" i="120"/>
  <c r="BD59" i="120"/>
  <c r="BB59" i="120"/>
  <c r="BA59" i="120"/>
  <c r="AZ59" i="120"/>
  <c r="BG59" i="120" s="1"/>
  <c r="AY59" i="120"/>
  <c r="AQ59" i="120"/>
  <c r="AO59" i="120"/>
  <c r="AM59" i="120"/>
  <c r="AK59" i="120"/>
  <c r="AI59" i="120"/>
  <c r="AG59" i="120"/>
  <c r="AE59" i="120"/>
  <c r="BC59" i="120" s="1"/>
  <c r="AC59" i="120"/>
  <c r="W59" i="120"/>
  <c r="U59" i="120"/>
  <c r="S59" i="120"/>
  <c r="R59" i="120"/>
  <c r="K59" i="120"/>
  <c r="J59" i="120"/>
  <c r="F59" i="120"/>
  <c r="B59" i="120"/>
  <c r="A59" i="120"/>
  <c r="BF58" i="120"/>
  <c r="BE58" i="120"/>
  <c r="BD58" i="120"/>
  <c r="BB58" i="120"/>
  <c r="BA58" i="120"/>
  <c r="AZ58" i="120"/>
  <c r="BG58" i="120" s="1"/>
  <c r="AY58" i="120"/>
  <c r="AQ58" i="120"/>
  <c r="AO58" i="120"/>
  <c r="AM58" i="120"/>
  <c r="AK58" i="120"/>
  <c r="AI58" i="120"/>
  <c r="AG58" i="120"/>
  <c r="AE58" i="120"/>
  <c r="BC58" i="120" s="1"/>
  <c r="AC58" i="120"/>
  <c r="W58" i="120"/>
  <c r="U58" i="120"/>
  <c r="S58" i="120"/>
  <c r="R58" i="120"/>
  <c r="K58" i="120"/>
  <c r="J58" i="120"/>
  <c r="F58" i="120"/>
  <c r="B58" i="120"/>
  <c r="A58" i="120"/>
  <c r="BF57" i="120"/>
  <c r="BE57" i="120"/>
  <c r="BD57" i="120"/>
  <c r="BB57" i="120"/>
  <c r="BA57" i="120"/>
  <c r="AZ57" i="120"/>
  <c r="AY57" i="120"/>
  <c r="AQ57" i="120"/>
  <c r="AO57" i="120"/>
  <c r="AM57" i="120"/>
  <c r="AK57" i="120"/>
  <c r="AI57" i="120"/>
  <c r="AG57" i="120"/>
  <c r="AE57" i="120"/>
  <c r="BC57" i="120" s="1"/>
  <c r="AC57" i="120"/>
  <c r="W57" i="120"/>
  <c r="U57" i="120"/>
  <c r="S57" i="120"/>
  <c r="R57" i="120"/>
  <c r="K57" i="120"/>
  <c r="J57" i="120"/>
  <c r="F57" i="120"/>
  <c r="B57" i="120"/>
  <c r="A57" i="120"/>
  <c r="BF56" i="120"/>
  <c r="BE56" i="120"/>
  <c r="BD56" i="120"/>
  <c r="BB56" i="120"/>
  <c r="BA56" i="120"/>
  <c r="AZ56" i="120"/>
  <c r="BG56" i="120" s="1"/>
  <c r="AY56" i="120"/>
  <c r="AQ56" i="120"/>
  <c r="AO56" i="120"/>
  <c r="AM56" i="120"/>
  <c r="AK56" i="120"/>
  <c r="AI56" i="120"/>
  <c r="AG56" i="120"/>
  <c r="AE56" i="120"/>
  <c r="BC56" i="120" s="1"/>
  <c r="AC56" i="120"/>
  <c r="W56" i="120"/>
  <c r="U56" i="120"/>
  <c r="S56" i="120"/>
  <c r="R56" i="120"/>
  <c r="K56" i="120"/>
  <c r="J56" i="120"/>
  <c r="F56" i="120"/>
  <c r="B56" i="120"/>
  <c r="A56" i="120"/>
  <c r="BF55" i="120"/>
  <c r="BE55" i="120"/>
  <c r="BD55" i="120"/>
  <c r="BB55" i="120"/>
  <c r="BA55" i="120"/>
  <c r="AZ55" i="120"/>
  <c r="AY55" i="120"/>
  <c r="AQ55" i="120"/>
  <c r="AO55" i="120"/>
  <c r="AM55" i="120"/>
  <c r="AK55" i="120"/>
  <c r="AI55" i="120"/>
  <c r="AG55" i="120"/>
  <c r="AE55" i="120"/>
  <c r="BC55" i="120" s="1"/>
  <c r="AC55" i="120"/>
  <c r="W55" i="120"/>
  <c r="U55" i="120"/>
  <c r="S55" i="120"/>
  <c r="R55" i="120"/>
  <c r="K55" i="120"/>
  <c r="J55" i="120"/>
  <c r="F55" i="120"/>
  <c r="B55" i="120"/>
  <c r="A55" i="120"/>
  <c r="BF54" i="120"/>
  <c r="BE54" i="120"/>
  <c r="BD54" i="120"/>
  <c r="BB54" i="120"/>
  <c r="BA54" i="120"/>
  <c r="AZ54" i="120"/>
  <c r="BG54" i="120" s="1"/>
  <c r="AY54" i="120"/>
  <c r="AQ54" i="120"/>
  <c r="AO54" i="120"/>
  <c r="AM54" i="120"/>
  <c r="AK54" i="120"/>
  <c r="AI54" i="120"/>
  <c r="AG54" i="120"/>
  <c r="AE54" i="120"/>
  <c r="BC54" i="120" s="1"/>
  <c r="AC54" i="120"/>
  <c r="W54" i="120"/>
  <c r="U54" i="120"/>
  <c r="S54" i="120"/>
  <c r="R54" i="120"/>
  <c r="K54" i="120"/>
  <c r="J54" i="120"/>
  <c r="F54" i="120"/>
  <c r="B54" i="120"/>
  <c r="A54" i="120"/>
  <c r="BF53" i="120"/>
  <c r="BE53" i="120"/>
  <c r="BD53" i="120"/>
  <c r="BB53" i="120"/>
  <c r="BA53" i="120"/>
  <c r="AZ53" i="120"/>
  <c r="BG53" i="120" s="1"/>
  <c r="AY53" i="120"/>
  <c r="AQ53" i="120"/>
  <c r="AO53" i="120"/>
  <c r="AM53" i="120"/>
  <c r="AK53" i="120"/>
  <c r="AI53" i="120"/>
  <c r="AG53" i="120"/>
  <c r="AE53" i="120"/>
  <c r="BC53" i="120" s="1"/>
  <c r="AC53" i="120"/>
  <c r="W53" i="120"/>
  <c r="U53" i="120"/>
  <c r="S53" i="120"/>
  <c r="R53" i="120"/>
  <c r="K53" i="120"/>
  <c r="J53" i="120"/>
  <c r="F53" i="120"/>
  <c r="B53" i="120"/>
  <c r="A53" i="120"/>
  <c r="BF52" i="120"/>
  <c r="BE52" i="120"/>
  <c r="BD52" i="120"/>
  <c r="BB52" i="120"/>
  <c r="BA52" i="120"/>
  <c r="AZ52" i="120"/>
  <c r="AY52" i="120"/>
  <c r="AQ52" i="120"/>
  <c r="AO52" i="120"/>
  <c r="AM52" i="120"/>
  <c r="AK52" i="120"/>
  <c r="AI52" i="120"/>
  <c r="AG52" i="120"/>
  <c r="AE52" i="120"/>
  <c r="BC52" i="120" s="1"/>
  <c r="AC52" i="120"/>
  <c r="W52" i="120"/>
  <c r="U52" i="120"/>
  <c r="S52" i="120"/>
  <c r="R52" i="120"/>
  <c r="K52" i="120"/>
  <c r="J52" i="120"/>
  <c r="F52" i="120"/>
  <c r="B52" i="120"/>
  <c r="A52" i="120"/>
  <c r="BF51" i="120"/>
  <c r="BE51" i="120"/>
  <c r="BD51" i="120"/>
  <c r="BB51" i="120"/>
  <c r="BA51" i="120"/>
  <c r="AZ51" i="120"/>
  <c r="AY51" i="120"/>
  <c r="AQ51" i="120"/>
  <c r="AO51" i="120"/>
  <c r="AM51" i="120"/>
  <c r="AK51" i="120"/>
  <c r="AI51" i="120"/>
  <c r="AG51" i="120"/>
  <c r="AE51" i="120"/>
  <c r="BC51" i="120" s="1"/>
  <c r="AC51" i="120"/>
  <c r="W51" i="120"/>
  <c r="U51" i="120"/>
  <c r="S51" i="120"/>
  <c r="R51" i="120"/>
  <c r="K51" i="120"/>
  <c r="J51" i="120"/>
  <c r="F51" i="120"/>
  <c r="B51" i="120"/>
  <c r="A51" i="120"/>
  <c r="BF50" i="120"/>
  <c r="BE50" i="120"/>
  <c r="BD50" i="120"/>
  <c r="BB50" i="120"/>
  <c r="BA50" i="120"/>
  <c r="AZ50" i="120"/>
  <c r="BG50" i="120" s="1"/>
  <c r="AY50" i="120"/>
  <c r="AQ50" i="120"/>
  <c r="AO50" i="120"/>
  <c r="AM50" i="120"/>
  <c r="AK50" i="120"/>
  <c r="AI50" i="120"/>
  <c r="AG50" i="120"/>
  <c r="AE50" i="120"/>
  <c r="BC50" i="120" s="1"/>
  <c r="AC50" i="120"/>
  <c r="W50" i="120"/>
  <c r="U50" i="120"/>
  <c r="S50" i="120"/>
  <c r="R50" i="120"/>
  <c r="K50" i="120"/>
  <c r="J50" i="120"/>
  <c r="F50" i="120"/>
  <c r="B50" i="120"/>
  <c r="A50" i="120"/>
  <c r="BF49" i="120"/>
  <c r="BE49" i="120"/>
  <c r="BD49" i="120"/>
  <c r="BB49" i="120"/>
  <c r="BA49" i="120"/>
  <c r="AZ49" i="120"/>
  <c r="BG49" i="120" s="1"/>
  <c r="AY49" i="120"/>
  <c r="AQ49" i="120"/>
  <c r="AO49" i="120"/>
  <c r="AM49" i="120"/>
  <c r="AK49" i="120"/>
  <c r="AI49" i="120"/>
  <c r="AG49" i="120"/>
  <c r="AE49" i="120"/>
  <c r="BC49" i="120" s="1"/>
  <c r="AC49" i="120"/>
  <c r="W49" i="120"/>
  <c r="U49" i="120"/>
  <c r="S49" i="120"/>
  <c r="R49" i="120"/>
  <c r="K49" i="120"/>
  <c r="J49" i="120"/>
  <c r="F49" i="120"/>
  <c r="B49" i="120"/>
  <c r="A49" i="120"/>
  <c r="BF48" i="120"/>
  <c r="BE48" i="120"/>
  <c r="BD48" i="120"/>
  <c r="BB48" i="120"/>
  <c r="BA48" i="120"/>
  <c r="AZ48" i="120"/>
  <c r="AY48" i="120"/>
  <c r="AQ48" i="120"/>
  <c r="AO48" i="120"/>
  <c r="AM48" i="120"/>
  <c r="AK48" i="120"/>
  <c r="AI48" i="120"/>
  <c r="AG48" i="120"/>
  <c r="AE48" i="120"/>
  <c r="BC48" i="120" s="1"/>
  <c r="AC48" i="120"/>
  <c r="W48" i="120"/>
  <c r="U48" i="120"/>
  <c r="S48" i="120"/>
  <c r="R48" i="120"/>
  <c r="K48" i="120"/>
  <c r="J48" i="120"/>
  <c r="F48" i="120"/>
  <c r="B48" i="120"/>
  <c r="A48" i="120"/>
  <c r="BF47" i="120"/>
  <c r="BE47" i="120"/>
  <c r="BD47" i="120"/>
  <c r="BB47" i="120"/>
  <c r="BA47" i="120"/>
  <c r="AZ47" i="120"/>
  <c r="BG47" i="120" s="1"/>
  <c r="AY47" i="120"/>
  <c r="AQ47" i="120"/>
  <c r="AO47" i="120"/>
  <c r="AM47" i="120"/>
  <c r="AK47" i="120"/>
  <c r="AI47" i="120"/>
  <c r="AG47" i="120"/>
  <c r="AE47" i="120"/>
  <c r="BC47" i="120" s="1"/>
  <c r="AC47" i="120"/>
  <c r="W47" i="120"/>
  <c r="U47" i="120"/>
  <c r="S47" i="120"/>
  <c r="R47" i="120"/>
  <c r="K47" i="120"/>
  <c r="J47" i="120"/>
  <c r="F47" i="120"/>
  <c r="B47" i="120"/>
  <c r="A47" i="120"/>
  <c r="BF46" i="120"/>
  <c r="BE46" i="120"/>
  <c r="BD46" i="120"/>
  <c r="BB46" i="120"/>
  <c r="BA46" i="120"/>
  <c r="AZ46" i="120"/>
  <c r="BG46" i="120" s="1"/>
  <c r="AY46" i="120"/>
  <c r="AQ46" i="120"/>
  <c r="AO46" i="120"/>
  <c r="AM46" i="120"/>
  <c r="AK46" i="120"/>
  <c r="AI46" i="120"/>
  <c r="AG46" i="120"/>
  <c r="AE46" i="120"/>
  <c r="BC46" i="120" s="1"/>
  <c r="AC46" i="120"/>
  <c r="W46" i="120"/>
  <c r="U46" i="120"/>
  <c r="S46" i="120"/>
  <c r="R46" i="120"/>
  <c r="K46" i="120"/>
  <c r="J46" i="120"/>
  <c r="F46" i="120"/>
  <c r="B46" i="120"/>
  <c r="A46" i="120"/>
  <c r="BF45" i="120"/>
  <c r="BE45" i="120"/>
  <c r="BD45" i="120"/>
  <c r="BB45" i="120"/>
  <c r="BA45" i="120"/>
  <c r="AZ45" i="120"/>
  <c r="BG45" i="120" s="1"/>
  <c r="AY45" i="120"/>
  <c r="AQ45" i="120"/>
  <c r="AO45" i="120"/>
  <c r="AM45" i="120"/>
  <c r="AK45" i="120"/>
  <c r="AI45" i="120"/>
  <c r="AG45" i="120"/>
  <c r="AE45" i="120"/>
  <c r="BC45" i="120" s="1"/>
  <c r="AC45" i="120"/>
  <c r="W45" i="120"/>
  <c r="U45" i="120"/>
  <c r="S45" i="120"/>
  <c r="R45" i="120"/>
  <c r="K45" i="120"/>
  <c r="J45" i="120"/>
  <c r="F45" i="120"/>
  <c r="B45" i="120"/>
  <c r="A45" i="120"/>
  <c r="BF44" i="120"/>
  <c r="BE44" i="120"/>
  <c r="BD44" i="120"/>
  <c r="BB44" i="120"/>
  <c r="BA44" i="120"/>
  <c r="AZ44" i="120"/>
  <c r="BG44" i="120" s="1"/>
  <c r="AY44" i="120"/>
  <c r="AQ44" i="120"/>
  <c r="AO44" i="120"/>
  <c r="AM44" i="120"/>
  <c r="AK44" i="120"/>
  <c r="AI44" i="120"/>
  <c r="AG44" i="120"/>
  <c r="AE44" i="120"/>
  <c r="BC44" i="120" s="1"/>
  <c r="AC44" i="120"/>
  <c r="W44" i="120"/>
  <c r="U44" i="120"/>
  <c r="S44" i="120"/>
  <c r="R44" i="120"/>
  <c r="K44" i="120"/>
  <c r="J44" i="120"/>
  <c r="F44" i="120"/>
  <c r="B44" i="120"/>
  <c r="A44" i="120"/>
  <c r="BF43" i="120"/>
  <c r="BE43" i="120"/>
  <c r="BD43" i="120"/>
  <c r="BB43" i="120"/>
  <c r="BA43" i="120"/>
  <c r="AZ43" i="120"/>
  <c r="AY43" i="120"/>
  <c r="AQ43" i="120"/>
  <c r="AO43" i="120"/>
  <c r="AM43" i="120"/>
  <c r="AK43" i="120"/>
  <c r="AI43" i="120"/>
  <c r="AG43" i="120"/>
  <c r="AE43" i="120"/>
  <c r="BC43" i="120" s="1"/>
  <c r="AC43" i="120"/>
  <c r="W43" i="120"/>
  <c r="U43" i="120"/>
  <c r="S43" i="120"/>
  <c r="R43" i="120"/>
  <c r="K43" i="120"/>
  <c r="J43" i="120"/>
  <c r="F43" i="120"/>
  <c r="B43" i="120"/>
  <c r="A43" i="120"/>
  <c r="BF42" i="120"/>
  <c r="BE42" i="120"/>
  <c r="BD42" i="120"/>
  <c r="BB42" i="120"/>
  <c r="BA42" i="120"/>
  <c r="AZ42" i="120"/>
  <c r="BG42" i="120" s="1"/>
  <c r="AY42" i="120"/>
  <c r="AQ42" i="120"/>
  <c r="AO42" i="120"/>
  <c r="AM42" i="120"/>
  <c r="AK42" i="120"/>
  <c r="AI42" i="120"/>
  <c r="AG42" i="120"/>
  <c r="AE42" i="120"/>
  <c r="BC42" i="120" s="1"/>
  <c r="AC42" i="120"/>
  <c r="W42" i="120"/>
  <c r="U42" i="120"/>
  <c r="S42" i="120"/>
  <c r="R42" i="120"/>
  <c r="K42" i="120"/>
  <c r="J42" i="120"/>
  <c r="F42" i="120"/>
  <c r="B42" i="120"/>
  <c r="A42" i="120"/>
  <c r="BF41" i="120"/>
  <c r="BE41" i="120"/>
  <c r="BD41" i="120"/>
  <c r="BB41" i="120"/>
  <c r="BA41" i="120"/>
  <c r="AZ41" i="120"/>
  <c r="AY41" i="120"/>
  <c r="AQ41" i="120"/>
  <c r="AO41" i="120"/>
  <c r="AM41" i="120"/>
  <c r="AK41" i="120"/>
  <c r="AI41" i="120"/>
  <c r="AG41" i="120"/>
  <c r="AE41" i="120"/>
  <c r="BC41" i="120" s="1"/>
  <c r="AC41" i="120"/>
  <c r="W41" i="120"/>
  <c r="U41" i="120"/>
  <c r="S41" i="120"/>
  <c r="R41" i="120"/>
  <c r="K41" i="120"/>
  <c r="J41" i="120"/>
  <c r="F41" i="120"/>
  <c r="B41" i="120"/>
  <c r="A41" i="120"/>
  <c r="BF40" i="120"/>
  <c r="BE40" i="120"/>
  <c r="BD40" i="120"/>
  <c r="BB40" i="120"/>
  <c r="BA40" i="120"/>
  <c r="AZ40" i="120"/>
  <c r="AY40" i="120"/>
  <c r="AQ40" i="120"/>
  <c r="AO40" i="120"/>
  <c r="AM40" i="120"/>
  <c r="AK40" i="120"/>
  <c r="AI40" i="120"/>
  <c r="AG40" i="120"/>
  <c r="AE40" i="120"/>
  <c r="BC40" i="120" s="1"/>
  <c r="AC40" i="120"/>
  <c r="W40" i="120"/>
  <c r="U40" i="120"/>
  <c r="S40" i="120"/>
  <c r="R40" i="120"/>
  <c r="K40" i="120"/>
  <c r="J40" i="120"/>
  <c r="F40" i="120"/>
  <c r="B40" i="120"/>
  <c r="A40" i="120"/>
  <c r="BF39" i="120"/>
  <c r="BE39" i="120"/>
  <c r="BD39" i="120"/>
  <c r="BB39" i="120"/>
  <c r="BA39" i="120"/>
  <c r="AZ39" i="120"/>
  <c r="AY39" i="120"/>
  <c r="AQ39" i="120"/>
  <c r="AO39" i="120"/>
  <c r="AM39" i="120"/>
  <c r="AK39" i="120"/>
  <c r="AI39" i="120"/>
  <c r="AG39" i="120"/>
  <c r="AE39" i="120"/>
  <c r="BC39" i="120" s="1"/>
  <c r="AC39" i="120"/>
  <c r="W39" i="120"/>
  <c r="U39" i="120"/>
  <c r="S39" i="120"/>
  <c r="R39" i="120"/>
  <c r="K39" i="120"/>
  <c r="J39" i="120"/>
  <c r="F39" i="120"/>
  <c r="B39" i="120"/>
  <c r="A39" i="120"/>
  <c r="BF38" i="120"/>
  <c r="BE38" i="120"/>
  <c r="BD38" i="120"/>
  <c r="BB38" i="120"/>
  <c r="BA38" i="120"/>
  <c r="AZ38" i="120"/>
  <c r="AY38" i="120"/>
  <c r="AQ38" i="120"/>
  <c r="AO38" i="120"/>
  <c r="AM38" i="120"/>
  <c r="AK38" i="120"/>
  <c r="AI38" i="120"/>
  <c r="AG38" i="120"/>
  <c r="AE38" i="120"/>
  <c r="BC38" i="120" s="1"/>
  <c r="AC38" i="120"/>
  <c r="W38" i="120"/>
  <c r="U38" i="120"/>
  <c r="S38" i="120"/>
  <c r="R38" i="120"/>
  <c r="K38" i="120"/>
  <c r="J38" i="120"/>
  <c r="F38" i="120"/>
  <c r="B38" i="120"/>
  <c r="A38" i="120"/>
  <c r="BF37" i="120"/>
  <c r="BE37" i="120"/>
  <c r="BD37" i="120"/>
  <c r="BB37" i="120"/>
  <c r="BA37" i="120"/>
  <c r="AZ37" i="120"/>
  <c r="BG37" i="120" s="1"/>
  <c r="AY37" i="120"/>
  <c r="AQ37" i="120"/>
  <c r="AO37" i="120"/>
  <c r="AM37" i="120"/>
  <c r="AK37" i="120"/>
  <c r="AI37" i="120"/>
  <c r="AG37" i="120"/>
  <c r="AE37" i="120"/>
  <c r="BC37" i="120" s="1"/>
  <c r="AC37" i="120"/>
  <c r="W37" i="120"/>
  <c r="U37" i="120"/>
  <c r="S37" i="120"/>
  <c r="R37" i="120"/>
  <c r="K37" i="120"/>
  <c r="J37" i="120"/>
  <c r="F37" i="120"/>
  <c r="B37" i="120"/>
  <c r="A37" i="120"/>
  <c r="BF36" i="120"/>
  <c r="BE36" i="120"/>
  <c r="BD36" i="120"/>
  <c r="BB36" i="120"/>
  <c r="BA36" i="120"/>
  <c r="AZ36" i="120"/>
  <c r="BG36" i="120" s="1"/>
  <c r="AY36" i="120"/>
  <c r="AQ36" i="120"/>
  <c r="AO36" i="120"/>
  <c r="AM36" i="120"/>
  <c r="AK36" i="120"/>
  <c r="AI36" i="120"/>
  <c r="AG36" i="120"/>
  <c r="AE36" i="120"/>
  <c r="BC36" i="120" s="1"/>
  <c r="AC36" i="120"/>
  <c r="W36" i="120"/>
  <c r="U36" i="120"/>
  <c r="S36" i="120"/>
  <c r="R36" i="120"/>
  <c r="K36" i="120"/>
  <c r="J36" i="120"/>
  <c r="F36" i="120"/>
  <c r="B36" i="120"/>
  <c r="A36" i="120"/>
  <c r="BF35" i="120"/>
  <c r="BE35" i="120"/>
  <c r="BD35" i="120"/>
  <c r="BB35" i="120"/>
  <c r="BA35" i="120"/>
  <c r="AZ35" i="120"/>
  <c r="BG35" i="120" s="1"/>
  <c r="AY35" i="120"/>
  <c r="AQ35" i="120"/>
  <c r="AO35" i="120"/>
  <c r="AM35" i="120"/>
  <c r="AK35" i="120"/>
  <c r="AI35" i="120"/>
  <c r="AG35" i="120"/>
  <c r="AE35" i="120"/>
  <c r="BC35" i="120" s="1"/>
  <c r="AC35" i="120"/>
  <c r="W35" i="120"/>
  <c r="U35" i="120"/>
  <c r="S35" i="120"/>
  <c r="R35" i="120"/>
  <c r="K35" i="120"/>
  <c r="J35" i="120"/>
  <c r="F35" i="120"/>
  <c r="B35" i="120"/>
  <c r="A35" i="120"/>
  <c r="BF34" i="120"/>
  <c r="BE34" i="120"/>
  <c r="BD34" i="120"/>
  <c r="BB34" i="120"/>
  <c r="BA34" i="120"/>
  <c r="AZ34" i="120"/>
  <c r="BG34" i="120" s="1"/>
  <c r="AY34" i="120"/>
  <c r="AQ34" i="120"/>
  <c r="AO34" i="120"/>
  <c r="AM34" i="120"/>
  <c r="AK34" i="120"/>
  <c r="AI34" i="120"/>
  <c r="AG34" i="120"/>
  <c r="AE34" i="120"/>
  <c r="BC34" i="120" s="1"/>
  <c r="AC34" i="120"/>
  <c r="W34" i="120"/>
  <c r="U34" i="120"/>
  <c r="S34" i="120"/>
  <c r="R34" i="120"/>
  <c r="K34" i="120"/>
  <c r="J34" i="120"/>
  <c r="F34" i="120"/>
  <c r="B34" i="120"/>
  <c r="A34" i="120"/>
  <c r="BF33" i="120"/>
  <c r="BE33" i="120"/>
  <c r="BD33" i="120"/>
  <c r="BB33" i="120"/>
  <c r="BA33" i="120"/>
  <c r="AZ33" i="120"/>
  <c r="AY33" i="120"/>
  <c r="AQ33" i="120"/>
  <c r="AO33" i="120"/>
  <c r="AM33" i="120"/>
  <c r="AK33" i="120"/>
  <c r="AI33" i="120"/>
  <c r="AG33" i="120"/>
  <c r="AE33" i="120"/>
  <c r="BC33" i="120" s="1"/>
  <c r="AC33" i="120"/>
  <c r="W33" i="120"/>
  <c r="U33" i="120"/>
  <c r="S33" i="120"/>
  <c r="R33" i="120"/>
  <c r="K33" i="120"/>
  <c r="J33" i="120"/>
  <c r="F33" i="120"/>
  <c r="B33" i="120"/>
  <c r="A33" i="120"/>
  <c r="BF32" i="120"/>
  <c r="BE32" i="120"/>
  <c r="BD32" i="120"/>
  <c r="BB32" i="120"/>
  <c r="BA32" i="120"/>
  <c r="AZ32" i="120"/>
  <c r="AY32" i="120"/>
  <c r="AQ32" i="120"/>
  <c r="AO32" i="120"/>
  <c r="AM32" i="120"/>
  <c r="AK32" i="120"/>
  <c r="AI32" i="120"/>
  <c r="AG32" i="120"/>
  <c r="AE32" i="120"/>
  <c r="BC32" i="120" s="1"/>
  <c r="AC32" i="120"/>
  <c r="W32" i="120"/>
  <c r="U32" i="120"/>
  <c r="S32" i="120"/>
  <c r="R32" i="120"/>
  <c r="K32" i="120"/>
  <c r="J32" i="120"/>
  <c r="F32" i="120"/>
  <c r="B32" i="120"/>
  <c r="A32" i="120"/>
  <c r="BF31" i="120"/>
  <c r="BE31" i="120"/>
  <c r="BD31" i="120"/>
  <c r="BB31" i="120"/>
  <c r="BA31" i="120"/>
  <c r="AZ31" i="120"/>
  <c r="AY31" i="120"/>
  <c r="AQ31" i="120"/>
  <c r="AO31" i="120"/>
  <c r="AM31" i="120"/>
  <c r="AK31" i="120"/>
  <c r="AI31" i="120"/>
  <c r="AG31" i="120"/>
  <c r="AE31" i="120"/>
  <c r="BC31" i="120" s="1"/>
  <c r="AC31" i="120"/>
  <c r="W31" i="120"/>
  <c r="U31" i="120"/>
  <c r="S31" i="120"/>
  <c r="R31" i="120"/>
  <c r="K31" i="120"/>
  <c r="J31" i="120"/>
  <c r="F31" i="120"/>
  <c r="B31" i="120"/>
  <c r="A31" i="120"/>
  <c r="BF30" i="120"/>
  <c r="BE30" i="120"/>
  <c r="BD30" i="120"/>
  <c r="BB30" i="120"/>
  <c r="BA30" i="120"/>
  <c r="AZ30" i="120"/>
  <c r="BG30" i="120" s="1"/>
  <c r="AY30" i="120"/>
  <c r="AQ30" i="120"/>
  <c r="AO30" i="120"/>
  <c r="AM30" i="120"/>
  <c r="AK30" i="120"/>
  <c r="AI30" i="120"/>
  <c r="AG30" i="120"/>
  <c r="AE30" i="120"/>
  <c r="BC30" i="120" s="1"/>
  <c r="AC30" i="120"/>
  <c r="W30" i="120"/>
  <c r="U30" i="120"/>
  <c r="S30" i="120"/>
  <c r="R30" i="120"/>
  <c r="K30" i="120"/>
  <c r="J30" i="120"/>
  <c r="F30" i="120"/>
  <c r="B30" i="120"/>
  <c r="A30" i="120"/>
  <c r="BF29" i="120"/>
  <c r="BE29" i="120"/>
  <c r="BD29" i="120"/>
  <c r="BB29" i="120"/>
  <c r="BA29" i="120"/>
  <c r="AZ29" i="120"/>
  <c r="BG29" i="120" s="1"/>
  <c r="AY29" i="120"/>
  <c r="AQ29" i="120"/>
  <c r="AO29" i="120"/>
  <c r="AM29" i="120"/>
  <c r="AK29" i="120"/>
  <c r="AI29" i="120"/>
  <c r="AG29" i="120"/>
  <c r="AE29" i="120"/>
  <c r="BC29" i="120" s="1"/>
  <c r="AC29" i="120"/>
  <c r="W29" i="120"/>
  <c r="U29" i="120"/>
  <c r="S29" i="120"/>
  <c r="R29" i="120"/>
  <c r="K29" i="120"/>
  <c r="J29" i="120"/>
  <c r="F29" i="120"/>
  <c r="B29" i="120"/>
  <c r="A29" i="120"/>
  <c r="BF28" i="120"/>
  <c r="BE28" i="120"/>
  <c r="BD28" i="120"/>
  <c r="BB28" i="120"/>
  <c r="BA28" i="120"/>
  <c r="AZ28" i="120"/>
  <c r="BG28" i="120" s="1"/>
  <c r="AY28" i="120"/>
  <c r="AQ28" i="120"/>
  <c r="AO28" i="120"/>
  <c r="AM28" i="120"/>
  <c r="AK28" i="120"/>
  <c r="AI28" i="120"/>
  <c r="AG28" i="120"/>
  <c r="AE28" i="120"/>
  <c r="BC28" i="120" s="1"/>
  <c r="AC28" i="120"/>
  <c r="W28" i="120"/>
  <c r="U28" i="120"/>
  <c r="S28" i="120"/>
  <c r="R28" i="120"/>
  <c r="K28" i="120"/>
  <c r="J28" i="120"/>
  <c r="F28" i="120"/>
  <c r="B28" i="120"/>
  <c r="A28" i="120"/>
  <c r="BF27" i="120"/>
  <c r="BE27" i="120"/>
  <c r="BD27" i="120"/>
  <c r="BB27" i="120"/>
  <c r="BA27" i="120"/>
  <c r="AZ27" i="120"/>
  <c r="AY27" i="120"/>
  <c r="AQ27" i="120"/>
  <c r="AO27" i="120"/>
  <c r="AM27" i="120"/>
  <c r="AK27" i="120"/>
  <c r="AI27" i="120"/>
  <c r="AG27" i="120"/>
  <c r="AE27" i="120"/>
  <c r="BC27" i="120" s="1"/>
  <c r="AC27" i="120"/>
  <c r="W27" i="120"/>
  <c r="U27" i="120"/>
  <c r="S27" i="120"/>
  <c r="R27" i="120"/>
  <c r="K27" i="120"/>
  <c r="J27" i="120"/>
  <c r="F27" i="120"/>
  <c r="B27" i="120"/>
  <c r="A27" i="120"/>
  <c r="BF26" i="120"/>
  <c r="BE26" i="120"/>
  <c r="BD26" i="120"/>
  <c r="BB26" i="120"/>
  <c r="BA26" i="120"/>
  <c r="AZ26" i="120"/>
  <c r="BG26" i="120" s="1"/>
  <c r="AY26" i="120"/>
  <c r="AQ26" i="120"/>
  <c r="AO26" i="120"/>
  <c r="AM26" i="120"/>
  <c r="AK26" i="120"/>
  <c r="AI26" i="120"/>
  <c r="AG26" i="120"/>
  <c r="AE26" i="120"/>
  <c r="BC26" i="120" s="1"/>
  <c r="AC26" i="120"/>
  <c r="W26" i="120"/>
  <c r="U26" i="120"/>
  <c r="S26" i="120"/>
  <c r="R26" i="120"/>
  <c r="K26" i="120"/>
  <c r="J26" i="120"/>
  <c r="F26" i="120"/>
  <c r="B26" i="120"/>
  <c r="A26" i="120"/>
  <c r="BF25" i="120"/>
  <c r="BE25" i="120"/>
  <c r="BD25" i="120"/>
  <c r="BB25" i="120"/>
  <c r="BA25" i="120"/>
  <c r="AZ25" i="120"/>
  <c r="BG25" i="120" s="1"/>
  <c r="AY25" i="120"/>
  <c r="AQ25" i="120"/>
  <c r="AO25" i="120"/>
  <c r="AM25" i="120"/>
  <c r="AK25" i="120"/>
  <c r="AI25" i="120"/>
  <c r="AG25" i="120"/>
  <c r="AE25" i="120"/>
  <c r="BC25" i="120" s="1"/>
  <c r="AC25" i="120"/>
  <c r="W25" i="120"/>
  <c r="U25" i="120"/>
  <c r="S25" i="120"/>
  <c r="R25" i="120"/>
  <c r="K25" i="120"/>
  <c r="J25" i="120"/>
  <c r="F25" i="120"/>
  <c r="B25" i="120"/>
  <c r="A25" i="120"/>
  <c r="BF24" i="120"/>
  <c r="BE24" i="120"/>
  <c r="BD24" i="120"/>
  <c r="BB24" i="120"/>
  <c r="BA24" i="120"/>
  <c r="AZ24" i="120"/>
  <c r="BG24" i="120" s="1"/>
  <c r="AY24" i="120"/>
  <c r="AQ24" i="120"/>
  <c r="AO24" i="120"/>
  <c r="AM24" i="120"/>
  <c r="AK24" i="120"/>
  <c r="AI24" i="120"/>
  <c r="AG24" i="120"/>
  <c r="AE24" i="120"/>
  <c r="BC24" i="120" s="1"/>
  <c r="AC24" i="120"/>
  <c r="W24" i="120"/>
  <c r="U24" i="120"/>
  <c r="S24" i="120"/>
  <c r="R24" i="120"/>
  <c r="K24" i="120"/>
  <c r="J24" i="120"/>
  <c r="F24" i="120"/>
  <c r="B24" i="120"/>
  <c r="A24" i="120"/>
  <c r="BF23" i="120"/>
  <c r="BE23" i="120"/>
  <c r="BD23" i="120"/>
  <c r="BB23" i="120"/>
  <c r="BA23" i="120"/>
  <c r="AZ23" i="120"/>
  <c r="AY23" i="120"/>
  <c r="AQ23" i="120"/>
  <c r="AO23" i="120"/>
  <c r="AM23" i="120"/>
  <c r="AK23" i="120"/>
  <c r="AI23" i="120"/>
  <c r="AG23" i="120"/>
  <c r="AE23" i="120"/>
  <c r="BC23" i="120" s="1"/>
  <c r="AC23" i="120"/>
  <c r="W23" i="120"/>
  <c r="U23" i="120"/>
  <c r="S23" i="120"/>
  <c r="R23" i="120"/>
  <c r="K23" i="120"/>
  <c r="J23" i="120"/>
  <c r="F23" i="120"/>
  <c r="B23" i="120"/>
  <c r="A23" i="120"/>
  <c r="BF22" i="120"/>
  <c r="BE22" i="120"/>
  <c r="BD22" i="120"/>
  <c r="BB22" i="120"/>
  <c r="BA22" i="120"/>
  <c r="AZ22" i="120"/>
  <c r="AY22" i="120"/>
  <c r="AQ22" i="120"/>
  <c r="AO22" i="120"/>
  <c r="AM22" i="120"/>
  <c r="AK22" i="120"/>
  <c r="AI22" i="120"/>
  <c r="AG22" i="120"/>
  <c r="AE22" i="120"/>
  <c r="BC22" i="120" s="1"/>
  <c r="AC22" i="120"/>
  <c r="W22" i="120"/>
  <c r="U22" i="120"/>
  <c r="S22" i="120"/>
  <c r="R22" i="120"/>
  <c r="K22" i="120"/>
  <c r="J22" i="120"/>
  <c r="F22" i="120"/>
  <c r="B22" i="120"/>
  <c r="A22" i="120"/>
  <c r="BF21" i="120"/>
  <c r="BE21" i="120"/>
  <c r="BD21" i="120"/>
  <c r="BB21" i="120"/>
  <c r="BA21" i="120"/>
  <c r="AZ21" i="120"/>
  <c r="BG21" i="120" s="1"/>
  <c r="AY21" i="120"/>
  <c r="AQ21" i="120"/>
  <c r="AO21" i="120"/>
  <c r="AM21" i="120"/>
  <c r="AK21" i="120"/>
  <c r="AI21" i="120"/>
  <c r="AG21" i="120"/>
  <c r="AE21" i="120"/>
  <c r="BC21" i="120" s="1"/>
  <c r="AC21" i="120"/>
  <c r="W21" i="120"/>
  <c r="U21" i="120"/>
  <c r="S21" i="120"/>
  <c r="R21" i="120"/>
  <c r="K21" i="120"/>
  <c r="J21" i="120"/>
  <c r="F21" i="120"/>
  <c r="B21" i="120"/>
  <c r="A21" i="120"/>
  <c r="BF20" i="120"/>
  <c r="BE20" i="120"/>
  <c r="BD20" i="120"/>
  <c r="BB20" i="120"/>
  <c r="BA20" i="120"/>
  <c r="AZ20" i="120"/>
  <c r="BG20" i="120" s="1"/>
  <c r="AY20" i="120"/>
  <c r="AQ20" i="120"/>
  <c r="AO20" i="120"/>
  <c r="AM20" i="120"/>
  <c r="AK20" i="120"/>
  <c r="AI20" i="120"/>
  <c r="AG20" i="120"/>
  <c r="AE20" i="120"/>
  <c r="BC20" i="120" s="1"/>
  <c r="AC20" i="120"/>
  <c r="W20" i="120"/>
  <c r="U20" i="120"/>
  <c r="S20" i="120"/>
  <c r="R20" i="120"/>
  <c r="K20" i="120"/>
  <c r="J20" i="120"/>
  <c r="F20" i="120"/>
  <c r="B20" i="120"/>
  <c r="A20" i="120"/>
  <c r="BF19" i="120"/>
  <c r="BE19" i="120"/>
  <c r="BD19" i="120"/>
  <c r="BB19" i="120"/>
  <c r="BA19" i="120"/>
  <c r="AZ19" i="120"/>
  <c r="BG19" i="120" s="1"/>
  <c r="AY19" i="120"/>
  <c r="AQ19" i="120"/>
  <c r="AO19" i="120"/>
  <c r="AM19" i="120"/>
  <c r="AK19" i="120"/>
  <c r="AI19" i="120"/>
  <c r="AG19" i="120"/>
  <c r="AE19" i="120"/>
  <c r="BC19" i="120" s="1"/>
  <c r="AC19" i="120"/>
  <c r="W19" i="120"/>
  <c r="U19" i="120"/>
  <c r="S19" i="120"/>
  <c r="R19" i="120"/>
  <c r="K19" i="120"/>
  <c r="J19" i="120"/>
  <c r="F19" i="120"/>
  <c r="B19" i="120"/>
  <c r="A19" i="120"/>
  <c r="BF18" i="120"/>
  <c r="BE18" i="120"/>
  <c r="BD18" i="120"/>
  <c r="BB18" i="120"/>
  <c r="BA18" i="120"/>
  <c r="AZ18" i="120"/>
  <c r="AY18" i="120"/>
  <c r="AQ18" i="120"/>
  <c r="AO18" i="120"/>
  <c r="AM18" i="120"/>
  <c r="AK18" i="120"/>
  <c r="AI18" i="120"/>
  <c r="AG18" i="120"/>
  <c r="AE18" i="120"/>
  <c r="BC18" i="120" s="1"/>
  <c r="AC18" i="120"/>
  <c r="W18" i="120"/>
  <c r="U18" i="120"/>
  <c r="S18" i="120"/>
  <c r="R18" i="120"/>
  <c r="K18" i="120"/>
  <c r="J18" i="120"/>
  <c r="F18" i="120"/>
  <c r="B18" i="120"/>
  <c r="A18" i="120"/>
  <c r="BF17" i="120"/>
  <c r="BE17" i="120"/>
  <c r="BD17" i="120"/>
  <c r="BB17" i="120"/>
  <c r="BA17" i="120"/>
  <c r="AZ17" i="120"/>
  <c r="AY17" i="120"/>
  <c r="AQ17" i="120"/>
  <c r="AO17" i="120"/>
  <c r="AM17" i="120"/>
  <c r="AK17" i="120"/>
  <c r="AI17" i="120"/>
  <c r="AG17" i="120"/>
  <c r="AE17" i="120"/>
  <c r="AC17" i="120"/>
  <c r="W17" i="120"/>
  <c r="U17" i="120"/>
  <c r="S17" i="120"/>
  <c r="R17" i="120"/>
  <c r="K17" i="120"/>
  <c r="J17" i="120"/>
  <c r="F17" i="120"/>
  <c r="B17" i="120"/>
  <c r="A17" i="120"/>
  <c r="I7" i="120"/>
  <c r="I6" i="120"/>
  <c r="I4" i="120"/>
  <c r="J17" i="80"/>
  <c r="AG56" i="80"/>
  <c r="AG55" i="80"/>
  <c r="AG53" i="80"/>
  <c r="J53" i="80"/>
  <c r="AG52" i="80"/>
  <c r="AG51" i="80"/>
  <c r="AG49" i="80"/>
  <c r="J49" i="80"/>
  <c r="AG48" i="80"/>
  <c r="AG47" i="80"/>
  <c r="AG45" i="80"/>
  <c r="J45" i="80"/>
  <c r="AG44" i="80"/>
  <c r="AG43" i="80"/>
  <c r="AG41" i="80"/>
  <c r="J41" i="80"/>
  <c r="AG40" i="80"/>
  <c r="AG39" i="80"/>
  <c r="AG37" i="80"/>
  <c r="J37" i="80"/>
  <c r="AG36" i="80"/>
  <c r="AG35" i="80"/>
  <c r="AG33" i="80"/>
  <c r="J33" i="80"/>
  <c r="AG32" i="80"/>
  <c r="AG31" i="80"/>
  <c r="AG29" i="80"/>
  <c r="J29" i="80"/>
  <c r="AG28" i="80"/>
  <c r="AG27" i="80"/>
  <c r="AG25" i="80"/>
  <c r="J25" i="80"/>
  <c r="AQ56" i="80"/>
  <c r="AO56" i="80"/>
  <c r="F56" i="80"/>
  <c r="B56" i="80"/>
  <c r="A56" i="80"/>
  <c r="AQ55" i="80"/>
  <c r="AO55" i="80"/>
  <c r="F55" i="80"/>
  <c r="B55" i="80"/>
  <c r="A55" i="80"/>
  <c r="AQ54" i="80"/>
  <c r="AO54" i="80"/>
  <c r="F54" i="80"/>
  <c r="B54" i="80"/>
  <c r="A54" i="80"/>
  <c r="AQ53" i="80"/>
  <c r="AO53" i="80"/>
  <c r="F53" i="80"/>
  <c r="B53" i="80"/>
  <c r="A53" i="80"/>
  <c r="AQ52" i="80"/>
  <c r="AO52" i="80"/>
  <c r="F52" i="80"/>
  <c r="B52" i="80"/>
  <c r="A52" i="80"/>
  <c r="AQ51" i="80"/>
  <c r="AO51" i="80"/>
  <c r="F51" i="80"/>
  <c r="B51" i="80"/>
  <c r="A51" i="80"/>
  <c r="AQ50" i="80"/>
  <c r="AO50" i="80"/>
  <c r="F50" i="80"/>
  <c r="B50" i="80"/>
  <c r="A50" i="80"/>
  <c r="AQ49" i="80"/>
  <c r="AO49" i="80"/>
  <c r="F49" i="80"/>
  <c r="B49" i="80"/>
  <c r="A49" i="80"/>
  <c r="AQ48" i="80"/>
  <c r="AO48" i="80"/>
  <c r="F48" i="80"/>
  <c r="B48" i="80"/>
  <c r="A48" i="80"/>
  <c r="AQ47" i="80"/>
  <c r="AO47" i="80"/>
  <c r="F47" i="80"/>
  <c r="B47" i="80"/>
  <c r="A47" i="80"/>
  <c r="AQ46" i="80"/>
  <c r="AO46" i="80"/>
  <c r="F46" i="80"/>
  <c r="B46" i="80"/>
  <c r="A46" i="80"/>
  <c r="AQ45" i="80"/>
  <c r="AO45" i="80"/>
  <c r="F45" i="80"/>
  <c r="B45" i="80"/>
  <c r="A45" i="80"/>
  <c r="AQ44" i="80"/>
  <c r="AO44" i="80"/>
  <c r="F44" i="80"/>
  <c r="B44" i="80"/>
  <c r="A44" i="80"/>
  <c r="AQ43" i="80"/>
  <c r="AO43" i="80"/>
  <c r="F43" i="80"/>
  <c r="B43" i="80"/>
  <c r="A43" i="80"/>
  <c r="AQ42" i="80"/>
  <c r="AO42" i="80"/>
  <c r="F42" i="80"/>
  <c r="B42" i="80"/>
  <c r="A42" i="80"/>
  <c r="AQ41" i="80"/>
  <c r="AO41" i="80"/>
  <c r="F41" i="80"/>
  <c r="B41" i="80"/>
  <c r="A41" i="80"/>
  <c r="AQ40" i="80"/>
  <c r="AO40" i="80"/>
  <c r="F40" i="80"/>
  <c r="B40" i="80"/>
  <c r="A40" i="80"/>
  <c r="AQ39" i="80"/>
  <c r="AO39" i="80"/>
  <c r="F39" i="80"/>
  <c r="B39" i="80"/>
  <c r="A39" i="80"/>
  <c r="AQ38" i="80"/>
  <c r="AO38" i="80"/>
  <c r="F38" i="80"/>
  <c r="B38" i="80"/>
  <c r="A38" i="80"/>
  <c r="AQ37" i="80"/>
  <c r="AO37" i="80"/>
  <c r="F37" i="80"/>
  <c r="B37" i="80"/>
  <c r="A37" i="80"/>
  <c r="AQ36" i="80"/>
  <c r="AO36" i="80"/>
  <c r="F36" i="80"/>
  <c r="B36" i="80"/>
  <c r="A36" i="80"/>
  <c r="AQ35" i="80"/>
  <c r="AO35" i="80"/>
  <c r="F35" i="80"/>
  <c r="B35" i="80"/>
  <c r="A35" i="80"/>
  <c r="AQ34" i="80"/>
  <c r="AO34" i="80"/>
  <c r="F34" i="80"/>
  <c r="B34" i="80"/>
  <c r="A34" i="80"/>
  <c r="AQ33" i="80"/>
  <c r="AO33" i="80"/>
  <c r="F33" i="80"/>
  <c r="B33" i="80"/>
  <c r="A33" i="80"/>
  <c r="AQ32" i="80"/>
  <c r="AO32" i="80"/>
  <c r="F32" i="80"/>
  <c r="B32" i="80"/>
  <c r="A32" i="80"/>
  <c r="AQ31" i="80"/>
  <c r="AO31" i="80"/>
  <c r="F31" i="80"/>
  <c r="B31" i="80"/>
  <c r="A31" i="80"/>
  <c r="AQ30" i="80"/>
  <c r="AO30" i="80"/>
  <c r="F30" i="80"/>
  <c r="B30" i="80"/>
  <c r="A30" i="80"/>
  <c r="AQ29" i="80"/>
  <c r="AO29" i="80"/>
  <c r="F29" i="80"/>
  <c r="B29" i="80"/>
  <c r="A29" i="80"/>
  <c r="AQ28" i="80"/>
  <c r="AO28" i="80"/>
  <c r="F28" i="80"/>
  <c r="B28" i="80"/>
  <c r="A28" i="80"/>
  <c r="AQ27" i="80"/>
  <c r="AO27" i="80"/>
  <c r="F27" i="80"/>
  <c r="B27" i="80"/>
  <c r="A27" i="80"/>
  <c r="AQ26" i="80"/>
  <c r="AO26" i="80"/>
  <c r="F26" i="80"/>
  <c r="B26" i="80"/>
  <c r="A26" i="80"/>
  <c r="AQ25" i="80"/>
  <c r="AO25" i="80"/>
  <c r="F25" i="80"/>
  <c r="B25" i="80"/>
  <c r="A25" i="80"/>
  <c r="AQ24" i="80"/>
  <c r="AO24" i="80"/>
  <c r="F24" i="80"/>
  <c r="B24" i="80"/>
  <c r="A24" i="80"/>
  <c r="AQ23" i="80"/>
  <c r="AO23" i="80"/>
  <c r="F23" i="80"/>
  <c r="B23" i="80"/>
  <c r="A23" i="80"/>
  <c r="AQ22" i="80"/>
  <c r="AO22" i="80"/>
  <c r="F22" i="80"/>
  <c r="B22" i="80"/>
  <c r="A22" i="80"/>
  <c r="AQ21" i="80"/>
  <c r="AO21" i="80"/>
  <c r="F21" i="80"/>
  <c r="B21" i="80"/>
  <c r="A21" i="80"/>
  <c r="F116" i="119"/>
  <c r="F115" i="119"/>
  <c r="F114" i="119"/>
  <c r="F113" i="119"/>
  <c r="F112" i="119"/>
  <c r="F111" i="119"/>
  <c r="F110" i="119"/>
  <c r="F109" i="119"/>
  <c r="F108" i="119"/>
  <c r="F107" i="119"/>
  <c r="F106" i="119"/>
  <c r="F105" i="119"/>
  <c r="F104" i="119"/>
  <c r="F103" i="119"/>
  <c r="F102" i="119"/>
  <c r="F101" i="119"/>
  <c r="F100" i="119"/>
  <c r="F99" i="119"/>
  <c r="F98" i="119"/>
  <c r="F97" i="119"/>
  <c r="F96" i="119"/>
  <c r="F95" i="119"/>
  <c r="F94" i="119"/>
  <c r="F93" i="119"/>
  <c r="F92" i="119"/>
  <c r="F91" i="119"/>
  <c r="F90" i="119"/>
  <c r="F89" i="119"/>
  <c r="F88" i="119"/>
  <c r="F87" i="119"/>
  <c r="F86" i="119"/>
  <c r="F85" i="119"/>
  <c r="F84" i="119"/>
  <c r="F83" i="119"/>
  <c r="F82" i="119"/>
  <c r="F81" i="119"/>
  <c r="F80" i="119"/>
  <c r="F79" i="119"/>
  <c r="F78" i="119"/>
  <c r="F77" i="119"/>
  <c r="F76" i="119"/>
  <c r="F75" i="119"/>
  <c r="F74" i="119"/>
  <c r="F73" i="119"/>
  <c r="F72" i="119"/>
  <c r="F71" i="119"/>
  <c r="F70" i="119"/>
  <c r="F69" i="119"/>
  <c r="F68" i="119"/>
  <c r="F67" i="119"/>
  <c r="F66" i="119"/>
  <c r="F65" i="119"/>
  <c r="F64" i="119"/>
  <c r="F63" i="119"/>
  <c r="F62" i="119"/>
  <c r="F61" i="119"/>
  <c r="F60" i="119"/>
  <c r="F59" i="119"/>
  <c r="F58" i="119"/>
  <c r="F57" i="119"/>
  <c r="F56" i="119"/>
  <c r="F55" i="119"/>
  <c r="F54" i="119"/>
  <c r="F53" i="119"/>
  <c r="F52" i="119"/>
  <c r="F51" i="119"/>
  <c r="F50" i="119"/>
  <c r="F49" i="119"/>
  <c r="F48" i="119"/>
  <c r="F47" i="119"/>
  <c r="F46" i="119"/>
  <c r="F45" i="119"/>
  <c r="F44" i="119"/>
  <c r="F43" i="119"/>
  <c r="F42" i="119"/>
  <c r="F41" i="119"/>
  <c r="F40" i="119"/>
  <c r="F39" i="119"/>
  <c r="F38" i="119"/>
  <c r="F37" i="119"/>
  <c r="F36" i="119"/>
  <c r="F35" i="119"/>
  <c r="F34" i="119"/>
  <c r="F33" i="119"/>
  <c r="F32" i="119"/>
  <c r="F31" i="119"/>
  <c r="F30" i="119"/>
  <c r="F29" i="119"/>
  <c r="F28" i="119"/>
  <c r="F27" i="119"/>
  <c r="F26" i="119"/>
  <c r="F25" i="119"/>
  <c r="F24" i="119"/>
  <c r="F23" i="119"/>
  <c r="F22" i="119"/>
  <c r="F21" i="119"/>
  <c r="F20" i="119"/>
  <c r="F19" i="119"/>
  <c r="F18" i="119"/>
  <c r="F17" i="119"/>
  <c r="B116" i="119"/>
  <c r="A116" i="119"/>
  <c r="B115" i="119"/>
  <c r="A115" i="119"/>
  <c r="B114" i="119"/>
  <c r="A114" i="119"/>
  <c r="B113" i="119"/>
  <c r="A113" i="119"/>
  <c r="B112" i="119"/>
  <c r="A112" i="119"/>
  <c r="B111" i="119"/>
  <c r="A111" i="119"/>
  <c r="B110" i="119"/>
  <c r="A110" i="119"/>
  <c r="B109" i="119"/>
  <c r="A109" i="119"/>
  <c r="B108" i="119"/>
  <c r="A108" i="119"/>
  <c r="B107" i="119"/>
  <c r="A107" i="119"/>
  <c r="B106" i="119"/>
  <c r="A106" i="119"/>
  <c r="B105" i="119"/>
  <c r="A105" i="119"/>
  <c r="B104" i="119"/>
  <c r="A104" i="119"/>
  <c r="B103" i="119"/>
  <c r="A103" i="119"/>
  <c r="B102" i="119"/>
  <c r="A102" i="119"/>
  <c r="B101" i="119"/>
  <c r="A101" i="119"/>
  <c r="B100" i="119"/>
  <c r="A100" i="119"/>
  <c r="B99" i="119"/>
  <c r="A99" i="119"/>
  <c r="B98" i="119"/>
  <c r="A98" i="119"/>
  <c r="B97" i="119"/>
  <c r="A97" i="119"/>
  <c r="B96" i="119"/>
  <c r="A96" i="119"/>
  <c r="B95" i="119"/>
  <c r="A95" i="119"/>
  <c r="B94" i="119"/>
  <c r="A94" i="119"/>
  <c r="B93" i="119"/>
  <c r="A93" i="119"/>
  <c r="B92" i="119"/>
  <c r="A92" i="119"/>
  <c r="B91" i="119"/>
  <c r="A91" i="119"/>
  <c r="B90" i="119"/>
  <c r="A90" i="119"/>
  <c r="B89" i="119"/>
  <c r="A89" i="119"/>
  <c r="B88" i="119"/>
  <c r="A88" i="119"/>
  <c r="B87" i="119"/>
  <c r="A87" i="119"/>
  <c r="B86" i="119"/>
  <c r="A86" i="119"/>
  <c r="B85" i="119"/>
  <c r="A85" i="119"/>
  <c r="B84" i="119"/>
  <c r="A84" i="119"/>
  <c r="B83" i="119"/>
  <c r="A83" i="119"/>
  <c r="B82" i="119"/>
  <c r="A82" i="119"/>
  <c r="B81" i="119"/>
  <c r="A81" i="119"/>
  <c r="B80" i="119"/>
  <c r="A80" i="119"/>
  <c r="B79" i="119"/>
  <c r="A79" i="119"/>
  <c r="B78" i="119"/>
  <c r="A78" i="119"/>
  <c r="B77" i="119"/>
  <c r="A77" i="119"/>
  <c r="B76" i="119"/>
  <c r="A76" i="119"/>
  <c r="B75" i="119"/>
  <c r="A75" i="119"/>
  <c r="B74" i="119"/>
  <c r="A74" i="119"/>
  <c r="B73" i="119"/>
  <c r="A73" i="119"/>
  <c r="B72" i="119"/>
  <c r="A72" i="119"/>
  <c r="B71" i="119"/>
  <c r="A71" i="119"/>
  <c r="B70" i="119"/>
  <c r="A70" i="119"/>
  <c r="B69" i="119"/>
  <c r="A69" i="119"/>
  <c r="B68" i="119"/>
  <c r="A68" i="119"/>
  <c r="B67" i="119"/>
  <c r="A67" i="119"/>
  <c r="B66" i="119"/>
  <c r="A66" i="119"/>
  <c r="B65" i="119"/>
  <c r="A65" i="119"/>
  <c r="B64" i="119"/>
  <c r="A64" i="119"/>
  <c r="B63" i="119"/>
  <c r="A63" i="119"/>
  <c r="B62" i="119"/>
  <c r="A62" i="119"/>
  <c r="B61" i="119"/>
  <c r="A61" i="119"/>
  <c r="B60" i="119"/>
  <c r="A60" i="119"/>
  <c r="B59" i="119"/>
  <c r="A59" i="119"/>
  <c r="B58" i="119"/>
  <c r="A58" i="119"/>
  <c r="B57" i="119"/>
  <c r="A57" i="119"/>
  <c r="B56" i="119"/>
  <c r="A56" i="119"/>
  <c r="B55" i="119"/>
  <c r="A55" i="119"/>
  <c r="B54" i="119"/>
  <c r="A54" i="119"/>
  <c r="B53" i="119"/>
  <c r="A53" i="119"/>
  <c r="B52" i="119"/>
  <c r="A52" i="119"/>
  <c r="B51" i="119"/>
  <c r="A51" i="119"/>
  <c r="B50" i="119"/>
  <c r="A50" i="119"/>
  <c r="B49" i="119"/>
  <c r="A49" i="119"/>
  <c r="B48" i="119"/>
  <c r="A48" i="119"/>
  <c r="B47" i="119"/>
  <c r="A47" i="119"/>
  <c r="B46" i="119"/>
  <c r="A46" i="119"/>
  <c r="B45" i="119"/>
  <c r="A45" i="119"/>
  <c r="B44" i="119"/>
  <c r="A44" i="119"/>
  <c r="B43" i="119"/>
  <c r="A43" i="119"/>
  <c r="B42" i="119"/>
  <c r="A42" i="119"/>
  <c r="B41" i="119"/>
  <c r="A41" i="119"/>
  <c r="B40" i="119"/>
  <c r="A40" i="119"/>
  <c r="B39" i="119"/>
  <c r="A39" i="119"/>
  <c r="B38" i="119"/>
  <c r="A38" i="119"/>
  <c r="B37" i="119"/>
  <c r="A37" i="119"/>
  <c r="B36" i="119"/>
  <c r="A36" i="119"/>
  <c r="B35" i="119"/>
  <c r="A35" i="119"/>
  <c r="B34" i="119"/>
  <c r="A34" i="119"/>
  <c r="B33" i="119"/>
  <c r="A33" i="119"/>
  <c r="B32" i="119"/>
  <c r="A32" i="119"/>
  <c r="B31" i="119"/>
  <c r="A31" i="119"/>
  <c r="B30" i="119"/>
  <c r="A30" i="119"/>
  <c r="B29" i="119"/>
  <c r="A29" i="119"/>
  <c r="B28" i="119"/>
  <c r="A28" i="119"/>
  <c r="B27" i="119"/>
  <c r="A27" i="119"/>
  <c r="B26" i="119"/>
  <c r="A26" i="119"/>
  <c r="B25" i="119"/>
  <c r="A25" i="119"/>
  <c r="B24" i="119"/>
  <c r="A24" i="119"/>
  <c r="B23" i="119"/>
  <c r="A23" i="119"/>
  <c r="B22" i="119"/>
  <c r="A22" i="119"/>
  <c r="B21" i="119"/>
  <c r="A21" i="119"/>
  <c r="B20" i="119"/>
  <c r="A20" i="119"/>
  <c r="B19" i="119"/>
  <c r="A19" i="119"/>
  <c r="B18" i="119"/>
  <c r="A18" i="119"/>
  <c r="B17" i="119"/>
  <c r="A17" i="119"/>
  <c r="F116" i="106"/>
  <c r="F115" i="106"/>
  <c r="F114" i="106"/>
  <c r="F113" i="106"/>
  <c r="F112" i="106"/>
  <c r="F111" i="106"/>
  <c r="F110" i="106"/>
  <c r="F109" i="106"/>
  <c r="F108" i="106"/>
  <c r="F107" i="106"/>
  <c r="F106" i="106"/>
  <c r="F105" i="106"/>
  <c r="F104" i="106"/>
  <c r="F103" i="106"/>
  <c r="F102" i="106"/>
  <c r="F101" i="106"/>
  <c r="F100" i="106"/>
  <c r="F99" i="106"/>
  <c r="F98" i="106"/>
  <c r="F97" i="106"/>
  <c r="F96" i="106"/>
  <c r="F95" i="106"/>
  <c r="F94" i="106"/>
  <c r="F93" i="106"/>
  <c r="F92" i="106"/>
  <c r="F91" i="106"/>
  <c r="F90" i="106"/>
  <c r="F89" i="106"/>
  <c r="F88" i="106"/>
  <c r="F87" i="106"/>
  <c r="F86" i="106"/>
  <c r="F85" i="106"/>
  <c r="F84" i="106"/>
  <c r="F83" i="106"/>
  <c r="F82" i="106"/>
  <c r="F81" i="106"/>
  <c r="F80" i="106"/>
  <c r="F79" i="106"/>
  <c r="F78" i="106"/>
  <c r="F77" i="106"/>
  <c r="F76" i="106"/>
  <c r="F75" i="106"/>
  <c r="F74" i="106"/>
  <c r="F73" i="106"/>
  <c r="F72" i="106"/>
  <c r="F71" i="106"/>
  <c r="F70" i="106"/>
  <c r="F69" i="106"/>
  <c r="F68" i="106"/>
  <c r="F67" i="106"/>
  <c r="F66" i="106"/>
  <c r="F65" i="106"/>
  <c r="F64" i="106"/>
  <c r="F63" i="106"/>
  <c r="F62" i="106"/>
  <c r="F61" i="106"/>
  <c r="F60" i="106"/>
  <c r="F59" i="106"/>
  <c r="F58" i="106"/>
  <c r="F57" i="106"/>
  <c r="F56" i="106"/>
  <c r="F55" i="106"/>
  <c r="F54" i="106"/>
  <c r="F53" i="106"/>
  <c r="F52" i="106"/>
  <c r="F51" i="106"/>
  <c r="F50" i="106"/>
  <c r="F49" i="106"/>
  <c r="F48" i="106"/>
  <c r="F47" i="106"/>
  <c r="F46" i="106"/>
  <c r="F45" i="106"/>
  <c r="F44" i="106"/>
  <c r="F43" i="106"/>
  <c r="F42" i="106"/>
  <c r="F41" i="106"/>
  <c r="F40" i="106"/>
  <c r="F39" i="106"/>
  <c r="F38" i="106"/>
  <c r="F37" i="106"/>
  <c r="F36" i="106"/>
  <c r="F35" i="106"/>
  <c r="F34" i="106"/>
  <c r="F33" i="106"/>
  <c r="F32" i="106"/>
  <c r="F31" i="106"/>
  <c r="F30" i="106"/>
  <c r="F29" i="106"/>
  <c r="F28" i="106"/>
  <c r="F27" i="106"/>
  <c r="F26" i="106"/>
  <c r="F25" i="106"/>
  <c r="F24" i="106"/>
  <c r="F23" i="106"/>
  <c r="F22" i="106"/>
  <c r="F21" i="106"/>
  <c r="F20" i="106"/>
  <c r="F19" i="106"/>
  <c r="F18" i="106"/>
  <c r="F17" i="106"/>
  <c r="B116" i="106"/>
  <c r="A116" i="106"/>
  <c r="B115" i="106"/>
  <c r="A115" i="106"/>
  <c r="B114" i="106"/>
  <c r="A114" i="106"/>
  <c r="B113" i="106"/>
  <c r="A113" i="106"/>
  <c r="B112" i="106"/>
  <c r="A112" i="106"/>
  <c r="B111" i="106"/>
  <c r="A111" i="106"/>
  <c r="B110" i="106"/>
  <c r="A110" i="106"/>
  <c r="B109" i="106"/>
  <c r="A109" i="106"/>
  <c r="B108" i="106"/>
  <c r="A108" i="106"/>
  <c r="B107" i="106"/>
  <c r="A107" i="106"/>
  <c r="B106" i="106"/>
  <c r="A106" i="106"/>
  <c r="B105" i="106"/>
  <c r="A105" i="106"/>
  <c r="B104" i="106"/>
  <c r="A104" i="106"/>
  <c r="B103" i="106"/>
  <c r="A103" i="106"/>
  <c r="B102" i="106"/>
  <c r="A102" i="106"/>
  <c r="B101" i="106"/>
  <c r="A101" i="106"/>
  <c r="B100" i="106"/>
  <c r="A100" i="106"/>
  <c r="B99" i="106"/>
  <c r="A99" i="106"/>
  <c r="B98" i="106"/>
  <c r="A98" i="106"/>
  <c r="B97" i="106"/>
  <c r="A97" i="106"/>
  <c r="B96" i="106"/>
  <c r="A96" i="106"/>
  <c r="B95" i="106"/>
  <c r="A95" i="106"/>
  <c r="B94" i="106"/>
  <c r="A94" i="106"/>
  <c r="B93" i="106"/>
  <c r="A93" i="106"/>
  <c r="B92" i="106"/>
  <c r="A92" i="106"/>
  <c r="B91" i="106"/>
  <c r="A91" i="106"/>
  <c r="B90" i="106"/>
  <c r="A90" i="106"/>
  <c r="B89" i="106"/>
  <c r="A89" i="106"/>
  <c r="B88" i="106"/>
  <c r="A88" i="106"/>
  <c r="B87" i="106"/>
  <c r="A87" i="106"/>
  <c r="B86" i="106"/>
  <c r="A86" i="106"/>
  <c r="B85" i="106"/>
  <c r="A85" i="106"/>
  <c r="B84" i="106"/>
  <c r="A84" i="106"/>
  <c r="B83" i="106"/>
  <c r="A83" i="106"/>
  <c r="B82" i="106"/>
  <c r="A82" i="106"/>
  <c r="B81" i="106"/>
  <c r="A81" i="106"/>
  <c r="B80" i="106"/>
  <c r="A80" i="106"/>
  <c r="B79" i="106"/>
  <c r="A79" i="106"/>
  <c r="B78" i="106"/>
  <c r="A78" i="106"/>
  <c r="B77" i="106"/>
  <c r="A77" i="106"/>
  <c r="B76" i="106"/>
  <c r="A76" i="106"/>
  <c r="B75" i="106"/>
  <c r="A75" i="106"/>
  <c r="B74" i="106"/>
  <c r="A74" i="106"/>
  <c r="B73" i="106"/>
  <c r="A73" i="106"/>
  <c r="B72" i="106"/>
  <c r="A72" i="106"/>
  <c r="B71" i="106"/>
  <c r="A71" i="106"/>
  <c r="B70" i="106"/>
  <c r="A70" i="106"/>
  <c r="B69" i="106"/>
  <c r="A69" i="106"/>
  <c r="B68" i="106"/>
  <c r="A68" i="106"/>
  <c r="B67" i="106"/>
  <c r="A67" i="106"/>
  <c r="B66" i="106"/>
  <c r="A66" i="106"/>
  <c r="B65" i="106"/>
  <c r="A65" i="106"/>
  <c r="B64" i="106"/>
  <c r="A64" i="106"/>
  <c r="B63" i="106"/>
  <c r="A63" i="106"/>
  <c r="B62" i="106"/>
  <c r="A62" i="106"/>
  <c r="B61" i="106"/>
  <c r="A61" i="106"/>
  <c r="B60" i="106"/>
  <c r="A60" i="106"/>
  <c r="B59" i="106"/>
  <c r="A59" i="106"/>
  <c r="B58" i="106"/>
  <c r="A58" i="106"/>
  <c r="B57" i="106"/>
  <c r="A57" i="106"/>
  <c r="B56" i="106"/>
  <c r="A56" i="106"/>
  <c r="B55" i="106"/>
  <c r="A55" i="106"/>
  <c r="B54" i="106"/>
  <c r="A54" i="106"/>
  <c r="B53" i="106"/>
  <c r="A53" i="106"/>
  <c r="B52" i="106"/>
  <c r="A52" i="106"/>
  <c r="B51" i="106"/>
  <c r="A51" i="106"/>
  <c r="B50" i="106"/>
  <c r="A50" i="106"/>
  <c r="B49" i="106"/>
  <c r="A49" i="106"/>
  <c r="B48" i="106"/>
  <c r="A48" i="106"/>
  <c r="B47" i="106"/>
  <c r="A47" i="106"/>
  <c r="B46" i="106"/>
  <c r="A46" i="106"/>
  <c r="B45" i="106"/>
  <c r="A45" i="106"/>
  <c r="B44" i="106"/>
  <c r="A44" i="106"/>
  <c r="B43" i="106"/>
  <c r="A43" i="106"/>
  <c r="B42" i="106"/>
  <c r="A42" i="106"/>
  <c r="B41" i="106"/>
  <c r="A41" i="106"/>
  <c r="B40" i="106"/>
  <c r="A40" i="106"/>
  <c r="B39" i="106"/>
  <c r="A39" i="106"/>
  <c r="B38" i="106"/>
  <c r="A38" i="106"/>
  <c r="B37" i="106"/>
  <c r="A37" i="106"/>
  <c r="B36" i="106"/>
  <c r="A36" i="106"/>
  <c r="B35" i="106"/>
  <c r="A35" i="106"/>
  <c r="B34" i="106"/>
  <c r="A34" i="106"/>
  <c r="B33" i="106"/>
  <c r="A33" i="106"/>
  <c r="B32" i="106"/>
  <c r="A32" i="106"/>
  <c r="B31" i="106"/>
  <c r="A31" i="106"/>
  <c r="B30" i="106"/>
  <c r="A30" i="106"/>
  <c r="B29" i="106"/>
  <c r="A29" i="106"/>
  <c r="B28" i="106"/>
  <c r="A28" i="106"/>
  <c r="B27" i="106"/>
  <c r="A27" i="106"/>
  <c r="B26" i="106"/>
  <c r="A26" i="106"/>
  <c r="B25" i="106"/>
  <c r="A25" i="106"/>
  <c r="B24" i="106"/>
  <c r="A24" i="106"/>
  <c r="B23" i="106"/>
  <c r="A23" i="106"/>
  <c r="B22" i="106"/>
  <c r="A22" i="106"/>
  <c r="B21" i="106"/>
  <c r="A21" i="106"/>
  <c r="B20" i="106"/>
  <c r="A20" i="106"/>
  <c r="B19" i="106"/>
  <c r="A19" i="106"/>
  <c r="B18" i="106"/>
  <c r="A18" i="106"/>
  <c r="B17" i="106"/>
  <c r="A17" i="106"/>
  <c r="I7" i="119"/>
  <c r="I6" i="119"/>
  <c r="I5" i="119"/>
  <c r="AC17" i="106"/>
  <c r="I332" i="106"/>
  <c r="J332" i="106" s="1"/>
  <c r="AC17" i="119"/>
  <c r="BF116" i="119"/>
  <c r="BE116" i="119"/>
  <c r="BD116" i="119"/>
  <c r="BB116" i="119"/>
  <c r="BA116" i="119"/>
  <c r="AZ116" i="119"/>
  <c r="BG116" i="119" s="1"/>
  <c r="AY116" i="119"/>
  <c r="AQ116" i="119"/>
  <c r="AO116" i="119"/>
  <c r="AM116" i="119"/>
  <c r="AK116" i="119"/>
  <c r="AI116" i="119"/>
  <c r="AG116" i="119"/>
  <c r="AE116" i="119"/>
  <c r="BC116" i="119" s="1"/>
  <c r="AC116" i="119"/>
  <c r="W116" i="119"/>
  <c r="U116" i="119"/>
  <c r="S116" i="119"/>
  <c r="R116" i="119"/>
  <c r="K116" i="119"/>
  <c r="J116" i="119"/>
  <c r="BF115" i="119"/>
  <c r="BE115" i="119"/>
  <c r="BD115" i="119"/>
  <c r="BB115" i="119"/>
  <c r="BA115" i="119"/>
  <c r="AZ115" i="119"/>
  <c r="BG115" i="119" s="1"/>
  <c r="AY115" i="119"/>
  <c r="AQ115" i="119"/>
  <c r="AO115" i="119"/>
  <c r="AM115" i="119"/>
  <c r="AK115" i="119"/>
  <c r="AI115" i="119"/>
  <c r="AG115" i="119"/>
  <c r="AE115" i="119"/>
  <c r="BC115" i="119" s="1"/>
  <c r="AC115" i="119"/>
  <c r="W115" i="119"/>
  <c r="U115" i="119"/>
  <c r="R115" i="119"/>
  <c r="S115" i="119"/>
  <c r="K115" i="119"/>
  <c r="J115" i="119"/>
  <c r="BF114" i="119"/>
  <c r="BE114" i="119"/>
  <c r="BD114" i="119"/>
  <c r="BB114" i="119"/>
  <c r="BA114" i="119"/>
  <c r="AZ114" i="119"/>
  <c r="BG114" i="119" s="1"/>
  <c r="AY114" i="119"/>
  <c r="AQ114" i="119"/>
  <c r="AO114" i="119"/>
  <c r="AM114" i="119"/>
  <c r="AK114" i="119"/>
  <c r="AI114" i="119"/>
  <c r="AG114" i="119"/>
  <c r="AE114" i="119"/>
  <c r="BC114" i="119" s="1"/>
  <c r="AC114" i="119"/>
  <c r="W114" i="119"/>
  <c r="U114" i="119"/>
  <c r="S114" i="119"/>
  <c r="R114" i="119"/>
  <c r="K114" i="119"/>
  <c r="J114" i="119"/>
  <c r="BF113" i="119"/>
  <c r="BE113" i="119"/>
  <c r="BD113" i="119"/>
  <c r="BB113" i="119"/>
  <c r="BA113" i="119"/>
  <c r="AZ113" i="119"/>
  <c r="AY113" i="119"/>
  <c r="AQ113" i="119"/>
  <c r="AO113" i="119"/>
  <c r="AM113" i="119"/>
  <c r="AK113" i="119"/>
  <c r="AI113" i="119"/>
  <c r="AG113" i="119"/>
  <c r="AE113" i="119"/>
  <c r="BC113" i="119" s="1"/>
  <c r="AC113" i="119"/>
  <c r="W113" i="119"/>
  <c r="U113" i="119"/>
  <c r="R113" i="119"/>
  <c r="S113" i="119"/>
  <c r="K113" i="119"/>
  <c r="J113" i="119"/>
  <c r="BF112" i="119"/>
  <c r="BE112" i="119"/>
  <c r="BD112" i="119"/>
  <c r="BB112" i="119"/>
  <c r="BA112" i="119"/>
  <c r="AZ112" i="119"/>
  <c r="BG112" i="119" s="1"/>
  <c r="AY112" i="119"/>
  <c r="AQ112" i="119"/>
  <c r="AO112" i="119"/>
  <c r="AM112" i="119"/>
  <c r="AK112" i="119"/>
  <c r="AI112" i="119"/>
  <c r="AG112" i="119"/>
  <c r="AE112" i="119"/>
  <c r="BC112" i="119" s="1"/>
  <c r="AC112" i="119"/>
  <c r="W112" i="119"/>
  <c r="U112" i="119"/>
  <c r="S112" i="119"/>
  <c r="R112" i="119"/>
  <c r="K112" i="119"/>
  <c r="J112" i="119"/>
  <c r="BF111" i="119"/>
  <c r="BE111" i="119"/>
  <c r="BD111" i="119"/>
  <c r="BB111" i="119"/>
  <c r="BA111" i="119"/>
  <c r="AZ111" i="119"/>
  <c r="BG111" i="119" s="1"/>
  <c r="AY111" i="119"/>
  <c r="AQ111" i="119"/>
  <c r="AO111" i="119"/>
  <c r="AM111" i="119"/>
  <c r="AK111" i="119"/>
  <c r="AI111" i="119"/>
  <c r="AG111" i="119"/>
  <c r="AE111" i="119"/>
  <c r="BC111" i="119" s="1"/>
  <c r="AC111" i="119"/>
  <c r="W111" i="119"/>
  <c r="U111" i="119"/>
  <c r="R111" i="119"/>
  <c r="S111" i="119"/>
  <c r="K111" i="119"/>
  <c r="J111" i="119"/>
  <c r="BF110" i="119"/>
  <c r="BE110" i="119"/>
  <c r="BD110" i="119"/>
  <c r="BB110" i="119"/>
  <c r="BA110" i="119"/>
  <c r="AZ110" i="119"/>
  <c r="AY110" i="119"/>
  <c r="AQ110" i="119"/>
  <c r="AO110" i="119"/>
  <c r="AM110" i="119"/>
  <c r="AK110" i="119"/>
  <c r="AI110" i="119"/>
  <c r="AG110" i="119"/>
  <c r="AE110" i="119"/>
  <c r="BC110" i="119" s="1"/>
  <c r="AC110" i="119"/>
  <c r="W110" i="119"/>
  <c r="U110" i="119"/>
  <c r="S110" i="119"/>
  <c r="R110" i="119"/>
  <c r="K110" i="119"/>
  <c r="J110" i="119"/>
  <c r="BF109" i="119"/>
  <c r="BE109" i="119"/>
  <c r="BD109" i="119"/>
  <c r="BB109" i="119"/>
  <c r="BA109" i="119"/>
  <c r="AZ109" i="119"/>
  <c r="BG109" i="119" s="1"/>
  <c r="AY109" i="119"/>
  <c r="AQ109" i="119"/>
  <c r="AO109" i="119"/>
  <c r="AM109" i="119"/>
  <c r="AK109" i="119"/>
  <c r="AI109" i="119"/>
  <c r="AG109" i="119"/>
  <c r="AE109" i="119"/>
  <c r="BC109" i="119" s="1"/>
  <c r="AC109" i="119"/>
  <c r="W109" i="119"/>
  <c r="U109" i="119"/>
  <c r="R109" i="119"/>
  <c r="S109" i="119"/>
  <c r="K109" i="119"/>
  <c r="J109" i="119"/>
  <c r="BF108" i="119"/>
  <c r="BE108" i="119"/>
  <c r="BD108" i="119"/>
  <c r="BB108" i="119"/>
  <c r="BA108" i="119"/>
  <c r="AZ108" i="119"/>
  <c r="BG108" i="119" s="1"/>
  <c r="AY108" i="119"/>
  <c r="AQ108" i="119"/>
  <c r="AO108" i="119"/>
  <c r="AM108" i="119"/>
  <c r="AK108" i="119"/>
  <c r="AI108" i="119"/>
  <c r="AG108" i="119"/>
  <c r="AE108" i="119"/>
  <c r="BC108" i="119" s="1"/>
  <c r="AC108" i="119"/>
  <c r="W108" i="119"/>
  <c r="U108" i="119"/>
  <c r="S108" i="119"/>
  <c r="R108" i="119"/>
  <c r="K108" i="119"/>
  <c r="J108" i="119"/>
  <c r="BF107" i="119"/>
  <c r="BE107" i="119"/>
  <c r="BD107" i="119"/>
  <c r="BB107" i="119"/>
  <c r="BA107" i="119"/>
  <c r="AZ107" i="119"/>
  <c r="AY107" i="119"/>
  <c r="AQ107" i="119"/>
  <c r="AO107" i="119"/>
  <c r="AM107" i="119"/>
  <c r="AK107" i="119"/>
  <c r="AI107" i="119"/>
  <c r="AG107" i="119"/>
  <c r="AE107" i="119"/>
  <c r="BC107" i="119" s="1"/>
  <c r="AC107" i="119"/>
  <c r="W107" i="119"/>
  <c r="U107" i="119"/>
  <c r="R107" i="119"/>
  <c r="S107" i="119"/>
  <c r="K107" i="119"/>
  <c r="J107" i="119"/>
  <c r="BF106" i="119"/>
  <c r="BE106" i="119"/>
  <c r="BD106" i="119"/>
  <c r="BB106" i="119"/>
  <c r="BA106" i="119"/>
  <c r="AZ106" i="119"/>
  <c r="BG106" i="119" s="1"/>
  <c r="AY106" i="119"/>
  <c r="AQ106" i="119"/>
  <c r="AO106" i="119"/>
  <c r="AM106" i="119"/>
  <c r="AK106" i="119"/>
  <c r="AI106" i="119"/>
  <c r="AG106" i="119"/>
  <c r="AE106" i="119"/>
  <c r="BC106" i="119" s="1"/>
  <c r="AC106" i="119"/>
  <c r="W106" i="119"/>
  <c r="U106" i="119"/>
  <c r="S106" i="119"/>
  <c r="R106" i="119"/>
  <c r="K106" i="119"/>
  <c r="J106" i="119"/>
  <c r="BF105" i="119"/>
  <c r="BE105" i="119"/>
  <c r="BD105" i="119"/>
  <c r="BB105" i="119"/>
  <c r="BA105" i="119"/>
  <c r="AZ105" i="119"/>
  <c r="BG105" i="119" s="1"/>
  <c r="AY105" i="119"/>
  <c r="AQ105" i="119"/>
  <c r="AO105" i="119"/>
  <c r="AM105" i="119"/>
  <c r="AK105" i="119"/>
  <c r="AI105" i="119"/>
  <c r="AG105" i="119"/>
  <c r="AE105" i="119"/>
  <c r="BC105" i="119" s="1"/>
  <c r="AC105" i="119"/>
  <c r="W105" i="119"/>
  <c r="U105" i="119"/>
  <c r="R105" i="119"/>
  <c r="S105" i="119"/>
  <c r="K105" i="119"/>
  <c r="J105" i="119"/>
  <c r="BF104" i="119"/>
  <c r="BE104" i="119"/>
  <c r="BD104" i="119"/>
  <c r="BB104" i="119"/>
  <c r="BA104" i="119"/>
  <c r="AZ104" i="119"/>
  <c r="AY104" i="119"/>
  <c r="AQ104" i="119"/>
  <c r="AO104" i="119"/>
  <c r="AM104" i="119"/>
  <c r="AK104" i="119"/>
  <c r="AI104" i="119"/>
  <c r="AG104" i="119"/>
  <c r="AE104" i="119"/>
  <c r="BC104" i="119" s="1"/>
  <c r="AC104" i="119"/>
  <c r="W104" i="119"/>
  <c r="U104" i="119"/>
  <c r="S104" i="119"/>
  <c r="R104" i="119"/>
  <c r="K104" i="119"/>
  <c r="J104" i="119"/>
  <c r="BF103" i="119"/>
  <c r="BE103" i="119"/>
  <c r="BD103" i="119"/>
  <c r="BB103" i="119"/>
  <c r="BA103" i="119"/>
  <c r="AZ103" i="119"/>
  <c r="AY103" i="119"/>
  <c r="AQ103" i="119"/>
  <c r="AO103" i="119"/>
  <c r="AM103" i="119"/>
  <c r="AK103" i="119"/>
  <c r="AI103" i="119"/>
  <c r="AG103" i="119"/>
  <c r="AE103" i="119"/>
  <c r="BC103" i="119" s="1"/>
  <c r="AC103" i="119"/>
  <c r="W103" i="119"/>
  <c r="U103" i="119"/>
  <c r="R103" i="119"/>
  <c r="S103" i="119"/>
  <c r="K103" i="119"/>
  <c r="J103" i="119"/>
  <c r="BF102" i="119"/>
  <c r="BE102" i="119"/>
  <c r="BD102" i="119"/>
  <c r="BB102" i="119"/>
  <c r="BA102" i="119"/>
  <c r="AZ102" i="119"/>
  <c r="BG102" i="119" s="1"/>
  <c r="AY102" i="119"/>
  <c r="AQ102" i="119"/>
  <c r="AO102" i="119"/>
  <c r="AM102" i="119"/>
  <c r="AK102" i="119"/>
  <c r="AI102" i="119"/>
  <c r="AG102" i="119"/>
  <c r="AE102" i="119"/>
  <c r="BC102" i="119" s="1"/>
  <c r="AC102" i="119"/>
  <c r="W102" i="119"/>
  <c r="U102" i="119"/>
  <c r="S102" i="119"/>
  <c r="R102" i="119"/>
  <c r="K102" i="119"/>
  <c r="J102" i="119"/>
  <c r="BF101" i="119"/>
  <c r="BE101" i="119"/>
  <c r="BD101" i="119"/>
  <c r="BB101" i="119"/>
  <c r="BA101" i="119"/>
  <c r="AZ101" i="119"/>
  <c r="BG101" i="119" s="1"/>
  <c r="AY101" i="119"/>
  <c r="AQ101" i="119"/>
  <c r="AO101" i="119"/>
  <c r="AM101" i="119"/>
  <c r="AK101" i="119"/>
  <c r="AI101" i="119"/>
  <c r="AG101" i="119"/>
  <c r="AE101" i="119"/>
  <c r="BC101" i="119" s="1"/>
  <c r="AC101" i="119"/>
  <c r="W101" i="119"/>
  <c r="U101" i="119"/>
  <c r="R101" i="119"/>
  <c r="S101" i="119"/>
  <c r="K101" i="119"/>
  <c r="J101" i="119"/>
  <c r="BF100" i="119"/>
  <c r="BE100" i="119"/>
  <c r="BD100" i="119"/>
  <c r="BB100" i="119"/>
  <c r="BA100" i="119"/>
  <c r="AZ100" i="119"/>
  <c r="AY100" i="119"/>
  <c r="AQ100" i="119"/>
  <c r="AO100" i="119"/>
  <c r="AM100" i="119"/>
  <c r="AK100" i="119"/>
  <c r="AI100" i="119"/>
  <c r="AG100" i="119"/>
  <c r="AE100" i="119"/>
  <c r="BC100" i="119" s="1"/>
  <c r="AC100" i="119"/>
  <c r="W100" i="119"/>
  <c r="U100" i="119"/>
  <c r="S100" i="119"/>
  <c r="R100" i="119"/>
  <c r="K100" i="119"/>
  <c r="J100" i="119"/>
  <c r="BF99" i="119"/>
  <c r="BE99" i="119"/>
  <c r="BD99" i="119"/>
  <c r="BB99" i="119"/>
  <c r="BA99" i="119"/>
  <c r="AZ99" i="119"/>
  <c r="BG99" i="119" s="1"/>
  <c r="AY99" i="119"/>
  <c r="AQ99" i="119"/>
  <c r="AO99" i="119"/>
  <c r="AM99" i="119"/>
  <c r="AK99" i="119"/>
  <c r="AI99" i="119"/>
  <c r="AG99" i="119"/>
  <c r="AE99" i="119"/>
  <c r="BC99" i="119" s="1"/>
  <c r="AC99" i="119"/>
  <c r="W99" i="119"/>
  <c r="U99" i="119"/>
  <c r="R99" i="119"/>
  <c r="S99" i="119"/>
  <c r="K99" i="119"/>
  <c r="J99" i="119"/>
  <c r="BF98" i="119"/>
  <c r="BE98" i="119"/>
  <c r="BD98" i="119"/>
  <c r="BB98" i="119"/>
  <c r="BA98" i="119"/>
  <c r="AZ98" i="119"/>
  <c r="AY98" i="119"/>
  <c r="AQ98" i="119"/>
  <c r="AO98" i="119"/>
  <c r="AM98" i="119"/>
  <c r="AK98" i="119"/>
  <c r="AI98" i="119"/>
  <c r="AG98" i="119"/>
  <c r="AE98" i="119"/>
  <c r="BC98" i="119" s="1"/>
  <c r="AC98" i="119"/>
  <c r="W98" i="119"/>
  <c r="U98" i="119"/>
  <c r="S98" i="119"/>
  <c r="R98" i="119"/>
  <c r="K98" i="119"/>
  <c r="J98" i="119"/>
  <c r="BF97" i="119"/>
  <c r="BE97" i="119"/>
  <c r="BD97" i="119"/>
  <c r="BB97" i="119"/>
  <c r="BA97" i="119"/>
  <c r="AZ97" i="119"/>
  <c r="AY97" i="119"/>
  <c r="AQ97" i="119"/>
  <c r="AO97" i="119"/>
  <c r="AM97" i="119"/>
  <c r="AK97" i="119"/>
  <c r="AI97" i="119"/>
  <c r="AG97" i="119"/>
  <c r="AE97" i="119"/>
  <c r="BC97" i="119" s="1"/>
  <c r="AC97" i="119"/>
  <c r="W97" i="119"/>
  <c r="U97" i="119"/>
  <c r="R97" i="119"/>
  <c r="S97" i="119"/>
  <c r="K97" i="119"/>
  <c r="J97" i="119"/>
  <c r="BF96" i="119"/>
  <c r="BE96" i="119"/>
  <c r="BD96" i="119"/>
  <c r="BB96" i="119"/>
  <c r="BA96" i="119"/>
  <c r="AZ96" i="119"/>
  <c r="AY96" i="119"/>
  <c r="AQ96" i="119"/>
  <c r="AO96" i="119"/>
  <c r="AM96" i="119"/>
  <c r="AK96" i="119"/>
  <c r="AI96" i="119"/>
  <c r="AG96" i="119"/>
  <c r="AE96" i="119"/>
  <c r="BC96" i="119" s="1"/>
  <c r="AC96" i="119"/>
  <c r="W96" i="119"/>
  <c r="U96" i="119"/>
  <c r="S96" i="119"/>
  <c r="R96" i="119"/>
  <c r="K96" i="119"/>
  <c r="J96" i="119"/>
  <c r="BF95" i="119"/>
  <c r="BE95" i="119"/>
  <c r="BD95" i="119"/>
  <c r="BB95" i="119"/>
  <c r="BA95" i="119"/>
  <c r="AZ95" i="119"/>
  <c r="BG95" i="119" s="1"/>
  <c r="AY95" i="119"/>
  <c r="AQ95" i="119"/>
  <c r="AO95" i="119"/>
  <c r="AM95" i="119"/>
  <c r="AK95" i="119"/>
  <c r="AI95" i="119"/>
  <c r="AG95" i="119"/>
  <c r="AE95" i="119"/>
  <c r="BC95" i="119" s="1"/>
  <c r="AC95" i="119"/>
  <c r="W95" i="119"/>
  <c r="U95" i="119"/>
  <c r="R95" i="119"/>
  <c r="S95" i="119"/>
  <c r="K95" i="119"/>
  <c r="J95" i="119"/>
  <c r="BF94" i="119"/>
  <c r="BE94" i="119"/>
  <c r="BD94" i="119"/>
  <c r="BB94" i="119"/>
  <c r="BA94" i="119"/>
  <c r="AZ94" i="119"/>
  <c r="BG94" i="119" s="1"/>
  <c r="AY94" i="119"/>
  <c r="AQ94" i="119"/>
  <c r="AO94" i="119"/>
  <c r="AM94" i="119"/>
  <c r="AK94" i="119"/>
  <c r="AI94" i="119"/>
  <c r="AG94" i="119"/>
  <c r="AE94" i="119"/>
  <c r="BC94" i="119" s="1"/>
  <c r="AC94" i="119"/>
  <c r="W94" i="119"/>
  <c r="U94" i="119"/>
  <c r="S94" i="119"/>
  <c r="R94" i="119"/>
  <c r="K94" i="119"/>
  <c r="J94" i="119"/>
  <c r="BF93" i="119"/>
  <c r="BE93" i="119"/>
  <c r="BD93" i="119"/>
  <c r="BB93" i="119"/>
  <c r="BA93" i="119"/>
  <c r="AZ93" i="119"/>
  <c r="BG93" i="119" s="1"/>
  <c r="AY93" i="119"/>
  <c r="AQ93" i="119"/>
  <c r="AO93" i="119"/>
  <c r="AM93" i="119"/>
  <c r="AK93" i="119"/>
  <c r="AI93" i="119"/>
  <c r="AG93" i="119"/>
  <c r="AE93" i="119"/>
  <c r="BC93" i="119" s="1"/>
  <c r="AC93" i="119"/>
  <c r="W93" i="119"/>
  <c r="U93" i="119"/>
  <c r="R93" i="119"/>
  <c r="S93" i="119"/>
  <c r="K93" i="119"/>
  <c r="J93" i="119"/>
  <c r="BF92" i="119"/>
  <c r="BE92" i="119"/>
  <c r="BD92" i="119"/>
  <c r="BB92" i="119"/>
  <c r="BA92" i="119"/>
  <c r="AZ92" i="119"/>
  <c r="AY92" i="119"/>
  <c r="AQ92" i="119"/>
  <c r="AO92" i="119"/>
  <c r="AM92" i="119"/>
  <c r="AK92" i="119"/>
  <c r="AI92" i="119"/>
  <c r="AG92" i="119"/>
  <c r="AE92" i="119"/>
  <c r="BC92" i="119" s="1"/>
  <c r="AC92" i="119"/>
  <c r="W92" i="119"/>
  <c r="U92" i="119"/>
  <c r="S92" i="119"/>
  <c r="R92" i="119"/>
  <c r="K92" i="119"/>
  <c r="J92" i="119"/>
  <c r="BF91" i="119"/>
  <c r="BE91" i="119"/>
  <c r="BD91" i="119"/>
  <c r="BB91" i="119"/>
  <c r="BA91" i="119"/>
  <c r="AZ91" i="119"/>
  <c r="AY91" i="119"/>
  <c r="AQ91" i="119"/>
  <c r="AO91" i="119"/>
  <c r="AM91" i="119"/>
  <c r="AK91" i="119"/>
  <c r="AI91" i="119"/>
  <c r="AG91" i="119"/>
  <c r="AE91" i="119"/>
  <c r="BC91" i="119" s="1"/>
  <c r="AC91" i="119"/>
  <c r="W91" i="119"/>
  <c r="U91" i="119"/>
  <c r="R91" i="119"/>
  <c r="S91" i="119"/>
  <c r="K91" i="119"/>
  <c r="J91" i="119"/>
  <c r="BF90" i="119"/>
  <c r="BE90" i="119"/>
  <c r="BD90" i="119"/>
  <c r="BB90" i="119"/>
  <c r="BA90" i="119"/>
  <c r="AZ90" i="119"/>
  <c r="AY90" i="119"/>
  <c r="AQ90" i="119"/>
  <c r="AO90" i="119"/>
  <c r="AM90" i="119"/>
  <c r="AK90" i="119"/>
  <c r="AI90" i="119"/>
  <c r="AG90" i="119"/>
  <c r="AE90" i="119"/>
  <c r="BC90" i="119" s="1"/>
  <c r="AC90" i="119"/>
  <c r="W90" i="119"/>
  <c r="U90" i="119"/>
  <c r="S90" i="119"/>
  <c r="R90" i="119"/>
  <c r="K90" i="119"/>
  <c r="J90" i="119"/>
  <c r="BF89" i="119"/>
  <c r="BE89" i="119"/>
  <c r="BD89" i="119"/>
  <c r="BB89" i="119"/>
  <c r="BA89" i="119"/>
  <c r="AZ89" i="119"/>
  <c r="AY89" i="119"/>
  <c r="AQ89" i="119"/>
  <c r="AO89" i="119"/>
  <c r="AM89" i="119"/>
  <c r="AK89" i="119"/>
  <c r="AI89" i="119"/>
  <c r="AG89" i="119"/>
  <c r="AE89" i="119"/>
  <c r="BC89" i="119" s="1"/>
  <c r="AC89" i="119"/>
  <c r="W89" i="119"/>
  <c r="U89" i="119"/>
  <c r="R89" i="119"/>
  <c r="S89" i="119"/>
  <c r="K89" i="119"/>
  <c r="J89" i="119"/>
  <c r="BF88" i="119"/>
  <c r="BE88" i="119"/>
  <c r="BD88" i="119"/>
  <c r="BB88" i="119"/>
  <c r="BA88" i="119"/>
  <c r="AZ88" i="119"/>
  <c r="BG88" i="119" s="1"/>
  <c r="AY88" i="119"/>
  <c r="AQ88" i="119"/>
  <c r="AO88" i="119"/>
  <c r="AM88" i="119"/>
  <c r="AK88" i="119"/>
  <c r="AI88" i="119"/>
  <c r="AG88" i="119"/>
  <c r="AE88" i="119"/>
  <c r="BC88" i="119" s="1"/>
  <c r="AC88" i="119"/>
  <c r="W88" i="119"/>
  <c r="U88" i="119"/>
  <c r="S88" i="119"/>
  <c r="R88" i="119"/>
  <c r="K88" i="119"/>
  <c r="J88" i="119"/>
  <c r="BF87" i="119"/>
  <c r="BE87" i="119"/>
  <c r="BD87" i="119"/>
  <c r="BB87" i="119"/>
  <c r="BA87" i="119"/>
  <c r="AZ87" i="119"/>
  <c r="AY87" i="119"/>
  <c r="AQ87" i="119"/>
  <c r="AO87" i="119"/>
  <c r="AM87" i="119"/>
  <c r="AK87" i="119"/>
  <c r="AI87" i="119"/>
  <c r="AG87" i="119"/>
  <c r="AE87" i="119"/>
  <c r="BC87" i="119" s="1"/>
  <c r="AC87" i="119"/>
  <c r="W87" i="119"/>
  <c r="U87" i="119"/>
  <c r="S87" i="119"/>
  <c r="R87" i="119"/>
  <c r="K87" i="119"/>
  <c r="J87" i="119"/>
  <c r="BF86" i="119"/>
  <c r="BE86" i="119"/>
  <c r="BD86" i="119"/>
  <c r="BB86" i="119"/>
  <c r="BA86" i="119"/>
  <c r="AZ86" i="119"/>
  <c r="AY86" i="119"/>
  <c r="AQ86" i="119"/>
  <c r="AO86" i="119"/>
  <c r="AM86" i="119"/>
  <c r="AK86" i="119"/>
  <c r="AI86" i="119"/>
  <c r="AG86" i="119"/>
  <c r="AE86" i="119"/>
  <c r="BC86" i="119" s="1"/>
  <c r="AC86" i="119"/>
  <c r="W86" i="119"/>
  <c r="U86" i="119"/>
  <c r="R86" i="119"/>
  <c r="S86" i="119"/>
  <c r="K86" i="119"/>
  <c r="J86" i="119"/>
  <c r="BF85" i="119"/>
  <c r="BE85" i="119"/>
  <c r="BD85" i="119"/>
  <c r="BB85" i="119"/>
  <c r="BA85" i="119"/>
  <c r="AZ85" i="119"/>
  <c r="BG85" i="119" s="1"/>
  <c r="AY85" i="119"/>
  <c r="AQ85" i="119"/>
  <c r="AO85" i="119"/>
  <c r="AM85" i="119"/>
  <c r="AK85" i="119"/>
  <c r="AI85" i="119"/>
  <c r="AG85" i="119"/>
  <c r="AE85" i="119"/>
  <c r="BC85" i="119" s="1"/>
  <c r="AC85" i="119"/>
  <c r="W85" i="119"/>
  <c r="U85" i="119"/>
  <c r="S85" i="119"/>
  <c r="R85" i="119"/>
  <c r="K85" i="119"/>
  <c r="J85" i="119"/>
  <c r="BF84" i="119"/>
  <c r="BE84" i="119"/>
  <c r="BD84" i="119"/>
  <c r="BB84" i="119"/>
  <c r="BA84" i="119"/>
  <c r="AZ84" i="119"/>
  <c r="BG84" i="119" s="1"/>
  <c r="AY84" i="119"/>
  <c r="AQ84" i="119"/>
  <c r="AO84" i="119"/>
  <c r="AM84" i="119"/>
  <c r="AK84" i="119"/>
  <c r="AI84" i="119"/>
  <c r="AG84" i="119"/>
  <c r="AE84" i="119"/>
  <c r="BC84" i="119" s="1"/>
  <c r="AC84" i="119"/>
  <c r="W84" i="119"/>
  <c r="U84" i="119"/>
  <c r="R84" i="119"/>
  <c r="S84" i="119"/>
  <c r="K84" i="119"/>
  <c r="J84" i="119"/>
  <c r="BF83" i="119"/>
  <c r="BE83" i="119"/>
  <c r="BD83" i="119"/>
  <c r="BB83" i="119"/>
  <c r="BA83" i="119"/>
  <c r="AZ83" i="119"/>
  <c r="BG83" i="119" s="1"/>
  <c r="AY83" i="119"/>
  <c r="AQ83" i="119"/>
  <c r="AO83" i="119"/>
  <c r="AM83" i="119"/>
  <c r="AK83" i="119"/>
  <c r="AI83" i="119"/>
  <c r="AG83" i="119"/>
  <c r="AE83" i="119"/>
  <c r="BC83" i="119" s="1"/>
  <c r="AC83" i="119"/>
  <c r="W83" i="119"/>
  <c r="U83" i="119"/>
  <c r="S83" i="119"/>
  <c r="R83" i="119"/>
  <c r="K83" i="119"/>
  <c r="J83" i="119"/>
  <c r="BF82" i="119"/>
  <c r="BE82" i="119"/>
  <c r="BD82" i="119"/>
  <c r="BB82" i="119"/>
  <c r="BA82" i="119"/>
  <c r="AZ82" i="119"/>
  <c r="BG82" i="119" s="1"/>
  <c r="AY82" i="119"/>
  <c r="AQ82" i="119"/>
  <c r="AO82" i="119"/>
  <c r="AM82" i="119"/>
  <c r="AK82" i="119"/>
  <c r="AI82" i="119"/>
  <c r="AG82" i="119"/>
  <c r="AE82" i="119"/>
  <c r="BC82" i="119" s="1"/>
  <c r="AC82" i="119"/>
  <c r="W82" i="119"/>
  <c r="U82" i="119"/>
  <c r="R82" i="119"/>
  <c r="S82" i="119"/>
  <c r="K82" i="119"/>
  <c r="J82" i="119"/>
  <c r="BF81" i="119"/>
  <c r="BE81" i="119"/>
  <c r="BD81" i="119"/>
  <c r="BB81" i="119"/>
  <c r="BA81" i="119"/>
  <c r="AZ81" i="119"/>
  <c r="AY81" i="119"/>
  <c r="AQ81" i="119"/>
  <c r="AO81" i="119"/>
  <c r="AM81" i="119"/>
  <c r="AK81" i="119"/>
  <c r="AI81" i="119"/>
  <c r="AG81" i="119"/>
  <c r="AE81" i="119"/>
  <c r="BC81" i="119" s="1"/>
  <c r="AC81" i="119"/>
  <c r="W81" i="119"/>
  <c r="U81" i="119"/>
  <c r="S81" i="119"/>
  <c r="R81" i="119"/>
  <c r="K81" i="119"/>
  <c r="J81" i="119"/>
  <c r="BF80" i="119"/>
  <c r="BE80" i="119"/>
  <c r="BD80" i="119"/>
  <c r="BB80" i="119"/>
  <c r="BA80" i="119"/>
  <c r="AZ80" i="119"/>
  <c r="BG80" i="119" s="1"/>
  <c r="AY80" i="119"/>
  <c r="AQ80" i="119"/>
  <c r="AO80" i="119"/>
  <c r="AM80" i="119"/>
  <c r="AK80" i="119"/>
  <c r="AI80" i="119"/>
  <c r="AG80" i="119"/>
  <c r="AE80" i="119"/>
  <c r="BC80" i="119" s="1"/>
  <c r="AC80" i="119"/>
  <c r="W80" i="119"/>
  <c r="U80" i="119"/>
  <c r="R80" i="119"/>
  <c r="S80" i="119"/>
  <c r="K80" i="119"/>
  <c r="J80" i="119"/>
  <c r="BF79" i="119"/>
  <c r="BE79" i="119"/>
  <c r="BD79" i="119"/>
  <c r="BB79" i="119"/>
  <c r="BA79" i="119"/>
  <c r="AZ79" i="119"/>
  <c r="BG79" i="119" s="1"/>
  <c r="AY79" i="119"/>
  <c r="AQ79" i="119"/>
  <c r="AO79" i="119"/>
  <c r="AM79" i="119"/>
  <c r="AK79" i="119"/>
  <c r="AI79" i="119"/>
  <c r="AG79" i="119"/>
  <c r="AE79" i="119"/>
  <c r="BC79" i="119" s="1"/>
  <c r="AC79" i="119"/>
  <c r="W79" i="119"/>
  <c r="U79" i="119"/>
  <c r="S79" i="119"/>
  <c r="R79" i="119"/>
  <c r="K79" i="119"/>
  <c r="J79" i="119"/>
  <c r="BF78" i="119"/>
  <c r="BE78" i="119"/>
  <c r="BD78" i="119"/>
  <c r="BB78" i="119"/>
  <c r="BA78" i="119"/>
  <c r="AZ78" i="119"/>
  <c r="BG78" i="119" s="1"/>
  <c r="AY78" i="119"/>
  <c r="AQ78" i="119"/>
  <c r="AO78" i="119"/>
  <c r="AM78" i="119"/>
  <c r="AK78" i="119"/>
  <c r="AI78" i="119"/>
  <c r="AG78" i="119"/>
  <c r="AE78" i="119"/>
  <c r="BC78" i="119" s="1"/>
  <c r="AC78" i="119"/>
  <c r="W78" i="119"/>
  <c r="U78" i="119"/>
  <c r="R78" i="119"/>
  <c r="S78" i="119"/>
  <c r="K78" i="119"/>
  <c r="J78" i="119"/>
  <c r="BF77" i="119"/>
  <c r="BE77" i="119"/>
  <c r="BD77" i="119"/>
  <c r="BB77" i="119"/>
  <c r="BA77" i="119"/>
  <c r="AZ77" i="119"/>
  <c r="BG77" i="119" s="1"/>
  <c r="AY77" i="119"/>
  <c r="AQ77" i="119"/>
  <c r="AO77" i="119"/>
  <c r="AM77" i="119"/>
  <c r="AK77" i="119"/>
  <c r="AI77" i="119"/>
  <c r="AG77" i="119"/>
  <c r="AE77" i="119"/>
  <c r="BC77" i="119" s="1"/>
  <c r="AC77" i="119"/>
  <c r="W77" i="119"/>
  <c r="U77" i="119"/>
  <c r="S77" i="119"/>
  <c r="R77" i="119"/>
  <c r="K77" i="119"/>
  <c r="J77" i="119"/>
  <c r="BF76" i="119"/>
  <c r="BE76" i="119"/>
  <c r="BD76" i="119"/>
  <c r="BB76" i="119"/>
  <c r="BA76" i="119"/>
  <c r="AZ76" i="119"/>
  <c r="AY76" i="119"/>
  <c r="AQ76" i="119"/>
  <c r="AO76" i="119"/>
  <c r="AM76" i="119"/>
  <c r="AK76" i="119"/>
  <c r="AI76" i="119"/>
  <c r="AG76" i="119"/>
  <c r="AE76" i="119"/>
  <c r="BC76" i="119" s="1"/>
  <c r="AC76" i="119"/>
  <c r="W76" i="119"/>
  <c r="U76" i="119"/>
  <c r="R76" i="119"/>
  <c r="S76" i="119"/>
  <c r="K76" i="119"/>
  <c r="J76" i="119"/>
  <c r="BF75" i="119"/>
  <c r="BE75" i="119"/>
  <c r="BD75" i="119"/>
  <c r="BB75" i="119"/>
  <c r="BA75" i="119"/>
  <c r="AZ75" i="119"/>
  <c r="AY75" i="119"/>
  <c r="AQ75" i="119"/>
  <c r="AO75" i="119"/>
  <c r="AM75" i="119"/>
  <c r="AK75" i="119"/>
  <c r="AI75" i="119"/>
  <c r="AG75" i="119"/>
  <c r="AE75" i="119"/>
  <c r="BC75" i="119" s="1"/>
  <c r="AC75" i="119"/>
  <c r="W75" i="119"/>
  <c r="U75" i="119"/>
  <c r="S75" i="119"/>
  <c r="R75" i="119"/>
  <c r="K75" i="119"/>
  <c r="J75" i="119"/>
  <c r="BF74" i="119"/>
  <c r="BE74" i="119"/>
  <c r="BD74" i="119"/>
  <c r="BB74" i="119"/>
  <c r="BA74" i="119"/>
  <c r="AZ74" i="119"/>
  <c r="BG74" i="119" s="1"/>
  <c r="AY74" i="119"/>
  <c r="AQ74" i="119"/>
  <c r="AO74" i="119"/>
  <c r="AM74" i="119"/>
  <c r="AK74" i="119"/>
  <c r="AI74" i="119"/>
  <c r="AG74" i="119"/>
  <c r="AE74" i="119"/>
  <c r="BC74" i="119" s="1"/>
  <c r="AC74" i="119"/>
  <c r="W74" i="119"/>
  <c r="U74" i="119"/>
  <c r="R74" i="119"/>
  <c r="S74" i="119"/>
  <c r="K74" i="119"/>
  <c r="J74" i="119"/>
  <c r="BF73" i="119"/>
  <c r="BE73" i="119"/>
  <c r="BD73" i="119"/>
  <c r="BB73" i="119"/>
  <c r="BA73" i="119"/>
  <c r="AZ73" i="119"/>
  <c r="AY73" i="119"/>
  <c r="AQ73" i="119"/>
  <c r="AO73" i="119"/>
  <c r="AM73" i="119"/>
  <c r="AK73" i="119"/>
  <c r="AI73" i="119"/>
  <c r="AG73" i="119"/>
  <c r="AE73" i="119"/>
  <c r="BC73" i="119" s="1"/>
  <c r="AC73" i="119"/>
  <c r="W73" i="119"/>
  <c r="U73" i="119"/>
  <c r="S73" i="119"/>
  <c r="R73" i="119"/>
  <c r="K73" i="119"/>
  <c r="J73" i="119"/>
  <c r="BF72" i="119"/>
  <c r="BE72" i="119"/>
  <c r="BD72" i="119"/>
  <c r="BB72" i="119"/>
  <c r="BA72" i="119"/>
  <c r="AZ72" i="119"/>
  <c r="AY72" i="119"/>
  <c r="AQ72" i="119"/>
  <c r="AO72" i="119"/>
  <c r="AM72" i="119"/>
  <c r="AK72" i="119"/>
  <c r="AI72" i="119"/>
  <c r="AG72" i="119"/>
  <c r="AE72" i="119"/>
  <c r="BC72" i="119" s="1"/>
  <c r="AC72" i="119"/>
  <c r="W72" i="119"/>
  <c r="U72" i="119"/>
  <c r="R72" i="119"/>
  <c r="S72" i="119"/>
  <c r="K72" i="119"/>
  <c r="J72" i="119"/>
  <c r="BF71" i="119"/>
  <c r="BE71" i="119"/>
  <c r="BD71" i="119"/>
  <c r="BB71" i="119"/>
  <c r="BA71" i="119"/>
  <c r="AZ71" i="119"/>
  <c r="AY71" i="119"/>
  <c r="AQ71" i="119"/>
  <c r="AO71" i="119"/>
  <c r="AM71" i="119"/>
  <c r="AK71" i="119"/>
  <c r="AI71" i="119"/>
  <c r="AG71" i="119"/>
  <c r="AE71" i="119"/>
  <c r="BC71" i="119" s="1"/>
  <c r="AC71" i="119"/>
  <c r="W71" i="119"/>
  <c r="U71" i="119"/>
  <c r="S71" i="119"/>
  <c r="R71" i="119"/>
  <c r="K71" i="119"/>
  <c r="J71" i="119"/>
  <c r="BF70" i="119"/>
  <c r="BE70" i="119"/>
  <c r="BD70" i="119"/>
  <c r="BB70" i="119"/>
  <c r="BA70" i="119"/>
  <c r="AZ70" i="119"/>
  <c r="BG70" i="119" s="1"/>
  <c r="AY70" i="119"/>
  <c r="AQ70" i="119"/>
  <c r="AO70" i="119"/>
  <c r="AM70" i="119"/>
  <c r="AK70" i="119"/>
  <c r="AI70" i="119"/>
  <c r="AG70" i="119"/>
  <c r="AE70" i="119"/>
  <c r="BC70" i="119" s="1"/>
  <c r="AC70" i="119"/>
  <c r="W70" i="119"/>
  <c r="U70" i="119"/>
  <c r="R70" i="119"/>
  <c r="S70" i="119"/>
  <c r="K70" i="119"/>
  <c r="J70" i="119"/>
  <c r="BF69" i="119"/>
  <c r="BE69" i="119"/>
  <c r="BD69" i="119"/>
  <c r="BB69" i="119"/>
  <c r="BA69" i="119"/>
  <c r="AZ69" i="119"/>
  <c r="AY69" i="119"/>
  <c r="AQ69" i="119"/>
  <c r="AO69" i="119"/>
  <c r="AM69" i="119"/>
  <c r="AK69" i="119"/>
  <c r="AI69" i="119"/>
  <c r="AG69" i="119"/>
  <c r="AE69" i="119"/>
  <c r="BC69" i="119" s="1"/>
  <c r="AC69" i="119"/>
  <c r="W69" i="119"/>
  <c r="U69" i="119"/>
  <c r="S69" i="119"/>
  <c r="R69" i="119"/>
  <c r="K69" i="119"/>
  <c r="J69" i="119"/>
  <c r="BF68" i="119"/>
  <c r="BE68" i="119"/>
  <c r="BD68" i="119"/>
  <c r="BB68" i="119"/>
  <c r="BA68" i="119"/>
  <c r="AZ68" i="119"/>
  <c r="BG68" i="119" s="1"/>
  <c r="AY68" i="119"/>
  <c r="AQ68" i="119"/>
  <c r="AO68" i="119"/>
  <c r="AM68" i="119"/>
  <c r="AK68" i="119"/>
  <c r="AI68" i="119"/>
  <c r="AG68" i="119"/>
  <c r="AE68" i="119"/>
  <c r="BC68" i="119" s="1"/>
  <c r="AC68" i="119"/>
  <c r="W68" i="119"/>
  <c r="U68" i="119"/>
  <c r="R68" i="119"/>
  <c r="S68" i="119"/>
  <c r="K68" i="119"/>
  <c r="J68" i="119"/>
  <c r="BF67" i="119"/>
  <c r="BE67" i="119"/>
  <c r="BD67" i="119"/>
  <c r="BB67" i="119"/>
  <c r="BA67" i="119"/>
  <c r="AZ67" i="119"/>
  <c r="BG67" i="119" s="1"/>
  <c r="AY67" i="119"/>
  <c r="AQ67" i="119"/>
  <c r="AO67" i="119"/>
  <c r="AM67" i="119"/>
  <c r="AK67" i="119"/>
  <c r="AI67" i="119"/>
  <c r="AG67" i="119"/>
  <c r="AE67" i="119"/>
  <c r="BC67" i="119" s="1"/>
  <c r="AC67" i="119"/>
  <c r="W67" i="119"/>
  <c r="U67" i="119"/>
  <c r="S67" i="119"/>
  <c r="R67" i="119"/>
  <c r="K67" i="119"/>
  <c r="J67" i="119"/>
  <c r="BF66" i="119"/>
  <c r="BE66" i="119"/>
  <c r="BD66" i="119"/>
  <c r="BB66" i="119"/>
  <c r="BA66" i="119"/>
  <c r="AZ66" i="119"/>
  <c r="AY66" i="119"/>
  <c r="AQ66" i="119"/>
  <c r="AO66" i="119"/>
  <c r="AM66" i="119"/>
  <c r="AK66" i="119"/>
  <c r="AI66" i="119"/>
  <c r="AG66" i="119"/>
  <c r="AE66" i="119"/>
  <c r="BC66" i="119" s="1"/>
  <c r="AC66" i="119"/>
  <c r="W66" i="119"/>
  <c r="U66" i="119"/>
  <c r="R66" i="119"/>
  <c r="S66" i="119"/>
  <c r="K66" i="119"/>
  <c r="J66" i="119"/>
  <c r="BF65" i="119"/>
  <c r="BE65" i="119"/>
  <c r="BD65" i="119"/>
  <c r="BB65" i="119"/>
  <c r="BA65" i="119"/>
  <c r="AZ65" i="119"/>
  <c r="BG65" i="119" s="1"/>
  <c r="AY65" i="119"/>
  <c r="AQ65" i="119"/>
  <c r="AO65" i="119"/>
  <c r="AM65" i="119"/>
  <c r="AK65" i="119"/>
  <c r="AI65" i="119"/>
  <c r="AG65" i="119"/>
  <c r="AE65" i="119"/>
  <c r="BC65" i="119" s="1"/>
  <c r="AC65" i="119"/>
  <c r="W65" i="119"/>
  <c r="U65" i="119"/>
  <c r="S65" i="119"/>
  <c r="R65" i="119"/>
  <c r="K65" i="119"/>
  <c r="J65" i="119"/>
  <c r="BF64" i="119"/>
  <c r="BE64" i="119"/>
  <c r="BD64" i="119"/>
  <c r="BB64" i="119"/>
  <c r="BA64" i="119"/>
  <c r="AZ64" i="119"/>
  <c r="BG64" i="119" s="1"/>
  <c r="AY64" i="119"/>
  <c r="AQ64" i="119"/>
  <c r="AO64" i="119"/>
  <c r="AM64" i="119"/>
  <c r="AK64" i="119"/>
  <c r="AI64" i="119"/>
  <c r="AG64" i="119"/>
  <c r="AE64" i="119"/>
  <c r="BC64" i="119" s="1"/>
  <c r="AC64" i="119"/>
  <c r="W64" i="119"/>
  <c r="U64" i="119"/>
  <c r="R64" i="119"/>
  <c r="S64" i="119"/>
  <c r="K64" i="119"/>
  <c r="J64" i="119"/>
  <c r="BF63" i="119"/>
  <c r="BE63" i="119"/>
  <c r="BD63" i="119"/>
  <c r="BB63" i="119"/>
  <c r="BA63" i="119"/>
  <c r="AZ63" i="119"/>
  <c r="BG63" i="119" s="1"/>
  <c r="AY63" i="119"/>
  <c r="AQ63" i="119"/>
  <c r="AO63" i="119"/>
  <c r="AM63" i="119"/>
  <c r="AK63" i="119"/>
  <c r="AI63" i="119"/>
  <c r="AG63" i="119"/>
  <c r="AE63" i="119"/>
  <c r="BC63" i="119" s="1"/>
  <c r="AC63" i="119"/>
  <c r="W63" i="119"/>
  <c r="U63" i="119"/>
  <c r="S63" i="119"/>
  <c r="R63" i="119"/>
  <c r="K63" i="119"/>
  <c r="J63" i="119"/>
  <c r="BF62" i="119"/>
  <c r="BE62" i="119"/>
  <c r="BD62" i="119"/>
  <c r="BB62" i="119"/>
  <c r="BA62" i="119"/>
  <c r="AZ62" i="119"/>
  <c r="AY62" i="119"/>
  <c r="AQ62" i="119"/>
  <c r="AO62" i="119"/>
  <c r="AM62" i="119"/>
  <c r="AK62" i="119"/>
  <c r="AI62" i="119"/>
  <c r="AG62" i="119"/>
  <c r="AE62" i="119"/>
  <c r="BC62" i="119" s="1"/>
  <c r="AC62" i="119"/>
  <c r="W62" i="119"/>
  <c r="U62" i="119"/>
  <c r="S62" i="119"/>
  <c r="R62" i="119"/>
  <c r="K62" i="119"/>
  <c r="J62" i="119"/>
  <c r="BF61" i="119"/>
  <c r="BE61" i="119"/>
  <c r="BD61" i="119"/>
  <c r="BB61" i="119"/>
  <c r="BA61" i="119"/>
  <c r="AZ61" i="119"/>
  <c r="BG61" i="119" s="1"/>
  <c r="AY61" i="119"/>
  <c r="AQ61" i="119"/>
  <c r="AO61" i="119"/>
  <c r="AM61" i="119"/>
  <c r="AK61" i="119"/>
  <c r="AI61" i="119"/>
  <c r="AG61" i="119"/>
  <c r="AE61" i="119"/>
  <c r="BC61" i="119" s="1"/>
  <c r="AC61" i="119"/>
  <c r="W61" i="119"/>
  <c r="U61" i="119"/>
  <c r="R61" i="119"/>
  <c r="S61" i="119"/>
  <c r="K61" i="119"/>
  <c r="J61" i="119"/>
  <c r="BF60" i="119"/>
  <c r="BE60" i="119"/>
  <c r="BD60" i="119"/>
  <c r="BB60" i="119"/>
  <c r="BA60" i="119"/>
  <c r="AZ60" i="119"/>
  <c r="AY60" i="119"/>
  <c r="AQ60" i="119"/>
  <c r="AO60" i="119"/>
  <c r="AM60" i="119"/>
  <c r="AK60" i="119"/>
  <c r="AI60" i="119"/>
  <c r="AG60" i="119"/>
  <c r="AE60" i="119"/>
  <c r="BC60" i="119" s="1"/>
  <c r="AC60" i="119"/>
  <c r="W60" i="119"/>
  <c r="U60" i="119"/>
  <c r="S60" i="119"/>
  <c r="R60" i="119"/>
  <c r="K60" i="119"/>
  <c r="J60" i="119"/>
  <c r="BF59" i="119"/>
  <c r="BE59" i="119"/>
  <c r="BD59" i="119"/>
  <c r="BB59" i="119"/>
  <c r="BA59" i="119"/>
  <c r="AZ59" i="119"/>
  <c r="BG59" i="119" s="1"/>
  <c r="AY59" i="119"/>
  <c r="AQ59" i="119"/>
  <c r="AO59" i="119"/>
  <c r="AM59" i="119"/>
  <c r="AK59" i="119"/>
  <c r="AI59" i="119"/>
  <c r="AG59" i="119"/>
  <c r="AE59" i="119"/>
  <c r="BC59" i="119" s="1"/>
  <c r="AC59" i="119"/>
  <c r="W59" i="119"/>
  <c r="U59" i="119"/>
  <c r="R59" i="119"/>
  <c r="S59" i="119"/>
  <c r="K59" i="119"/>
  <c r="J59" i="119"/>
  <c r="BF58" i="119"/>
  <c r="BE58" i="119"/>
  <c r="BD58" i="119"/>
  <c r="BB58" i="119"/>
  <c r="BA58" i="119"/>
  <c r="AZ58" i="119"/>
  <c r="BG58" i="119" s="1"/>
  <c r="AY58" i="119"/>
  <c r="AQ58" i="119"/>
  <c r="AO58" i="119"/>
  <c r="AM58" i="119"/>
  <c r="AK58" i="119"/>
  <c r="AI58" i="119"/>
  <c r="AG58" i="119"/>
  <c r="AE58" i="119"/>
  <c r="BC58" i="119" s="1"/>
  <c r="AC58" i="119"/>
  <c r="W58" i="119"/>
  <c r="U58" i="119"/>
  <c r="S58" i="119"/>
  <c r="R58" i="119"/>
  <c r="K58" i="119"/>
  <c r="J58" i="119"/>
  <c r="BF57" i="119"/>
  <c r="BE57" i="119"/>
  <c r="BD57" i="119"/>
  <c r="BB57" i="119"/>
  <c r="BA57" i="119"/>
  <c r="AZ57" i="119"/>
  <c r="BG57" i="119" s="1"/>
  <c r="AY57" i="119"/>
  <c r="AQ57" i="119"/>
  <c r="AO57" i="119"/>
  <c r="AM57" i="119"/>
  <c r="AK57" i="119"/>
  <c r="AI57" i="119"/>
  <c r="AG57" i="119"/>
  <c r="AE57" i="119"/>
  <c r="BC57" i="119" s="1"/>
  <c r="AC57" i="119"/>
  <c r="W57" i="119"/>
  <c r="U57" i="119"/>
  <c r="R57" i="119"/>
  <c r="S57" i="119"/>
  <c r="K57" i="119"/>
  <c r="J57" i="119"/>
  <c r="BF56" i="119"/>
  <c r="BE56" i="119"/>
  <c r="BD56" i="119"/>
  <c r="BB56" i="119"/>
  <c r="BA56" i="119"/>
  <c r="AZ56" i="119"/>
  <c r="BG56" i="119" s="1"/>
  <c r="AY56" i="119"/>
  <c r="AQ56" i="119"/>
  <c r="AO56" i="119"/>
  <c r="AM56" i="119"/>
  <c r="AK56" i="119"/>
  <c r="AI56" i="119"/>
  <c r="AG56" i="119"/>
  <c r="AE56" i="119"/>
  <c r="BC56" i="119" s="1"/>
  <c r="AC56" i="119"/>
  <c r="W56" i="119"/>
  <c r="U56" i="119"/>
  <c r="S56" i="119"/>
  <c r="R56" i="119"/>
  <c r="K56" i="119"/>
  <c r="J56" i="119"/>
  <c r="BF55" i="119"/>
  <c r="BE55" i="119"/>
  <c r="BD55" i="119"/>
  <c r="BB55" i="119"/>
  <c r="BA55" i="119"/>
  <c r="AZ55" i="119"/>
  <c r="BG55" i="119" s="1"/>
  <c r="AY55" i="119"/>
  <c r="AQ55" i="119"/>
  <c r="AO55" i="119"/>
  <c r="AM55" i="119"/>
  <c r="AK55" i="119"/>
  <c r="AI55" i="119"/>
  <c r="AG55" i="119"/>
  <c r="AE55" i="119"/>
  <c r="BC55" i="119" s="1"/>
  <c r="AC55" i="119"/>
  <c r="W55" i="119"/>
  <c r="U55" i="119"/>
  <c r="R55" i="119"/>
  <c r="S55" i="119"/>
  <c r="K55" i="119"/>
  <c r="J55" i="119"/>
  <c r="BF54" i="119"/>
  <c r="BE54" i="119"/>
  <c r="BD54" i="119"/>
  <c r="BB54" i="119"/>
  <c r="BA54" i="119"/>
  <c r="AZ54" i="119"/>
  <c r="AY54" i="119"/>
  <c r="AQ54" i="119"/>
  <c r="AO54" i="119"/>
  <c r="AM54" i="119"/>
  <c r="AK54" i="119"/>
  <c r="AI54" i="119"/>
  <c r="AG54" i="119"/>
  <c r="AE54" i="119"/>
  <c r="BC54" i="119" s="1"/>
  <c r="AC54" i="119"/>
  <c r="W54" i="119"/>
  <c r="U54" i="119"/>
  <c r="S54" i="119"/>
  <c r="R54" i="119"/>
  <c r="K54" i="119"/>
  <c r="J54" i="119"/>
  <c r="BF53" i="119"/>
  <c r="BE53" i="119"/>
  <c r="BD53" i="119"/>
  <c r="BB53" i="119"/>
  <c r="BA53" i="119"/>
  <c r="AZ53" i="119"/>
  <c r="AY53" i="119"/>
  <c r="AQ53" i="119"/>
  <c r="AO53" i="119"/>
  <c r="AM53" i="119"/>
  <c r="AK53" i="119"/>
  <c r="AI53" i="119"/>
  <c r="AG53" i="119"/>
  <c r="AE53" i="119"/>
  <c r="BC53" i="119" s="1"/>
  <c r="AC53" i="119"/>
  <c r="W53" i="119"/>
  <c r="U53" i="119"/>
  <c r="R53" i="119"/>
  <c r="S53" i="119"/>
  <c r="K53" i="119"/>
  <c r="J53" i="119"/>
  <c r="BF52" i="119"/>
  <c r="BE52" i="119"/>
  <c r="BD52" i="119"/>
  <c r="BB52" i="119"/>
  <c r="BA52" i="119"/>
  <c r="AZ52" i="119"/>
  <c r="BG52" i="119" s="1"/>
  <c r="AY52" i="119"/>
  <c r="AQ52" i="119"/>
  <c r="AO52" i="119"/>
  <c r="AM52" i="119"/>
  <c r="AK52" i="119"/>
  <c r="AI52" i="119"/>
  <c r="AG52" i="119"/>
  <c r="AE52" i="119"/>
  <c r="BC52" i="119" s="1"/>
  <c r="AC52" i="119"/>
  <c r="W52" i="119"/>
  <c r="U52" i="119"/>
  <c r="S52" i="119"/>
  <c r="R52" i="119"/>
  <c r="K52" i="119"/>
  <c r="J52" i="119"/>
  <c r="BF51" i="119"/>
  <c r="BE51" i="119"/>
  <c r="BD51" i="119"/>
  <c r="BB51" i="119"/>
  <c r="BA51" i="119"/>
  <c r="AZ51" i="119"/>
  <c r="AY51" i="119"/>
  <c r="AQ51" i="119"/>
  <c r="AO51" i="119"/>
  <c r="AM51" i="119"/>
  <c r="AK51" i="119"/>
  <c r="AI51" i="119"/>
  <c r="AG51" i="119"/>
  <c r="AE51" i="119"/>
  <c r="BC51" i="119" s="1"/>
  <c r="AC51" i="119"/>
  <c r="W51" i="119"/>
  <c r="U51" i="119"/>
  <c r="R51" i="119"/>
  <c r="S51" i="119"/>
  <c r="K51" i="119"/>
  <c r="J51" i="119"/>
  <c r="BF50" i="119"/>
  <c r="BE50" i="119"/>
  <c r="BD50" i="119"/>
  <c r="BB50" i="119"/>
  <c r="BA50" i="119"/>
  <c r="AZ50" i="119"/>
  <c r="BG50" i="119" s="1"/>
  <c r="AY50" i="119"/>
  <c r="AQ50" i="119"/>
  <c r="AO50" i="119"/>
  <c r="AM50" i="119"/>
  <c r="AK50" i="119"/>
  <c r="AI50" i="119"/>
  <c r="AG50" i="119"/>
  <c r="AE50" i="119"/>
  <c r="BC50" i="119" s="1"/>
  <c r="AC50" i="119"/>
  <c r="W50" i="119"/>
  <c r="U50" i="119"/>
  <c r="S50" i="119"/>
  <c r="R50" i="119"/>
  <c r="K50" i="119"/>
  <c r="J50" i="119"/>
  <c r="BF49" i="119"/>
  <c r="BE49" i="119"/>
  <c r="BD49" i="119"/>
  <c r="BB49" i="119"/>
  <c r="BA49" i="119"/>
  <c r="AZ49" i="119"/>
  <c r="AY49" i="119"/>
  <c r="AQ49" i="119"/>
  <c r="AO49" i="119"/>
  <c r="AM49" i="119"/>
  <c r="AK49" i="119"/>
  <c r="AI49" i="119"/>
  <c r="AG49" i="119"/>
  <c r="AE49" i="119"/>
  <c r="BC49" i="119" s="1"/>
  <c r="AC49" i="119"/>
  <c r="W49" i="119"/>
  <c r="U49" i="119"/>
  <c r="R49" i="119"/>
  <c r="S49" i="119"/>
  <c r="K49" i="119"/>
  <c r="J49" i="119"/>
  <c r="BF48" i="119"/>
  <c r="BE48" i="119"/>
  <c r="BD48" i="119"/>
  <c r="BB48" i="119"/>
  <c r="BA48" i="119"/>
  <c r="AZ48" i="119"/>
  <c r="AY48" i="119"/>
  <c r="AQ48" i="119"/>
  <c r="AO48" i="119"/>
  <c r="AM48" i="119"/>
  <c r="AK48" i="119"/>
  <c r="AI48" i="119"/>
  <c r="AG48" i="119"/>
  <c r="AE48" i="119"/>
  <c r="BC48" i="119" s="1"/>
  <c r="AC48" i="119"/>
  <c r="W48" i="119"/>
  <c r="U48" i="119"/>
  <c r="S48" i="119"/>
  <c r="R48" i="119"/>
  <c r="K48" i="119"/>
  <c r="J48" i="119"/>
  <c r="BF47" i="119"/>
  <c r="BE47" i="119"/>
  <c r="BD47" i="119"/>
  <c r="BB47" i="119"/>
  <c r="BA47" i="119"/>
  <c r="AZ47" i="119"/>
  <c r="BG47" i="119" s="1"/>
  <c r="AY47" i="119"/>
  <c r="AQ47" i="119"/>
  <c r="AO47" i="119"/>
  <c r="AM47" i="119"/>
  <c r="AK47" i="119"/>
  <c r="AI47" i="119"/>
  <c r="AG47" i="119"/>
  <c r="AE47" i="119"/>
  <c r="BC47" i="119" s="1"/>
  <c r="AC47" i="119"/>
  <c r="W47" i="119"/>
  <c r="U47" i="119"/>
  <c r="R47" i="119"/>
  <c r="S47" i="119"/>
  <c r="K47" i="119"/>
  <c r="J47" i="119"/>
  <c r="BF46" i="119"/>
  <c r="BE46" i="119"/>
  <c r="BD46" i="119"/>
  <c r="BB46" i="119"/>
  <c r="BA46" i="119"/>
  <c r="AZ46" i="119"/>
  <c r="BG46" i="119" s="1"/>
  <c r="AY46" i="119"/>
  <c r="AQ46" i="119"/>
  <c r="AO46" i="119"/>
  <c r="AM46" i="119"/>
  <c r="AK46" i="119"/>
  <c r="AI46" i="119"/>
  <c r="AG46" i="119"/>
  <c r="AE46" i="119"/>
  <c r="BC46" i="119" s="1"/>
  <c r="AC46" i="119"/>
  <c r="W46" i="119"/>
  <c r="U46" i="119"/>
  <c r="S46" i="119"/>
  <c r="R46" i="119"/>
  <c r="K46" i="119"/>
  <c r="J46" i="119"/>
  <c r="BF45" i="119"/>
  <c r="BE45" i="119"/>
  <c r="BD45" i="119"/>
  <c r="BB45" i="119"/>
  <c r="BA45" i="119"/>
  <c r="AZ45" i="119"/>
  <c r="BG45" i="119" s="1"/>
  <c r="AY45" i="119"/>
  <c r="AQ45" i="119"/>
  <c r="AO45" i="119"/>
  <c r="AM45" i="119"/>
  <c r="AK45" i="119"/>
  <c r="AI45" i="119"/>
  <c r="AG45" i="119"/>
  <c r="AE45" i="119"/>
  <c r="BC45" i="119" s="1"/>
  <c r="AC45" i="119"/>
  <c r="W45" i="119"/>
  <c r="U45" i="119"/>
  <c r="R45" i="119"/>
  <c r="S45" i="119"/>
  <c r="K45" i="119"/>
  <c r="J45" i="119"/>
  <c r="BF44" i="119"/>
  <c r="BE44" i="119"/>
  <c r="BD44" i="119"/>
  <c r="BB44" i="119"/>
  <c r="BA44" i="119"/>
  <c r="AZ44" i="119"/>
  <c r="BG44" i="119" s="1"/>
  <c r="AY44" i="119"/>
  <c r="AQ44" i="119"/>
  <c r="AO44" i="119"/>
  <c r="AM44" i="119"/>
  <c r="AK44" i="119"/>
  <c r="AI44" i="119"/>
  <c r="AG44" i="119"/>
  <c r="AE44" i="119"/>
  <c r="BC44" i="119" s="1"/>
  <c r="AC44" i="119"/>
  <c r="W44" i="119"/>
  <c r="U44" i="119"/>
  <c r="S44" i="119"/>
  <c r="R44" i="119"/>
  <c r="K44" i="119"/>
  <c r="J44" i="119"/>
  <c r="BF43" i="119"/>
  <c r="BE43" i="119"/>
  <c r="BD43" i="119"/>
  <c r="BB43" i="119"/>
  <c r="BA43" i="119"/>
  <c r="AZ43" i="119"/>
  <c r="AY43" i="119"/>
  <c r="AQ43" i="119"/>
  <c r="AO43" i="119"/>
  <c r="AM43" i="119"/>
  <c r="AK43" i="119"/>
  <c r="AI43" i="119"/>
  <c r="AG43" i="119"/>
  <c r="AE43" i="119"/>
  <c r="BC43" i="119" s="1"/>
  <c r="AC43" i="119"/>
  <c r="W43" i="119"/>
  <c r="U43" i="119"/>
  <c r="R43" i="119"/>
  <c r="S43" i="119"/>
  <c r="K43" i="119"/>
  <c r="J43" i="119"/>
  <c r="BF42" i="119"/>
  <c r="BE42" i="119"/>
  <c r="BD42" i="119"/>
  <c r="BB42" i="119"/>
  <c r="BA42" i="119"/>
  <c r="AZ42" i="119"/>
  <c r="BG42" i="119" s="1"/>
  <c r="AY42" i="119"/>
  <c r="AQ42" i="119"/>
  <c r="AO42" i="119"/>
  <c r="AM42" i="119"/>
  <c r="AK42" i="119"/>
  <c r="AI42" i="119"/>
  <c r="AG42" i="119"/>
  <c r="AE42" i="119"/>
  <c r="BC42" i="119" s="1"/>
  <c r="AC42" i="119"/>
  <c r="W42" i="119"/>
  <c r="U42" i="119"/>
  <c r="S42" i="119"/>
  <c r="R42" i="119"/>
  <c r="K42" i="119"/>
  <c r="J42" i="119"/>
  <c r="BF41" i="119"/>
  <c r="BE41" i="119"/>
  <c r="BD41" i="119"/>
  <c r="BB41" i="119"/>
  <c r="BA41" i="119"/>
  <c r="AZ41" i="119"/>
  <c r="BG41" i="119" s="1"/>
  <c r="AY41" i="119"/>
  <c r="AQ41" i="119"/>
  <c r="AO41" i="119"/>
  <c r="AM41" i="119"/>
  <c r="AK41" i="119"/>
  <c r="AI41" i="119"/>
  <c r="AG41" i="119"/>
  <c r="AE41" i="119"/>
  <c r="BC41" i="119" s="1"/>
  <c r="AC41" i="119"/>
  <c r="W41" i="119"/>
  <c r="U41" i="119"/>
  <c r="R41" i="119"/>
  <c r="S41" i="119"/>
  <c r="K41" i="119"/>
  <c r="J41" i="119"/>
  <c r="BF40" i="119"/>
  <c r="BE40" i="119"/>
  <c r="BD40" i="119"/>
  <c r="BB40" i="119"/>
  <c r="BA40" i="119"/>
  <c r="AZ40" i="119"/>
  <c r="AY40" i="119"/>
  <c r="AQ40" i="119"/>
  <c r="AO40" i="119"/>
  <c r="AM40" i="119"/>
  <c r="AK40" i="119"/>
  <c r="AI40" i="119"/>
  <c r="AG40" i="119"/>
  <c r="AE40" i="119"/>
  <c r="BC40" i="119" s="1"/>
  <c r="AC40" i="119"/>
  <c r="W40" i="119"/>
  <c r="U40" i="119"/>
  <c r="S40" i="119"/>
  <c r="R40" i="119"/>
  <c r="K40" i="119"/>
  <c r="J40" i="119"/>
  <c r="BF39" i="119"/>
  <c r="BE39" i="119"/>
  <c r="BD39" i="119"/>
  <c r="BB39" i="119"/>
  <c r="BA39" i="119"/>
  <c r="AZ39" i="119"/>
  <c r="AY39" i="119"/>
  <c r="AQ39" i="119"/>
  <c r="AO39" i="119"/>
  <c r="AM39" i="119"/>
  <c r="AK39" i="119"/>
  <c r="AI39" i="119"/>
  <c r="AG39" i="119"/>
  <c r="AE39" i="119"/>
  <c r="BC39" i="119" s="1"/>
  <c r="AC39" i="119"/>
  <c r="W39" i="119"/>
  <c r="U39" i="119"/>
  <c r="R39" i="119"/>
  <c r="S39" i="119"/>
  <c r="K39" i="119"/>
  <c r="J39" i="119"/>
  <c r="BF38" i="119"/>
  <c r="BE38" i="119"/>
  <c r="BD38" i="119"/>
  <c r="BB38" i="119"/>
  <c r="BA38" i="119"/>
  <c r="AZ38" i="119"/>
  <c r="BG38" i="119" s="1"/>
  <c r="AY38" i="119"/>
  <c r="AQ38" i="119"/>
  <c r="AO38" i="119"/>
  <c r="AM38" i="119"/>
  <c r="AK38" i="119"/>
  <c r="AI38" i="119"/>
  <c r="AG38" i="119"/>
  <c r="AE38" i="119"/>
  <c r="BC38" i="119" s="1"/>
  <c r="AC38" i="119"/>
  <c r="W38" i="119"/>
  <c r="U38" i="119"/>
  <c r="S38" i="119"/>
  <c r="R38" i="119"/>
  <c r="K38" i="119"/>
  <c r="J38" i="119"/>
  <c r="BF37" i="119"/>
  <c r="BE37" i="119"/>
  <c r="BD37" i="119"/>
  <c r="BB37" i="119"/>
  <c r="BA37" i="119"/>
  <c r="AZ37" i="119"/>
  <c r="BG37" i="119" s="1"/>
  <c r="AY37" i="119"/>
  <c r="AQ37" i="119"/>
  <c r="AO37" i="119"/>
  <c r="AM37" i="119"/>
  <c r="AK37" i="119"/>
  <c r="AI37" i="119"/>
  <c r="AG37" i="119"/>
  <c r="AE37" i="119"/>
  <c r="BC37" i="119" s="1"/>
  <c r="AC37" i="119"/>
  <c r="W37" i="119"/>
  <c r="U37" i="119"/>
  <c r="R37" i="119"/>
  <c r="S37" i="119"/>
  <c r="K37" i="119"/>
  <c r="J37" i="119"/>
  <c r="BF36" i="119"/>
  <c r="BE36" i="119"/>
  <c r="BD36" i="119"/>
  <c r="BB36" i="119"/>
  <c r="BA36" i="119"/>
  <c r="AZ36" i="119"/>
  <c r="BG36" i="119" s="1"/>
  <c r="AY36" i="119"/>
  <c r="AQ36" i="119"/>
  <c r="AO36" i="119"/>
  <c r="AM36" i="119"/>
  <c r="AK36" i="119"/>
  <c r="AI36" i="119"/>
  <c r="AG36" i="119"/>
  <c r="AE36" i="119"/>
  <c r="BC36" i="119" s="1"/>
  <c r="AC36" i="119"/>
  <c r="W36" i="119"/>
  <c r="U36" i="119"/>
  <c r="S36" i="119"/>
  <c r="R36" i="119"/>
  <c r="K36" i="119"/>
  <c r="J36" i="119"/>
  <c r="BF35" i="119"/>
  <c r="BE35" i="119"/>
  <c r="BD35" i="119"/>
  <c r="BB35" i="119"/>
  <c r="BA35" i="119"/>
  <c r="AZ35" i="119"/>
  <c r="AY35" i="119"/>
  <c r="AQ35" i="119"/>
  <c r="AO35" i="119"/>
  <c r="AM35" i="119"/>
  <c r="AK35" i="119"/>
  <c r="AI35" i="119"/>
  <c r="AG35" i="119"/>
  <c r="AE35" i="119"/>
  <c r="BC35" i="119" s="1"/>
  <c r="AC35" i="119"/>
  <c r="W35" i="119"/>
  <c r="U35" i="119"/>
  <c r="R35" i="119"/>
  <c r="S35" i="119"/>
  <c r="K35" i="119"/>
  <c r="J35" i="119"/>
  <c r="BF34" i="119"/>
  <c r="BE34" i="119"/>
  <c r="BD34" i="119"/>
  <c r="BB34" i="119"/>
  <c r="BA34" i="119"/>
  <c r="AZ34" i="119"/>
  <c r="AY34" i="119"/>
  <c r="AQ34" i="119"/>
  <c r="AO34" i="119"/>
  <c r="AM34" i="119"/>
  <c r="AK34" i="119"/>
  <c r="AI34" i="119"/>
  <c r="AG34" i="119"/>
  <c r="AE34" i="119"/>
  <c r="BC34" i="119" s="1"/>
  <c r="AC34" i="119"/>
  <c r="W34" i="119"/>
  <c r="U34" i="119"/>
  <c r="S34" i="119"/>
  <c r="R34" i="119"/>
  <c r="K34" i="119"/>
  <c r="J34" i="119"/>
  <c r="BF33" i="119"/>
  <c r="BE33" i="119"/>
  <c r="BD33" i="119"/>
  <c r="BB33" i="119"/>
  <c r="BA33" i="119"/>
  <c r="AZ33" i="119"/>
  <c r="BG33" i="119" s="1"/>
  <c r="AY33" i="119"/>
  <c r="AQ33" i="119"/>
  <c r="AO33" i="119"/>
  <c r="AM33" i="119"/>
  <c r="AK33" i="119"/>
  <c r="AI33" i="119"/>
  <c r="AG33" i="119"/>
  <c r="AE33" i="119"/>
  <c r="BC33" i="119" s="1"/>
  <c r="AC33" i="119"/>
  <c r="W33" i="119"/>
  <c r="U33" i="119"/>
  <c r="R33" i="119"/>
  <c r="S33" i="119"/>
  <c r="K33" i="119"/>
  <c r="J33" i="119"/>
  <c r="BF32" i="119"/>
  <c r="BE32" i="119"/>
  <c r="BD32" i="119"/>
  <c r="BB32" i="119"/>
  <c r="BA32" i="119"/>
  <c r="AZ32" i="119"/>
  <c r="BG32" i="119" s="1"/>
  <c r="AY32" i="119"/>
  <c r="AQ32" i="119"/>
  <c r="AO32" i="119"/>
  <c r="AM32" i="119"/>
  <c r="AK32" i="119"/>
  <c r="AI32" i="119"/>
  <c r="AG32" i="119"/>
  <c r="AE32" i="119"/>
  <c r="BC32" i="119" s="1"/>
  <c r="AC32" i="119"/>
  <c r="W32" i="119"/>
  <c r="U32" i="119"/>
  <c r="S32" i="119"/>
  <c r="R32" i="119"/>
  <c r="K32" i="119"/>
  <c r="J32" i="119"/>
  <c r="BF31" i="119"/>
  <c r="BE31" i="119"/>
  <c r="BD31" i="119"/>
  <c r="BB31" i="119"/>
  <c r="BA31" i="119"/>
  <c r="AZ31" i="119"/>
  <c r="BG31" i="119" s="1"/>
  <c r="AY31" i="119"/>
  <c r="AQ31" i="119"/>
  <c r="AO31" i="119"/>
  <c r="AM31" i="119"/>
  <c r="AK31" i="119"/>
  <c r="AI31" i="119"/>
  <c r="AG31" i="119"/>
  <c r="AE31" i="119"/>
  <c r="BC31" i="119" s="1"/>
  <c r="AC31" i="119"/>
  <c r="W31" i="119"/>
  <c r="U31" i="119"/>
  <c r="R31" i="119"/>
  <c r="S31" i="119"/>
  <c r="K31" i="119"/>
  <c r="J31" i="119"/>
  <c r="BF30" i="119"/>
  <c r="BE30" i="119"/>
  <c r="BD30" i="119"/>
  <c r="BB30" i="119"/>
  <c r="BA30" i="119"/>
  <c r="AZ30" i="119"/>
  <c r="AY30" i="119"/>
  <c r="AQ30" i="119"/>
  <c r="AO30" i="119"/>
  <c r="AM30" i="119"/>
  <c r="AK30" i="119"/>
  <c r="AI30" i="119"/>
  <c r="AG30" i="119"/>
  <c r="AE30" i="119"/>
  <c r="BC30" i="119" s="1"/>
  <c r="AC30" i="119"/>
  <c r="W30" i="119"/>
  <c r="U30" i="119"/>
  <c r="S30" i="119"/>
  <c r="R30" i="119"/>
  <c r="K30" i="119"/>
  <c r="J30" i="119"/>
  <c r="BF29" i="119"/>
  <c r="BE29" i="119"/>
  <c r="BD29" i="119"/>
  <c r="BB29" i="119"/>
  <c r="BA29" i="119"/>
  <c r="AZ29" i="119"/>
  <c r="BG29" i="119" s="1"/>
  <c r="AY29" i="119"/>
  <c r="AQ29" i="119"/>
  <c r="AO29" i="119"/>
  <c r="AM29" i="119"/>
  <c r="AK29" i="119"/>
  <c r="AI29" i="119"/>
  <c r="AG29" i="119"/>
  <c r="AE29" i="119"/>
  <c r="BC29" i="119" s="1"/>
  <c r="AC29" i="119"/>
  <c r="W29" i="119"/>
  <c r="U29" i="119"/>
  <c r="R29" i="119"/>
  <c r="S29" i="119"/>
  <c r="K29" i="119"/>
  <c r="J29" i="119"/>
  <c r="BF28" i="119"/>
  <c r="BE28" i="119"/>
  <c r="BD28" i="119"/>
  <c r="BB28" i="119"/>
  <c r="BA28" i="119"/>
  <c r="AZ28" i="119"/>
  <c r="BG28" i="119" s="1"/>
  <c r="AY28" i="119"/>
  <c r="AQ28" i="119"/>
  <c r="AO28" i="119"/>
  <c r="AM28" i="119"/>
  <c r="AK28" i="119"/>
  <c r="AI28" i="119"/>
  <c r="AG28" i="119"/>
  <c r="AE28" i="119"/>
  <c r="BC28" i="119" s="1"/>
  <c r="AC28" i="119"/>
  <c r="W28" i="119"/>
  <c r="U28" i="119"/>
  <c r="S28" i="119"/>
  <c r="R28" i="119"/>
  <c r="K28" i="119"/>
  <c r="J28" i="119"/>
  <c r="BF27" i="119"/>
  <c r="BE27" i="119"/>
  <c r="BD27" i="119"/>
  <c r="BB27" i="119"/>
  <c r="BA27" i="119"/>
  <c r="AZ27" i="119"/>
  <c r="BG27" i="119" s="1"/>
  <c r="AY27" i="119"/>
  <c r="AQ27" i="119"/>
  <c r="AO27" i="119"/>
  <c r="AM27" i="119"/>
  <c r="AK27" i="119"/>
  <c r="AI27" i="119"/>
  <c r="AG27" i="119"/>
  <c r="AE27" i="119"/>
  <c r="BC27" i="119" s="1"/>
  <c r="AC27" i="119"/>
  <c r="W27" i="119"/>
  <c r="U27" i="119"/>
  <c r="R27" i="119"/>
  <c r="S27" i="119"/>
  <c r="K27" i="119"/>
  <c r="J27" i="119"/>
  <c r="BF26" i="119"/>
  <c r="BE26" i="119"/>
  <c r="BD26" i="119"/>
  <c r="BB26" i="119"/>
  <c r="BA26" i="119"/>
  <c r="AZ26" i="119"/>
  <c r="AY26" i="119"/>
  <c r="AQ26" i="119"/>
  <c r="AO26" i="119"/>
  <c r="AM26" i="119"/>
  <c r="AK26" i="119"/>
  <c r="AI26" i="119"/>
  <c r="AG26" i="119"/>
  <c r="AE26" i="119"/>
  <c r="BC26" i="119" s="1"/>
  <c r="AC26" i="119"/>
  <c r="W26" i="119"/>
  <c r="U26" i="119"/>
  <c r="S26" i="119"/>
  <c r="R26" i="119"/>
  <c r="K26" i="119"/>
  <c r="J26" i="119"/>
  <c r="BF25" i="119"/>
  <c r="BE25" i="119"/>
  <c r="BD25" i="119"/>
  <c r="BB25" i="119"/>
  <c r="BA25" i="119"/>
  <c r="AZ25" i="119"/>
  <c r="BG25" i="119" s="1"/>
  <c r="AY25" i="119"/>
  <c r="AQ25" i="119"/>
  <c r="AO25" i="119"/>
  <c r="AM25" i="119"/>
  <c r="AK25" i="119"/>
  <c r="AI25" i="119"/>
  <c r="AG25" i="119"/>
  <c r="AE25" i="119"/>
  <c r="BC25" i="119" s="1"/>
  <c r="AC25" i="119"/>
  <c r="W25" i="119"/>
  <c r="U25" i="119"/>
  <c r="R25" i="119"/>
  <c r="S25" i="119"/>
  <c r="K25" i="119"/>
  <c r="J25" i="119"/>
  <c r="BF24" i="119"/>
  <c r="BE24" i="119"/>
  <c r="BD24" i="119"/>
  <c r="BA24" i="119"/>
  <c r="AZ24" i="119"/>
  <c r="BG24" i="119" s="1"/>
  <c r="AY24" i="119"/>
  <c r="AQ24" i="119"/>
  <c r="AO24" i="119"/>
  <c r="AM24" i="119"/>
  <c r="AK24" i="119"/>
  <c r="AI24" i="119"/>
  <c r="BB24" i="119"/>
  <c r="BC24" i="119"/>
  <c r="K24" i="119"/>
  <c r="J24" i="119"/>
  <c r="BF23" i="119"/>
  <c r="BE23" i="119"/>
  <c r="BD23" i="119"/>
  <c r="BA23" i="119"/>
  <c r="AZ23" i="119"/>
  <c r="BG23" i="119" s="1"/>
  <c r="AY23" i="119"/>
  <c r="AQ23" i="119"/>
  <c r="AO23" i="119"/>
  <c r="AM23" i="119"/>
  <c r="AK23" i="119"/>
  <c r="AI23" i="119"/>
  <c r="BB23" i="119"/>
  <c r="K23" i="119"/>
  <c r="J23" i="119"/>
  <c r="BF22" i="119"/>
  <c r="BE22" i="119"/>
  <c r="BD22" i="119"/>
  <c r="BA22" i="119"/>
  <c r="AZ22" i="119"/>
  <c r="AY22" i="119"/>
  <c r="AQ22" i="119"/>
  <c r="AO22" i="119"/>
  <c r="AM22" i="119"/>
  <c r="AK22" i="119"/>
  <c r="AI22" i="119"/>
  <c r="BB22" i="119"/>
  <c r="K22" i="119"/>
  <c r="J22" i="119"/>
  <c r="BF21" i="119"/>
  <c r="BE21" i="119"/>
  <c r="BD21" i="119"/>
  <c r="BA21" i="119"/>
  <c r="AZ21" i="119"/>
  <c r="BG21" i="119" s="1"/>
  <c r="AY21" i="119"/>
  <c r="AQ21" i="119"/>
  <c r="AO21" i="119"/>
  <c r="AM21" i="119"/>
  <c r="AK21" i="119"/>
  <c r="AI21" i="119"/>
  <c r="BB21" i="119"/>
  <c r="BC21" i="119"/>
  <c r="K21" i="119"/>
  <c r="J21" i="119"/>
  <c r="BF20" i="119"/>
  <c r="BE20" i="119"/>
  <c r="BD20" i="119"/>
  <c r="BA20" i="119"/>
  <c r="AZ20" i="119"/>
  <c r="BG20" i="119" s="1"/>
  <c r="AY20" i="119"/>
  <c r="AQ20" i="119"/>
  <c r="AO20" i="119"/>
  <c r="AM20" i="119"/>
  <c r="AK20" i="119"/>
  <c r="AI20" i="119"/>
  <c r="BB20" i="119"/>
  <c r="K20" i="119"/>
  <c r="J20" i="119"/>
  <c r="BF19" i="119"/>
  <c r="BE19" i="119"/>
  <c r="BD19" i="119"/>
  <c r="BA19" i="119"/>
  <c r="AZ19" i="119"/>
  <c r="AY19" i="119"/>
  <c r="AQ19" i="119"/>
  <c r="AO19" i="119"/>
  <c r="AM19" i="119"/>
  <c r="AK19" i="119"/>
  <c r="AI19" i="119"/>
  <c r="BB19" i="119"/>
  <c r="K19" i="119"/>
  <c r="J19" i="119"/>
  <c r="BF18" i="119"/>
  <c r="BE18" i="119"/>
  <c r="BD18" i="119"/>
  <c r="BA18" i="119"/>
  <c r="AZ18" i="119"/>
  <c r="AY18" i="119"/>
  <c r="AQ18" i="119"/>
  <c r="AO18" i="119"/>
  <c r="AM18" i="119"/>
  <c r="AK18" i="119"/>
  <c r="AI18" i="119"/>
  <c r="BB18" i="119"/>
  <c r="K18" i="119"/>
  <c r="J18" i="119"/>
  <c r="BF17" i="119"/>
  <c r="BE17" i="119"/>
  <c r="BA17" i="119"/>
  <c r="AZ17" i="119"/>
  <c r="AY17" i="119"/>
  <c r="AQ17" i="119"/>
  <c r="AO17" i="119"/>
  <c r="AM17" i="119"/>
  <c r="AK17" i="119"/>
  <c r="BD17" i="119" s="1"/>
  <c r="AI17" i="119"/>
  <c r="BB17" i="119"/>
  <c r="AG17" i="119"/>
  <c r="AE17" i="119"/>
  <c r="BC17" i="119" s="1"/>
  <c r="W17" i="119"/>
  <c r="U17" i="119"/>
  <c r="R17" i="119"/>
  <c r="S17" i="119" s="1"/>
  <c r="K17" i="119"/>
  <c r="R17" i="106"/>
  <c r="S17" i="106" s="1"/>
  <c r="BA17" i="106"/>
  <c r="BB17" i="106"/>
  <c r="AE17" i="106"/>
  <c r="BD17" i="106"/>
  <c r="BE17" i="106"/>
  <c r="BF17" i="106"/>
  <c r="AY17" i="106"/>
  <c r="AQ17" i="106"/>
  <c r="AZ18" i="106"/>
  <c r="BG18" i="106" s="1"/>
  <c r="BA18" i="106"/>
  <c r="BB18" i="106"/>
  <c r="AY18" i="106"/>
  <c r="AZ19" i="106"/>
  <c r="BG19" i="106" s="1"/>
  <c r="BA19" i="106"/>
  <c r="BB19" i="106"/>
  <c r="AY19" i="106"/>
  <c r="AZ20" i="106"/>
  <c r="BA20" i="106"/>
  <c r="BB20" i="106"/>
  <c r="AY20" i="106"/>
  <c r="AZ21" i="106"/>
  <c r="BA21" i="106"/>
  <c r="BB21" i="106"/>
  <c r="AY21" i="106"/>
  <c r="AZ22" i="106"/>
  <c r="BA22" i="106"/>
  <c r="AY22" i="106"/>
  <c r="AZ23" i="106"/>
  <c r="BG23" i="106" s="1"/>
  <c r="BA23" i="106"/>
  <c r="BB23" i="106"/>
  <c r="AY23" i="106"/>
  <c r="AZ24" i="106"/>
  <c r="BG24" i="106" s="1"/>
  <c r="BA24" i="106"/>
  <c r="BB24" i="106"/>
  <c r="AY24" i="106"/>
  <c r="AZ25" i="106"/>
  <c r="BG25" i="106" s="1"/>
  <c r="BA25" i="106"/>
  <c r="BB25" i="106"/>
  <c r="AY25" i="106"/>
  <c r="AZ26" i="106"/>
  <c r="BG26" i="106" s="1"/>
  <c r="BA26" i="106"/>
  <c r="BB26" i="106"/>
  <c r="AY26" i="106"/>
  <c r="AZ27" i="106"/>
  <c r="BG27" i="106" s="1"/>
  <c r="BA27" i="106"/>
  <c r="BB27" i="106"/>
  <c r="AY27" i="106"/>
  <c r="AZ28" i="106"/>
  <c r="BG28" i="106" s="1"/>
  <c r="BA28" i="106"/>
  <c r="BB28" i="106"/>
  <c r="AY28" i="106"/>
  <c r="AZ29" i="106"/>
  <c r="BG29" i="106" s="1"/>
  <c r="BA29" i="106"/>
  <c r="BB29" i="106"/>
  <c r="AY29" i="106"/>
  <c r="AZ30" i="106"/>
  <c r="BA30" i="106"/>
  <c r="BB30" i="106"/>
  <c r="AY30" i="106"/>
  <c r="AZ31" i="106"/>
  <c r="BG31" i="106" s="1"/>
  <c r="BA31" i="106"/>
  <c r="BB31" i="106"/>
  <c r="AY31" i="106"/>
  <c r="AZ32" i="106"/>
  <c r="BG32" i="106" s="1"/>
  <c r="BA32" i="106"/>
  <c r="BB32" i="106"/>
  <c r="AY32" i="106"/>
  <c r="AZ33" i="106"/>
  <c r="BG33" i="106" s="1"/>
  <c r="BA33" i="106"/>
  <c r="BB33" i="106"/>
  <c r="AY33" i="106"/>
  <c r="AZ34" i="106"/>
  <c r="BA34" i="106"/>
  <c r="BB34" i="106"/>
  <c r="AY34" i="106"/>
  <c r="AZ35" i="106"/>
  <c r="BG35" i="106" s="1"/>
  <c r="BA35" i="106"/>
  <c r="BB35" i="106"/>
  <c r="AY35" i="106"/>
  <c r="AZ36" i="106"/>
  <c r="BG36" i="106" s="1"/>
  <c r="BA36" i="106"/>
  <c r="BB36" i="106"/>
  <c r="AY36" i="106"/>
  <c r="AZ37" i="106"/>
  <c r="BG37" i="106" s="1"/>
  <c r="BA37" i="106"/>
  <c r="BB37" i="106"/>
  <c r="AY37" i="106"/>
  <c r="AZ38" i="106"/>
  <c r="BA38" i="106"/>
  <c r="BB38" i="106"/>
  <c r="AY38" i="106"/>
  <c r="AZ39" i="106"/>
  <c r="BG39" i="106" s="1"/>
  <c r="BA39" i="106"/>
  <c r="BB39" i="106"/>
  <c r="AY39" i="106"/>
  <c r="AZ40" i="106"/>
  <c r="BG40" i="106" s="1"/>
  <c r="BA40" i="106"/>
  <c r="BB40" i="106"/>
  <c r="AY40" i="106"/>
  <c r="AZ41" i="106"/>
  <c r="BA41" i="106"/>
  <c r="BB41" i="106"/>
  <c r="AY41" i="106"/>
  <c r="AZ42" i="106"/>
  <c r="BA42" i="106"/>
  <c r="BB42" i="106"/>
  <c r="AY42" i="106"/>
  <c r="AZ43" i="106"/>
  <c r="BG43" i="106" s="1"/>
  <c r="BA43" i="106"/>
  <c r="BB43" i="106"/>
  <c r="AY43" i="106"/>
  <c r="AZ44" i="106"/>
  <c r="BG44" i="106" s="1"/>
  <c r="BA44" i="106"/>
  <c r="BB44" i="106"/>
  <c r="AY44" i="106"/>
  <c r="AZ45" i="106"/>
  <c r="BG45" i="106" s="1"/>
  <c r="BA45" i="106"/>
  <c r="BB45" i="106"/>
  <c r="AY45" i="106"/>
  <c r="AZ46" i="106"/>
  <c r="BG46" i="106" s="1"/>
  <c r="BA46" i="106"/>
  <c r="BB46" i="106"/>
  <c r="AY46" i="106"/>
  <c r="AZ47" i="106"/>
  <c r="BG47" i="106" s="1"/>
  <c r="BA47" i="106"/>
  <c r="BB47" i="106"/>
  <c r="AY47" i="106"/>
  <c r="AZ48" i="106"/>
  <c r="BA48" i="106"/>
  <c r="BB48" i="106"/>
  <c r="AY48" i="106"/>
  <c r="AZ49" i="106"/>
  <c r="BG49" i="106" s="1"/>
  <c r="BA49" i="106"/>
  <c r="BB49" i="106"/>
  <c r="AY49" i="106"/>
  <c r="AZ50" i="106"/>
  <c r="BA50" i="106"/>
  <c r="BB50" i="106"/>
  <c r="AY50" i="106"/>
  <c r="AZ51" i="106"/>
  <c r="BA51" i="106"/>
  <c r="BB51" i="106"/>
  <c r="AY51" i="106"/>
  <c r="AZ52" i="106"/>
  <c r="BG52" i="106" s="1"/>
  <c r="BA52" i="106"/>
  <c r="BB52" i="106"/>
  <c r="AY52" i="106"/>
  <c r="AZ53" i="106"/>
  <c r="BA53" i="106"/>
  <c r="BB53" i="106"/>
  <c r="AY53" i="106"/>
  <c r="AZ54" i="106"/>
  <c r="BG54" i="106" s="1"/>
  <c r="BA54" i="106"/>
  <c r="BB54" i="106"/>
  <c r="AY54" i="106"/>
  <c r="AZ55" i="106"/>
  <c r="BA55" i="106"/>
  <c r="BB55" i="106"/>
  <c r="AY55" i="106"/>
  <c r="AZ56" i="106"/>
  <c r="BG56" i="106" s="1"/>
  <c r="BA56" i="106"/>
  <c r="BB56" i="106"/>
  <c r="AY56" i="106"/>
  <c r="AZ57" i="106"/>
  <c r="BA57" i="106"/>
  <c r="BB57" i="106"/>
  <c r="AY57" i="106"/>
  <c r="AZ58" i="106"/>
  <c r="BA58" i="106"/>
  <c r="BB58" i="106"/>
  <c r="AY58" i="106"/>
  <c r="AZ59" i="106"/>
  <c r="BA59" i="106"/>
  <c r="BB59" i="106"/>
  <c r="AY59" i="106"/>
  <c r="AZ60" i="106"/>
  <c r="BA60" i="106"/>
  <c r="BB60" i="106"/>
  <c r="AY60" i="106"/>
  <c r="AZ61" i="106"/>
  <c r="BA61" i="106"/>
  <c r="BB61" i="106"/>
  <c r="AY61" i="106"/>
  <c r="AZ62" i="106"/>
  <c r="BA62" i="106"/>
  <c r="BB62" i="106"/>
  <c r="AY62" i="106"/>
  <c r="AZ63" i="106"/>
  <c r="BA63" i="106"/>
  <c r="BB63" i="106"/>
  <c r="AY63" i="106"/>
  <c r="AZ64" i="106"/>
  <c r="BG64" i="106" s="1"/>
  <c r="BA64" i="106"/>
  <c r="BB64" i="106"/>
  <c r="AY64" i="106"/>
  <c r="AZ65" i="106"/>
  <c r="BG65" i="106" s="1"/>
  <c r="BA65" i="106"/>
  <c r="BB65" i="106"/>
  <c r="AY65" i="106"/>
  <c r="AZ66" i="106"/>
  <c r="BG66" i="106" s="1"/>
  <c r="BA66" i="106"/>
  <c r="BB66" i="106"/>
  <c r="AY66" i="106"/>
  <c r="AZ67" i="106"/>
  <c r="BA67" i="106"/>
  <c r="BB67" i="106"/>
  <c r="AY67" i="106"/>
  <c r="AZ68" i="106"/>
  <c r="BA68" i="106"/>
  <c r="BB68" i="106"/>
  <c r="AY68" i="106"/>
  <c r="AZ69" i="106"/>
  <c r="BA69" i="106"/>
  <c r="BB69" i="106"/>
  <c r="AY69" i="106"/>
  <c r="AZ70" i="106"/>
  <c r="BG70" i="106" s="1"/>
  <c r="BA70" i="106"/>
  <c r="BB70" i="106"/>
  <c r="AY70" i="106"/>
  <c r="AZ71" i="106"/>
  <c r="BG71" i="106" s="1"/>
  <c r="BA71" i="106"/>
  <c r="BB71" i="106"/>
  <c r="AY71" i="106"/>
  <c r="AZ72" i="106"/>
  <c r="BA72" i="106"/>
  <c r="BB72" i="106"/>
  <c r="AY72" i="106"/>
  <c r="AZ73" i="106"/>
  <c r="BG73" i="106" s="1"/>
  <c r="BA73" i="106"/>
  <c r="BB73" i="106"/>
  <c r="AY73" i="106"/>
  <c r="AZ74" i="106"/>
  <c r="BG74" i="106" s="1"/>
  <c r="BA74" i="106"/>
  <c r="BB74" i="106"/>
  <c r="AY74" i="106"/>
  <c r="AZ75" i="106"/>
  <c r="BA75" i="106"/>
  <c r="BB75" i="106"/>
  <c r="AY75" i="106"/>
  <c r="AZ76" i="106"/>
  <c r="BG76" i="106" s="1"/>
  <c r="BA76" i="106"/>
  <c r="BB76" i="106"/>
  <c r="AY76" i="106"/>
  <c r="AZ77" i="106"/>
  <c r="BG77" i="106" s="1"/>
  <c r="BA77" i="106"/>
  <c r="BB77" i="106"/>
  <c r="AY77" i="106"/>
  <c r="AZ78" i="106"/>
  <c r="BA78" i="106"/>
  <c r="BB78" i="106"/>
  <c r="AY78" i="106"/>
  <c r="AZ79" i="106"/>
  <c r="BG79" i="106" s="1"/>
  <c r="BA79" i="106"/>
  <c r="BB79" i="106"/>
  <c r="AY79" i="106"/>
  <c r="AZ80" i="106"/>
  <c r="BG80" i="106" s="1"/>
  <c r="BA80" i="106"/>
  <c r="BB80" i="106"/>
  <c r="AY80" i="106"/>
  <c r="AZ81" i="106"/>
  <c r="BG81" i="106" s="1"/>
  <c r="BA81" i="106"/>
  <c r="BB81" i="106"/>
  <c r="AY81" i="106"/>
  <c r="AZ82" i="106"/>
  <c r="BG82" i="106" s="1"/>
  <c r="BA82" i="106"/>
  <c r="BB82" i="106"/>
  <c r="AY82" i="106"/>
  <c r="AZ83" i="106"/>
  <c r="BA83" i="106"/>
  <c r="BB83" i="106"/>
  <c r="AY83" i="106"/>
  <c r="AZ84" i="106"/>
  <c r="BG84" i="106" s="1"/>
  <c r="BA84" i="106"/>
  <c r="BB84" i="106"/>
  <c r="AY84" i="106"/>
  <c r="AZ85" i="106"/>
  <c r="BA85" i="106"/>
  <c r="BB85" i="106"/>
  <c r="AY85" i="106"/>
  <c r="AZ86" i="106"/>
  <c r="BG86" i="106" s="1"/>
  <c r="BA86" i="106"/>
  <c r="BB86" i="106"/>
  <c r="AY86" i="106"/>
  <c r="AZ87" i="106"/>
  <c r="BG87" i="106" s="1"/>
  <c r="BA87" i="106"/>
  <c r="BB87" i="106"/>
  <c r="AY87" i="106"/>
  <c r="AZ88" i="106"/>
  <c r="BA88" i="106"/>
  <c r="BB88" i="106"/>
  <c r="AY88" i="106"/>
  <c r="AZ89" i="106"/>
  <c r="BA89" i="106"/>
  <c r="BB89" i="106"/>
  <c r="AY89" i="106"/>
  <c r="AZ90" i="106"/>
  <c r="BG90" i="106" s="1"/>
  <c r="BA90" i="106"/>
  <c r="BB90" i="106"/>
  <c r="AY90" i="106"/>
  <c r="AZ91" i="106"/>
  <c r="BG91" i="106" s="1"/>
  <c r="BA91" i="106"/>
  <c r="BB91" i="106"/>
  <c r="AY91" i="106"/>
  <c r="AZ92" i="106"/>
  <c r="BA92" i="106"/>
  <c r="BB92" i="106"/>
  <c r="AY92" i="106"/>
  <c r="AZ93" i="106"/>
  <c r="BG93" i="106" s="1"/>
  <c r="BA93" i="106"/>
  <c r="BB93" i="106"/>
  <c r="AY93" i="106"/>
  <c r="AZ94" i="106"/>
  <c r="BG94" i="106" s="1"/>
  <c r="BA94" i="106"/>
  <c r="BB94" i="106"/>
  <c r="AY94" i="106"/>
  <c r="AZ95" i="106"/>
  <c r="BG95" i="106" s="1"/>
  <c r="BA95" i="106"/>
  <c r="BB95" i="106"/>
  <c r="AY95" i="106"/>
  <c r="AZ96" i="106"/>
  <c r="BA96" i="106"/>
  <c r="BB96" i="106"/>
  <c r="AY96" i="106"/>
  <c r="AZ97" i="106"/>
  <c r="BA97" i="106"/>
  <c r="BB97" i="106"/>
  <c r="AY97" i="106"/>
  <c r="AZ98" i="106"/>
  <c r="BG98" i="106" s="1"/>
  <c r="BA98" i="106"/>
  <c r="BB98" i="106"/>
  <c r="AY98" i="106"/>
  <c r="AZ99" i="106"/>
  <c r="BG99" i="106" s="1"/>
  <c r="BA99" i="106"/>
  <c r="BB99" i="106"/>
  <c r="AY99" i="106"/>
  <c r="BA100" i="106"/>
  <c r="AY100" i="106"/>
  <c r="BA101" i="106"/>
  <c r="AY101" i="106"/>
  <c r="BA102" i="106"/>
  <c r="AY102" i="106"/>
  <c r="BA103" i="106"/>
  <c r="AY103" i="106"/>
  <c r="AZ104" i="106"/>
  <c r="BG104" i="106" s="1"/>
  <c r="BA104" i="106"/>
  <c r="BB104" i="106"/>
  <c r="AY104" i="106"/>
  <c r="AZ105" i="106"/>
  <c r="BA105" i="106"/>
  <c r="BB105" i="106"/>
  <c r="AY105" i="106"/>
  <c r="AZ106" i="106"/>
  <c r="BA106" i="106"/>
  <c r="BB106" i="106"/>
  <c r="AY106" i="106"/>
  <c r="AZ107" i="106"/>
  <c r="BA107" i="106"/>
  <c r="BB107" i="106"/>
  <c r="AY107" i="106"/>
  <c r="AZ108" i="106"/>
  <c r="BA108" i="106"/>
  <c r="BB108" i="106"/>
  <c r="AY108" i="106"/>
  <c r="AZ109" i="106"/>
  <c r="BG109" i="106" s="1"/>
  <c r="BA109" i="106"/>
  <c r="BB109" i="106"/>
  <c r="AY109" i="106"/>
  <c r="AZ110" i="106"/>
  <c r="BG110" i="106" s="1"/>
  <c r="BA110" i="106"/>
  <c r="BB110" i="106"/>
  <c r="AY110" i="106"/>
  <c r="AZ111" i="106"/>
  <c r="BG111" i="106" s="1"/>
  <c r="BA111" i="106"/>
  <c r="BB111" i="106"/>
  <c r="AY111" i="106"/>
  <c r="AZ112" i="106"/>
  <c r="BA112" i="106"/>
  <c r="BB112" i="106"/>
  <c r="AY112" i="106"/>
  <c r="AZ113" i="106"/>
  <c r="BA113" i="106"/>
  <c r="BB113" i="106"/>
  <c r="AY113" i="106"/>
  <c r="AZ114" i="106"/>
  <c r="BA114" i="106"/>
  <c r="BB114" i="106"/>
  <c r="AY114" i="106"/>
  <c r="AZ115" i="106"/>
  <c r="BG115" i="106" s="1"/>
  <c r="BA115" i="106"/>
  <c r="BB115" i="106"/>
  <c r="AY115" i="106"/>
  <c r="AZ116" i="106"/>
  <c r="BG116" i="106" s="1"/>
  <c r="BA116" i="106"/>
  <c r="BB116" i="106"/>
  <c r="AY116" i="106"/>
  <c r="AC18" i="106"/>
  <c r="AC19" i="106"/>
  <c r="AC20" i="106"/>
  <c r="AC21" i="106"/>
  <c r="AC22" i="106"/>
  <c r="I333" i="106"/>
  <c r="J333" i="106" s="1"/>
  <c r="I334" i="106"/>
  <c r="J334" i="106" s="1"/>
  <c r="I335" i="106"/>
  <c r="J335" i="106" s="1"/>
  <c r="I336" i="106"/>
  <c r="J336" i="106" s="1"/>
  <c r="R18" i="106"/>
  <c r="S18" i="106" s="1"/>
  <c r="AI17" i="106"/>
  <c r="BD18" i="106"/>
  <c r="BD19" i="106"/>
  <c r="BD20" i="106"/>
  <c r="BD21" i="106"/>
  <c r="BE18" i="106"/>
  <c r="BE19" i="106"/>
  <c r="BE20" i="106"/>
  <c r="BE21" i="106"/>
  <c r="BE22" i="106"/>
  <c r="AE18" i="106"/>
  <c r="BC18" i="106" s="1"/>
  <c r="AE19" i="106"/>
  <c r="BC19" i="106" s="1"/>
  <c r="AE20" i="106"/>
  <c r="BC20" i="106" s="1"/>
  <c r="AE21" i="106"/>
  <c r="BC21" i="106" s="1"/>
  <c r="AE22" i="106"/>
  <c r="BC22" i="106" s="1"/>
  <c r="BF18" i="106"/>
  <c r="BF19" i="106"/>
  <c r="BF20" i="106"/>
  <c r="BF21" i="106"/>
  <c r="BF22" i="106"/>
  <c r="AK17" i="106"/>
  <c r="AM17" i="106"/>
  <c r="AI18" i="106"/>
  <c r="AQ18" i="106"/>
  <c r="AQ19" i="106"/>
  <c r="AQ20" i="106"/>
  <c r="AQ21" i="106"/>
  <c r="AQ22" i="106"/>
  <c r="AK18" i="106"/>
  <c r="AK19" i="106"/>
  <c r="AK20" i="106"/>
  <c r="AK21" i="106"/>
  <c r="AK22" i="106"/>
  <c r="BD22" i="106" s="1"/>
  <c r="M301" i="106"/>
  <c r="I247" i="80"/>
  <c r="J247" i="80" s="1"/>
  <c r="I246" i="80"/>
  <c r="J246" i="80" s="1"/>
  <c r="I245" i="80"/>
  <c r="J245" i="80" s="1"/>
  <c r="I244" i="80"/>
  <c r="J244" i="80" s="1"/>
  <c r="I243" i="80"/>
  <c r="J243" i="80" s="1"/>
  <c r="I242" i="80"/>
  <c r="J242" i="80" s="1"/>
  <c r="I241" i="80"/>
  <c r="J241" i="80" s="1"/>
  <c r="I240" i="80"/>
  <c r="J240" i="80" s="1"/>
  <c r="I239" i="80"/>
  <c r="J239" i="80" s="1"/>
  <c r="I238" i="80"/>
  <c r="J238" i="80" s="1"/>
  <c r="I237" i="80"/>
  <c r="J237" i="80" s="1"/>
  <c r="I236" i="80"/>
  <c r="J236" i="80" s="1"/>
  <c r="I235" i="80"/>
  <c r="J235" i="80" s="1"/>
  <c r="I234" i="80"/>
  <c r="J234" i="80" s="1"/>
  <c r="I233" i="80"/>
  <c r="J233" i="80" s="1"/>
  <c r="I232" i="80"/>
  <c r="J232" i="80" s="1"/>
  <c r="I231" i="80"/>
  <c r="J231" i="80" s="1"/>
  <c r="I230" i="80"/>
  <c r="J230" i="80" s="1"/>
  <c r="I229" i="80"/>
  <c r="J229" i="80" s="1"/>
  <c r="I228" i="80"/>
  <c r="J228" i="80" s="1"/>
  <c r="I227" i="80"/>
  <c r="J227" i="80" s="1"/>
  <c r="I226" i="80"/>
  <c r="J226" i="80" s="1"/>
  <c r="I225" i="80"/>
  <c r="J225" i="80" s="1"/>
  <c r="I224" i="80"/>
  <c r="J224" i="80" s="1"/>
  <c r="I223" i="80"/>
  <c r="J223" i="80" s="1"/>
  <c r="I222" i="80"/>
  <c r="J222" i="80" s="1"/>
  <c r="I221" i="80"/>
  <c r="J221" i="80" s="1"/>
  <c r="I220" i="80"/>
  <c r="J220" i="80" s="1"/>
  <c r="I219" i="80"/>
  <c r="J219" i="80" s="1"/>
  <c r="I218" i="80"/>
  <c r="J218" i="80" s="1"/>
  <c r="I217" i="80"/>
  <c r="J217" i="80" s="1"/>
  <c r="I216" i="80"/>
  <c r="J216" i="80" s="1"/>
  <c r="I215" i="80"/>
  <c r="J215" i="80" s="1"/>
  <c r="I214" i="80"/>
  <c r="J214" i="80" s="1"/>
  <c r="I213" i="80"/>
  <c r="J213" i="80" s="1"/>
  <c r="I212" i="80"/>
  <c r="J212" i="80" s="1"/>
  <c r="I211" i="80"/>
  <c r="J211" i="80" s="1"/>
  <c r="I210" i="80"/>
  <c r="J210" i="80" s="1"/>
  <c r="I209" i="80"/>
  <c r="J209" i="80" s="1"/>
  <c r="I208" i="80"/>
  <c r="J208" i="80" s="1"/>
  <c r="AI19" i="106"/>
  <c r="AI20" i="106"/>
  <c r="AI21" i="106"/>
  <c r="AI22" i="106"/>
  <c r="AI23" i="106"/>
  <c r="W17" i="106"/>
  <c r="W18" i="106"/>
  <c r="W19" i="106"/>
  <c r="W20" i="106"/>
  <c r="W21" i="106"/>
  <c r="W22" i="106"/>
  <c r="W23" i="106"/>
  <c r="R19" i="106"/>
  <c r="S19" i="106" s="1"/>
  <c r="R20" i="106"/>
  <c r="S20" i="106" s="1"/>
  <c r="R21" i="106"/>
  <c r="S21" i="106"/>
  <c r="R22" i="106"/>
  <c r="S22" i="106" s="1"/>
  <c r="AM18" i="106"/>
  <c r="AM19" i="106"/>
  <c r="AM20" i="106"/>
  <c r="AM21" i="106"/>
  <c r="AM22" i="106"/>
  <c r="AG17" i="106"/>
  <c r="AG18" i="106"/>
  <c r="AG19" i="106"/>
  <c r="AG20" i="106"/>
  <c r="AG21" i="106"/>
  <c r="AG22" i="106"/>
  <c r="AG17" i="80"/>
  <c r="AG19" i="80"/>
  <c r="AG20" i="80"/>
  <c r="U17" i="106"/>
  <c r="U18" i="106"/>
  <c r="U19" i="106"/>
  <c r="U20" i="106"/>
  <c r="U21" i="106"/>
  <c r="U22" i="106"/>
  <c r="U23" i="106"/>
  <c r="AO17" i="106"/>
  <c r="AO18" i="106"/>
  <c r="AO19" i="106"/>
  <c r="AO20" i="106"/>
  <c r="AO21" i="106"/>
  <c r="AO22" i="106"/>
  <c r="I302" i="106"/>
  <c r="AI116" i="106"/>
  <c r="W116" i="106"/>
  <c r="R116" i="106"/>
  <c r="S116" i="106"/>
  <c r="AI115" i="106"/>
  <c r="AI114" i="106"/>
  <c r="AI113" i="106"/>
  <c r="W115" i="106"/>
  <c r="W114" i="106"/>
  <c r="W113" i="106"/>
  <c r="S115" i="106"/>
  <c r="S114" i="106"/>
  <c r="S113" i="106"/>
  <c r="AE116" i="106"/>
  <c r="BC116" i="106" s="1"/>
  <c r="AM116" i="106"/>
  <c r="AK116" i="106"/>
  <c r="AG116" i="106"/>
  <c r="I7" i="106"/>
  <c r="I6" i="106"/>
  <c r="I5" i="106"/>
  <c r="AI24" i="106"/>
  <c r="AI25" i="106"/>
  <c r="AI26" i="106"/>
  <c r="AI27" i="106"/>
  <c r="AI28" i="106"/>
  <c r="AI29" i="106"/>
  <c r="AI30" i="106"/>
  <c r="AI31" i="106"/>
  <c r="AI32" i="106"/>
  <c r="AI33" i="106"/>
  <c r="AI34" i="106"/>
  <c r="AI35" i="106"/>
  <c r="AI36" i="106"/>
  <c r="AI37" i="106"/>
  <c r="AI38" i="106"/>
  <c r="AI39" i="106"/>
  <c r="AI40" i="106"/>
  <c r="AI41" i="106"/>
  <c r="AI42" i="106"/>
  <c r="AI43" i="106"/>
  <c r="AI44" i="106"/>
  <c r="AI45" i="106"/>
  <c r="AI46" i="106"/>
  <c r="AI47" i="106"/>
  <c r="AI48" i="106"/>
  <c r="AI49" i="106"/>
  <c r="AI50" i="106"/>
  <c r="AI51" i="106"/>
  <c r="AI52" i="106"/>
  <c r="AI53" i="106"/>
  <c r="AI54" i="106"/>
  <c r="AI55" i="106"/>
  <c r="AI56" i="106"/>
  <c r="AI57" i="106"/>
  <c r="AI58" i="106"/>
  <c r="AI59" i="106"/>
  <c r="AI60" i="106"/>
  <c r="AI61" i="106"/>
  <c r="AI62" i="106"/>
  <c r="AI63" i="106"/>
  <c r="AI64" i="106"/>
  <c r="AI65" i="106"/>
  <c r="AI66" i="106"/>
  <c r="AI67" i="106"/>
  <c r="AI68" i="106"/>
  <c r="AI69" i="106"/>
  <c r="AI70" i="106"/>
  <c r="AI71" i="106"/>
  <c r="AI72" i="106"/>
  <c r="AI73" i="106"/>
  <c r="AI74" i="106"/>
  <c r="AI75" i="106"/>
  <c r="AI76" i="106"/>
  <c r="AI77" i="106"/>
  <c r="AI78" i="106"/>
  <c r="AI79" i="106"/>
  <c r="AI80" i="106"/>
  <c r="AI81" i="106"/>
  <c r="AI82" i="106"/>
  <c r="AI83" i="106"/>
  <c r="AI84" i="106"/>
  <c r="AI85" i="106"/>
  <c r="AI86" i="106"/>
  <c r="AI87" i="106"/>
  <c r="AI88" i="106"/>
  <c r="AI89" i="106"/>
  <c r="AI90" i="106"/>
  <c r="AI91" i="106"/>
  <c r="AI92" i="106"/>
  <c r="AI93" i="106"/>
  <c r="AI94" i="106"/>
  <c r="AI95" i="106"/>
  <c r="AI96" i="106"/>
  <c r="AI97" i="106"/>
  <c r="AI98" i="106"/>
  <c r="AI99" i="106"/>
  <c r="AI100" i="106"/>
  <c r="AI101" i="106"/>
  <c r="AI102" i="106"/>
  <c r="AI103" i="106"/>
  <c r="AI104" i="106"/>
  <c r="AI105" i="106"/>
  <c r="AI106" i="106"/>
  <c r="AI107" i="106"/>
  <c r="AI108" i="106"/>
  <c r="AI109" i="106"/>
  <c r="AI110" i="106"/>
  <c r="AI111" i="106"/>
  <c r="AI112" i="106"/>
  <c r="W24" i="106"/>
  <c r="W25" i="106"/>
  <c r="W26" i="106"/>
  <c r="W27" i="106"/>
  <c r="W28" i="106"/>
  <c r="W29" i="106"/>
  <c r="W30" i="106"/>
  <c r="W31" i="106"/>
  <c r="W32" i="106"/>
  <c r="W33" i="106"/>
  <c r="W34" i="106"/>
  <c r="W35" i="106"/>
  <c r="W36" i="106"/>
  <c r="W37" i="106"/>
  <c r="W38" i="106"/>
  <c r="W39" i="106"/>
  <c r="W40" i="106"/>
  <c r="W41" i="106"/>
  <c r="W42" i="106"/>
  <c r="W43" i="106"/>
  <c r="W44" i="106"/>
  <c r="W45" i="106"/>
  <c r="W46" i="106"/>
  <c r="W47" i="106"/>
  <c r="W48" i="106"/>
  <c r="W49" i="106"/>
  <c r="W50" i="106"/>
  <c r="W51" i="106"/>
  <c r="W52" i="106"/>
  <c r="W53" i="106"/>
  <c r="W54" i="106"/>
  <c r="W55" i="106"/>
  <c r="W56" i="106"/>
  <c r="W57" i="106"/>
  <c r="W58" i="106"/>
  <c r="W59" i="106"/>
  <c r="W60" i="106"/>
  <c r="W61" i="106"/>
  <c r="W62" i="106"/>
  <c r="W63" i="106"/>
  <c r="W64" i="106"/>
  <c r="W65" i="106"/>
  <c r="W66" i="106"/>
  <c r="W67" i="106"/>
  <c r="W68" i="106"/>
  <c r="W69" i="106"/>
  <c r="W70" i="106"/>
  <c r="W71" i="106"/>
  <c r="W72" i="106"/>
  <c r="W73" i="106"/>
  <c r="W74" i="106"/>
  <c r="W75" i="106"/>
  <c r="W76" i="106"/>
  <c r="W77" i="106"/>
  <c r="W78" i="106"/>
  <c r="W79" i="106"/>
  <c r="W80" i="106"/>
  <c r="W81" i="106"/>
  <c r="W82" i="106"/>
  <c r="W83" i="106"/>
  <c r="W84" i="106"/>
  <c r="W85" i="106"/>
  <c r="W86" i="106"/>
  <c r="W87" i="106"/>
  <c r="W88" i="106"/>
  <c r="W89" i="106"/>
  <c r="W90" i="106"/>
  <c r="W91" i="106"/>
  <c r="W92" i="106"/>
  <c r="W93" i="106"/>
  <c r="W94" i="106"/>
  <c r="W95" i="106"/>
  <c r="W96" i="106"/>
  <c r="W97" i="106"/>
  <c r="W98" i="106"/>
  <c r="W99" i="106"/>
  <c r="W100" i="106"/>
  <c r="W101" i="106"/>
  <c r="W102" i="106"/>
  <c r="W103" i="106"/>
  <c r="W104" i="106"/>
  <c r="W105" i="106"/>
  <c r="W106" i="106"/>
  <c r="W107" i="106"/>
  <c r="W108" i="106"/>
  <c r="W109" i="106"/>
  <c r="W110" i="106"/>
  <c r="W111" i="106"/>
  <c r="W112" i="106"/>
  <c r="U24" i="106"/>
  <c r="U25" i="106"/>
  <c r="U26" i="106"/>
  <c r="U27" i="106"/>
  <c r="U28" i="106"/>
  <c r="U29" i="106"/>
  <c r="U30" i="106"/>
  <c r="U31" i="106"/>
  <c r="U32" i="106"/>
  <c r="U33" i="106"/>
  <c r="U34" i="106"/>
  <c r="U35" i="106"/>
  <c r="U36" i="106"/>
  <c r="U37" i="106"/>
  <c r="U38" i="106"/>
  <c r="U39" i="106"/>
  <c r="U40" i="106"/>
  <c r="U41" i="106"/>
  <c r="U42" i="106"/>
  <c r="U43" i="106"/>
  <c r="U44" i="106"/>
  <c r="U45" i="106"/>
  <c r="U46" i="106"/>
  <c r="U47" i="106"/>
  <c r="U48" i="106"/>
  <c r="U49" i="106"/>
  <c r="U50" i="106"/>
  <c r="U51" i="106"/>
  <c r="U52" i="106"/>
  <c r="U53" i="106"/>
  <c r="U54" i="106"/>
  <c r="U55" i="106"/>
  <c r="U56" i="106"/>
  <c r="U57" i="106"/>
  <c r="U58" i="106"/>
  <c r="U59" i="106"/>
  <c r="U60" i="106"/>
  <c r="U61" i="106"/>
  <c r="U62" i="106"/>
  <c r="U63" i="106"/>
  <c r="U64" i="106"/>
  <c r="U65" i="106"/>
  <c r="U66" i="106"/>
  <c r="U67" i="106"/>
  <c r="U68" i="106"/>
  <c r="U69" i="106"/>
  <c r="U70" i="106"/>
  <c r="U71" i="106"/>
  <c r="U72" i="106"/>
  <c r="U73" i="106"/>
  <c r="U74" i="106"/>
  <c r="U75" i="106"/>
  <c r="U76" i="106"/>
  <c r="U77" i="106"/>
  <c r="U78" i="106"/>
  <c r="U79" i="106"/>
  <c r="U80" i="106"/>
  <c r="U81" i="106"/>
  <c r="U82" i="106"/>
  <c r="U83" i="106"/>
  <c r="U84" i="106"/>
  <c r="U85" i="106"/>
  <c r="U86" i="106"/>
  <c r="U87" i="106"/>
  <c r="U88" i="106"/>
  <c r="U89" i="106"/>
  <c r="U90" i="106"/>
  <c r="U91" i="106"/>
  <c r="U92" i="106"/>
  <c r="U93" i="106"/>
  <c r="U94" i="106"/>
  <c r="U95" i="106"/>
  <c r="U96" i="106"/>
  <c r="U97" i="106"/>
  <c r="U98" i="106"/>
  <c r="U99" i="106"/>
  <c r="U100" i="106"/>
  <c r="U101" i="106"/>
  <c r="U102" i="106"/>
  <c r="U103" i="106"/>
  <c r="U104" i="106"/>
  <c r="U105" i="106"/>
  <c r="U106" i="106"/>
  <c r="U107" i="106"/>
  <c r="U108" i="106"/>
  <c r="U109" i="106"/>
  <c r="U110" i="106"/>
  <c r="U111" i="106"/>
  <c r="U112" i="106"/>
  <c r="U113" i="106"/>
  <c r="U114" i="106"/>
  <c r="U115" i="106"/>
  <c r="U116" i="106"/>
  <c r="S24" i="106"/>
  <c r="S26" i="106"/>
  <c r="S27" i="106"/>
  <c r="S28" i="106"/>
  <c r="S29" i="106"/>
  <c r="S30" i="106"/>
  <c r="S31" i="106"/>
  <c r="S32" i="106"/>
  <c r="S33" i="106"/>
  <c r="S34" i="106"/>
  <c r="S35" i="106"/>
  <c r="S36" i="106"/>
  <c r="S37" i="106"/>
  <c r="S38" i="106"/>
  <c r="S39" i="106"/>
  <c r="S40" i="106"/>
  <c r="S41" i="106"/>
  <c r="S42" i="106"/>
  <c r="S43" i="106"/>
  <c r="S44" i="106"/>
  <c r="S45" i="106"/>
  <c r="S46" i="106"/>
  <c r="S47" i="106"/>
  <c r="S48" i="106"/>
  <c r="S49" i="106"/>
  <c r="S50" i="106"/>
  <c r="S51" i="106"/>
  <c r="S52" i="106"/>
  <c r="S53" i="106"/>
  <c r="S54" i="106"/>
  <c r="S55" i="106"/>
  <c r="S56" i="106"/>
  <c r="S57" i="106"/>
  <c r="S58" i="106"/>
  <c r="S59" i="106"/>
  <c r="S60" i="106"/>
  <c r="S61" i="106"/>
  <c r="S62" i="106"/>
  <c r="S63" i="106"/>
  <c r="S64" i="106"/>
  <c r="S65" i="106"/>
  <c r="S66" i="106"/>
  <c r="S67" i="106"/>
  <c r="S68" i="106"/>
  <c r="S69" i="106"/>
  <c r="S70" i="106"/>
  <c r="S71" i="106"/>
  <c r="S72" i="106"/>
  <c r="S73" i="106"/>
  <c r="S74" i="106"/>
  <c r="S75" i="106"/>
  <c r="S76" i="106"/>
  <c r="S77" i="106"/>
  <c r="S78" i="106"/>
  <c r="S79" i="106"/>
  <c r="S80" i="106"/>
  <c r="S81" i="106"/>
  <c r="S82" i="106"/>
  <c r="S83" i="106"/>
  <c r="S84" i="106"/>
  <c r="S85" i="106"/>
  <c r="S86" i="106"/>
  <c r="S87" i="106"/>
  <c r="S88" i="106"/>
  <c r="S89" i="106"/>
  <c r="S90" i="106"/>
  <c r="S91" i="106"/>
  <c r="S92" i="106"/>
  <c r="S93" i="106"/>
  <c r="S94" i="106"/>
  <c r="S95" i="106"/>
  <c r="S96" i="106"/>
  <c r="S97" i="106"/>
  <c r="S98" i="106"/>
  <c r="S99" i="106"/>
  <c r="S104" i="106"/>
  <c r="S105" i="106"/>
  <c r="S106" i="106"/>
  <c r="S107" i="106"/>
  <c r="S109" i="106"/>
  <c r="S110" i="106"/>
  <c r="S111" i="106"/>
  <c r="S112" i="106"/>
  <c r="AE23" i="106"/>
  <c r="BC23" i="106" s="1"/>
  <c r="BD23" i="106"/>
  <c r="BE23" i="106"/>
  <c r="BF23" i="106"/>
  <c r="AQ23" i="106"/>
  <c r="AE24" i="106"/>
  <c r="BC24" i="106" s="1"/>
  <c r="BD24" i="106"/>
  <c r="BE24" i="106"/>
  <c r="BF24" i="106"/>
  <c r="AQ24" i="106"/>
  <c r="AE25" i="106"/>
  <c r="BC25" i="106" s="1"/>
  <c r="BD25" i="106"/>
  <c r="BE25" i="106"/>
  <c r="BF25" i="106"/>
  <c r="AQ25" i="106"/>
  <c r="AE26" i="106"/>
  <c r="BD26" i="106"/>
  <c r="BE26" i="106"/>
  <c r="BF26" i="106"/>
  <c r="AQ26" i="106"/>
  <c r="AE27" i="106"/>
  <c r="BC27" i="106" s="1"/>
  <c r="BD27" i="106"/>
  <c r="BE27" i="106"/>
  <c r="BF27" i="106"/>
  <c r="AQ27" i="106"/>
  <c r="AE28" i="106"/>
  <c r="BC28" i="106" s="1"/>
  <c r="BD28" i="106"/>
  <c r="BE28" i="106"/>
  <c r="BF28" i="106"/>
  <c r="AQ28" i="106"/>
  <c r="AE29" i="106"/>
  <c r="BC29" i="106" s="1"/>
  <c r="BD29" i="106"/>
  <c r="BE29" i="106"/>
  <c r="BF29" i="106"/>
  <c r="AQ29" i="106"/>
  <c r="AE30" i="106"/>
  <c r="BC30" i="106" s="1"/>
  <c r="BD30" i="106"/>
  <c r="BE30" i="106"/>
  <c r="BF30" i="106"/>
  <c r="AQ30" i="106"/>
  <c r="AE31" i="106"/>
  <c r="BC31" i="106" s="1"/>
  <c r="BD31" i="106"/>
  <c r="BE31" i="106"/>
  <c r="BF31" i="106"/>
  <c r="AQ31" i="106"/>
  <c r="AE32" i="106"/>
  <c r="BC32" i="106" s="1"/>
  <c r="BD32" i="106"/>
  <c r="BE32" i="106"/>
  <c r="BF32" i="106"/>
  <c r="AQ32" i="106"/>
  <c r="AE33" i="106"/>
  <c r="BC33" i="106" s="1"/>
  <c r="BD33" i="106"/>
  <c r="BE33" i="106"/>
  <c r="BF33" i="106"/>
  <c r="AQ33" i="106"/>
  <c r="AE34" i="106"/>
  <c r="BC34" i="106" s="1"/>
  <c r="BD34" i="106"/>
  <c r="BE34" i="106"/>
  <c r="BF34" i="106"/>
  <c r="AQ34" i="106"/>
  <c r="AE35" i="106"/>
  <c r="BC35" i="106" s="1"/>
  <c r="BD35" i="106"/>
  <c r="BE35" i="106"/>
  <c r="BF35" i="106"/>
  <c r="AQ35" i="106"/>
  <c r="AE36" i="106"/>
  <c r="BC36" i="106" s="1"/>
  <c r="BD36" i="106"/>
  <c r="BE36" i="106"/>
  <c r="BF36" i="106"/>
  <c r="AQ36" i="106"/>
  <c r="AE37" i="106"/>
  <c r="BC37" i="106" s="1"/>
  <c r="BD37" i="106"/>
  <c r="BE37" i="106"/>
  <c r="BF37" i="106"/>
  <c r="AQ37" i="106"/>
  <c r="AE38" i="106"/>
  <c r="BC38" i="106" s="1"/>
  <c r="BD38" i="106"/>
  <c r="BE38" i="106"/>
  <c r="BF38" i="106"/>
  <c r="AQ38" i="106"/>
  <c r="AE39" i="106"/>
  <c r="BC39" i="106" s="1"/>
  <c r="BD39" i="106"/>
  <c r="BE39" i="106"/>
  <c r="BF39" i="106"/>
  <c r="AQ39" i="106"/>
  <c r="AE40" i="106"/>
  <c r="BC40" i="106" s="1"/>
  <c r="BD40" i="106"/>
  <c r="BE40" i="106"/>
  <c r="BF40" i="106"/>
  <c r="AQ40" i="106"/>
  <c r="AE41" i="106"/>
  <c r="BC41" i="106" s="1"/>
  <c r="BD41" i="106"/>
  <c r="BE41" i="106"/>
  <c r="BF41" i="106"/>
  <c r="AQ41" i="106"/>
  <c r="AE42" i="106"/>
  <c r="BC42" i="106" s="1"/>
  <c r="BD42" i="106"/>
  <c r="BE42" i="106"/>
  <c r="BF42" i="106"/>
  <c r="AQ42" i="106"/>
  <c r="AE43" i="106"/>
  <c r="BC43" i="106" s="1"/>
  <c r="BD43" i="106"/>
  <c r="BE43" i="106"/>
  <c r="BF43" i="106"/>
  <c r="AQ43" i="106"/>
  <c r="AE44" i="106"/>
  <c r="BC44" i="106" s="1"/>
  <c r="BD44" i="106"/>
  <c r="BE44" i="106"/>
  <c r="BF44" i="106"/>
  <c r="AQ44" i="106"/>
  <c r="AE45" i="106"/>
  <c r="BC45" i="106" s="1"/>
  <c r="BD45" i="106"/>
  <c r="BE45" i="106"/>
  <c r="BF45" i="106"/>
  <c r="AQ45" i="106"/>
  <c r="AE46" i="106"/>
  <c r="BC46" i="106" s="1"/>
  <c r="BD46" i="106"/>
  <c r="BE46" i="106"/>
  <c r="BF46" i="106"/>
  <c r="AQ46" i="106"/>
  <c r="AE47" i="106"/>
  <c r="BC47" i="106" s="1"/>
  <c r="BD47" i="106"/>
  <c r="BE47" i="106"/>
  <c r="BF47" i="106"/>
  <c r="AQ47" i="106"/>
  <c r="AE48" i="106"/>
  <c r="BC48" i="106" s="1"/>
  <c r="BD48" i="106"/>
  <c r="BE48" i="106"/>
  <c r="BF48" i="106"/>
  <c r="AQ48" i="106"/>
  <c r="AE49" i="106"/>
  <c r="BC49" i="106" s="1"/>
  <c r="BD49" i="106"/>
  <c r="BE49" i="106"/>
  <c r="BF49" i="106"/>
  <c r="AQ49" i="106"/>
  <c r="AE50" i="106"/>
  <c r="BC50" i="106" s="1"/>
  <c r="BD50" i="106"/>
  <c r="BE50" i="106"/>
  <c r="BF50" i="106"/>
  <c r="AQ50" i="106"/>
  <c r="AE51" i="106"/>
  <c r="BC51" i="106" s="1"/>
  <c r="BD51" i="106"/>
  <c r="BE51" i="106"/>
  <c r="BF51" i="106"/>
  <c r="AQ51" i="106"/>
  <c r="AE52" i="106"/>
  <c r="BC52" i="106" s="1"/>
  <c r="BD52" i="106"/>
  <c r="BE52" i="106"/>
  <c r="BF52" i="106"/>
  <c r="AQ52" i="106"/>
  <c r="AE53" i="106"/>
  <c r="BC53" i="106" s="1"/>
  <c r="BD53" i="106"/>
  <c r="BE53" i="106"/>
  <c r="BF53" i="106"/>
  <c r="AQ53" i="106"/>
  <c r="AE54" i="106"/>
  <c r="BC54" i="106" s="1"/>
  <c r="BD54" i="106"/>
  <c r="BE54" i="106"/>
  <c r="BF54" i="106"/>
  <c r="AQ54" i="106"/>
  <c r="AE55" i="106"/>
  <c r="BC55" i="106" s="1"/>
  <c r="BD55" i="106"/>
  <c r="BE55" i="106"/>
  <c r="BF55" i="106"/>
  <c r="AQ55" i="106"/>
  <c r="AE56" i="106"/>
  <c r="BC56" i="106" s="1"/>
  <c r="BD56" i="106"/>
  <c r="BE56" i="106"/>
  <c r="BF56" i="106"/>
  <c r="AQ56" i="106"/>
  <c r="AE57" i="106"/>
  <c r="BC57" i="106" s="1"/>
  <c r="BD57" i="106"/>
  <c r="BE57" i="106"/>
  <c r="BF57" i="106"/>
  <c r="AQ57" i="106"/>
  <c r="AE58" i="106"/>
  <c r="BC58" i="106" s="1"/>
  <c r="BD58" i="106"/>
  <c r="BE58" i="106"/>
  <c r="BF58" i="106"/>
  <c r="AQ58" i="106"/>
  <c r="AE59" i="106"/>
  <c r="BC59" i="106" s="1"/>
  <c r="BD59" i="106"/>
  <c r="BE59" i="106"/>
  <c r="BF59" i="106"/>
  <c r="AQ59" i="106"/>
  <c r="AE60" i="106"/>
  <c r="BC60" i="106" s="1"/>
  <c r="BD60" i="106"/>
  <c r="BE60" i="106"/>
  <c r="BF60" i="106"/>
  <c r="AQ60" i="106"/>
  <c r="AE61" i="106"/>
  <c r="BC61" i="106" s="1"/>
  <c r="BD61" i="106"/>
  <c r="BE61" i="106"/>
  <c r="BF61" i="106"/>
  <c r="AQ61" i="106"/>
  <c r="AE62" i="106"/>
  <c r="BC62" i="106" s="1"/>
  <c r="BD62" i="106"/>
  <c r="BE62" i="106"/>
  <c r="BF62" i="106"/>
  <c r="AQ62" i="106"/>
  <c r="AE63" i="106"/>
  <c r="BC63" i="106" s="1"/>
  <c r="BD63" i="106"/>
  <c r="BE63" i="106"/>
  <c r="BF63" i="106"/>
  <c r="AQ63" i="106"/>
  <c r="AE64" i="106"/>
  <c r="BC64" i="106" s="1"/>
  <c r="BD64" i="106"/>
  <c r="BE64" i="106"/>
  <c r="BF64" i="106"/>
  <c r="AQ64" i="106"/>
  <c r="AE65" i="106"/>
  <c r="BC65" i="106" s="1"/>
  <c r="BD65" i="106"/>
  <c r="BE65" i="106"/>
  <c r="BF65" i="106"/>
  <c r="AQ65" i="106"/>
  <c r="AE66" i="106"/>
  <c r="BC66" i="106" s="1"/>
  <c r="BD66" i="106"/>
  <c r="BE66" i="106"/>
  <c r="BF66" i="106"/>
  <c r="AQ66" i="106"/>
  <c r="AE67" i="106"/>
  <c r="BC67" i="106" s="1"/>
  <c r="BD67" i="106"/>
  <c r="BE67" i="106"/>
  <c r="BF67" i="106"/>
  <c r="AQ67" i="106"/>
  <c r="AE68" i="106"/>
  <c r="BC68" i="106" s="1"/>
  <c r="BD68" i="106"/>
  <c r="BE68" i="106"/>
  <c r="BF68" i="106"/>
  <c r="AQ68" i="106"/>
  <c r="AE69" i="106"/>
  <c r="BC69" i="106" s="1"/>
  <c r="BD69" i="106"/>
  <c r="BE69" i="106"/>
  <c r="BF69" i="106"/>
  <c r="AQ69" i="106"/>
  <c r="AE70" i="106"/>
  <c r="BC70" i="106" s="1"/>
  <c r="BD70" i="106"/>
  <c r="BE70" i="106"/>
  <c r="BF70" i="106"/>
  <c r="AQ70" i="106"/>
  <c r="AE71" i="106"/>
  <c r="BC71" i="106" s="1"/>
  <c r="BD71" i="106"/>
  <c r="BE71" i="106"/>
  <c r="BF71" i="106"/>
  <c r="AQ71" i="106"/>
  <c r="AE72" i="106"/>
  <c r="BC72" i="106" s="1"/>
  <c r="BD72" i="106"/>
  <c r="BE72" i="106"/>
  <c r="BF72" i="106"/>
  <c r="AQ72" i="106"/>
  <c r="AE73" i="106"/>
  <c r="BC73" i="106" s="1"/>
  <c r="BD73" i="106"/>
  <c r="BE73" i="106"/>
  <c r="BF73" i="106"/>
  <c r="AQ73" i="106"/>
  <c r="AE74" i="106"/>
  <c r="BC74" i="106" s="1"/>
  <c r="BD74" i="106"/>
  <c r="BE74" i="106"/>
  <c r="BF74" i="106"/>
  <c r="AQ74" i="106"/>
  <c r="AE75" i="106"/>
  <c r="BC75" i="106" s="1"/>
  <c r="BD75" i="106"/>
  <c r="BE75" i="106"/>
  <c r="BF75" i="106"/>
  <c r="AQ75" i="106"/>
  <c r="AE76" i="106"/>
  <c r="BC76" i="106" s="1"/>
  <c r="BD76" i="106"/>
  <c r="BE76" i="106"/>
  <c r="BF76" i="106"/>
  <c r="AQ76" i="106"/>
  <c r="AE77" i="106"/>
  <c r="BC77" i="106" s="1"/>
  <c r="BD77" i="106"/>
  <c r="BE77" i="106"/>
  <c r="BF77" i="106"/>
  <c r="AQ77" i="106"/>
  <c r="AE78" i="106"/>
  <c r="BC78" i="106" s="1"/>
  <c r="BD78" i="106"/>
  <c r="BE78" i="106"/>
  <c r="BF78" i="106"/>
  <c r="AQ78" i="106"/>
  <c r="AE79" i="106"/>
  <c r="BC79" i="106" s="1"/>
  <c r="BD79" i="106"/>
  <c r="BE79" i="106"/>
  <c r="BF79" i="106"/>
  <c r="AQ79" i="106"/>
  <c r="AE80" i="106"/>
  <c r="BC80" i="106" s="1"/>
  <c r="BD80" i="106"/>
  <c r="BE80" i="106"/>
  <c r="BF80" i="106"/>
  <c r="AQ80" i="106"/>
  <c r="AE81" i="106"/>
  <c r="BC81" i="106" s="1"/>
  <c r="BD81" i="106"/>
  <c r="BE81" i="106"/>
  <c r="BF81" i="106"/>
  <c r="AQ81" i="106"/>
  <c r="AE82" i="106"/>
  <c r="BC82" i="106" s="1"/>
  <c r="BD82" i="106"/>
  <c r="BE82" i="106"/>
  <c r="BF82" i="106"/>
  <c r="AQ82" i="106"/>
  <c r="AE83" i="106"/>
  <c r="BC83" i="106" s="1"/>
  <c r="BD83" i="106"/>
  <c r="BE83" i="106"/>
  <c r="BF83" i="106"/>
  <c r="AQ83" i="106"/>
  <c r="AE84" i="106"/>
  <c r="BC84" i="106" s="1"/>
  <c r="BD84" i="106"/>
  <c r="BE84" i="106"/>
  <c r="BF84" i="106"/>
  <c r="AQ84" i="106"/>
  <c r="AE85" i="106"/>
  <c r="BC85" i="106" s="1"/>
  <c r="BD85" i="106"/>
  <c r="BE85" i="106"/>
  <c r="BF85" i="106"/>
  <c r="AQ85" i="106"/>
  <c r="AE86" i="106"/>
  <c r="BC86" i="106" s="1"/>
  <c r="BD86" i="106"/>
  <c r="BE86" i="106"/>
  <c r="BF86" i="106"/>
  <c r="AQ86" i="106"/>
  <c r="AE87" i="106"/>
  <c r="BC87" i="106" s="1"/>
  <c r="BD87" i="106"/>
  <c r="BE87" i="106"/>
  <c r="BF87" i="106"/>
  <c r="AQ87" i="106"/>
  <c r="AE88" i="106"/>
  <c r="BC88" i="106" s="1"/>
  <c r="BD88" i="106"/>
  <c r="BE88" i="106"/>
  <c r="BF88" i="106"/>
  <c r="AQ88" i="106"/>
  <c r="AE89" i="106"/>
  <c r="BC89" i="106" s="1"/>
  <c r="BD89" i="106"/>
  <c r="BE89" i="106"/>
  <c r="BF89" i="106"/>
  <c r="AQ89" i="106"/>
  <c r="AE90" i="106"/>
  <c r="BC90" i="106" s="1"/>
  <c r="BD90" i="106"/>
  <c r="BE90" i="106"/>
  <c r="BF90" i="106"/>
  <c r="AQ90" i="106"/>
  <c r="AE91" i="106"/>
  <c r="BC91" i="106" s="1"/>
  <c r="BD91" i="106"/>
  <c r="BE91" i="106"/>
  <c r="BF91" i="106"/>
  <c r="AQ91" i="106"/>
  <c r="AE92" i="106"/>
  <c r="BC92" i="106" s="1"/>
  <c r="BD92" i="106"/>
  <c r="BE92" i="106"/>
  <c r="BF92" i="106"/>
  <c r="AQ92" i="106"/>
  <c r="AE93" i="106"/>
  <c r="BC93" i="106" s="1"/>
  <c r="BD93" i="106"/>
  <c r="BE93" i="106"/>
  <c r="BF93" i="106"/>
  <c r="AQ93" i="106"/>
  <c r="AE94" i="106"/>
  <c r="BC94" i="106" s="1"/>
  <c r="BD94" i="106"/>
  <c r="BE94" i="106"/>
  <c r="BF94" i="106"/>
  <c r="AQ94" i="106"/>
  <c r="AE95" i="106"/>
  <c r="BC95" i="106" s="1"/>
  <c r="BD95" i="106"/>
  <c r="BE95" i="106"/>
  <c r="BF95" i="106"/>
  <c r="AQ95" i="106"/>
  <c r="AE96" i="106"/>
  <c r="BC96" i="106" s="1"/>
  <c r="BD96" i="106"/>
  <c r="BE96" i="106"/>
  <c r="BF96" i="106"/>
  <c r="AQ96" i="106"/>
  <c r="AE97" i="106"/>
  <c r="BC97" i="106" s="1"/>
  <c r="BD97" i="106"/>
  <c r="BE97" i="106"/>
  <c r="BF97" i="106"/>
  <c r="AQ97" i="106"/>
  <c r="AE98" i="106"/>
  <c r="BC98" i="106" s="1"/>
  <c r="BD98" i="106"/>
  <c r="BE98" i="106"/>
  <c r="BF98" i="106"/>
  <c r="AQ98" i="106"/>
  <c r="AE99" i="106"/>
  <c r="BC99" i="106" s="1"/>
  <c r="BD99" i="106"/>
  <c r="BE99" i="106"/>
  <c r="BF99" i="106"/>
  <c r="AQ99" i="106"/>
  <c r="AE100" i="106"/>
  <c r="BC100" i="106" s="1"/>
  <c r="BF100" i="106"/>
  <c r="AQ100" i="106"/>
  <c r="AE101" i="106"/>
  <c r="BC101" i="106" s="1"/>
  <c r="BF101" i="106"/>
  <c r="AQ101" i="106"/>
  <c r="AE102" i="106"/>
  <c r="BC102" i="106" s="1"/>
  <c r="BF102" i="106"/>
  <c r="AQ102" i="106"/>
  <c r="AE103" i="106"/>
  <c r="BC103" i="106" s="1"/>
  <c r="BF103" i="106"/>
  <c r="AQ103" i="106"/>
  <c r="AE104" i="106"/>
  <c r="BC104" i="106" s="1"/>
  <c r="BD104" i="106"/>
  <c r="BE104" i="106"/>
  <c r="BF104" i="106"/>
  <c r="AQ104" i="106"/>
  <c r="AE105" i="106"/>
  <c r="BC105" i="106" s="1"/>
  <c r="BD105" i="106"/>
  <c r="BE105" i="106"/>
  <c r="BF105" i="106"/>
  <c r="AQ105" i="106"/>
  <c r="AE106" i="106"/>
  <c r="BC106" i="106" s="1"/>
  <c r="BD106" i="106"/>
  <c r="BE106" i="106"/>
  <c r="BF106" i="106"/>
  <c r="AQ106" i="106"/>
  <c r="AE107" i="106"/>
  <c r="BC107" i="106" s="1"/>
  <c r="BD107" i="106"/>
  <c r="BE107" i="106"/>
  <c r="BF107" i="106"/>
  <c r="AQ107" i="106"/>
  <c r="AE108" i="106"/>
  <c r="BC108" i="106" s="1"/>
  <c r="BF108" i="106"/>
  <c r="AQ108" i="106"/>
  <c r="AE109" i="106"/>
  <c r="BC109" i="106" s="1"/>
  <c r="BD109" i="106"/>
  <c r="BE109" i="106"/>
  <c r="BF109" i="106"/>
  <c r="AQ109" i="106"/>
  <c r="AE110" i="106"/>
  <c r="BC110" i="106" s="1"/>
  <c r="BD110" i="106"/>
  <c r="BE110" i="106"/>
  <c r="BF110" i="106"/>
  <c r="AQ110" i="106"/>
  <c r="AE111" i="106"/>
  <c r="BC111" i="106" s="1"/>
  <c r="BD111" i="106"/>
  <c r="BE111" i="106"/>
  <c r="BF111" i="106"/>
  <c r="AQ111" i="106"/>
  <c r="AE112" i="106"/>
  <c r="BC112" i="106" s="1"/>
  <c r="BD112" i="106"/>
  <c r="BE112" i="106"/>
  <c r="BF112" i="106"/>
  <c r="AQ112" i="106"/>
  <c r="AE113" i="106"/>
  <c r="BC113" i="106" s="1"/>
  <c r="BD113" i="106"/>
  <c r="BE113" i="106"/>
  <c r="BF113" i="106"/>
  <c r="AQ113" i="106"/>
  <c r="AE114" i="106"/>
  <c r="BC114" i="106" s="1"/>
  <c r="BD114" i="106"/>
  <c r="BE114" i="106"/>
  <c r="BF114" i="106"/>
  <c r="AQ114" i="106"/>
  <c r="AE115" i="106"/>
  <c r="BC115" i="106" s="1"/>
  <c r="BD115" i="106"/>
  <c r="BE115" i="106"/>
  <c r="BF115" i="106"/>
  <c r="AQ115" i="106"/>
  <c r="BD116" i="106"/>
  <c r="BE116" i="106"/>
  <c r="BF116" i="106"/>
  <c r="AQ116" i="106"/>
  <c r="AO23" i="106"/>
  <c r="AO24" i="106"/>
  <c r="AO25" i="106"/>
  <c r="AO26" i="106"/>
  <c r="AO27" i="106"/>
  <c r="AO28" i="106"/>
  <c r="AO29" i="106"/>
  <c r="AO30" i="106"/>
  <c r="AO31" i="106"/>
  <c r="AO32" i="106"/>
  <c r="AO33" i="106"/>
  <c r="AO34" i="106"/>
  <c r="AO35" i="106"/>
  <c r="AO36" i="106"/>
  <c r="AO37" i="106"/>
  <c r="AO38" i="106"/>
  <c r="AO39" i="106"/>
  <c r="AO40" i="106"/>
  <c r="AO41" i="106"/>
  <c r="AO42" i="106"/>
  <c r="AO43" i="106"/>
  <c r="AO44" i="106"/>
  <c r="AO45" i="106"/>
  <c r="AO46" i="106"/>
  <c r="AO47" i="106"/>
  <c r="AO48" i="106"/>
  <c r="AO49" i="106"/>
  <c r="AO50" i="106"/>
  <c r="AO51" i="106"/>
  <c r="AO52" i="106"/>
  <c r="AO53" i="106"/>
  <c r="AO54" i="106"/>
  <c r="AO55" i="106"/>
  <c r="AO56" i="106"/>
  <c r="AO57" i="106"/>
  <c r="AO58" i="106"/>
  <c r="AO59" i="106"/>
  <c r="AO60" i="106"/>
  <c r="AO61" i="106"/>
  <c r="AO62" i="106"/>
  <c r="AO63" i="106"/>
  <c r="AO64" i="106"/>
  <c r="AO65" i="106"/>
  <c r="AO66" i="106"/>
  <c r="AO67" i="106"/>
  <c r="AO68" i="106"/>
  <c r="AO69" i="106"/>
  <c r="AO70" i="106"/>
  <c r="AO71" i="106"/>
  <c r="AO72" i="106"/>
  <c r="AO73" i="106"/>
  <c r="AO74" i="106"/>
  <c r="AO75" i="106"/>
  <c r="AO76" i="106"/>
  <c r="AO77" i="106"/>
  <c r="AO78" i="106"/>
  <c r="AO79" i="106"/>
  <c r="AO80" i="106"/>
  <c r="AO81" i="106"/>
  <c r="AO82" i="106"/>
  <c r="AO83" i="106"/>
  <c r="AO84" i="106"/>
  <c r="AO85" i="106"/>
  <c r="AO86" i="106"/>
  <c r="AO87" i="106"/>
  <c r="AO88" i="106"/>
  <c r="AO89" i="106"/>
  <c r="AO90" i="106"/>
  <c r="AO91" i="106"/>
  <c r="AO92" i="106"/>
  <c r="AO93" i="106"/>
  <c r="AO94" i="106"/>
  <c r="AO95" i="106"/>
  <c r="AO96" i="106"/>
  <c r="AO97" i="106"/>
  <c r="AO98" i="106"/>
  <c r="AO99" i="106"/>
  <c r="AO100" i="106"/>
  <c r="AO101" i="106"/>
  <c r="AO102" i="106"/>
  <c r="AO103" i="106"/>
  <c r="AO104" i="106"/>
  <c r="AO105" i="106"/>
  <c r="AO106" i="106"/>
  <c r="AO107" i="106"/>
  <c r="AO108" i="106"/>
  <c r="AO109" i="106"/>
  <c r="AO110" i="106"/>
  <c r="AO111" i="106"/>
  <c r="AO112" i="106"/>
  <c r="AO113" i="106"/>
  <c r="AO114" i="106"/>
  <c r="AO115" i="106"/>
  <c r="AO116" i="106"/>
  <c r="AM23" i="106"/>
  <c r="AM24" i="106"/>
  <c r="AM25" i="106"/>
  <c r="AM26" i="106"/>
  <c r="AM27" i="106"/>
  <c r="AM28" i="106"/>
  <c r="AM29" i="106"/>
  <c r="AM30" i="106"/>
  <c r="AM31" i="106"/>
  <c r="AM32" i="106"/>
  <c r="AM33" i="106"/>
  <c r="AM34" i="106"/>
  <c r="AM35" i="106"/>
  <c r="AM36" i="106"/>
  <c r="AM37" i="106"/>
  <c r="AM38" i="106"/>
  <c r="AM39" i="106"/>
  <c r="AM40" i="106"/>
  <c r="AM41" i="106"/>
  <c r="AM42" i="106"/>
  <c r="AM43" i="106"/>
  <c r="AM44" i="106"/>
  <c r="AM45" i="106"/>
  <c r="AM46" i="106"/>
  <c r="AM47" i="106"/>
  <c r="AM48" i="106"/>
  <c r="AM49" i="106"/>
  <c r="AM50" i="106"/>
  <c r="AM51" i="106"/>
  <c r="AM52" i="106"/>
  <c r="AM53" i="106"/>
  <c r="AM54" i="106"/>
  <c r="AM55" i="106"/>
  <c r="AM56" i="106"/>
  <c r="AM57" i="106"/>
  <c r="AM58" i="106"/>
  <c r="AM59" i="106"/>
  <c r="AM60" i="106"/>
  <c r="AM61" i="106"/>
  <c r="AM62" i="106"/>
  <c r="AM63" i="106"/>
  <c r="AM64" i="106"/>
  <c r="AM65" i="106"/>
  <c r="AM66" i="106"/>
  <c r="AM67" i="106"/>
  <c r="AM68" i="106"/>
  <c r="AM69" i="106"/>
  <c r="AM70" i="106"/>
  <c r="AM71" i="106"/>
  <c r="AM72" i="106"/>
  <c r="AM73" i="106"/>
  <c r="AM74" i="106"/>
  <c r="AM75" i="106"/>
  <c r="AM76" i="106"/>
  <c r="AM77" i="106"/>
  <c r="AM78" i="106"/>
  <c r="AM79" i="106"/>
  <c r="AM80" i="106"/>
  <c r="AM81" i="106"/>
  <c r="AM82" i="106"/>
  <c r="AM83" i="106"/>
  <c r="AM84" i="106"/>
  <c r="AM85" i="106"/>
  <c r="AM86" i="106"/>
  <c r="AM87" i="106"/>
  <c r="AM88" i="106"/>
  <c r="AM89" i="106"/>
  <c r="AM90" i="106"/>
  <c r="AM91" i="106"/>
  <c r="AM92" i="106"/>
  <c r="AM93" i="106"/>
  <c r="AM94" i="106"/>
  <c r="AM95" i="106"/>
  <c r="AM96" i="106"/>
  <c r="AM97" i="106"/>
  <c r="AM98" i="106"/>
  <c r="AM99" i="106"/>
  <c r="AM100" i="106"/>
  <c r="BE100" i="106"/>
  <c r="AM101" i="106"/>
  <c r="BE101" i="106"/>
  <c r="AM102" i="106"/>
  <c r="BE102" i="106"/>
  <c r="AM103" i="106"/>
  <c r="BE103" i="106"/>
  <c r="AM104" i="106"/>
  <c r="AM105" i="106"/>
  <c r="AM106" i="106"/>
  <c r="AM107" i="106"/>
  <c r="AM108" i="106"/>
  <c r="BE108" i="106"/>
  <c r="AM109" i="106"/>
  <c r="AM110" i="106"/>
  <c r="AM111" i="106"/>
  <c r="AM112" i="106"/>
  <c r="AM113" i="106"/>
  <c r="AM114" i="106"/>
  <c r="AM115" i="106"/>
  <c r="AK23" i="106"/>
  <c r="AK24" i="106"/>
  <c r="AK25" i="106"/>
  <c r="AK26" i="106"/>
  <c r="AK27" i="106"/>
  <c r="AK28" i="106"/>
  <c r="AK29" i="106"/>
  <c r="AK30" i="106"/>
  <c r="AK31" i="106"/>
  <c r="AK32" i="106"/>
  <c r="AK33" i="106"/>
  <c r="AK34" i="106"/>
  <c r="AK35" i="106"/>
  <c r="AK36" i="106"/>
  <c r="AK37" i="106"/>
  <c r="AK38" i="106"/>
  <c r="AK39" i="106"/>
  <c r="AK40" i="106"/>
  <c r="AK41" i="106"/>
  <c r="AK42" i="106"/>
  <c r="AK43" i="106"/>
  <c r="AK44" i="106"/>
  <c r="AK45" i="106"/>
  <c r="AK46" i="106"/>
  <c r="AK47" i="106"/>
  <c r="AK48" i="106"/>
  <c r="AK49" i="106"/>
  <c r="AK50" i="106"/>
  <c r="AK51" i="106"/>
  <c r="AK52" i="106"/>
  <c r="AK53" i="106"/>
  <c r="AK54" i="106"/>
  <c r="AK55" i="106"/>
  <c r="AK56" i="106"/>
  <c r="AK57" i="106"/>
  <c r="AK58" i="106"/>
  <c r="AK59" i="106"/>
  <c r="AK60" i="106"/>
  <c r="AK61" i="106"/>
  <c r="AK62" i="106"/>
  <c r="AK63" i="106"/>
  <c r="AK64" i="106"/>
  <c r="AK65" i="106"/>
  <c r="AK66" i="106"/>
  <c r="AK67" i="106"/>
  <c r="AK68" i="106"/>
  <c r="AK69" i="106"/>
  <c r="AK70" i="106"/>
  <c r="AK71" i="106"/>
  <c r="AK72" i="106"/>
  <c r="AK73" i="106"/>
  <c r="AK74" i="106"/>
  <c r="AK75" i="106"/>
  <c r="AK76" i="106"/>
  <c r="AK77" i="106"/>
  <c r="AK78" i="106"/>
  <c r="AK79" i="106"/>
  <c r="AK80" i="106"/>
  <c r="AK81" i="106"/>
  <c r="AK82" i="106"/>
  <c r="AK83" i="106"/>
  <c r="AK84" i="106"/>
  <c r="AK85" i="106"/>
  <c r="AK86" i="106"/>
  <c r="AK87" i="106"/>
  <c r="AK88" i="106"/>
  <c r="AK89" i="106"/>
  <c r="AK90" i="106"/>
  <c r="AK91" i="106"/>
  <c r="AK92" i="106"/>
  <c r="AK93" i="106"/>
  <c r="AK94" i="106"/>
  <c r="AK95" i="106"/>
  <c r="AK96" i="106"/>
  <c r="AK97" i="106"/>
  <c r="AK98" i="106"/>
  <c r="AK99" i="106"/>
  <c r="AK100" i="106"/>
  <c r="AK101" i="106"/>
  <c r="AK102" i="106"/>
  <c r="AK103" i="106"/>
  <c r="AK104" i="106"/>
  <c r="AK105" i="106"/>
  <c r="AK106" i="106"/>
  <c r="AK107" i="106"/>
  <c r="AK108" i="106"/>
  <c r="AK109" i="106"/>
  <c r="AK110" i="106"/>
  <c r="AK111" i="106"/>
  <c r="AK112" i="106"/>
  <c r="AK113" i="106"/>
  <c r="AK114" i="106"/>
  <c r="AK115" i="106"/>
  <c r="AG23" i="106"/>
  <c r="AG24" i="106"/>
  <c r="AG25" i="106"/>
  <c r="AG26" i="106"/>
  <c r="AG27" i="106"/>
  <c r="AG28" i="106"/>
  <c r="AG29" i="106"/>
  <c r="AG30" i="106"/>
  <c r="AG31" i="106"/>
  <c r="AG32" i="106"/>
  <c r="AG33" i="106"/>
  <c r="AG34" i="106"/>
  <c r="AG35" i="106"/>
  <c r="AG36" i="106"/>
  <c r="AG37" i="106"/>
  <c r="AG38" i="106"/>
  <c r="AG39" i="106"/>
  <c r="AG40" i="106"/>
  <c r="AG41" i="106"/>
  <c r="AG42" i="106"/>
  <c r="AG43" i="106"/>
  <c r="AG44" i="106"/>
  <c r="AG45" i="106"/>
  <c r="AG46" i="106"/>
  <c r="AG47" i="106"/>
  <c r="AG48" i="106"/>
  <c r="AG49" i="106"/>
  <c r="AG50" i="106"/>
  <c r="AG51" i="106"/>
  <c r="AG52" i="106"/>
  <c r="AG53" i="106"/>
  <c r="AG54" i="106"/>
  <c r="AG55" i="106"/>
  <c r="AG56" i="106"/>
  <c r="AG57" i="106"/>
  <c r="AG58" i="106"/>
  <c r="AG59" i="106"/>
  <c r="AG60" i="106"/>
  <c r="AG61" i="106"/>
  <c r="AG62" i="106"/>
  <c r="AG63" i="106"/>
  <c r="AG64" i="106"/>
  <c r="AG65" i="106"/>
  <c r="AG66" i="106"/>
  <c r="AG67" i="106"/>
  <c r="AG68" i="106"/>
  <c r="AG69" i="106"/>
  <c r="AG70" i="106"/>
  <c r="AG71" i="106"/>
  <c r="AG72" i="106"/>
  <c r="AG73" i="106"/>
  <c r="AG74" i="106"/>
  <c r="AG75" i="106"/>
  <c r="AG76" i="106"/>
  <c r="AG77" i="106"/>
  <c r="AG78" i="106"/>
  <c r="AG79" i="106"/>
  <c r="AG80" i="106"/>
  <c r="AG81" i="106"/>
  <c r="AG82" i="106"/>
  <c r="AG83" i="106"/>
  <c r="AG84" i="106"/>
  <c r="AG85" i="106"/>
  <c r="AG86" i="106"/>
  <c r="AG87" i="106"/>
  <c r="AG88" i="106"/>
  <c r="AG89" i="106"/>
  <c r="AG90" i="106"/>
  <c r="AG91" i="106"/>
  <c r="AG92" i="106"/>
  <c r="AG93" i="106"/>
  <c r="AG94" i="106"/>
  <c r="AG95" i="106"/>
  <c r="AG96" i="106"/>
  <c r="AG97" i="106"/>
  <c r="AG98" i="106"/>
  <c r="AG99" i="106"/>
  <c r="AG100" i="106"/>
  <c r="AG101" i="106"/>
  <c r="AG102" i="106"/>
  <c r="AG103" i="106"/>
  <c r="AG104" i="106"/>
  <c r="AG105" i="106"/>
  <c r="AG106" i="106"/>
  <c r="AG107" i="106"/>
  <c r="AG108" i="106"/>
  <c r="AG109" i="106"/>
  <c r="AG110" i="106"/>
  <c r="AG111" i="106"/>
  <c r="AG112" i="106"/>
  <c r="AG113" i="106"/>
  <c r="AG114" i="106"/>
  <c r="AG115" i="106"/>
  <c r="AC116" i="106"/>
  <c r="K116" i="106"/>
  <c r="J116" i="106"/>
  <c r="AC115" i="106"/>
  <c r="R115" i="106"/>
  <c r="K115" i="106"/>
  <c r="J115" i="106"/>
  <c r="AC114" i="106"/>
  <c r="R114" i="106"/>
  <c r="K114" i="106"/>
  <c r="J114" i="106"/>
  <c r="AC113" i="106"/>
  <c r="R113" i="106"/>
  <c r="K113" i="106"/>
  <c r="J113" i="106"/>
  <c r="AC112" i="106"/>
  <c r="R112" i="106"/>
  <c r="K112" i="106"/>
  <c r="J112" i="106"/>
  <c r="AC111" i="106"/>
  <c r="R111" i="106"/>
  <c r="K111" i="106"/>
  <c r="J111" i="106"/>
  <c r="AC110" i="106"/>
  <c r="R110" i="106"/>
  <c r="K110" i="106"/>
  <c r="J110" i="106"/>
  <c r="AC109" i="106"/>
  <c r="R109" i="106"/>
  <c r="K109" i="106"/>
  <c r="J109" i="106"/>
  <c r="AC108" i="106"/>
  <c r="R108" i="106"/>
  <c r="S108" i="106"/>
  <c r="K108" i="106"/>
  <c r="J108" i="106"/>
  <c r="AC107" i="106"/>
  <c r="R107" i="106"/>
  <c r="K107" i="106"/>
  <c r="J107" i="106"/>
  <c r="AC106" i="106"/>
  <c r="R106" i="106"/>
  <c r="K106" i="106"/>
  <c r="J106" i="106"/>
  <c r="AC105" i="106"/>
  <c r="R105" i="106"/>
  <c r="K105" i="106"/>
  <c r="J105" i="106"/>
  <c r="AC104" i="106"/>
  <c r="R104" i="106"/>
  <c r="K104" i="106"/>
  <c r="J104" i="106"/>
  <c r="AC103" i="106"/>
  <c r="BD103" i="106"/>
  <c r="R103" i="106"/>
  <c r="S103" i="106"/>
  <c r="K103" i="106"/>
  <c r="J103" i="106"/>
  <c r="AC102" i="106"/>
  <c r="R102" i="106"/>
  <c r="S102" i="106"/>
  <c r="K102" i="106"/>
  <c r="AC101" i="106"/>
  <c r="BD101" i="106"/>
  <c r="R101" i="106"/>
  <c r="S101" i="106"/>
  <c r="K101" i="106"/>
  <c r="J101" i="106"/>
  <c r="AC100" i="106"/>
  <c r="R100" i="106"/>
  <c r="S100" i="106"/>
  <c r="K100" i="106"/>
  <c r="J100" i="106"/>
  <c r="AC99" i="106"/>
  <c r="R99" i="106"/>
  <c r="K99" i="106"/>
  <c r="J99" i="106"/>
  <c r="AC98" i="106"/>
  <c r="R98" i="106"/>
  <c r="K98" i="106"/>
  <c r="J98" i="106"/>
  <c r="AC97" i="106"/>
  <c r="R97" i="106"/>
  <c r="K97" i="106"/>
  <c r="J97" i="106"/>
  <c r="AC96" i="106"/>
  <c r="R96" i="106"/>
  <c r="K96" i="106"/>
  <c r="J96" i="106"/>
  <c r="AC95" i="106"/>
  <c r="R95" i="106"/>
  <c r="K95" i="106"/>
  <c r="J95" i="106"/>
  <c r="AC94" i="106"/>
  <c r="R94" i="106"/>
  <c r="K94" i="106"/>
  <c r="J94" i="106"/>
  <c r="AC93" i="106"/>
  <c r="R93" i="106"/>
  <c r="K93" i="106"/>
  <c r="J93" i="106"/>
  <c r="AC92" i="106"/>
  <c r="R92" i="106"/>
  <c r="K92" i="106"/>
  <c r="J92" i="106"/>
  <c r="AC91" i="106"/>
  <c r="R91" i="106"/>
  <c r="K91" i="106"/>
  <c r="J91" i="106"/>
  <c r="AC90" i="106"/>
  <c r="R90" i="106"/>
  <c r="K90" i="106"/>
  <c r="J90" i="106"/>
  <c r="AC89" i="106"/>
  <c r="R89" i="106"/>
  <c r="K89" i="106"/>
  <c r="J89" i="106"/>
  <c r="AC88" i="106"/>
  <c r="R88" i="106"/>
  <c r="K88" i="106"/>
  <c r="J88" i="106"/>
  <c r="AC87" i="106"/>
  <c r="R87" i="106"/>
  <c r="K87" i="106"/>
  <c r="J87" i="106"/>
  <c r="AC86" i="106"/>
  <c r="R86" i="106"/>
  <c r="K86" i="106"/>
  <c r="J86" i="106"/>
  <c r="AC85" i="106"/>
  <c r="R85" i="106"/>
  <c r="K85" i="106"/>
  <c r="J85" i="106"/>
  <c r="AC84" i="106"/>
  <c r="R84" i="106"/>
  <c r="K84" i="106"/>
  <c r="J84" i="106"/>
  <c r="AC83" i="106"/>
  <c r="R83" i="106"/>
  <c r="K83" i="106"/>
  <c r="J83" i="106"/>
  <c r="AC82" i="106"/>
  <c r="R82" i="106"/>
  <c r="K82" i="106"/>
  <c r="J82" i="106"/>
  <c r="AC81" i="106"/>
  <c r="R81" i="106"/>
  <c r="K81" i="106"/>
  <c r="J81" i="106"/>
  <c r="AC80" i="106"/>
  <c r="R80" i="106"/>
  <c r="K80" i="106"/>
  <c r="J80" i="106"/>
  <c r="AC79" i="106"/>
  <c r="R79" i="106"/>
  <c r="K79" i="106"/>
  <c r="J79" i="106"/>
  <c r="AC78" i="106"/>
  <c r="R78" i="106"/>
  <c r="K78" i="106"/>
  <c r="J78" i="106"/>
  <c r="AC77" i="106"/>
  <c r="R77" i="106"/>
  <c r="K77" i="106"/>
  <c r="J77" i="106"/>
  <c r="AC76" i="106"/>
  <c r="R76" i="106"/>
  <c r="K76" i="106"/>
  <c r="J76" i="106"/>
  <c r="AC75" i="106"/>
  <c r="R75" i="106"/>
  <c r="K75" i="106"/>
  <c r="J75" i="106"/>
  <c r="AC74" i="106"/>
  <c r="R74" i="106"/>
  <c r="K74" i="106"/>
  <c r="J74" i="106"/>
  <c r="AC73" i="106"/>
  <c r="R73" i="106"/>
  <c r="K73" i="106"/>
  <c r="J73" i="106"/>
  <c r="AC72" i="106"/>
  <c r="R72" i="106"/>
  <c r="K72" i="106"/>
  <c r="J72" i="106"/>
  <c r="AC71" i="106"/>
  <c r="R71" i="106"/>
  <c r="K71" i="106"/>
  <c r="J71" i="106"/>
  <c r="AC70" i="106"/>
  <c r="R70" i="106"/>
  <c r="K70" i="106"/>
  <c r="J70" i="106"/>
  <c r="AC69" i="106"/>
  <c r="R69" i="106"/>
  <c r="K69" i="106"/>
  <c r="J69" i="106"/>
  <c r="AC68" i="106"/>
  <c r="R68" i="106"/>
  <c r="K68" i="106"/>
  <c r="J68" i="106"/>
  <c r="AC67" i="106"/>
  <c r="R67" i="106"/>
  <c r="K67" i="106"/>
  <c r="J67" i="106"/>
  <c r="AC66" i="106"/>
  <c r="R66" i="106"/>
  <c r="K66" i="106"/>
  <c r="J66" i="106"/>
  <c r="AC65" i="106"/>
  <c r="R65" i="106"/>
  <c r="K65" i="106"/>
  <c r="J65" i="106"/>
  <c r="AC64" i="106"/>
  <c r="R64" i="106"/>
  <c r="K64" i="106"/>
  <c r="J64" i="106"/>
  <c r="AC63" i="106"/>
  <c r="R63" i="106"/>
  <c r="K63" i="106"/>
  <c r="J63" i="106"/>
  <c r="AC62" i="106"/>
  <c r="R62" i="106"/>
  <c r="K62" i="106"/>
  <c r="J62" i="106"/>
  <c r="AC61" i="106"/>
  <c r="R61" i="106"/>
  <c r="K61" i="106"/>
  <c r="J61" i="106"/>
  <c r="AC60" i="106"/>
  <c r="R60" i="106"/>
  <c r="K60" i="106"/>
  <c r="J60" i="106"/>
  <c r="AC59" i="106"/>
  <c r="R59" i="106"/>
  <c r="K59" i="106"/>
  <c r="J59" i="106"/>
  <c r="AC58" i="106"/>
  <c r="R58" i="106"/>
  <c r="K58" i="106"/>
  <c r="J58" i="106"/>
  <c r="AC57" i="106"/>
  <c r="R57" i="106"/>
  <c r="K57" i="106"/>
  <c r="J57" i="106"/>
  <c r="AC56" i="106"/>
  <c r="R56" i="106"/>
  <c r="K56" i="106"/>
  <c r="J56" i="106"/>
  <c r="AC55" i="106"/>
  <c r="R55" i="106"/>
  <c r="K55" i="106"/>
  <c r="J55" i="106"/>
  <c r="AC54" i="106"/>
  <c r="R54" i="106"/>
  <c r="K54" i="106"/>
  <c r="J54" i="106"/>
  <c r="AC53" i="106"/>
  <c r="R53" i="106"/>
  <c r="K53" i="106"/>
  <c r="J53" i="106"/>
  <c r="AC52" i="106"/>
  <c r="R52" i="106"/>
  <c r="K52" i="106"/>
  <c r="J52" i="106"/>
  <c r="AC51" i="106"/>
  <c r="R51" i="106"/>
  <c r="K51" i="106"/>
  <c r="J51" i="106"/>
  <c r="AC50" i="106"/>
  <c r="R50" i="106"/>
  <c r="K50" i="106"/>
  <c r="J50" i="106"/>
  <c r="AC49" i="106"/>
  <c r="R49" i="106"/>
  <c r="K49" i="106"/>
  <c r="J49" i="106"/>
  <c r="AC48" i="106"/>
  <c r="R48" i="106"/>
  <c r="K48" i="106"/>
  <c r="J48" i="106"/>
  <c r="AC47" i="106"/>
  <c r="R47" i="106"/>
  <c r="K47" i="106"/>
  <c r="J47" i="106"/>
  <c r="AC46" i="106"/>
  <c r="R46" i="106"/>
  <c r="K46" i="106"/>
  <c r="J46" i="106"/>
  <c r="AC45" i="106"/>
  <c r="R45" i="106"/>
  <c r="K45" i="106"/>
  <c r="J45" i="106"/>
  <c r="AC44" i="106"/>
  <c r="R44" i="106"/>
  <c r="K44" i="106"/>
  <c r="J44" i="106"/>
  <c r="AC43" i="106"/>
  <c r="R43" i="106"/>
  <c r="K43" i="106"/>
  <c r="J43" i="106"/>
  <c r="AC42" i="106"/>
  <c r="R42" i="106"/>
  <c r="K42" i="106"/>
  <c r="J42" i="106"/>
  <c r="AC41" i="106"/>
  <c r="R41" i="106"/>
  <c r="K41" i="106"/>
  <c r="J41" i="106"/>
  <c r="AC40" i="106"/>
  <c r="R40" i="106"/>
  <c r="K40" i="106"/>
  <c r="J40" i="106"/>
  <c r="AC39" i="106"/>
  <c r="R39" i="106"/>
  <c r="K39" i="106"/>
  <c r="J39" i="106"/>
  <c r="AC38" i="106"/>
  <c r="R38" i="106"/>
  <c r="K38" i="106"/>
  <c r="J38" i="106"/>
  <c r="AC37" i="106"/>
  <c r="R37" i="106"/>
  <c r="K37" i="106"/>
  <c r="J37" i="106"/>
  <c r="AC36" i="106"/>
  <c r="R36" i="106"/>
  <c r="K36" i="106"/>
  <c r="J36" i="106"/>
  <c r="AC35" i="106"/>
  <c r="R35" i="106"/>
  <c r="K35" i="106"/>
  <c r="J35" i="106"/>
  <c r="AC34" i="106"/>
  <c r="R34" i="106"/>
  <c r="K34" i="106"/>
  <c r="J34" i="106"/>
  <c r="AC33" i="106"/>
  <c r="R33" i="106"/>
  <c r="K33" i="106"/>
  <c r="J33" i="106"/>
  <c r="AC32" i="106"/>
  <c r="R32" i="106"/>
  <c r="K32" i="106"/>
  <c r="J32" i="106"/>
  <c r="AC31" i="106"/>
  <c r="R31" i="106"/>
  <c r="K31" i="106"/>
  <c r="J31" i="106"/>
  <c r="AC30" i="106"/>
  <c r="R30" i="106"/>
  <c r="K30" i="106"/>
  <c r="J30" i="106"/>
  <c r="AC29" i="106"/>
  <c r="R29" i="106"/>
  <c r="K29" i="106"/>
  <c r="J29" i="106"/>
  <c r="AC28" i="106"/>
  <c r="R28" i="106"/>
  <c r="K28" i="106"/>
  <c r="J28" i="106"/>
  <c r="AC27" i="106"/>
  <c r="R27" i="106"/>
  <c r="K27" i="106"/>
  <c r="J27" i="106"/>
  <c r="AC26" i="106"/>
  <c r="R26" i="106"/>
  <c r="K26" i="106"/>
  <c r="J26" i="106"/>
  <c r="AC25" i="106"/>
  <c r="R25" i="106"/>
  <c r="S25" i="106" s="1"/>
  <c r="K25" i="106"/>
  <c r="J25" i="106"/>
  <c r="AC24" i="106"/>
  <c r="R24" i="106"/>
  <c r="K24" i="106"/>
  <c r="J24" i="106"/>
  <c r="AC23" i="106"/>
  <c r="R23" i="106"/>
  <c r="S23" i="106" s="1"/>
  <c r="K23" i="106"/>
  <c r="J23" i="106"/>
  <c r="K22" i="106"/>
  <c r="J22" i="106"/>
  <c r="K21" i="106"/>
  <c r="J21" i="106"/>
  <c r="K20" i="106"/>
  <c r="J20" i="106"/>
  <c r="K19" i="106"/>
  <c r="J19" i="106"/>
  <c r="K18" i="106"/>
  <c r="J18" i="106"/>
  <c r="K17" i="106"/>
  <c r="I4" i="106"/>
  <c r="AE80" i="80"/>
  <c r="AQ18" i="80"/>
  <c r="AQ19" i="80"/>
  <c r="AQ20" i="80"/>
  <c r="AE77" i="80"/>
  <c r="AE78" i="80"/>
  <c r="AE79" i="80"/>
  <c r="AE81" i="80"/>
  <c r="AE82" i="80"/>
  <c r="AE83" i="80"/>
  <c r="AE84" i="80"/>
  <c r="AE85" i="80"/>
  <c r="AE86" i="80"/>
  <c r="AE87" i="80"/>
  <c r="AE88" i="80"/>
  <c r="AE89" i="80"/>
  <c r="AE90" i="80"/>
  <c r="AE91" i="80"/>
  <c r="AE92" i="80"/>
  <c r="AE93" i="80"/>
  <c r="AE94" i="80"/>
  <c r="AE95" i="80"/>
  <c r="AE96" i="80"/>
  <c r="AE97" i="80"/>
  <c r="AE98" i="80"/>
  <c r="AE99" i="80"/>
  <c r="AE100" i="80"/>
  <c r="AE101" i="80"/>
  <c r="AE102" i="80"/>
  <c r="AE103" i="80"/>
  <c r="AE104" i="80"/>
  <c r="AE105" i="80"/>
  <c r="AE106" i="80"/>
  <c r="AE107" i="80"/>
  <c r="AE108" i="80"/>
  <c r="AE109" i="80"/>
  <c r="AE110" i="80"/>
  <c r="AE111" i="80"/>
  <c r="AE112" i="80"/>
  <c r="AE113" i="80"/>
  <c r="AE114" i="80"/>
  <c r="AE115" i="80"/>
  <c r="AE116" i="80"/>
  <c r="AQ77" i="80"/>
  <c r="AQ78" i="80"/>
  <c r="AQ79" i="80"/>
  <c r="AQ80" i="80"/>
  <c r="AQ81" i="80"/>
  <c r="AQ82" i="80"/>
  <c r="AQ83" i="80"/>
  <c r="AQ84" i="80"/>
  <c r="AQ85" i="80"/>
  <c r="AQ86" i="80"/>
  <c r="AQ87" i="80"/>
  <c r="AQ88" i="80"/>
  <c r="AQ89" i="80"/>
  <c r="AQ90" i="80"/>
  <c r="AQ91" i="80"/>
  <c r="AQ92" i="80"/>
  <c r="AQ93" i="80"/>
  <c r="AQ94" i="80"/>
  <c r="AQ95" i="80"/>
  <c r="AQ96" i="80"/>
  <c r="AQ97" i="80"/>
  <c r="AQ98" i="80"/>
  <c r="AQ99" i="80"/>
  <c r="AQ100" i="80"/>
  <c r="AQ101" i="80"/>
  <c r="AQ102" i="80"/>
  <c r="AQ103" i="80"/>
  <c r="AQ104" i="80"/>
  <c r="AQ105" i="80"/>
  <c r="AQ106" i="80"/>
  <c r="AQ107" i="80"/>
  <c r="AQ108" i="80"/>
  <c r="AQ109" i="80"/>
  <c r="AQ110" i="80"/>
  <c r="AQ111" i="80"/>
  <c r="AQ112" i="80"/>
  <c r="AQ113" i="80"/>
  <c r="AQ114" i="80"/>
  <c r="AQ115" i="80"/>
  <c r="AQ116" i="80"/>
  <c r="AO77" i="80"/>
  <c r="AO78" i="80"/>
  <c r="AO79" i="80"/>
  <c r="AO80" i="80"/>
  <c r="AO81" i="80"/>
  <c r="AO82" i="80"/>
  <c r="AO83" i="80"/>
  <c r="AO84" i="80"/>
  <c r="AO85" i="80"/>
  <c r="AO86" i="80"/>
  <c r="AO87" i="80"/>
  <c r="AO88" i="80"/>
  <c r="AO89" i="80"/>
  <c r="AO90" i="80"/>
  <c r="AO91" i="80"/>
  <c r="AO92" i="80"/>
  <c r="AO93" i="80"/>
  <c r="AO94" i="80"/>
  <c r="AO95" i="80"/>
  <c r="AO96" i="80"/>
  <c r="AO97" i="80"/>
  <c r="AO98" i="80"/>
  <c r="AO99" i="80"/>
  <c r="AO100" i="80"/>
  <c r="AO101" i="80"/>
  <c r="AO102" i="80"/>
  <c r="AO103" i="80"/>
  <c r="AO104" i="80"/>
  <c r="AO105" i="80"/>
  <c r="AO106" i="80"/>
  <c r="AO107" i="80"/>
  <c r="AO108" i="80"/>
  <c r="AO109" i="80"/>
  <c r="AO110" i="80"/>
  <c r="AO111" i="80"/>
  <c r="AO112" i="80"/>
  <c r="AO113" i="80"/>
  <c r="AO114" i="80"/>
  <c r="AO115" i="80"/>
  <c r="AO116" i="80"/>
  <c r="AO18" i="80"/>
  <c r="AO19" i="80"/>
  <c r="AO20" i="80"/>
  <c r="AM77" i="80"/>
  <c r="AM78" i="80"/>
  <c r="AM79" i="80"/>
  <c r="AM80" i="80"/>
  <c r="AM81" i="80"/>
  <c r="AM82" i="80"/>
  <c r="AM83" i="80"/>
  <c r="AM84" i="80"/>
  <c r="AM85" i="80"/>
  <c r="AM86" i="80"/>
  <c r="AM87" i="80"/>
  <c r="AM88" i="80"/>
  <c r="AM89" i="80"/>
  <c r="AM90" i="80"/>
  <c r="AM91" i="80"/>
  <c r="AM92" i="80"/>
  <c r="AM93" i="80"/>
  <c r="AM94" i="80"/>
  <c r="AM95" i="80"/>
  <c r="AM96" i="80"/>
  <c r="AM97" i="80"/>
  <c r="AM98" i="80"/>
  <c r="AM99" i="80"/>
  <c r="AM100" i="80"/>
  <c r="AM101" i="80"/>
  <c r="AM102" i="80"/>
  <c r="AM103" i="80"/>
  <c r="AM104" i="80"/>
  <c r="AM105" i="80"/>
  <c r="AM106" i="80"/>
  <c r="AM107" i="80"/>
  <c r="AM108" i="80"/>
  <c r="AM109" i="80"/>
  <c r="AM110" i="80"/>
  <c r="AM111" i="80"/>
  <c r="AM112" i="80"/>
  <c r="AM113" i="80"/>
  <c r="AM114" i="80"/>
  <c r="AM115" i="80"/>
  <c r="AM116" i="80"/>
  <c r="AK77" i="80"/>
  <c r="AK78" i="80"/>
  <c r="AK79" i="80"/>
  <c r="AK80" i="80"/>
  <c r="AK81" i="80"/>
  <c r="AK82" i="80"/>
  <c r="AK83" i="80"/>
  <c r="AK84" i="80"/>
  <c r="AK85" i="80"/>
  <c r="AK86" i="80"/>
  <c r="AK87" i="80"/>
  <c r="AK88" i="80"/>
  <c r="AK89" i="80"/>
  <c r="AK90" i="80"/>
  <c r="AK91" i="80"/>
  <c r="AK92" i="80"/>
  <c r="AK93" i="80"/>
  <c r="AK94" i="80"/>
  <c r="AK95" i="80"/>
  <c r="AK96" i="80"/>
  <c r="AK97" i="80"/>
  <c r="AK98" i="80"/>
  <c r="AK99" i="80"/>
  <c r="AK100" i="80"/>
  <c r="AK101" i="80"/>
  <c r="AK102" i="80"/>
  <c r="AK103" i="80"/>
  <c r="AK104" i="80"/>
  <c r="AK105" i="80"/>
  <c r="AK106" i="80"/>
  <c r="AK107" i="80"/>
  <c r="AK108" i="80"/>
  <c r="AK109" i="80"/>
  <c r="AK110" i="80"/>
  <c r="AK111" i="80"/>
  <c r="AK112" i="80"/>
  <c r="AK113" i="80"/>
  <c r="AK114" i="80"/>
  <c r="AK115" i="80"/>
  <c r="AK116" i="80"/>
  <c r="AG77" i="80"/>
  <c r="AG78" i="80"/>
  <c r="AG79" i="80"/>
  <c r="AG80" i="80"/>
  <c r="AG81" i="80"/>
  <c r="AG82" i="80"/>
  <c r="AG83" i="80"/>
  <c r="AG84" i="80"/>
  <c r="AG85" i="80"/>
  <c r="AG86" i="80"/>
  <c r="AG87" i="80"/>
  <c r="AG88" i="80"/>
  <c r="AG89" i="80"/>
  <c r="AG90" i="80"/>
  <c r="AG91" i="80"/>
  <c r="AG92" i="80"/>
  <c r="AG93" i="80"/>
  <c r="AG94" i="80"/>
  <c r="AG95" i="80"/>
  <c r="AG96" i="80"/>
  <c r="AG97" i="80"/>
  <c r="AG98" i="80"/>
  <c r="AG99" i="80"/>
  <c r="AG100" i="80"/>
  <c r="AG101" i="80"/>
  <c r="AG102" i="80"/>
  <c r="AG103" i="80"/>
  <c r="AG104" i="80"/>
  <c r="AG105" i="80"/>
  <c r="AG106" i="80"/>
  <c r="AG107" i="80"/>
  <c r="AG108" i="80"/>
  <c r="AG109" i="80"/>
  <c r="AG110" i="80"/>
  <c r="AG111" i="80"/>
  <c r="AG112" i="80"/>
  <c r="AG113" i="80"/>
  <c r="AG114" i="80"/>
  <c r="AG115" i="80"/>
  <c r="AG116" i="80"/>
  <c r="AI116" i="80"/>
  <c r="AC116" i="80"/>
  <c r="W116" i="80"/>
  <c r="U116" i="80"/>
  <c r="S116" i="80"/>
  <c r="R116" i="80"/>
  <c r="F116" i="80"/>
  <c r="B116" i="80"/>
  <c r="A116" i="80"/>
  <c r="AI115" i="80"/>
  <c r="AC115" i="80"/>
  <c r="W115" i="80"/>
  <c r="U115" i="80"/>
  <c r="S115" i="80"/>
  <c r="R115" i="80"/>
  <c r="F115" i="80"/>
  <c r="B115" i="80"/>
  <c r="A115" i="80"/>
  <c r="AI114" i="80"/>
  <c r="AC114" i="80"/>
  <c r="W114" i="80"/>
  <c r="U114" i="80"/>
  <c r="S114" i="80"/>
  <c r="R114" i="80"/>
  <c r="F114" i="80"/>
  <c r="B114" i="80"/>
  <c r="A114" i="80"/>
  <c r="AI113" i="80"/>
  <c r="AC113" i="80"/>
  <c r="W113" i="80"/>
  <c r="U113" i="80"/>
  <c r="S113" i="80"/>
  <c r="R113" i="80"/>
  <c r="F113" i="80"/>
  <c r="B113" i="80"/>
  <c r="A113" i="80"/>
  <c r="AI112" i="80"/>
  <c r="AC112" i="80"/>
  <c r="W112" i="80"/>
  <c r="U112" i="80"/>
  <c r="S112" i="80"/>
  <c r="R112" i="80"/>
  <c r="F112" i="80"/>
  <c r="B112" i="80"/>
  <c r="A112" i="80"/>
  <c r="AI111" i="80"/>
  <c r="AC111" i="80"/>
  <c r="W111" i="80"/>
  <c r="U111" i="80"/>
  <c r="S111" i="80"/>
  <c r="R111" i="80"/>
  <c r="F111" i="80"/>
  <c r="B111" i="80"/>
  <c r="A111" i="80"/>
  <c r="AI110" i="80"/>
  <c r="AC110" i="80"/>
  <c r="W110" i="80"/>
  <c r="U110" i="80"/>
  <c r="S110" i="80"/>
  <c r="R110" i="80"/>
  <c r="F110" i="80"/>
  <c r="B110" i="80"/>
  <c r="A110" i="80"/>
  <c r="AI109" i="80"/>
  <c r="AC109" i="80"/>
  <c r="W109" i="80"/>
  <c r="U109" i="80"/>
  <c r="S109" i="80"/>
  <c r="R109" i="80"/>
  <c r="F109" i="80"/>
  <c r="B109" i="80"/>
  <c r="A109" i="80"/>
  <c r="AI108" i="80"/>
  <c r="AC108" i="80"/>
  <c r="W108" i="80"/>
  <c r="U108" i="80"/>
  <c r="S108" i="80"/>
  <c r="R108" i="80"/>
  <c r="F108" i="80"/>
  <c r="B108" i="80"/>
  <c r="A108" i="80"/>
  <c r="AI107" i="80"/>
  <c r="AC107" i="80"/>
  <c r="W107" i="80"/>
  <c r="U107" i="80"/>
  <c r="S107" i="80"/>
  <c r="R107" i="80"/>
  <c r="F107" i="80"/>
  <c r="B107" i="80"/>
  <c r="A107" i="80"/>
  <c r="AI106" i="80"/>
  <c r="AC106" i="80"/>
  <c r="W106" i="80"/>
  <c r="U106" i="80"/>
  <c r="S106" i="80"/>
  <c r="R106" i="80"/>
  <c r="F106" i="80"/>
  <c r="B106" i="80"/>
  <c r="A106" i="80"/>
  <c r="AI105" i="80"/>
  <c r="AC105" i="80"/>
  <c r="W105" i="80"/>
  <c r="U105" i="80"/>
  <c r="S105" i="80"/>
  <c r="R105" i="80"/>
  <c r="F105" i="80"/>
  <c r="B105" i="80"/>
  <c r="A105" i="80"/>
  <c r="AI104" i="80"/>
  <c r="AC104" i="80"/>
  <c r="W104" i="80"/>
  <c r="U104" i="80"/>
  <c r="S104" i="80"/>
  <c r="R104" i="80"/>
  <c r="F104" i="80"/>
  <c r="B104" i="80"/>
  <c r="A104" i="80"/>
  <c r="AI103" i="80"/>
  <c r="AC103" i="80"/>
  <c r="W103" i="80"/>
  <c r="U103" i="80"/>
  <c r="S103" i="80"/>
  <c r="R103" i="80"/>
  <c r="F103" i="80"/>
  <c r="B103" i="80"/>
  <c r="A103" i="80"/>
  <c r="AI102" i="80"/>
  <c r="AC102" i="80"/>
  <c r="W102" i="80"/>
  <c r="U102" i="80"/>
  <c r="S102" i="80"/>
  <c r="R102" i="80"/>
  <c r="F102" i="80"/>
  <c r="B102" i="80"/>
  <c r="A102" i="80"/>
  <c r="AI101" i="80"/>
  <c r="AC101" i="80"/>
  <c r="W101" i="80"/>
  <c r="U101" i="80"/>
  <c r="S101" i="80"/>
  <c r="R101" i="80"/>
  <c r="F101" i="80"/>
  <c r="B101" i="80"/>
  <c r="A101" i="80"/>
  <c r="AI100" i="80"/>
  <c r="AC100" i="80"/>
  <c r="W100" i="80"/>
  <c r="U100" i="80"/>
  <c r="S100" i="80"/>
  <c r="R100" i="80"/>
  <c r="F100" i="80"/>
  <c r="B100" i="80"/>
  <c r="A100" i="80"/>
  <c r="AI99" i="80"/>
  <c r="AC99" i="80"/>
  <c r="W99" i="80"/>
  <c r="U99" i="80"/>
  <c r="S99" i="80"/>
  <c r="R99" i="80"/>
  <c r="F99" i="80"/>
  <c r="B99" i="80"/>
  <c r="A99" i="80"/>
  <c r="AI98" i="80"/>
  <c r="AC98" i="80"/>
  <c r="W98" i="80"/>
  <c r="U98" i="80"/>
  <c r="S98" i="80"/>
  <c r="R98" i="80"/>
  <c r="F98" i="80"/>
  <c r="B98" i="80"/>
  <c r="A98" i="80"/>
  <c r="AI97" i="80"/>
  <c r="AC97" i="80"/>
  <c r="W97" i="80"/>
  <c r="U97" i="80"/>
  <c r="S97" i="80"/>
  <c r="R97" i="80"/>
  <c r="F97" i="80"/>
  <c r="B97" i="80"/>
  <c r="A97" i="80"/>
  <c r="AI96" i="80"/>
  <c r="AC96" i="80"/>
  <c r="W96" i="80"/>
  <c r="U96" i="80"/>
  <c r="S96" i="80"/>
  <c r="R96" i="80"/>
  <c r="F96" i="80"/>
  <c r="B96" i="80"/>
  <c r="A96" i="80"/>
  <c r="AI95" i="80"/>
  <c r="AC95" i="80"/>
  <c r="W95" i="80"/>
  <c r="U95" i="80"/>
  <c r="S95" i="80"/>
  <c r="R95" i="80"/>
  <c r="F95" i="80"/>
  <c r="B95" i="80"/>
  <c r="A95" i="80"/>
  <c r="AI94" i="80"/>
  <c r="AC94" i="80"/>
  <c r="W94" i="80"/>
  <c r="U94" i="80"/>
  <c r="S94" i="80"/>
  <c r="R94" i="80"/>
  <c r="F94" i="80"/>
  <c r="B94" i="80"/>
  <c r="A94" i="80"/>
  <c r="AI93" i="80"/>
  <c r="AC93" i="80"/>
  <c r="W93" i="80"/>
  <c r="U93" i="80"/>
  <c r="S93" i="80"/>
  <c r="R93" i="80"/>
  <c r="F93" i="80"/>
  <c r="B93" i="80"/>
  <c r="A93" i="80"/>
  <c r="AI92" i="80"/>
  <c r="AC92" i="80"/>
  <c r="W92" i="80"/>
  <c r="U92" i="80"/>
  <c r="S92" i="80"/>
  <c r="R92" i="80"/>
  <c r="F92" i="80"/>
  <c r="B92" i="80"/>
  <c r="A92" i="80"/>
  <c r="AI91" i="80"/>
  <c r="AC91" i="80"/>
  <c r="W91" i="80"/>
  <c r="U91" i="80"/>
  <c r="S91" i="80"/>
  <c r="R91" i="80"/>
  <c r="F91" i="80"/>
  <c r="B91" i="80"/>
  <c r="A91" i="80"/>
  <c r="AI90" i="80"/>
  <c r="AC90" i="80"/>
  <c r="W90" i="80"/>
  <c r="U90" i="80"/>
  <c r="S90" i="80"/>
  <c r="R90" i="80"/>
  <c r="F90" i="80"/>
  <c r="B90" i="80"/>
  <c r="A90" i="80"/>
  <c r="AI89" i="80"/>
  <c r="AC89" i="80"/>
  <c r="W89" i="80"/>
  <c r="U89" i="80"/>
  <c r="S89" i="80"/>
  <c r="R89" i="80"/>
  <c r="F89" i="80"/>
  <c r="B89" i="80"/>
  <c r="A89" i="80"/>
  <c r="AI88" i="80"/>
  <c r="AC88" i="80"/>
  <c r="W88" i="80"/>
  <c r="U88" i="80"/>
  <c r="S88" i="80"/>
  <c r="R88" i="80"/>
  <c r="F88" i="80"/>
  <c r="B88" i="80"/>
  <c r="A88" i="80"/>
  <c r="AI87" i="80"/>
  <c r="AC87" i="80"/>
  <c r="W87" i="80"/>
  <c r="U87" i="80"/>
  <c r="S87" i="80"/>
  <c r="R87" i="80"/>
  <c r="F87" i="80"/>
  <c r="B87" i="80"/>
  <c r="A87" i="80"/>
  <c r="AI86" i="80"/>
  <c r="AC86" i="80"/>
  <c r="W86" i="80"/>
  <c r="U86" i="80"/>
  <c r="S86" i="80"/>
  <c r="R86" i="80"/>
  <c r="F86" i="80"/>
  <c r="B86" i="80"/>
  <c r="A86" i="80"/>
  <c r="AI85" i="80"/>
  <c r="AC85" i="80"/>
  <c r="W85" i="80"/>
  <c r="U85" i="80"/>
  <c r="S85" i="80"/>
  <c r="R85" i="80"/>
  <c r="F85" i="80"/>
  <c r="B85" i="80"/>
  <c r="A85" i="80"/>
  <c r="AI84" i="80"/>
  <c r="AC84" i="80"/>
  <c r="W84" i="80"/>
  <c r="U84" i="80"/>
  <c r="S84" i="80"/>
  <c r="R84" i="80"/>
  <c r="F84" i="80"/>
  <c r="B84" i="80"/>
  <c r="A84" i="80"/>
  <c r="AI83" i="80"/>
  <c r="AC83" i="80"/>
  <c r="W83" i="80"/>
  <c r="U83" i="80"/>
  <c r="S83" i="80"/>
  <c r="R83" i="80"/>
  <c r="F83" i="80"/>
  <c r="B83" i="80"/>
  <c r="A83" i="80"/>
  <c r="AI82" i="80"/>
  <c r="AC82" i="80"/>
  <c r="W82" i="80"/>
  <c r="U82" i="80"/>
  <c r="S82" i="80"/>
  <c r="R82" i="80"/>
  <c r="F82" i="80"/>
  <c r="B82" i="80"/>
  <c r="A82" i="80"/>
  <c r="AI81" i="80"/>
  <c r="AC81" i="80"/>
  <c r="W81" i="80"/>
  <c r="U81" i="80"/>
  <c r="S81" i="80"/>
  <c r="R81" i="80"/>
  <c r="F81" i="80"/>
  <c r="B81" i="80"/>
  <c r="A81" i="80"/>
  <c r="AI80" i="80"/>
  <c r="AC80" i="80"/>
  <c r="W80" i="80"/>
  <c r="U80" i="80"/>
  <c r="S80" i="80"/>
  <c r="R80" i="80"/>
  <c r="F80" i="80"/>
  <c r="B80" i="80"/>
  <c r="A80" i="80"/>
  <c r="AI79" i="80"/>
  <c r="AC79" i="80"/>
  <c r="W79" i="80"/>
  <c r="U79" i="80"/>
  <c r="S79" i="80"/>
  <c r="R79" i="80"/>
  <c r="F79" i="80"/>
  <c r="B79" i="80"/>
  <c r="A79" i="80"/>
  <c r="AI78" i="80"/>
  <c r="AC78" i="80"/>
  <c r="W78" i="80"/>
  <c r="U78" i="80"/>
  <c r="S78" i="80"/>
  <c r="R78" i="80"/>
  <c r="F78" i="80"/>
  <c r="B78" i="80"/>
  <c r="A78" i="80"/>
  <c r="AI77" i="80"/>
  <c r="AC77" i="80"/>
  <c r="W77" i="80"/>
  <c r="U77" i="80"/>
  <c r="S77" i="80"/>
  <c r="R77" i="80"/>
  <c r="F77" i="80"/>
  <c r="B77" i="80"/>
  <c r="A77" i="80"/>
  <c r="F20" i="80"/>
  <c r="B20" i="80"/>
  <c r="A20" i="80"/>
  <c r="F19" i="80"/>
  <c r="B19" i="80"/>
  <c r="A19" i="80"/>
  <c r="F18" i="80"/>
  <c r="B18" i="80"/>
  <c r="A18" i="80"/>
  <c r="F17" i="80"/>
  <c r="B17" i="80"/>
  <c r="A17" i="80"/>
  <c r="I7" i="80"/>
  <c r="I6" i="80"/>
  <c r="G2" i="94"/>
  <c r="G3" i="94"/>
  <c r="G4" i="94"/>
  <c r="G5" i="94"/>
  <c r="G6" i="94"/>
  <c r="G7" i="94"/>
  <c r="G8" i="94"/>
  <c r="G9" i="94"/>
  <c r="G10" i="94"/>
  <c r="G11" i="94"/>
  <c r="G12" i="94"/>
  <c r="G13" i="94"/>
  <c r="G14" i="94"/>
  <c r="G15" i="94"/>
  <c r="G16" i="94"/>
  <c r="G1" i="94"/>
  <c r="C2" i="94"/>
  <c r="C3" i="94"/>
  <c r="C4" i="94"/>
  <c r="C5" i="94"/>
  <c r="C6" i="94"/>
  <c r="C7" i="94"/>
  <c r="C1" i="94"/>
  <c r="C13" i="87"/>
  <c r="D17" i="7"/>
  <c r="D15" i="7"/>
  <c r="H3" i="87"/>
  <c r="E19" i="87"/>
  <c r="E20" i="87"/>
  <c r="E21" i="87"/>
  <c r="E18" i="87"/>
  <c r="C29" i="87"/>
  <c r="BD108" i="106"/>
  <c r="BN108" i="106" s="1"/>
  <c r="AQ17" i="80"/>
  <c r="M117" i="80"/>
  <c r="AO17" i="80"/>
  <c r="BD102" i="106"/>
  <c r="BD100" i="106"/>
  <c r="AZ17" i="106"/>
  <c r="AZ103" i="106"/>
  <c r="BB101" i="106"/>
  <c r="BB100" i="106"/>
  <c r="BB103" i="106"/>
  <c r="BB102" i="106"/>
  <c r="AZ101" i="106"/>
  <c r="AZ102" i="106"/>
  <c r="BG102" i="106" s="1"/>
  <c r="AZ100" i="106"/>
  <c r="BG100" i="106" s="1"/>
  <c r="BC18" i="107"/>
  <c r="BC17" i="115"/>
  <c r="AC119" i="115"/>
  <c r="AC53" i="80" s="1"/>
  <c r="BC17" i="109"/>
  <c r="BH42" i="124" l="1"/>
  <c r="BH231" i="106"/>
  <c r="BH250" i="106"/>
  <c r="BH277" i="106"/>
  <c r="BH265" i="106"/>
  <c r="BH150" i="106"/>
  <c r="BH213" i="106"/>
  <c r="BH125" i="106"/>
  <c r="BH224" i="106"/>
  <c r="BH249" i="106"/>
  <c r="BH275" i="106"/>
  <c r="BH295" i="106"/>
  <c r="BH257" i="106"/>
  <c r="BH278" i="106"/>
  <c r="BH274" i="106"/>
  <c r="BH140" i="106"/>
  <c r="BH292" i="106"/>
  <c r="BH297" i="106"/>
  <c r="BH273" i="106"/>
  <c r="BH280" i="106"/>
  <c r="BH142" i="106"/>
  <c r="BH255" i="106"/>
  <c r="BH296" i="106"/>
  <c r="BH181" i="106"/>
  <c r="BH121" i="106"/>
  <c r="BH244" i="106"/>
  <c r="BH251" i="106"/>
  <c r="BH149" i="106"/>
  <c r="BH228" i="106"/>
  <c r="BH123" i="106"/>
  <c r="BH261" i="106"/>
  <c r="BH205" i="106"/>
  <c r="BH253" i="106"/>
  <c r="BH165" i="106"/>
  <c r="BH238" i="106"/>
  <c r="BH172" i="106"/>
  <c r="BH134" i="106"/>
  <c r="BH188" i="106"/>
  <c r="BH285" i="106"/>
  <c r="BH286" i="106"/>
  <c r="BH289" i="106"/>
  <c r="BH288" i="106"/>
  <c r="BH235" i="106"/>
  <c r="BH268" i="106"/>
  <c r="BH242" i="106"/>
  <c r="BH256" i="106"/>
  <c r="BH180" i="106"/>
  <c r="BH239" i="106"/>
  <c r="BH196" i="106"/>
  <c r="BH252" i="106"/>
  <c r="BH166" i="106"/>
  <c r="BH229" i="106"/>
  <c r="BH164" i="106"/>
  <c r="BH219" i="106"/>
  <c r="BH233" i="106"/>
  <c r="BH131" i="106"/>
  <c r="BH299" i="106"/>
  <c r="BH290" i="106"/>
  <c r="BH156" i="106"/>
  <c r="BH282" i="106"/>
  <c r="BH264" i="106"/>
  <c r="BH262" i="106"/>
  <c r="BH240" i="106"/>
  <c r="BH247" i="106"/>
  <c r="BH141" i="106"/>
  <c r="BH189" i="106"/>
  <c r="BH197" i="106"/>
  <c r="BH163" i="106"/>
  <c r="BH263" i="106"/>
  <c r="BH291" i="106"/>
  <c r="BH269" i="106"/>
  <c r="BH237" i="106"/>
  <c r="BH276" i="106"/>
  <c r="BH267" i="106"/>
  <c r="BH245" i="106"/>
  <c r="BH258" i="106"/>
  <c r="BH270" i="106"/>
  <c r="BH227" i="106"/>
  <c r="BH246" i="106"/>
  <c r="BH157" i="106"/>
  <c r="BH220" i="106"/>
  <c r="BH218" i="106"/>
  <c r="BH148" i="106"/>
  <c r="BH217" i="106"/>
  <c r="BH259" i="106"/>
  <c r="BH283" i="106"/>
  <c r="BH281" i="106"/>
  <c r="BH266" i="106"/>
  <c r="BH223" i="106"/>
  <c r="BH230" i="106"/>
  <c r="BH146" i="106"/>
  <c r="BH210" i="106"/>
  <c r="BH177" i="106"/>
  <c r="BH155" i="106"/>
  <c r="BH136" i="106"/>
  <c r="BH200" i="106"/>
  <c r="BH127" i="106"/>
  <c r="BH167" i="106"/>
  <c r="BH174" i="106"/>
  <c r="BH198" i="106"/>
  <c r="BH139" i="106"/>
  <c r="BH195" i="106"/>
  <c r="BH124" i="106"/>
  <c r="BH119" i="106"/>
  <c r="BH190" i="106"/>
  <c r="BH126" i="106"/>
  <c r="BH271" i="106"/>
  <c r="BH279" i="106"/>
  <c r="BH294" i="106"/>
  <c r="BH272" i="106"/>
  <c r="BH232" i="106"/>
  <c r="BH173" i="106"/>
  <c r="BH226" i="106"/>
  <c r="BH179" i="106"/>
  <c r="BH130" i="106"/>
  <c r="BH186" i="106"/>
  <c r="BH185" i="106"/>
  <c r="BH171" i="106"/>
  <c r="BH160" i="106"/>
  <c r="BH176" i="106"/>
  <c r="BH151" i="106"/>
  <c r="BH191" i="106"/>
  <c r="BH215" i="106"/>
  <c r="BH182" i="106"/>
  <c r="BH214" i="106"/>
  <c r="BH298" i="106"/>
  <c r="BH287" i="106"/>
  <c r="BH260" i="106"/>
  <c r="BH117" i="106"/>
  <c r="BH204" i="106"/>
  <c r="BH187" i="106"/>
  <c r="BH170" i="106"/>
  <c r="BH129" i="106"/>
  <c r="BH193" i="106"/>
  <c r="BH120" i="106"/>
  <c r="BH216" i="106"/>
  <c r="BH206" i="106"/>
  <c r="BH293" i="106"/>
  <c r="BH243" i="106"/>
  <c r="BH132" i="106"/>
  <c r="BH234" i="106"/>
  <c r="BH203" i="106"/>
  <c r="BH154" i="106"/>
  <c r="BH194" i="106"/>
  <c r="BH137" i="106"/>
  <c r="BH201" i="106"/>
  <c r="BH144" i="106"/>
  <c r="BH192" i="106"/>
  <c r="BH135" i="106"/>
  <c r="BH175" i="106"/>
  <c r="BH147" i="106"/>
  <c r="BH159" i="106"/>
  <c r="BH221" i="106"/>
  <c r="BH122" i="106"/>
  <c r="BH202" i="106"/>
  <c r="BH128" i="106"/>
  <c r="BH118" i="106"/>
  <c r="BH169" i="106"/>
  <c r="BH284" i="106"/>
  <c r="BH241" i="106"/>
  <c r="BH248" i="106"/>
  <c r="BH212" i="106"/>
  <c r="BH138" i="106"/>
  <c r="BH145" i="106"/>
  <c r="BH209" i="106"/>
  <c r="BH168" i="106"/>
  <c r="BH199" i="106"/>
  <c r="BH211" i="106"/>
  <c r="BH153" i="106"/>
  <c r="BH208" i="106"/>
  <c r="BH158" i="106"/>
  <c r="BH162" i="106"/>
  <c r="BH300" i="106"/>
  <c r="BH133" i="106"/>
  <c r="BH254" i="106"/>
  <c r="BH236" i="106"/>
  <c r="BH222" i="106"/>
  <c r="BH225" i="106"/>
  <c r="BH178" i="106"/>
  <c r="BH161" i="106"/>
  <c r="BH152" i="106"/>
  <c r="BH184" i="106"/>
  <c r="BH143" i="106"/>
  <c r="BH183" i="106"/>
  <c r="BH207" i="106"/>
  <c r="AQ303" i="106"/>
  <c r="AY303" i="106"/>
  <c r="BO17" i="117"/>
  <c r="BP284" i="106"/>
  <c r="BN279" i="106"/>
  <c r="BN275" i="106"/>
  <c r="BN267" i="106"/>
  <c r="BN263" i="106"/>
  <c r="BP259" i="106"/>
  <c r="BP251" i="106"/>
  <c r="BP247" i="106"/>
  <c r="BN244" i="106"/>
  <c r="BO236" i="106"/>
  <c r="BN232" i="106"/>
  <c r="BN229" i="106"/>
  <c r="BN224" i="106"/>
  <c r="BO213" i="106"/>
  <c r="BP210" i="106"/>
  <c r="BP207" i="106"/>
  <c r="BO203" i="106"/>
  <c r="BO200" i="106"/>
  <c r="BN196" i="106"/>
  <c r="BN188" i="106"/>
  <c r="BP184" i="106"/>
  <c r="BP179" i="106"/>
  <c r="BO300" i="106"/>
  <c r="BO293" i="106"/>
  <c r="BN287" i="106"/>
  <c r="BN283" i="106"/>
  <c r="BO278" i="106"/>
  <c r="BO274" i="106"/>
  <c r="BP270" i="106"/>
  <c r="BN266" i="106"/>
  <c r="BN259" i="106"/>
  <c r="BN254" i="106"/>
  <c r="BO251" i="106"/>
  <c r="BO247" i="106"/>
  <c r="BP239" i="106"/>
  <c r="BN236" i="106"/>
  <c r="BP231" i="106"/>
  <c r="BN228" i="106"/>
  <c r="BP223" i="106"/>
  <c r="BO219" i="106"/>
  <c r="BN213" i="106"/>
  <c r="BO210" i="106"/>
  <c r="BN206" i="106"/>
  <c r="BN203" i="106"/>
  <c r="BP195" i="106"/>
  <c r="BP192" i="106"/>
  <c r="BP187" i="106"/>
  <c r="BN179" i="106"/>
  <c r="BO286" i="106"/>
  <c r="BO282" i="106"/>
  <c r="BN278" i="106"/>
  <c r="BN274" i="106"/>
  <c r="BO270" i="106"/>
  <c r="BP262" i="106"/>
  <c r="BN258" i="106"/>
  <c r="BO253" i="106"/>
  <c r="BP246" i="106"/>
  <c r="BP243" i="106"/>
  <c r="BO239" i="106"/>
  <c r="BO231" i="106"/>
  <c r="BO223" i="106"/>
  <c r="BP212" i="106"/>
  <c r="BN210" i="106"/>
  <c r="BO205" i="106"/>
  <c r="BP299" i="106"/>
  <c r="BP292" i="106"/>
  <c r="BN286" i="106"/>
  <c r="BN282" i="106"/>
  <c r="BP269" i="106"/>
  <c r="BP265" i="106"/>
  <c r="BO262" i="106"/>
  <c r="BN253" i="106"/>
  <c r="BP250" i="106"/>
  <c r="BN246" i="106"/>
  <c r="BP238" i="106"/>
  <c r="BO235" i="106"/>
  <c r="BN231" i="106"/>
  <c r="BO227" i="106"/>
  <c r="BN223" i="106"/>
  <c r="BP218" i="106"/>
  <c r="BO212" i="106"/>
  <c r="BP209" i="106"/>
  <c r="BN205" i="106"/>
  <c r="BO202" i="106"/>
  <c r="BN198" i="106"/>
  <c r="BP194" i="106"/>
  <c r="BN190" i="106"/>
  <c r="BO186" i="106"/>
  <c r="BN182" i="106"/>
  <c r="BN178" i="106"/>
  <c r="BN291" i="106"/>
  <c r="BP277" i="106"/>
  <c r="BP272" i="106"/>
  <c r="BN269" i="106"/>
  <c r="BO265" i="106"/>
  <c r="BP261" i="106"/>
  <c r="BP256" i="106"/>
  <c r="BP252" i="106"/>
  <c r="BN249" i="106"/>
  <c r="BO245" i="106"/>
  <c r="BP242" i="106"/>
  <c r="BN238" i="106"/>
  <c r="BP234" i="106"/>
  <c r="BN217" i="106"/>
  <c r="BN212" i="106"/>
  <c r="BN209" i="106"/>
  <c r="BP204" i="106"/>
  <c r="BN202" i="106"/>
  <c r="BO197" i="106"/>
  <c r="BO194" i="106"/>
  <c r="BO189" i="106"/>
  <c r="BN186" i="106"/>
  <c r="BO181" i="106"/>
  <c r="BP177" i="106"/>
  <c r="BP295" i="106"/>
  <c r="BN290" i="106"/>
  <c r="BO285" i="106"/>
  <c r="BO271" i="106"/>
  <c r="BO268" i="106"/>
  <c r="BN264" i="106"/>
  <c r="BO255" i="106"/>
  <c r="BN252" i="106"/>
  <c r="BN248" i="106"/>
  <c r="BP244" i="106"/>
  <c r="BO240" i="106"/>
  <c r="BN237" i="106"/>
  <c r="BN233" i="106"/>
  <c r="BO230" i="106"/>
  <c r="BN225" i="106"/>
  <c r="BN221" i="106"/>
  <c r="BP215" i="106"/>
  <c r="BO211" i="106"/>
  <c r="BO208" i="106"/>
  <c r="BN204" i="106"/>
  <c r="BN201" i="106"/>
  <c r="BP196" i="106"/>
  <c r="BN294" i="106"/>
  <c r="BN271" i="106"/>
  <c r="BO260" i="106"/>
  <c r="BO244" i="106"/>
  <c r="BO232" i="106"/>
  <c r="BO196" i="106"/>
  <c r="BO188" i="106"/>
  <c r="BO180" i="106"/>
  <c r="BO169" i="106"/>
  <c r="BN165" i="106"/>
  <c r="BP161" i="106"/>
  <c r="BN157" i="106"/>
  <c r="BP153" i="106"/>
  <c r="BN149" i="106"/>
  <c r="BP145" i="106"/>
  <c r="BO141" i="106"/>
  <c r="BN138" i="106"/>
  <c r="BO133" i="106"/>
  <c r="BN130" i="106"/>
  <c r="BO125" i="106"/>
  <c r="BN122" i="106"/>
  <c r="BO117" i="106"/>
  <c r="BO263" i="106"/>
  <c r="BN174" i="106"/>
  <c r="BN155" i="106"/>
  <c r="BP131" i="106"/>
  <c r="BP128" i="106"/>
  <c r="BP120" i="106"/>
  <c r="BP281" i="106"/>
  <c r="BP222" i="106"/>
  <c r="BO204" i="106"/>
  <c r="BN195" i="106"/>
  <c r="BN187" i="106"/>
  <c r="BO178" i="106"/>
  <c r="BP172" i="106"/>
  <c r="BN169" i="106"/>
  <c r="BO161" i="106"/>
  <c r="BO153" i="106"/>
  <c r="BO145" i="106"/>
  <c r="BN141" i="106"/>
  <c r="BP137" i="106"/>
  <c r="BN133" i="106"/>
  <c r="BP129" i="106"/>
  <c r="BN125" i="106"/>
  <c r="BP121" i="106"/>
  <c r="BN117" i="106"/>
  <c r="BP280" i="106"/>
  <c r="BP267" i="106"/>
  <c r="BN256" i="106"/>
  <c r="BN241" i="106"/>
  <c r="BP230" i="106"/>
  <c r="BN220" i="106"/>
  <c r="BP203" i="106"/>
  <c r="BN194" i="106"/>
  <c r="BP185" i="106"/>
  <c r="BN177" i="106"/>
  <c r="BO172" i="106"/>
  <c r="BP164" i="106"/>
  <c r="BN161" i="106"/>
  <c r="BP156" i="106"/>
  <c r="BN153" i="106"/>
  <c r="BP148" i="106"/>
  <c r="BN145" i="106"/>
  <c r="BO137" i="106"/>
  <c r="BO129" i="106"/>
  <c r="BO121" i="106"/>
  <c r="BP236" i="106"/>
  <c r="BN214" i="106"/>
  <c r="BP183" i="106"/>
  <c r="BO290" i="106"/>
  <c r="BN255" i="106"/>
  <c r="BN240" i="106"/>
  <c r="BP229" i="106"/>
  <c r="BP202" i="106"/>
  <c r="BP193" i="106"/>
  <c r="BN185" i="106"/>
  <c r="BP176" i="106"/>
  <c r="BP171" i="106"/>
  <c r="BP168" i="106"/>
  <c r="BO164" i="106"/>
  <c r="BO156" i="106"/>
  <c r="BO148" i="106"/>
  <c r="BP140" i="106"/>
  <c r="BN137" i="106"/>
  <c r="BP132" i="106"/>
  <c r="BN129" i="106"/>
  <c r="BP124" i="106"/>
  <c r="BN121" i="106"/>
  <c r="BO170" i="106"/>
  <c r="BP167" i="106"/>
  <c r="BN147" i="106"/>
  <c r="BP139" i="106"/>
  <c r="BP123" i="106"/>
  <c r="BP289" i="106"/>
  <c r="BO277" i="106"/>
  <c r="BP264" i="106"/>
  <c r="BO252" i="106"/>
  <c r="BO237" i="106"/>
  <c r="BP201" i="106"/>
  <c r="BN193" i="106"/>
  <c r="BN171" i="106"/>
  <c r="BP163" i="106"/>
  <c r="BP160" i="106"/>
  <c r="BP155" i="106"/>
  <c r="BP152" i="106"/>
  <c r="BP147" i="106"/>
  <c r="BP144" i="106"/>
  <c r="BO140" i="106"/>
  <c r="BO132" i="106"/>
  <c r="BO124" i="106"/>
  <c r="BP276" i="106"/>
  <c r="BN163" i="106"/>
  <c r="BP136" i="106"/>
  <c r="BN261" i="106"/>
  <c r="BO248" i="106"/>
  <c r="BP226" i="106"/>
  <c r="BP211" i="106"/>
  <c r="BP199" i="106"/>
  <c r="BN189" i="106"/>
  <c r="BN181" i="106"/>
  <c r="BO173" i="106"/>
  <c r="BN170" i="106"/>
  <c r="BN166" i="106"/>
  <c r="BO162" i="106"/>
  <c r="BN158" i="106"/>
  <c r="BO154" i="106"/>
  <c r="BN150" i="106"/>
  <c r="BO146" i="106"/>
  <c r="BP143" i="106"/>
  <c r="BN139" i="106"/>
  <c r="BN131" i="106"/>
  <c r="BN123" i="106"/>
  <c r="BN297" i="106"/>
  <c r="BP285" i="106"/>
  <c r="BN272" i="106"/>
  <c r="BN245" i="106"/>
  <c r="BP188" i="106"/>
  <c r="BO165" i="106"/>
  <c r="BO149" i="106"/>
  <c r="BO122" i="106"/>
  <c r="BN134" i="106"/>
  <c r="BN118" i="106"/>
  <c r="BN162" i="106"/>
  <c r="BN146" i="106"/>
  <c r="BN211" i="106"/>
  <c r="BN126" i="106"/>
  <c r="BP180" i="106"/>
  <c r="BN234" i="106"/>
  <c r="BO130" i="106"/>
  <c r="BO138" i="106"/>
  <c r="BN173" i="106"/>
  <c r="BO157" i="106"/>
  <c r="BN142" i="106"/>
  <c r="BP169" i="106"/>
  <c r="BN154" i="106"/>
  <c r="BN197" i="106"/>
  <c r="BO224" i="106"/>
  <c r="BM129" i="106"/>
  <c r="BO174" i="106"/>
  <c r="BN175" i="106"/>
  <c r="BP225" i="106"/>
  <c r="BO155" i="106"/>
  <c r="BP189" i="106"/>
  <c r="BO299" i="106"/>
  <c r="BO144" i="106"/>
  <c r="BO160" i="106"/>
  <c r="BO175" i="106"/>
  <c r="BN239" i="106"/>
  <c r="BM169" i="106"/>
  <c r="BL130" i="106"/>
  <c r="BO177" i="106"/>
  <c r="BN242" i="106"/>
  <c r="BM162" i="106"/>
  <c r="BL142" i="106"/>
  <c r="BM163" i="106"/>
  <c r="BM263" i="106"/>
  <c r="BP117" i="106"/>
  <c r="BL139" i="106"/>
  <c r="BM175" i="106"/>
  <c r="BL247" i="106"/>
  <c r="BL178" i="106"/>
  <c r="BP122" i="106"/>
  <c r="BP138" i="106"/>
  <c r="BL155" i="106"/>
  <c r="BL183" i="106"/>
  <c r="BO234" i="106"/>
  <c r="BM286" i="106"/>
  <c r="BL257" i="106"/>
  <c r="BP126" i="106"/>
  <c r="BN136" i="106"/>
  <c r="BO150" i="106"/>
  <c r="BO166" i="106"/>
  <c r="BM192" i="106"/>
  <c r="BM251" i="106"/>
  <c r="BO209" i="106"/>
  <c r="BL228" i="106"/>
  <c r="BM243" i="106"/>
  <c r="BO269" i="106"/>
  <c r="BL293" i="106"/>
  <c r="BP182" i="106"/>
  <c r="BO195" i="106"/>
  <c r="BL224" i="106"/>
  <c r="BM237" i="106"/>
  <c r="BO258" i="106"/>
  <c r="BP282" i="106"/>
  <c r="BN300" i="106"/>
  <c r="BP191" i="106"/>
  <c r="BL211" i="106"/>
  <c r="BM256" i="106"/>
  <c r="BP278" i="106"/>
  <c r="BM294" i="106"/>
  <c r="BP219" i="106"/>
  <c r="BM238" i="106"/>
  <c r="BO275" i="106"/>
  <c r="BP287" i="106"/>
  <c r="BL181" i="106"/>
  <c r="BO214" i="106"/>
  <c r="BN230" i="106"/>
  <c r="BM262" i="106"/>
  <c r="BO280" i="106"/>
  <c r="BL297" i="106"/>
  <c r="BM199" i="106"/>
  <c r="BM216" i="106"/>
  <c r="BL227" i="106"/>
  <c r="BP260" i="106"/>
  <c r="BL286" i="106"/>
  <c r="BM295" i="106"/>
  <c r="BM279" i="106"/>
  <c r="BJ262" i="106"/>
  <c r="BJ241" i="106"/>
  <c r="BJ245" i="106"/>
  <c r="BM242" i="106"/>
  <c r="BL145" i="106"/>
  <c r="BL218" i="106"/>
  <c r="BO120" i="106"/>
  <c r="BP119" i="106"/>
  <c r="BM186" i="106"/>
  <c r="BP248" i="106"/>
  <c r="BL117" i="106"/>
  <c r="BM145" i="106"/>
  <c r="BM161" i="106"/>
  <c r="BN176" i="106"/>
  <c r="BM244" i="106"/>
  <c r="BN172" i="106"/>
  <c r="BM131" i="106"/>
  <c r="BL179" i="106"/>
  <c r="BL244" i="106"/>
  <c r="BM211" i="106"/>
  <c r="BL146" i="106"/>
  <c r="BM167" i="106"/>
  <c r="BN270" i="106"/>
  <c r="BL123" i="106"/>
  <c r="BP141" i="106"/>
  <c r="BM184" i="106"/>
  <c r="BM252" i="106"/>
  <c r="BL204" i="106"/>
  <c r="BO126" i="106"/>
  <c r="BO142" i="106"/>
  <c r="BP157" i="106"/>
  <c r="BL190" i="106"/>
  <c r="BM236" i="106"/>
  <c r="BL287" i="106"/>
  <c r="BL120" i="106"/>
  <c r="BO127" i="106"/>
  <c r="BL137" i="106"/>
  <c r="BN151" i="106"/>
  <c r="BN167" i="106"/>
  <c r="BO198" i="106"/>
  <c r="BO261" i="106"/>
  <c r="BL210" i="106"/>
  <c r="BM232" i="106"/>
  <c r="BP245" i="106"/>
  <c r="BL270" i="106"/>
  <c r="BP296" i="106"/>
  <c r="BO183" i="106"/>
  <c r="BL196" i="106"/>
  <c r="BM225" i="106"/>
  <c r="BL240" i="106"/>
  <c r="BM264" i="106"/>
  <c r="BL284" i="106"/>
  <c r="BL176" i="106"/>
  <c r="BO192" i="106"/>
  <c r="BL214" i="106"/>
  <c r="BP258" i="106"/>
  <c r="BL280" i="106"/>
  <c r="BM296" i="106"/>
  <c r="BL221" i="106"/>
  <c r="BP254" i="106"/>
  <c r="BN276" i="106"/>
  <c r="BO288" i="106"/>
  <c r="BL189" i="106"/>
  <c r="BN215" i="106"/>
  <c r="BP232" i="106"/>
  <c r="BP263" i="106"/>
  <c r="BN285" i="106"/>
  <c r="BL161" i="106"/>
  <c r="BM121" i="106"/>
  <c r="BO182" i="106"/>
  <c r="BO136" i="106"/>
  <c r="BN124" i="106"/>
  <c r="BO250" i="106"/>
  <c r="BM122" i="106"/>
  <c r="BN148" i="106"/>
  <c r="BN164" i="106"/>
  <c r="BL177" i="106"/>
  <c r="BP249" i="106"/>
  <c r="BL187" i="106"/>
  <c r="BM135" i="106"/>
  <c r="BL205" i="106"/>
  <c r="BM247" i="106"/>
  <c r="BP237" i="106"/>
  <c r="BM147" i="106"/>
  <c r="BN180" i="106"/>
  <c r="BM276" i="106"/>
  <c r="BP125" i="106"/>
  <c r="BL143" i="106"/>
  <c r="BP186" i="106"/>
  <c r="BP268" i="106"/>
  <c r="BO218" i="106"/>
  <c r="BN127" i="106"/>
  <c r="BN143" i="106"/>
  <c r="BL159" i="106"/>
  <c r="BL192" i="106"/>
  <c r="BL250" i="106"/>
  <c r="BO296" i="106"/>
  <c r="BP118" i="106"/>
  <c r="BN128" i="106"/>
  <c r="BO139" i="106"/>
  <c r="BM152" i="106"/>
  <c r="BL168" i="106"/>
  <c r="BM201" i="106"/>
  <c r="BO273" i="106"/>
  <c r="BO216" i="106"/>
  <c r="BN235" i="106"/>
  <c r="BO249" i="106"/>
  <c r="BN273" i="106"/>
  <c r="BP297" i="106"/>
  <c r="BO187" i="106"/>
  <c r="BP198" i="106"/>
  <c r="BP227" i="106"/>
  <c r="BO243" i="106"/>
  <c r="BL267" i="106"/>
  <c r="BP286" i="106"/>
  <c r="BM177" i="106"/>
  <c r="BM194" i="106"/>
  <c r="BR194" i="106" s="1"/>
  <c r="BM222" i="106"/>
  <c r="BO259" i="106"/>
  <c r="BO283" i="106"/>
  <c r="BP206" i="106"/>
  <c r="BL225" i="106"/>
  <c r="BN260" i="106"/>
  <c r="BL277" i="106"/>
  <c r="BN289" i="106"/>
  <c r="BO193" i="106"/>
  <c r="BL216" i="106"/>
  <c r="BL234" i="106"/>
  <c r="BN268" i="106"/>
  <c r="BP288" i="106"/>
  <c r="BM183" i="106"/>
  <c r="BL202" i="106"/>
  <c r="BP220" i="106"/>
  <c r="BO233" i="106"/>
  <c r="BL265" i="106"/>
  <c r="BP294" i="106"/>
  <c r="BJ158" i="106"/>
  <c r="BJ295" i="106"/>
  <c r="BM287" i="106"/>
  <c r="BJ278" i="106"/>
  <c r="BM267" i="106"/>
  <c r="BN132" i="106"/>
  <c r="BL148" i="106"/>
  <c r="BM137" i="106"/>
  <c r="BO151" i="106"/>
  <c r="BP135" i="106"/>
  <c r="BL253" i="106"/>
  <c r="BL125" i="106"/>
  <c r="BP151" i="106"/>
  <c r="BN168" i="106"/>
  <c r="BM179" i="106"/>
  <c r="BM260" i="106"/>
  <c r="BR260" i="106" s="1"/>
  <c r="BL258" i="106"/>
  <c r="BL138" i="106"/>
  <c r="BL206" i="106"/>
  <c r="BO256" i="106"/>
  <c r="BM285" i="106"/>
  <c r="BM151" i="106"/>
  <c r="BM200" i="106"/>
  <c r="BO281" i="106"/>
  <c r="BL127" i="106"/>
  <c r="BL150" i="106"/>
  <c r="BM193" i="106"/>
  <c r="BL273" i="106"/>
  <c r="BL243" i="106"/>
  <c r="BM128" i="106"/>
  <c r="BL144" i="106"/>
  <c r="BL160" i="106"/>
  <c r="BN199" i="106"/>
  <c r="BM254" i="106"/>
  <c r="BO297" i="106"/>
  <c r="BO119" i="106"/>
  <c r="BL129" i="106"/>
  <c r="BL140" i="106"/>
  <c r="BP154" i="106"/>
  <c r="BL171" i="106"/>
  <c r="BM203" i="106"/>
  <c r="BM300" i="106"/>
  <c r="BO217" i="106"/>
  <c r="BL236" i="106"/>
  <c r="BN250" i="106"/>
  <c r="BM274" i="106"/>
  <c r="BO298" i="106"/>
  <c r="BL188" i="106"/>
  <c r="BO199" i="106"/>
  <c r="BL229" i="106"/>
  <c r="BN247" i="106"/>
  <c r="BM268" i="106"/>
  <c r="BL288" i="106"/>
  <c r="BO179" i="106"/>
  <c r="BN200" i="106"/>
  <c r="BO228" i="106"/>
  <c r="BL260" i="106"/>
  <c r="BN284" i="106"/>
  <c r="BO207" i="106"/>
  <c r="BP228" i="106"/>
  <c r="BL261" i="106"/>
  <c r="BO279" i="106"/>
  <c r="BL290" i="106"/>
  <c r="BL194" i="106"/>
  <c r="BM218" i="106"/>
  <c r="BL245" i="106"/>
  <c r="BL269" i="106"/>
  <c r="BO289" i="106"/>
  <c r="BO185" i="106"/>
  <c r="BM209" i="106"/>
  <c r="BO221" i="106"/>
  <c r="BL238" i="106"/>
  <c r="BM269" i="106"/>
  <c r="BO295" i="106"/>
  <c r="BM298" i="106"/>
  <c r="BJ294" i="106"/>
  <c r="BJ275" i="106"/>
  <c r="BM273" i="106"/>
  <c r="BN144" i="106"/>
  <c r="BP158" i="106"/>
  <c r="BO147" i="106"/>
  <c r="BN152" i="106"/>
  <c r="BN140" i="106"/>
  <c r="BL254" i="106"/>
  <c r="BM130" i="106"/>
  <c r="BO152" i="106"/>
  <c r="BL169" i="106"/>
  <c r="BO184" i="106"/>
  <c r="BN265" i="106"/>
  <c r="BM119" i="106"/>
  <c r="BM139" i="106"/>
  <c r="BP216" i="106"/>
  <c r="BL259" i="106"/>
  <c r="BM293" i="106"/>
  <c r="BL154" i="106"/>
  <c r="BO222" i="106"/>
  <c r="BM282" i="106"/>
  <c r="BL128" i="106"/>
  <c r="BL158" i="106"/>
  <c r="BL198" i="106"/>
  <c r="BM277" i="106"/>
  <c r="BM283" i="106"/>
  <c r="BP130" i="106"/>
  <c r="BL147" i="106"/>
  <c r="BL163" i="106"/>
  <c r="BL200" i="106"/>
  <c r="BM255" i="106"/>
  <c r="BN298" i="106"/>
  <c r="BN120" i="106"/>
  <c r="BO131" i="106"/>
  <c r="BP142" i="106"/>
  <c r="BO158" i="106"/>
  <c r="BP173" i="106"/>
  <c r="BO226" i="106"/>
  <c r="BO159" i="106"/>
  <c r="BP181" i="106"/>
  <c r="BM281" i="106"/>
  <c r="BO171" i="106"/>
  <c r="BM146" i="106"/>
  <c r="BM231" i="106"/>
  <c r="BR231" i="106" s="1"/>
  <c r="BM155" i="106"/>
  <c r="BP175" i="106"/>
  <c r="BL235" i="106"/>
  <c r="BO134" i="106"/>
  <c r="BL182" i="106"/>
  <c r="BM154" i="106"/>
  <c r="BO143" i="106"/>
  <c r="BN191" i="106"/>
  <c r="BN218" i="106"/>
  <c r="BL251" i="106"/>
  <c r="BN299" i="106"/>
  <c r="BP205" i="106"/>
  <c r="BN251" i="106"/>
  <c r="BL289" i="106"/>
  <c r="BL201" i="106"/>
  <c r="BO266" i="106"/>
  <c r="BM212" i="106"/>
  <c r="BL264" i="106"/>
  <c r="BP293" i="106"/>
  <c r="BO220" i="106"/>
  <c r="BL272" i="106"/>
  <c r="BP214" i="106"/>
  <c r="BM239" i="106"/>
  <c r="BN281" i="106"/>
  <c r="BJ248" i="106"/>
  <c r="BL282" i="106"/>
  <c r="BJ200" i="106"/>
  <c r="BJ194" i="106"/>
  <c r="BJ240" i="106"/>
  <c r="BJ251" i="106"/>
  <c r="BM229" i="106"/>
  <c r="BL119" i="106"/>
  <c r="BM228" i="106"/>
  <c r="BM118" i="106"/>
  <c r="BM140" i="106"/>
  <c r="BM117" i="106"/>
  <c r="BM133" i="106"/>
  <c r="BM149" i="106"/>
  <c r="BM165" i="106"/>
  <c r="BN160" i="106"/>
  <c r="BO167" i="106"/>
  <c r="BP298" i="106"/>
  <c r="BL172" i="106"/>
  <c r="BL122" i="106"/>
  <c r="BO241" i="106"/>
  <c r="BM159" i="106"/>
  <c r="BL131" i="106"/>
  <c r="BL246" i="106"/>
  <c r="BN135" i="106"/>
  <c r="BM202" i="106"/>
  <c r="BL165" i="106"/>
  <c r="BM144" i="106"/>
  <c r="BM227" i="106"/>
  <c r="BL219" i="106"/>
  <c r="BN257" i="106"/>
  <c r="BL300" i="106"/>
  <c r="BL207" i="106"/>
  <c r="BP253" i="106"/>
  <c r="BM290" i="106"/>
  <c r="BO206" i="106"/>
  <c r="BM272" i="106"/>
  <c r="BP213" i="106"/>
  <c r="BP266" i="106"/>
  <c r="BL295" i="106"/>
  <c r="BL222" i="106"/>
  <c r="BP275" i="106"/>
  <c r="BL186" i="106"/>
  <c r="BO215" i="106"/>
  <c r="BP240" i="106"/>
  <c r="BL291" i="106"/>
  <c r="BJ298" i="106"/>
  <c r="BJ260" i="106"/>
  <c r="BJ282" i="106"/>
  <c r="BJ293" i="106"/>
  <c r="BM288" i="106"/>
  <c r="BJ286" i="106"/>
  <c r="BJ162" i="106"/>
  <c r="BM241" i="106"/>
  <c r="BJ237" i="106"/>
  <c r="BJ146" i="106"/>
  <c r="BM240" i="106"/>
  <c r="BM226" i="106"/>
  <c r="BM221" i="106"/>
  <c r="BJ227" i="106"/>
  <c r="BJ217" i="106"/>
  <c r="BJ233" i="106"/>
  <c r="BM204" i="106"/>
  <c r="BR204" i="106" s="1"/>
  <c r="BM188" i="106"/>
  <c r="BM205" i="106"/>
  <c r="BP170" i="106"/>
  <c r="BO190" i="106"/>
  <c r="BL133" i="106"/>
  <c r="BP174" i="106"/>
  <c r="BM123" i="106"/>
  <c r="BP290" i="106"/>
  <c r="BL162" i="106"/>
  <c r="BP133" i="106"/>
  <c r="BL157" i="106"/>
  <c r="BM136" i="106"/>
  <c r="BR136" i="106" s="1"/>
  <c r="BP208" i="106"/>
  <c r="BL121" i="106"/>
  <c r="BP146" i="106"/>
  <c r="BP233" i="106"/>
  <c r="BM224" i="106"/>
  <c r="BN262" i="106"/>
  <c r="BL174" i="106"/>
  <c r="BN219" i="106"/>
  <c r="BL255" i="106"/>
  <c r="BN293" i="106"/>
  <c r="BN207" i="106"/>
  <c r="BP274" i="106"/>
  <c r="BL215" i="106"/>
  <c r="BO267" i="106"/>
  <c r="BP300" i="106"/>
  <c r="BP224" i="106"/>
  <c r="BO276" i="106"/>
  <c r="BM187" i="106"/>
  <c r="BR187" i="106" s="1"/>
  <c r="BL217" i="106"/>
  <c r="BL242" i="106"/>
  <c r="BN296" i="106"/>
  <c r="BJ297" i="106"/>
  <c r="BJ280" i="106"/>
  <c r="BJ249" i="106"/>
  <c r="BJ247" i="106"/>
  <c r="BJ244" i="106"/>
  <c r="BL241" i="106"/>
  <c r="BJ167" i="106"/>
  <c r="BJ159" i="106"/>
  <c r="BM134" i="106"/>
  <c r="BM166" i="106"/>
  <c r="BL164" i="106"/>
  <c r="BO128" i="106"/>
  <c r="BM138" i="106"/>
  <c r="BL203" i="106"/>
  <c r="BM127" i="106"/>
  <c r="BO292" i="106"/>
  <c r="BM223" i="106"/>
  <c r="BR223" i="106" s="1"/>
  <c r="BL136" i="106"/>
  <c r="BO168" i="106"/>
  <c r="BP149" i="106"/>
  <c r="BL213" i="106"/>
  <c r="BO123" i="106"/>
  <c r="BN159" i="106"/>
  <c r="BO246" i="106"/>
  <c r="BN227" i="106"/>
  <c r="BL266" i="106"/>
  <c r="BP178" i="106"/>
  <c r="BL220" i="106"/>
  <c r="BP257" i="106"/>
  <c r="BL294" i="106"/>
  <c r="BL208" i="106"/>
  <c r="BL276" i="106"/>
  <c r="BM217" i="106"/>
  <c r="BL268" i="106"/>
  <c r="BM178" i="106"/>
  <c r="BL226" i="106"/>
  <c r="BP279" i="106"/>
  <c r="BM191" i="106"/>
  <c r="BN222" i="106"/>
  <c r="BP255" i="106"/>
  <c r="BL298" i="106"/>
  <c r="BJ267" i="106"/>
  <c r="BM297" i="106"/>
  <c r="BR297" i="106" s="1"/>
  <c r="BJ283" i="106"/>
  <c r="BM278" i="106"/>
  <c r="BR278" i="106" s="1"/>
  <c r="BM259" i="106"/>
  <c r="BR259" i="106" s="1"/>
  <c r="BM257" i="106"/>
  <c r="BM258" i="106"/>
  <c r="BR258" i="106" s="1"/>
  <c r="BM249" i="106"/>
  <c r="BJ243" i="106"/>
  <c r="BJ170" i="106"/>
  <c r="BM235" i="106"/>
  <c r="BM234" i="106"/>
  <c r="BJ234" i="106"/>
  <c r="BJ134" i="106"/>
  <c r="BJ202" i="106"/>
  <c r="BJ175" i="106"/>
  <c r="BM126" i="106"/>
  <c r="BR126" i="106" s="1"/>
  <c r="BJ207" i="106"/>
  <c r="BJ119" i="106"/>
  <c r="BJ143" i="106"/>
  <c r="BM185" i="106"/>
  <c r="BP150" i="106"/>
  <c r="BL141" i="106"/>
  <c r="BN216" i="106"/>
  <c r="BM143" i="106"/>
  <c r="BL149" i="106"/>
  <c r="BN243" i="106"/>
  <c r="BL166" i="106"/>
  <c r="BO176" i="106"/>
  <c r="BL151" i="106"/>
  <c r="BL262" i="106"/>
  <c r="BL124" i="106"/>
  <c r="BM160" i="106"/>
  <c r="BO238" i="106"/>
  <c r="BM275" i="106"/>
  <c r="BP190" i="106"/>
  <c r="BM230" i="106"/>
  <c r="BL271" i="106"/>
  <c r="BL180" i="106"/>
  <c r="BM245" i="106"/>
  <c r="BL285" i="106"/>
  <c r="BO229" i="106"/>
  <c r="BN280" i="106"/>
  <c r="BL197" i="106"/>
  <c r="BM246" i="106"/>
  <c r="BM292" i="106"/>
  <c r="BM195" i="106"/>
  <c r="BL223" i="106"/>
  <c r="BO264" i="106"/>
  <c r="BL299" i="106"/>
  <c r="BM291" i="106"/>
  <c r="BJ255" i="106"/>
  <c r="BJ270" i="106"/>
  <c r="BM250" i="106"/>
  <c r="BJ253" i="106"/>
  <c r="BL191" i="106"/>
  <c r="BM180" i="106"/>
  <c r="BP127" i="106"/>
  <c r="BP159" i="106"/>
  <c r="BL126" i="106"/>
  <c r="BO118" i="106"/>
  <c r="BM299" i="106"/>
  <c r="BL195" i="106"/>
  <c r="BN292" i="106"/>
  <c r="BL275" i="106"/>
  <c r="BO287" i="106"/>
  <c r="BO284" i="106"/>
  <c r="BN295" i="106"/>
  <c r="BL231" i="106"/>
  <c r="BM280" i="106"/>
  <c r="BJ138" i="106"/>
  <c r="BL249" i="106"/>
  <c r="BM182" i="106"/>
  <c r="BM142" i="106"/>
  <c r="BJ183" i="106"/>
  <c r="BM132" i="106"/>
  <c r="BR132" i="106" s="1"/>
  <c r="BJ199" i="106"/>
  <c r="BM125" i="106"/>
  <c r="BJ214" i="106"/>
  <c r="BM208" i="106"/>
  <c r="BL170" i="106"/>
  <c r="BP221" i="106"/>
  <c r="BO291" i="106"/>
  <c r="BO254" i="106"/>
  <c r="BO294" i="106"/>
  <c r="BM266" i="106"/>
  <c r="BJ130" i="106"/>
  <c r="BJ191" i="106"/>
  <c r="BJ208" i="106"/>
  <c r="BJ165" i="106"/>
  <c r="BM176" i="106"/>
  <c r="BL153" i="106"/>
  <c r="BM219" i="106"/>
  <c r="BL134" i="106"/>
  <c r="BN119" i="106"/>
  <c r="BL132" i="106"/>
  <c r="BP197" i="106"/>
  <c r="BO191" i="106"/>
  <c r="BL279" i="106"/>
  <c r="BN288" i="106"/>
  <c r="BP200" i="106"/>
  <c r="BL296" i="106"/>
  <c r="BM270" i="106"/>
  <c r="BR270" i="106" s="1"/>
  <c r="BJ154" i="106"/>
  <c r="BJ236" i="106"/>
  <c r="BJ126" i="106"/>
  <c r="BM215" i="106"/>
  <c r="BM148" i="106"/>
  <c r="BR148" i="106" s="1"/>
  <c r="BM197" i="106"/>
  <c r="BJ190" i="106"/>
  <c r="BL278" i="106"/>
  <c r="BO242" i="106"/>
  <c r="BM233" i="106"/>
  <c r="BL248" i="106"/>
  <c r="BL237" i="106"/>
  <c r="BL212" i="106"/>
  <c r="BM150" i="106"/>
  <c r="BM196" i="106"/>
  <c r="BM141" i="106"/>
  <c r="BR141" i="106" s="1"/>
  <c r="BO163" i="106"/>
  <c r="BM271" i="106"/>
  <c r="BO257" i="106"/>
  <c r="BM120" i="106"/>
  <c r="BP134" i="106"/>
  <c r="BM207" i="106"/>
  <c r="BN192" i="106"/>
  <c r="BM181" i="106"/>
  <c r="BM289" i="106"/>
  <c r="BN208" i="106"/>
  <c r="BP271" i="106"/>
  <c r="BJ186" i="106"/>
  <c r="BJ257" i="106"/>
  <c r="BJ210" i="106"/>
  <c r="BJ226" i="106"/>
  <c r="BJ232" i="106"/>
  <c r="BL175" i="106"/>
  <c r="BM164" i="106"/>
  <c r="BM156" i="106"/>
  <c r="BM214" i="106"/>
  <c r="BJ216" i="106"/>
  <c r="BL167" i="106"/>
  <c r="BL135" i="106"/>
  <c r="BM172" i="106"/>
  <c r="BJ196" i="106"/>
  <c r="BL156" i="106"/>
  <c r="BL292" i="106"/>
  <c r="BL283" i="106"/>
  <c r="BL152" i="106"/>
  <c r="BO135" i="106"/>
  <c r="BL239" i="106"/>
  <c r="BL193" i="106"/>
  <c r="BN184" i="106"/>
  <c r="BL230" i="106"/>
  <c r="BL209" i="106"/>
  <c r="BO201" i="106"/>
  <c r="BN277" i="106"/>
  <c r="BJ178" i="106"/>
  <c r="BL274" i="106"/>
  <c r="BJ225" i="106"/>
  <c r="BJ135" i="106"/>
  <c r="BJ206" i="106"/>
  <c r="BJ148" i="106"/>
  <c r="BL173" i="106"/>
  <c r="BM173" i="106"/>
  <c r="BR173" i="106" s="1"/>
  <c r="BL118" i="106"/>
  <c r="BP273" i="106"/>
  <c r="BP283" i="106"/>
  <c r="BN226" i="106"/>
  <c r="BM248" i="106"/>
  <c r="BR248" i="106" s="1"/>
  <c r="BJ122" i="106"/>
  <c r="BM213" i="106"/>
  <c r="BP166" i="106"/>
  <c r="BM170" i="106"/>
  <c r="BP291" i="106"/>
  <c r="BP165" i="106"/>
  <c r="BP162" i="106"/>
  <c r="BP241" i="106"/>
  <c r="BL232" i="106"/>
  <c r="BL185" i="106"/>
  <c r="BL233" i="106"/>
  <c r="BM253" i="106"/>
  <c r="BM210" i="106"/>
  <c r="BR210" i="106" s="1"/>
  <c r="BJ290" i="106"/>
  <c r="BM265" i="106"/>
  <c r="BR265" i="106" s="1"/>
  <c r="BJ252" i="106"/>
  <c r="BJ151" i="106"/>
  <c r="BM124" i="106"/>
  <c r="BJ127" i="106"/>
  <c r="BM206" i="106"/>
  <c r="BJ182" i="106"/>
  <c r="BJ188" i="106"/>
  <c r="BN183" i="106"/>
  <c r="BL256" i="106"/>
  <c r="BM220" i="106"/>
  <c r="BM189" i="106"/>
  <c r="BR189" i="106" s="1"/>
  <c r="BO272" i="106"/>
  <c r="BJ174" i="106"/>
  <c r="BM153" i="106"/>
  <c r="BR153" i="106" s="1"/>
  <c r="BP217" i="106"/>
  <c r="BM171" i="106"/>
  <c r="BR171" i="106" s="1"/>
  <c r="BL263" i="106"/>
  <c r="BL184" i="106"/>
  <c r="BM284" i="106"/>
  <c r="BP235" i="106"/>
  <c r="BL252" i="106"/>
  <c r="BL281" i="106"/>
  <c r="BM261" i="106"/>
  <c r="BR261" i="106" s="1"/>
  <c r="BO225" i="106"/>
  <c r="BJ288" i="106"/>
  <c r="BJ239" i="106"/>
  <c r="BL199" i="106"/>
  <c r="BM190" i="106"/>
  <c r="BM198" i="106"/>
  <c r="BJ118" i="106"/>
  <c r="BM174" i="106"/>
  <c r="BR174" i="106" s="1"/>
  <c r="BM158" i="106"/>
  <c r="BM157" i="106"/>
  <c r="BJ215" i="106"/>
  <c r="BJ198" i="106"/>
  <c r="BM168" i="106"/>
  <c r="BN156" i="106"/>
  <c r="BK165" i="106"/>
  <c r="BK225" i="106"/>
  <c r="BK217" i="106"/>
  <c r="BK218" i="106"/>
  <c r="BK197" i="106"/>
  <c r="BK238" i="106"/>
  <c r="BK134" i="106"/>
  <c r="BK260" i="106"/>
  <c r="BJ211" i="106"/>
  <c r="BJ139" i="106"/>
  <c r="BK163" i="106"/>
  <c r="BK298" i="106"/>
  <c r="BK262" i="106"/>
  <c r="BK208" i="106"/>
  <c r="BK257" i="106"/>
  <c r="BK234" i="106"/>
  <c r="BK167" i="106"/>
  <c r="BK202" i="106"/>
  <c r="BK122" i="106"/>
  <c r="BK280" i="106"/>
  <c r="BK255" i="106"/>
  <c r="BJ285" i="106"/>
  <c r="BJ284" i="106"/>
  <c r="BJ268" i="106"/>
  <c r="BJ242" i="106"/>
  <c r="BJ123" i="106"/>
  <c r="BJ192" i="106"/>
  <c r="BJ169" i="106"/>
  <c r="BJ193" i="106"/>
  <c r="BJ152" i="106"/>
  <c r="BJ129" i="106"/>
  <c r="BJ296" i="106"/>
  <c r="BJ254" i="106"/>
  <c r="BJ145" i="106"/>
  <c r="BK170" i="106"/>
  <c r="BJ212" i="106"/>
  <c r="BJ179" i="106"/>
  <c r="BJ153" i="106"/>
  <c r="BJ222" i="106"/>
  <c r="BJ160" i="106"/>
  <c r="BK201" i="106"/>
  <c r="BK270" i="106"/>
  <c r="BK200" i="106"/>
  <c r="BK274" i="106"/>
  <c r="BJ287" i="106"/>
  <c r="BJ144" i="106"/>
  <c r="BK149" i="106"/>
  <c r="BK236" i="106"/>
  <c r="BK293" i="106"/>
  <c r="BK159" i="106"/>
  <c r="BJ197" i="106"/>
  <c r="BJ149" i="106"/>
  <c r="BJ120" i="106"/>
  <c r="BJ246" i="106"/>
  <c r="BK295" i="106"/>
  <c r="BK226" i="106"/>
  <c r="BJ176" i="106"/>
  <c r="BK247" i="106"/>
  <c r="BK191" i="106"/>
  <c r="BK199" i="106"/>
  <c r="BJ156" i="106"/>
  <c r="BK228" i="106"/>
  <c r="BK130" i="106"/>
  <c r="BJ142" i="106"/>
  <c r="BK282" i="106"/>
  <c r="BJ124" i="106"/>
  <c r="BK275" i="106"/>
  <c r="BK189" i="106"/>
  <c r="BK213" i="106"/>
  <c r="BJ271" i="106"/>
  <c r="BK237" i="106"/>
  <c r="BJ277" i="106"/>
  <c r="BJ289" i="106"/>
  <c r="BJ235" i="106"/>
  <c r="BK283" i="106"/>
  <c r="BJ218" i="106"/>
  <c r="BJ155" i="106"/>
  <c r="BK285" i="106"/>
  <c r="BJ228" i="106"/>
  <c r="BJ147" i="106"/>
  <c r="BK148" i="106"/>
  <c r="BK224" i="106"/>
  <c r="BK288" i="106"/>
  <c r="BJ121" i="106"/>
  <c r="BJ136" i="106"/>
  <c r="BK129" i="106"/>
  <c r="BJ264" i="106"/>
  <c r="BK118" i="106"/>
  <c r="BK233" i="106"/>
  <c r="BK158" i="106"/>
  <c r="BJ261" i="106"/>
  <c r="BK177" i="106"/>
  <c r="BK216" i="106"/>
  <c r="BK146" i="106"/>
  <c r="BK253" i="106"/>
  <c r="BJ180" i="106"/>
  <c r="BK125" i="106"/>
  <c r="BJ300" i="106"/>
  <c r="BK221" i="106"/>
  <c r="BK287" i="106"/>
  <c r="BK181" i="106"/>
  <c r="BK232" i="106"/>
  <c r="BK206" i="106"/>
  <c r="BK178" i="106"/>
  <c r="BK297" i="106"/>
  <c r="BJ279" i="106"/>
  <c r="BJ224" i="106"/>
  <c r="BJ205" i="106"/>
  <c r="BJ256" i="106"/>
  <c r="BJ266" i="106"/>
  <c r="BJ250" i="106"/>
  <c r="BJ229" i="106"/>
  <c r="BK198" i="106"/>
  <c r="BJ223" i="106"/>
  <c r="BK244" i="106"/>
  <c r="BK212" i="106"/>
  <c r="BK183" i="106"/>
  <c r="BK175" i="106"/>
  <c r="BK138" i="106"/>
  <c r="BK272" i="106"/>
  <c r="BJ203" i="106"/>
  <c r="BK281" i="106"/>
  <c r="BK207" i="106"/>
  <c r="BK251" i="106"/>
  <c r="BK154" i="106"/>
  <c r="BK126" i="106"/>
  <c r="BK161" i="106"/>
  <c r="BJ168" i="106"/>
  <c r="BK284" i="106"/>
  <c r="BK196" i="106"/>
  <c r="BJ141" i="106"/>
  <c r="BK210" i="106"/>
  <c r="BK127" i="106"/>
  <c r="BK205" i="106"/>
  <c r="BK290" i="106"/>
  <c r="BK254" i="106"/>
  <c r="BK157" i="106"/>
  <c r="BK135" i="106"/>
  <c r="BK249" i="106"/>
  <c r="BK278" i="106"/>
  <c r="BK294" i="106"/>
  <c r="BJ125" i="106"/>
  <c r="BJ299" i="106"/>
  <c r="BJ274" i="106"/>
  <c r="BJ238" i="106"/>
  <c r="BJ181" i="106"/>
  <c r="BJ131" i="106"/>
  <c r="BK186" i="106"/>
  <c r="BK190" i="106"/>
  <c r="BJ221" i="106"/>
  <c r="BK286" i="106"/>
  <c r="BJ230" i="106"/>
  <c r="BK227" i="106"/>
  <c r="BK243" i="106"/>
  <c r="BK231" i="106"/>
  <c r="BJ157" i="106"/>
  <c r="BJ166" i="106"/>
  <c r="BJ177" i="106"/>
  <c r="BK123" i="106"/>
  <c r="BJ292" i="106"/>
  <c r="BK145" i="106"/>
  <c r="BJ258" i="106"/>
  <c r="BK171" i="106"/>
  <c r="BK179" i="106"/>
  <c r="BJ187" i="106"/>
  <c r="BJ128" i="106"/>
  <c r="BJ259" i="106"/>
  <c r="BK188" i="106"/>
  <c r="BK162" i="106"/>
  <c r="BJ140" i="106"/>
  <c r="BK204" i="106"/>
  <c r="BK245" i="106"/>
  <c r="BK143" i="106"/>
  <c r="BK239" i="106"/>
  <c r="BJ150" i="106"/>
  <c r="BK174" i="106"/>
  <c r="BJ273" i="106"/>
  <c r="BJ276" i="106"/>
  <c r="BJ265" i="106"/>
  <c r="BJ204" i="106"/>
  <c r="BJ263" i="106"/>
  <c r="BJ291" i="106"/>
  <c r="BJ281" i="106"/>
  <c r="BJ272" i="106"/>
  <c r="BJ220" i="106"/>
  <c r="BJ195" i="106"/>
  <c r="BJ185" i="106"/>
  <c r="BJ201" i="106"/>
  <c r="BJ209" i="106"/>
  <c r="BJ161" i="106"/>
  <c r="BJ164" i="106"/>
  <c r="BJ184" i="106"/>
  <c r="BK195" i="106"/>
  <c r="BK153" i="106"/>
  <c r="BK151" i="106"/>
  <c r="BK240" i="106"/>
  <c r="BK131" i="106"/>
  <c r="BK215" i="106"/>
  <c r="BK185" i="106"/>
  <c r="BK214" i="106"/>
  <c r="BJ133" i="106"/>
  <c r="BK194" i="106"/>
  <c r="BJ117" i="106"/>
  <c r="BK248" i="106"/>
  <c r="BK263" i="106"/>
  <c r="BK252" i="106"/>
  <c r="BK299" i="106"/>
  <c r="BJ231" i="106"/>
  <c r="BJ189" i="106"/>
  <c r="BJ163" i="106"/>
  <c r="BQ163" i="106" s="1"/>
  <c r="BJ269" i="106"/>
  <c r="BJ137" i="106"/>
  <c r="BK173" i="106"/>
  <c r="BK132" i="106"/>
  <c r="BJ219" i="106"/>
  <c r="BK220" i="106"/>
  <c r="BK241" i="106"/>
  <c r="BJ132" i="106"/>
  <c r="BK119" i="106"/>
  <c r="BK235" i="106"/>
  <c r="BK137" i="106"/>
  <c r="BK182" i="106"/>
  <c r="BJ172" i="106"/>
  <c r="BK267" i="106"/>
  <c r="BJ213" i="106"/>
  <c r="BJ173" i="106"/>
  <c r="BJ171" i="106"/>
  <c r="BK296" i="106"/>
  <c r="BK289" i="106"/>
  <c r="BK172" i="106"/>
  <c r="BK261" i="106"/>
  <c r="BK292" i="106"/>
  <c r="BK259" i="106"/>
  <c r="BK176" i="106"/>
  <c r="BK265" i="106"/>
  <c r="BK120" i="106"/>
  <c r="BK117" i="106"/>
  <c r="BQ117" i="106" s="1"/>
  <c r="BK209" i="106"/>
  <c r="BK144" i="106"/>
  <c r="BK150" i="106"/>
  <c r="BK121" i="106"/>
  <c r="BK279" i="106"/>
  <c r="BK193" i="106"/>
  <c r="BK128" i="106"/>
  <c r="BK133" i="106"/>
  <c r="BK164" i="106"/>
  <c r="BK203" i="106"/>
  <c r="BK300" i="106"/>
  <c r="BK269" i="106"/>
  <c r="BK291" i="106"/>
  <c r="BK136" i="106"/>
  <c r="BK229" i="106"/>
  <c r="BK276" i="106"/>
  <c r="BK124" i="106"/>
  <c r="BK192" i="106"/>
  <c r="BK277" i="106"/>
  <c r="BK141" i="106"/>
  <c r="BK156" i="106"/>
  <c r="BK266" i="106"/>
  <c r="BK273" i="106"/>
  <c r="BK222" i="106"/>
  <c r="BK223" i="106"/>
  <c r="BK271" i="106"/>
  <c r="BK139" i="106"/>
  <c r="BK160" i="106"/>
  <c r="BK140" i="106"/>
  <c r="BK155" i="106"/>
  <c r="BK246" i="106"/>
  <c r="BK211" i="106"/>
  <c r="BK142" i="106"/>
  <c r="BK219" i="106"/>
  <c r="BK147" i="106"/>
  <c r="BK256" i="106"/>
  <c r="BK187" i="106"/>
  <c r="BK169" i="106"/>
  <c r="BK268" i="106"/>
  <c r="BK184" i="106"/>
  <c r="BK264" i="106"/>
  <c r="BK242" i="106"/>
  <c r="BK168" i="106"/>
  <c r="BK152" i="106"/>
  <c r="BK230" i="106"/>
  <c r="BK258" i="106"/>
  <c r="BK166" i="106"/>
  <c r="BK180" i="106"/>
  <c r="BK250" i="106"/>
  <c r="AZ303" i="106"/>
  <c r="BF303" i="106"/>
  <c r="AM303" i="106"/>
  <c r="AM17" i="80" s="1"/>
  <c r="BE303" i="106"/>
  <c r="AO303" i="106"/>
  <c r="AG303" i="106"/>
  <c r="AK303" i="106"/>
  <c r="AK17" i="80" s="1"/>
  <c r="BD303" i="106"/>
  <c r="BC17" i="106"/>
  <c r="AE303" i="106"/>
  <c r="AE17" i="80" s="1"/>
  <c r="AC303" i="106"/>
  <c r="AC17" i="80" s="1"/>
  <c r="BA303" i="106"/>
  <c r="AT295" i="106"/>
  <c r="AT292" i="106"/>
  <c r="AT289" i="106"/>
  <c r="AT280" i="106"/>
  <c r="AT251" i="106"/>
  <c r="AT248" i="106"/>
  <c r="AT222" i="106"/>
  <c r="AT219" i="106"/>
  <c r="AT215" i="106"/>
  <c r="AT208" i="106"/>
  <c r="AT195" i="106"/>
  <c r="AT193" i="106"/>
  <c r="AT187" i="106"/>
  <c r="AT176" i="106"/>
  <c r="AT170" i="106"/>
  <c r="AT168" i="106"/>
  <c r="AT165" i="106"/>
  <c r="AT157" i="106"/>
  <c r="AT149" i="106"/>
  <c r="AT245" i="106"/>
  <c r="AT210" i="106"/>
  <c r="AT189" i="106"/>
  <c r="AT162" i="106"/>
  <c r="AT300" i="106"/>
  <c r="AT286" i="106"/>
  <c r="AT283" i="106"/>
  <c r="AT264" i="106"/>
  <c r="AT259" i="106"/>
  <c r="AT253" i="106"/>
  <c r="AT238" i="106"/>
  <c r="AT236" i="106"/>
  <c r="AT228" i="106"/>
  <c r="AT205" i="106"/>
  <c r="AT203" i="106"/>
  <c r="AT201" i="106"/>
  <c r="AT185" i="106"/>
  <c r="AT179" i="106"/>
  <c r="AT173" i="106"/>
  <c r="AT139" i="106"/>
  <c r="AT137" i="106"/>
  <c r="AT131" i="106"/>
  <c r="AT129" i="106"/>
  <c r="AT123" i="106"/>
  <c r="AT121" i="106"/>
  <c r="AT266" i="106"/>
  <c r="AT240" i="106"/>
  <c r="AT181" i="106"/>
  <c r="AT296" i="106"/>
  <c r="AT293" i="106"/>
  <c r="AT281" i="106"/>
  <c r="AT278" i="106"/>
  <c r="AT275" i="106"/>
  <c r="AT272" i="106"/>
  <c r="AT267" i="106"/>
  <c r="AT262" i="106"/>
  <c r="AT256" i="106"/>
  <c r="AT246" i="106"/>
  <c r="AT244" i="106"/>
  <c r="AT233" i="106"/>
  <c r="AT231" i="106"/>
  <c r="AT225" i="106"/>
  <c r="AT223" i="106"/>
  <c r="AT216" i="106"/>
  <c r="AT198" i="106"/>
  <c r="AT190" i="106"/>
  <c r="AT182" i="106"/>
  <c r="AT163" i="106"/>
  <c r="AT161" i="106"/>
  <c r="AT155" i="106"/>
  <c r="AT153" i="106"/>
  <c r="AT147" i="106"/>
  <c r="AT145" i="106"/>
  <c r="AT288" i="106"/>
  <c r="AT243" i="106"/>
  <c r="AT212" i="106"/>
  <c r="AT160" i="106"/>
  <c r="AT154" i="106"/>
  <c r="AT141" i="106"/>
  <c r="AT133" i="106"/>
  <c r="AT297" i="106"/>
  <c r="AT290" i="106"/>
  <c r="AT284" i="106"/>
  <c r="AT270" i="106"/>
  <c r="AT241" i="106"/>
  <c r="AT220" i="106"/>
  <c r="AT213" i="106"/>
  <c r="AT211" i="106"/>
  <c r="AT209" i="106"/>
  <c r="AT196" i="106"/>
  <c r="AT188" i="106"/>
  <c r="AT177" i="106"/>
  <c r="AT171" i="106"/>
  <c r="AT169" i="106"/>
  <c r="AT142" i="106"/>
  <c r="AT134" i="106"/>
  <c r="AT126" i="106"/>
  <c r="AT118" i="106"/>
  <c r="AT224" i="106"/>
  <c r="AT276" i="106"/>
  <c r="AT265" i="106"/>
  <c r="AT260" i="106"/>
  <c r="AT254" i="106"/>
  <c r="AT252" i="106"/>
  <c r="AT249" i="106"/>
  <c r="AT239" i="106"/>
  <c r="AT234" i="106"/>
  <c r="AT229" i="106"/>
  <c r="AT226" i="106"/>
  <c r="AT217" i="106"/>
  <c r="AT206" i="106"/>
  <c r="AT199" i="106"/>
  <c r="AT194" i="106"/>
  <c r="AT191" i="106"/>
  <c r="AT183" i="106"/>
  <c r="AT180" i="106"/>
  <c r="AT166" i="106"/>
  <c r="AT158" i="106"/>
  <c r="AT150" i="106"/>
  <c r="AT140" i="106"/>
  <c r="AT132" i="106"/>
  <c r="AT124" i="106"/>
  <c r="AT232" i="106"/>
  <c r="AT197" i="106"/>
  <c r="AT146" i="106"/>
  <c r="AT125" i="106"/>
  <c r="AT298" i="106"/>
  <c r="AT294" i="106"/>
  <c r="AT287" i="106"/>
  <c r="AT285" i="106"/>
  <c r="AT282" i="106"/>
  <c r="AT273" i="106"/>
  <c r="AT268" i="106"/>
  <c r="AT263" i="106"/>
  <c r="AT257" i="106"/>
  <c r="AT247" i="106"/>
  <c r="AT242" i="106"/>
  <c r="AT204" i="106"/>
  <c r="AT202" i="106"/>
  <c r="AT192" i="106"/>
  <c r="AT186" i="106"/>
  <c r="AT174" i="106"/>
  <c r="AT164" i="106"/>
  <c r="AT156" i="106"/>
  <c r="AT148" i="106"/>
  <c r="AT143" i="106"/>
  <c r="AT135" i="106"/>
  <c r="AT127" i="106"/>
  <c r="AT119" i="106"/>
  <c r="AT269" i="106"/>
  <c r="AT230" i="106"/>
  <c r="AT175" i="106"/>
  <c r="AT152" i="106"/>
  <c r="AT299" i="106"/>
  <c r="AT291" i="106"/>
  <c r="AT279" i="106"/>
  <c r="AT277" i="106"/>
  <c r="AT274" i="106"/>
  <c r="AT271" i="106"/>
  <c r="AT261" i="106"/>
  <c r="AT258" i="106"/>
  <c r="AT255" i="106"/>
  <c r="AT250" i="106"/>
  <c r="AT237" i="106"/>
  <c r="AT227" i="106"/>
  <c r="AT221" i="106"/>
  <c r="AT218" i="106"/>
  <c r="AT214" i="106"/>
  <c r="AT207" i="106"/>
  <c r="AT200" i="106"/>
  <c r="AT184" i="106"/>
  <c r="AT178" i="106"/>
  <c r="AT172" i="106"/>
  <c r="AT167" i="106"/>
  <c r="AT159" i="106"/>
  <c r="AT151" i="106"/>
  <c r="AT138" i="106"/>
  <c r="AT136" i="106"/>
  <c r="AT130" i="106"/>
  <c r="AT128" i="106"/>
  <c r="AT122" i="106"/>
  <c r="AT120" i="106"/>
  <c r="AT235" i="106"/>
  <c r="AT144" i="106"/>
  <c r="AT117" i="106"/>
  <c r="O329" i="106"/>
  <c r="AO119" i="110"/>
  <c r="O148" i="124"/>
  <c r="O149" i="124" s="1"/>
  <c r="O150" i="124" s="1"/>
  <c r="O136" i="124" s="1"/>
  <c r="BP85" i="106"/>
  <c r="BM113" i="106"/>
  <c r="BO98" i="107"/>
  <c r="BN104" i="107"/>
  <c r="BO84" i="106"/>
  <c r="BM20" i="106"/>
  <c r="BO44" i="106"/>
  <c r="BO104" i="106"/>
  <c r="BN70" i="106"/>
  <c r="BH17" i="124"/>
  <c r="BH64" i="125"/>
  <c r="BO28" i="106"/>
  <c r="BP102" i="106"/>
  <c r="BP65" i="106"/>
  <c r="BM33" i="106"/>
  <c r="O146" i="107"/>
  <c r="O147" i="107"/>
  <c r="BP111" i="106"/>
  <c r="BM92" i="106"/>
  <c r="BO91" i="106"/>
  <c r="BP90" i="106"/>
  <c r="BM89" i="106"/>
  <c r="BM66" i="119"/>
  <c r="BP34" i="106"/>
  <c r="BO76" i="106"/>
  <c r="BM50" i="106"/>
  <c r="BM93" i="119"/>
  <c r="BM67" i="107"/>
  <c r="BO94" i="107"/>
  <c r="BF119" i="114"/>
  <c r="BO26" i="111"/>
  <c r="BM27" i="111"/>
  <c r="BN27" i="111"/>
  <c r="BP28" i="111"/>
  <c r="BO17" i="112"/>
  <c r="BM17" i="115"/>
  <c r="BM106" i="120"/>
  <c r="BM65" i="117"/>
  <c r="BP46" i="106"/>
  <c r="BP106" i="106"/>
  <c r="BO52" i="106"/>
  <c r="BO92" i="106"/>
  <c r="BO82" i="119"/>
  <c r="BH38" i="127"/>
  <c r="BM79" i="108"/>
  <c r="BM17" i="111"/>
  <c r="BM99" i="117"/>
  <c r="BP18" i="106"/>
  <c r="BP54" i="106"/>
  <c r="BN115" i="106"/>
  <c r="BO60" i="106"/>
  <c r="BH65" i="127"/>
  <c r="BH23" i="126"/>
  <c r="BH54" i="124"/>
  <c r="BH44" i="126"/>
  <c r="BH114" i="126"/>
  <c r="BH82" i="127"/>
  <c r="BH48" i="126"/>
  <c r="BH98" i="126"/>
  <c r="BH23" i="127"/>
  <c r="BH71" i="127"/>
  <c r="BH108" i="127"/>
  <c r="BH63" i="125"/>
  <c r="BH75" i="125"/>
  <c r="BH97" i="125"/>
  <c r="BH43" i="125"/>
  <c r="BH65" i="126"/>
  <c r="BH108" i="126"/>
  <c r="BH53" i="125"/>
  <c r="BH69" i="123"/>
  <c r="BH96" i="124"/>
  <c r="BH34" i="125"/>
  <c r="BH78" i="125"/>
  <c r="BH76" i="125"/>
  <c r="BH31" i="124"/>
  <c r="BH31" i="123"/>
  <c r="BH70" i="124"/>
  <c r="BH102" i="124"/>
  <c r="BH80" i="123"/>
  <c r="BH30" i="123"/>
  <c r="BH105" i="123"/>
  <c r="BH70" i="121"/>
  <c r="BH28" i="121"/>
  <c r="BH54" i="121"/>
  <c r="BH68" i="121"/>
  <c r="BH57" i="121"/>
  <c r="BH45" i="121"/>
  <c r="BH68" i="127"/>
  <c r="BH115" i="127"/>
  <c r="BH91" i="126"/>
  <c r="BH27" i="126"/>
  <c r="BH31" i="126"/>
  <c r="BH19" i="125"/>
  <c r="BH75" i="127"/>
  <c r="BH44" i="127"/>
  <c r="BH98" i="127"/>
  <c r="BH72" i="126"/>
  <c r="BH41" i="125"/>
  <c r="BH114" i="125"/>
  <c r="BH31" i="127"/>
  <c r="BH84" i="127"/>
  <c r="BH116" i="127"/>
  <c r="BH81" i="127"/>
  <c r="BH43" i="126"/>
  <c r="BH90" i="126"/>
  <c r="BH20" i="125"/>
  <c r="BH54" i="123"/>
  <c r="BH60" i="125"/>
  <c r="BH81" i="125"/>
  <c r="BH50" i="123"/>
  <c r="BH72" i="123"/>
  <c r="BH43" i="123"/>
  <c r="BH21" i="123"/>
  <c r="BH59" i="123"/>
  <c r="BH91" i="123"/>
  <c r="BH88" i="121"/>
  <c r="BH66" i="121"/>
  <c r="BH24" i="121"/>
  <c r="BH96" i="121"/>
  <c r="BH80" i="121"/>
  <c r="BH41" i="127"/>
  <c r="BH60" i="127"/>
  <c r="BH18" i="125"/>
  <c r="BH73" i="125"/>
  <c r="BH82" i="126"/>
  <c r="BH103" i="127"/>
  <c r="BH58" i="127"/>
  <c r="BH62" i="127"/>
  <c r="BH114" i="127"/>
  <c r="BH39" i="127"/>
  <c r="BH92" i="127"/>
  <c r="BH97" i="127"/>
  <c r="BH48" i="125"/>
  <c r="BH26" i="124"/>
  <c r="BH58" i="126"/>
  <c r="BH55" i="125"/>
  <c r="BH84" i="126"/>
  <c r="BH59" i="126"/>
  <c r="BH76" i="126"/>
  <c r="BH54" i="125"/>
  <c r="BH50" i="125"/>
  <c r="BH83" i="125"/>
  <c r="BH87" i="125"/>
  <c r="BH66" i="124"/>
  <c r="BH59" i="124"/>
  <c r="BH24" i="123"/>
  <c r="BH73" i="123"/>
  <c r="BH45" i="123"/>
  <c r="BH22" i="123"/>
  <c r="BH86" i="123"/>
  <c r="BH46" i="123"/>
  <c r="BH107" i="123"/>
  <c r="BH113" i="121"/>
  <c r="BH60" i="121"/>
  <c r="BH33" i="121"/>
  <c r="BH48" i="121"/>
  <c r="BH77" i="121"/>
  <c r="BH109" i="124"/>
  <c r="BH100" i="127"/>
  <c r="BH113" i="127"/>
  <c r="BH64" i="124"/>
  <c r="BH32" i="124"/>
  <c r="BH23" i="125"/>
  <c r="BH31" i="125"/>
  <c r="BH109" i="123"/>
  <c r="BH66" i="123"/>
  <c r="BH18" i="127"/>
  <c r="BH115" i="126"/>
  <c r="BH29" i="126"/>
  <c r="BH49" i="126"/>
  <c r="BH63" i="123"/>
  <c r="BH112" i="123"/>
  <c r="BH38" i="123"/>
  <c r="BH55" i="121"/>
  <c r="BH81" i="121"/>
  <c r="BH46" i="127"/>
  <c r="BH17" i="127"/>
  <c r="BH92" i="126"/>
  <c r="BH50" i="124"/>
  <c r="BH52" i="124"/>
  <c r="BH86" i="124"/>
  <c r="BH97" i="123"/>
  <c r="BH114" i="121"/>
  <c r="BH109" i="121"/>
  <c r="BH53" i="121"/>
  <c r="BM103" i="106"/>
  <c r="BP77" i="106"/>
  <c r="BM73" i="106"/>
  <c r="BM66" i="106"/>
  <c r="BO33" i="106"/>
  <c r="BP32" i="106"/>
  <c r="BM31" i="106"/>
  <c r="BM63" i="117"/>
  <c r="BN97" i="117"/>
  <c r="BN115" i="114"/>
  <c r="BH47" i="123"/>
  <c r="BH72" i="124"/>
  <c r="BH99" i="125"/>
  <c r="BH67" i="125"/>
  <c r="BP26" i="113"/>
  <c r="BO63" i="115"/>
  <c r="BN63" i="115"/>
  <c r="BP40" i="115"/>
  <c r="BP30" i="115"/>
  <c r="BN26" i="115"/>
  <c r="BO25" i="115"/>
  <c r="BO29" i="107"/>
  <c r="BN65" i="120"/>
  <c r="BN42" i="120"/>
  <c r="BN38" i="119"/>
  <c r="BO80" i="117"/>
  <c r="BP56" i="119"/>
  <c r="BN108" i="107"/>
  <c r="BO58" i="120"/>
  <c r="BM24" i="120"/>
  <c r="BP23" i="120"/>
  <c r="BM69" i="119"/>
  <c r="BM77" i="119"/>
  <c r="BM42" i="120"/>
  <c r="BN74" i="117"/>
  <c r="O147" i="117"/>
  <c r="BH94" i="121"/>
  <c r="BH76" i="121"/>
  <c r="BH37" i="123"/>
  <c r="BH64" i="123"/>
  <c r="BH53" i="127"/>
  <c r="BN18" i="106"/>
  <c r="BM28" i="119"/>
  <c r="BM50" i="119"/>
  <c r="BM100" i="119"/>
  <c r="BO115" i="119"/>
  <c r="BL21" i="120"/>
  <c r="BN25" i="120"/>
  <c r="BN26" i="120"/>
  <c r="BP30" i="120"/>
  <c r="BL47" i="120"/>
  <c r="O147" i="120"/>
  <c r="AO119" i="117"/>
  <c r="BL67" i="117"/>
  <c r="BP78" i="107"/>
  <c r="BL109" i="107"/>
  <c r="BL32" i="115"/>
  <c r="BL56" i="115"/>
  <c r="O146" i="115"/>
  <c r="O147" i="115"/>
  <c r="BO36" i="112"/>
  <c r="BM57" i="112"/>
  <c r="BP62" i="112"/>
  <c r="BP63" i="112"/>
  <c r="BM103" i="117"/>
  <c r="BL111" i="117"/>
  <c r="BO104" i="107"/>
  <c r="BN24" i="115"/>
  <c r="BO37" i="114"/>
  <c r="BM71" i="114"/>
  <c r="BO71" i="114"/>
  <c r="BM72" i="114"/>
  <c r="O146" i="114"/>
  <c r="BL112" i="106"/>
  <c r="BL105" i="106"/>
  <c r="BL99" i="106"/>
  <c r="BL98" i="106"/>
  <c r="BL59" i="106"/>
  <c r="BL57" i="106"/>
  <c r="BL56" i="106"/>
  <c r="BL55" i="106"/>
  <c r="BL54" i="106"/>
  <c r="BL43" i="106"/>
  <c r="BN20" i="119"/>
  <c r="BL28" i="119"/>
  <c r="BM60" i="119"/>
  <c r="BM21" i="120"/>
  <c r="BP25" i="120"/>
  <c r="BM49" i="120"/>
  <c r="BN52" i="120"/>
  <c r="BO62" i="120"/>
  <c r="BN64" i="120"/>
  <c r="BO70" i="120"/>
  <c r="BP84" i="120"/>
  <c r="BM65" i="107"/>
  <c r="BO65" i="107"/>
  <c r="BM25" i="115"/>
  <c r="BO61" i="115"/>
  <c r="BP64" i="115"/>
  <c r="BP113" i="113"/>
  <c r="O145" i="113"/>
  <c r="BO49" i="112"/>
  <c r="BM113" i="112"/>
  <c r="O145" i="109"/>
  <c r="O148" i="126"/>
  <c r="O149" i="126" s="1"/>
  <c r="O150" i="126" s="1"/>
  <c r="O136" i="126" s="1"/>
  <c r="AG119" i="109"/>
  <c r="AG30" i="80" s="1"/>
  <c r="BC17" i="120"/>
  <c r="AE119" i="120"/>
  <c r="AG119" i="115"/>
  <c r="AG54" i="80" s="1"/>
  <c r="AO119" i="115"/>
  <c r="BM17" i="114"/>
  <c r="BL103" i="106"/>
  <c r="BM73" i="120"/>
  <c r="BN27" i="106"/>
  <c r="BN62" i="106"/>
  <c r="BP96" i="106"/>
  <c r="BO36" i="106"/>
  <c r="BO68" i="106"/>
  <c r="BN103" i="106"/>
  <c r="BM98" i="106"/>
  <c r="BO97" i="106"/>
  <c r="BM95" i="106"/>
  <c r="BM81" i="106"/>
  <c r="BM28" i="106"/>
  <c r="BO27" i="106"/>
  <c r="BP26" i="106"/>
  <c r="BM25" i="106"/>
  <c r="BM86" i="119"/>
  <c r="BP58" i="119"/>
  <c r="BL27" i="119"/>
  <c r="BN36" i="119"/>
  <c r="BP41" i="119"/>
  <c r="BM59" i="119"/>
  <c r="BO63" i="119"/>
  <c r="BO81" i="119"/>
  <c r="BO110" i="119"/>
  <c r="BM25" i="120"/>
  <c r="BM26" i="120"/>
  <c r="BO43" i="120"/>
  <c r="BM60" i="120"/>
  <c r="BP75" i="120"/>
  <c r="BP78" i="120"/>
  <c r="BO82" i="120"/>
  <c r="BM85" i="120"/>
  <c r="BO73" i="117"/>
  <c r="BN100" i="117"/>
  <c r="BO25" i="107"/>
  <c r="BL46" i="107"/>
  <c r="BN61" i="107"/>
  <c r="BP79" i="107"/>
  <c r="BL108" i="107"/>
  <c r="O145" i="107"/>
  <c r="BP27" i="115"/>
  <c r="BO50" i="115"/>
  <c r="BO67" i="115"/>
  <c r="BM114" i="115"/>
  <c r="AC119" i="114"/>
  <c r="AC49" i="80" s="1"/>
  <c r="BM107" i="114"/>
  <c r="BO38" i="113"/>
  <c r="BM45" i="113"/>
  <c r="BM47" i="113"/>
  <c r="BM42" i="110"/>
  <c r="BP115" i="127"/>
  <c r="BP111" i="127"/>
  <c r="BP86" i="127"/>
  <c r="BP79" i="127"/>
  <c r="BP70" i="127"/>
  <c r="BP46" i="127"/>
  <c r="BP116" i="126"/>
  <c r="BP103" i="126"/>
  <c r="BP91" i="126"/>
  <c r="BP66" i="126"/>
  <c r="BM107" i="127"/>
  <c r="BM99" i="127"/>
  <c r="BP94" i="127"/>
  <c r="BP87" i="127"/>
  <c r="BO72" i="127"/>
  <c r="BO67" i="127"/>
  <c r="BP63" i="127"/>
  <c r="BM61" i="127"/>
  <c r="BN56" i="127"/>
  <c r="BO44" i="127"/>
  <c r="BO40" i="127"/>
  <c r="BO36" i="127"/>
  <c r="BO32" i="127"/>
  <c r="BO28" i="127"/>
  <c r="BO24" i="127"/>
  <c r="BO20" i="127"/>
  <c r="BO113" i="126"/>
  <c r="BP107" i="126"/>
  <c r="BO104" i="126"/>
  <c r="BP92" i="126"/>
  <c r="BO88" i="126"/>
  <c r="BO85" i="126"/>
  <c r="BP76" i="126"/>
  <c r="BO63" i="126"/>
  <c r="BO60" i="126"/>
  <c r="BO51" i="126"/>
  <c r="BM49" i="126"/>
  <c r="BP47" i="126"/>
  <c r="BP33" i="126"/>
  <c r="BP29" i="126"/>
  <c r="BP25" i="126"/>
  <c r="BP21" i="126"/>
  <c r="BP17" i="126"/>
  <c r="BM109" i="125"/>
  <c r="BP107" i="125"/>
  <c r="BM106" i="125"/>
  <c r="BP94" i="125"/>
  <c r="BO87" i="125"/>
  <c r="BP83" i="125"/>
  <c r="BP79" i="125"/>
  <c r="BP73" i="125"/>
  <c r="BN114" i="127"/>
  <c r="BO108" i="127"/>
  <c r="BN105" i="127"/>
  <c r="BN90" i="127"/>
  <c r="BN65" i="127"/>
  <c r="BP58" i="127"/>
  <c r="BP54" i="127"/>
  <c r="BO48" i="127"/>
  <c r="BP42" i="127"/>
  <c r="BP38" i="127"/>
  <c r="BP34" i="127"/>
  <c r="BP30" i="127"/>
  <c r="BP26" i="127"/>
  <c r="BP22" i="127"/>
  <c r="BP18" i="127"/>
  <c r="BN115" i="126"/>
  <c r="BO105" i="126"/>
  <c r="BP101" i="126"/>
  <c r="BN94" i="126"/>
  <c r="BP89" i="126"/>
  <c r="BN78" i="126"/>
  <c r="BP68" i="126"/>
  <c r="BN109" i="127"/>
  <c r="BP102" i="127"/>
  <c r="BP91" i="127"/>
  <c r="BP82" i="127"/>
  <c r="BN76" i="127"/>
  <c r="BN61" i="127"/>
  <c r="BN52" i="127"/>
  <c r="BP40" i="127"/>
  <c r="BP24" i="127"/>
  <c r="BO109" i="126"/>
  <c r="BP88" i="126"/>
  <c r="BP79" i="126"/>
  <c r="BN70" i="126"/>
  <c r="BO56" i="126"/>
  <c r="BN49" i="126"/>
  <c r="BP46" i="126"/>
  <c r="BO116" i="125"/>
  <c r="BO112" i="125"/>
  <c r="BN109" i="125"/>
  <c r="BN75" i="125"/>
  <c r="BO71" i="125"/>
  <c r="BN64" i="125"/>
  <c r="BP58" i="125"/>
  <c r="BM57" i="125"/>
  <c r="BN51" i="125"/>
  <c r="BN39" i="125"/>
  <c r="BN25" i="125"/>
  <c r="BO21" i="125"/>
  <c r="BN18" i="125"/>
  <c r="BO90" i="124"/>
  <c r="BP95" i="127"/>
  <c r="BN78" i="127"/>
  <c r="BN72" i="127"/>
  <c r="BO68" i="127"/>
  <c r="BN48" i="127"/>
  <c r="BP44" i="127"/>
  <c r="BP28" i="127"/>
  <c r="BP111" i="126"/>
  <c r="BO101" i="126"/>
  <c r="BN98" i="126"/>
  <c r="BM90" i="126"/>
  <c r="BP72" i="126"/>
  <c r="BO67" i="126"/>
  <c r="BP54" i="126"/>
  <c r="BN36" i="126"/>
  <c r="BP114" i="125"/>
  <c r="BN88" i="125"/>
  <c r="BO84" i="125"/>
  <c r="BO80" i="125"/>
  <c r="BN76" i="125"/>
  <c r="BP69" i="125"/>
  <c r="BO51" i="125"/>
  <c r="BP106" i="127"/>
  <c r="BO97" i="127"/>
  <c r="BO80" i="127"/>
  <c r="BO64" i="127"/>
  <c r="BM58" i="127"/>
  <c r="BP32" i="127"/>
  <c r="BN113" i="126"/>
  <c r="BP96" i="126"/>
  <c r="BM61" i="126"/>
  <c r="BN52" i="126"/>
  <c r="BN41" i="126"/>
  <c r="BM37" i="126"/>
  <c r="BP28" i="126"/>
  <c r="BO22" i="126"/>
  <c r="BO115" i="125"/>
  <c r="BO108" i="125"/>
  <c r="BN104" i="125"/>
  <c r="BM94" i="125"/>
  <c r="BN89" i="125"/>
  <c r="BO67" i="125"/>
  <c r="BN55" i="125"/>
  <c r="BO47" i="125"/>
  <c r="BN44" i="125"/>
  <c r="BP38" i="125"/>
  <c r="BP34" i="125"/>
  <c r="BO27" i="125"/>
  <c r="BO19" i="125"/>
  <c r="BO112" i="124"/>
  <c r="BO104" i="124"/>
  <c r="BP96" i="124"/>
  <c r="BO88" i="124"/>
  <c r="BM68" i="124"/>
  <c r="BO64" i="124"/>
  <c r="BO48" i="124"/>
  <c r="BP36" i="124"/>
  <c r="BO35" i="124"/>
  <c r="BO23" i="124"/>
  <c r="BP20" i="124"/>
  <c r="BO19" i="124"/>
  <c r="BO103" i="123"/>
  <c r="BO99" i="123"/>
  <c r="BM97" i="123"/>
  <c r="BP95" i="123"/>
  <c r="BP91" i="123"/>
  <c r="BP82" i="123"/>
  <c r="BO67" i="123"/>
  <c r="BP65" i="123"/>
  <c r="BP61" i="123"/>
  <c r="BP53" i="123"/>
  <c r="BP49" i="123"/>
  <c r="BO42" i="123"/>
  <c r="BM40" i="123"/>
  <c r="BO26" i="123"/>
  <c r="BM24" i="123"/>
  <c r="BO22" i="123"/>
  <c r="BO18" i="123"/>
  <c r="BO99" i="121"/>
  <c r="BO95" i="121"/>
  <c r="BP90" i="121"/>
  <c r="BM82" i="121"/>
  <c r="BO80" i="121"/>
  <c r="BP68" i="121"/>
  <c r="BO61" i="121"/>
  <c r="BO57" i="121"/>
  <c r="BP99" i="127"/>
  <c r="BP74" i="127"/>
  <c r="BP59" i="127"/>
  <c r="BP50" i="127"/>
  <c r="BP36" i="127"/>
  <c r="BO112" i="127"/>
  <c r="BO84" i="127"/>
  <c r="BP105" i="126"/>
  <c r="BP87" i="126"/>
  <c r="BN64" i="126"/>
  <c r="BO55" i="126"/>
  <c r="BO48" i="126"/>
  <c r="BN44" i="126"/>
  <c r="BO30" i="126"/>
  <c r="BP20" i="126"/>
  <c r="BO111" i="125"/>
  <c r="BN101" i="125"/>
  <c r="BN96" i="125"/>
  <c r="BO70" i="125"/>
  <c r="BP62" i="125"/>
  <c r="BO46" i="125"/>
  <c r="BP42" i="125"/>
  <c r="BM33" i="125"/>
  <c r="BM29" i="125"/>
  <c r="BP24" i="125"/>
  <c r="BM114" i="124"/>
  <c r="BP108" i="124"/>
  <c r="BO105" i="124"/>
  <c r="BP93" i="124"/>
  <c r="BO89" i="124"/>
  <c r="BP52" i="121"/>
  <c r="BO45" i="121"/>
  <c r="BO30" i="121"/>
  <c r="BP26" i="121"/>
  <c r="BO104" i="127"/>
  <c r="BO89" i="127"/>
  <c r="BO71" i="127"/>
  <c r="BM65" i="126"/>
  <c r="BO107" i="125"/>
  <c r="BN100" i="125"/>
  <c r="BO92" i="125"/>
  <c r="BM86" i="125"/>
  <c r="BP78" i="125"/>
  <c r="BN67" i="125"/>
  <c r="BO63" i="125"/>
  <c r="BN56" i="125"/>
  <c r="BO50" i="125"/>
  <c r="BO43" i="125"/>
  <c r="BO31" i="125"/>
  <c r="BP19" i="125"/>
  <c r="BP112" i="124"/>
  <c r="BN106" i="124"/>
  <c r="BO96" i="124"/>
  <c r="BP87" i="124"/>
  <c r="BP76" i="124"/>
  <c r="BO73" i="124"/>
  <c r="BO69" i="124"/>
  <c r="BN65" i="124"/>
  <c r="BN61" i="124"/>
  <c r="BN57" i="124"/>
  <c r="BN53" i="124"/>
  <c r="BN49" i="124"/>
  <c r="BN45" i="124"/>
  <c r="BN41" i="124"/>
  <c r="BO36" i="124"/>
  <c r="BN24" i="124"/>
  <c r="BO20" i="124"/>
  <c r="BP106" i="123"/>
  <c r="BO71" i="123"/>
  <c r="BN39" i="123"/>
  <c r="BP37" i="123"/>
  <c r="BP106" i="121"/>
  <c r="BN97" i="121"/>
  <c r="BM94" i="121"/>
  <c r="BN75" i="121"/>
  <c r="BN71" i="121"/>
  <c r="BM68" i="121"/>
  <c r="BO34" i="121"/>
  <c r="BM32" i="121"/>
  <c r="BP25" i="121"/>
  <c r="BP21" i="121"/>
  <c r="BP17" i="121"/>
  <c r="BO47" i="127"/>
  <c r="BO100" i="126"/>
  <c r="BM45" i="126"/>
  <c r="BP38" i="126"/>
  <c r="BP32" i="126"/>
  <c r="BP24" i="126"/>
  <c r="BP46" i="125"/>
  <c r="BM41" i="125"/>
  <c r="BP33" i="125"/>
  <c r="BP27" i="125"/>
  <c r="BN21" i="125"/>
  <c r="BN114" i="124"/>
  <c r="BM98" i="124"/>
  <c r="BN90" i="124"/>
  <c r="BN74" i="124"/>
  <c r="BN71" i="124"/>
  <c r="BP67" i="124"/>
  <c r="BN62" i="124"/>
  <c r="BP58" i="124"/>
  <c r="BP55" i="124"/>
  <c r="BP51" i="124"/>
  <c r="BN46" i="124"/>
  <c r="BP42" i="124"/>
  <c r="BP39" i="124"/>
  <c r="BM37" i="124"/>
  <c r="BN33" i="124"/>
  <c r="BN29" i="124"/>
  <c r="BN25" i="124"/>
  <c r="BN21" i="124"/>
  <c r="BN17" i="124"/>
  <c r="BN115" i="123"/>
  <c r="BP111" i="123"/>
  <c r="BO95" i="123"/>
  <c r="BO91" i="123"/>
  <c r="BN88" i="123"/>
  <c r="BN84" i="123"/>
  <c r="BM81" i="123"/>
  <c r="BM73" i="123"/>
  <c r="BO65" i="123"/>
  <c r="BO61" i="123"/>
  <c r="BN58" i="123"/>
  <c r="BO53" i="123"/>
  <c r="BO49" i="123"/>
  <c r="BO46" i="123"/>
  <c r="BM44" i="123"/>
  <c r="BN31" i="123"/>
  <c r="BP29" i="123"/>
  <c r="BO63" i="127"/>
  <c r="BP59" i="126"/>
  <c r="BN105" i="125"/>
  <c r="BN97" i="125"/>
  <c r="BP90" i="125"/>
  <c r="BP82" i="125"/>
  <c r="BP74" i="125"/>
  <c r="BO66" i="125"/>
  <c r="BO58" i="125"/>
  <c r="BN52" i="125"/>
  <c r="BN48" i="125"/>
  <c r="BP29" i="125"/>
  <c r="BP100" i="124"/>
  <c r="BO85" i="124"/>
  <c r="BN75" i="124"/>
  <c r="BO60" i="124"/>
  <c r="BO44" i="124"/>
  <c r="BP38" i="124"/>
  <c r="BN30" i="124"/>
  <c r="BN116" i="123"/>
  <c r="BN104" i="123"/>
  <c r="BN100" i="123"/>
  <c r="BO96" i="123"/>
  <c r="BO92" i="123"/>
  <c r="BN85" i="123"/>
  <c r="BP70" i="123"/>
  <c r="BO66" i="123"/>
  <c r="BO62" i="123"/>
  <c r="BO54" i="123"/>
  <c r="BN23" i="123"/>
  <c r="BN19" i="123"/>
  <c r="BN92" i="121"/>
  <c r="BO88" i="121"/>
  <c r="BO84" i="121"/>
  <c r="BN62" i="121"/>
  <c r="BN58" i="121"/>
  <c r="BN54" i="121"/>
  <c r="BO50" i="121"/>
  <c r="BN47" i="121"/>
  <c r="BN43" i="121"/>
  <c r="BN39" i="121"/>
  <c r="BN35" i="121"/>
  <c r="BP33" i="121"/>
  <c r="BP20" i="127"/>
  <c r="BP75" i="126"/>
  <c r="BO47" i="126"/>
  <c r="BO40" i="126"/>
  <c r="BO34" i="126"/>
  <c r="BO26" i="126"/>
  <c r="BO18" i="126"/>
  <c r="BP61" i="125"/>
  <c r="BO42" i="125"/>
  <c r="BP37" i="125"/>
  <c r="BP23" i="125"/>
  <c r="BN17" i="125"/>
  <c r="BP116" i="124"/>
  <c r="BP109" i="124"/>
  <c r="BP103" i="124"/>
  <c r="BP92" i="124"/>
  <c r="BO82" i="124"/>
  <c r="BP79" i="124"/>
  <c r="BN56" i="124"/>
  <c r="BN40" i="124"/>
  <c r="BP32" i="124"/>
  <c r="BO28" i="124"/>
  <c r="BP114" i="123"/>
  <c r="BO108" i="123"/>
  <c r="BN101" i="123"/>
  <c r="BN97" i="123"/>
  <c r="BP94" i="123"/>
  <c r="BP90" i="123"/>
  <c r="BP87" i="123"/>
  <c r="BP83" i="123"/>
  <c r="BN68" i="123"/>
  <c r="BP64" i="123"/>
  <c r="BP60" i="123"/>
  <c r="BP57" i="123"/>
  <c r="BP52" i="123"/>
  <c r="BN47" i="123"/>
  <c r="BP45" i="123"/>
  <c r="BN20" i="123"/>
  <c r="BP99" i="121"/>
  <c r="BP73" i="121"/>
  <c r="BO66" i="121"/>
  <c r="BN59" i="121"/>
  <c r="BN46" i="121"/>
  <c r="BP37" i="121"/>
  <c r="BO27" i="121"/>
  <c r="BO19" i="121"/>
  <c r="BO83" i="121"/>
  <c r="BN74" i="121"/>
  <c r="BP45" i="121"/>
  <c r="BN38" i="121"/>
  <c r="BN96" i="121"/>
  <c r="BP41" i="121"/>
  <c r="BP95" i="121"/>
  <c r="BP69" i="121"/>
  <c r="BP48" i="121"/>
  <c r="BN42" i="121"/>
  <c r="BN100" i="121"/>
  <c r="BM90" i="121"/>
  <c r="BN63" i="121"/>
  <c r="BN55" i="121"/>
  <c r="BO23" i="121"/>
  <c r="BO111" i="121"/>
  <c r="BP86" i="121"/>
  <c r="BP77" i="121"/>
  <c r="BN70" i="121"/>
  <c r="BO49" i="121"/>
  <c r="BM93" i="121"/>
  <c r="BN80" i="121"/>
  <c r="BL110" i="121"/>
  <c r="BO30" i="123"/>
  <c r="BM39" i="124"/>
  <c r="BP24" i="121"/>
  <c r="BO37" i="121"/>
  <c r="BP56" i="121"/>
  <c r="BL63" i="121"/>
  <c r="BM74" i="121"/>
  <c r="BN18" i="123"/>
  <c r="BP99" i="123"/>
  <c r="BM41" i="121"/>
  <c r="BL69" i="121"/>
  <c r="BP79" i="121"/>
  <c r="BO86" i="121"/>
  <c r="BO96" i="121"/>
  <c r="BO109" i="121"/>
  <c r="BM59" i="123"/>
  <c r="BO52" i="124"/>
  <c r="BP18" i="121"/>
  <c r="BM49" i="121"/>
  <c r="BO78" i="121"/>
  <c r="BL108" i="121"/>
  <c r="BM108" i="124"/>
  <c r="BN29" i="121"/>
  <c r="BO46" i="121"/>
  <c r="BP64" i="121"/>
  <c r="BP91" i="121"/>
  <c r="BO116" i="121"/>
  <c r="BO22" i="121"/>
  <c r="BP28" i="121"/>
  <c r="BL37" i="121"/>
  <c r="BL52" i="121"/>
  <c r="BN56" i="121"/>
  <c r="BP61" i="121"/>
  <c r="BL66" i="121"/>
  <c r="BM83" i="121"/>
  <c r="BL93" i="121"/>
  <c r="BN103" i="121"/>
  <c r="BM36" i="123"/>
  <c r="BM113" i="123"/>
  <c r="BP64" i="124"/>
  <c r="BM111" i="121"/>
  <c r="BP21" i="123"/>
  <c r="BL28" i="123"/>
  <c r="BN32" i="123"/>
  <c r="BM42" i="123"/>
  <c r="BP48" i="123"/>
  <c r="BL56" i="123"/>
  <c r="BL60" i="123"/>
  <c r="BL68" i="123"/>
  <c r="BL77" i="123"/>
  <c r="BO84" i="123"/>
  <c r="BL90" i="123"/>
  <c r="BP98" i="123"/>
  <c r="BP109" i="123"/>
  <c r="BL114" i="123"/>
  <c r="BM21" i="124"/>
  <c r="BM25" i="124"/>
  <c r="BO29" i="124"/>
  <c r="BO37" i="124"/>
  <c r="BM46" i="124"/>
  <c r="BM50" i="124"/>
  <c r="BM52" i="124"/>
  <c r="BN60" i="124"/>
  <c r="BN64" i="124"/>
  <c r="BO67" i="124"/>
  <c r="BN72" i="124"/>
  <c r="BL79" i="124"/>
  <c r="BM89" i="124"/>
  <c r="BO97" i="124"/>
  <c r="BP104" i="124"/>
  <c r="BM116" i="124"/>
  <c r="BM23" i="125"/>
  <c r="BL37" i="125"/>
  <c r="BM46" i="125"/>
  <c r="BO68" i="125"/>
  <c r="BO95" i="125"/>
  <c r="BL18" i="126"/>
  <c r="BL34" i="126"/>
  <c r="BP48" i="126"/>
  <c r="BO54" i="126"/>
  <c r="BO79" i="126"/>
  <c r="BP104" i="126"/>
  <c r="BL19" i="127"/>
  <c r="BP19" i="121"/>
  <c r="BO25" i="121"/>
  <c r="BM30" i="121"/>
  <c r="BL39" i="121"/>
  <c r="BL47" i="121"/>
  <c r="BO53" i="121"/>
  <c r="BM61" i="121"/>
  <c r="BP66" i="121"/>
  <c r="BO71" i="121"/>
  <c r="BO75" i="121"/>
  <c r="BM81" i="121"/>
  <c r="BL88" i="121"/>
  <c r="BM92" i="121"/>
  <c r="BO97" i="121"/>
  <c r="BO101" i="121"/>
  <c r="BO103" i="121"/>
  <c r="BO105" i="121"/>
  <c r="BL113" i="121"/>
  <c r="BM18" i="123"/>
  <c r="BP24" i="123"/>
  <c r="BL33" i="123"/>
  <c r="BO37" i="123"/>
  <c r="BN41" i="123"/>
  <c r="BP51" i="123"/>
  <c r="BL62" i="123"/>
  <c r="BM69" i="123"/>
  <c r="BL75" i="123"/>
  <c r="BM79" i="123"/>
  <c r="BL85" i="123"/>
  <c r="BP97" i="123"/>
  <c r="BM104" i="123"/>
  <c r="BP108" i="123"/>
  <c r="BL113" i="123"/>
  <c r="BL23" i="124"/>
  <c r="BL30" i="124"/>
  <c r="BN37" i="124"/>
  <c r="BO41" i="124"/>
  <c r="BL48" i="124"/>
  <c r="BM53" i="124"/>
  <c r="BM57" i="124"/>
  <c r="BO61" i="124"/>
  <c r="BN70" i="124"/>
  <c r="BP78" i="124"/>
  <c r="BL85" i="124"/>
  <c r="BN89" i="124"/>
  <c r="BO95" i="124"/>
  <c r="BN107" i="124"/>
  <c r="BN27" i="125"/>
  <c r="BL35" i="125"/>
  <c r="BN46" i="125"/>
  <c r="BM66" i="125"/>
  <c r="BO76" i="125"/>
  <c r="BO91" i="125"/>
  <c r="BL105" i="125"/>
  <c r="BN30" i="126"/>
  <c r="BM51" i="126"/>
  <c r="BP94" i="126"/>
  <c r="BM26" i="123"/>
  <c r="BP32" i="123"/>
  <c r="BL41" i="123"/>
  <c r="BO45" i="123"/>
  <c r="BM49" i="123"/>
  <c r="BM56" i="123"/>
  <c r="BM60" i="123"/>
  <c r="BO64" i="123"/>
  <c r="BN69" i="123"/>
  <c r="BN78" i="123"/>
  <c r="BO83" i="123"/>
  <c r="BM88" i="123"/>
  <c r="BP92" i="123"/>
  <c r="BP96" i="123"/>
  <c r="BO101" i="123"/>
  <c r="BP107" i="123"/>
  <c r="BM114" i="123"/>
  <c r="BL25" i="124"/>
  <c r="BO32" i="124"/>
  <c r="BP44" i="124"/>
  <c r="BL51" i="124"/>
  <c r="BP60" i="124"/>
  <c r="BL67" i="124"/>
  <c r="BM79" i="124"/>
  <c r="BP85" i="124"/>
  <c r="BO101" i="124"/>
  <c r="BO103" i="124"/>
  <c r="BN110" i="124"/>
  <c r="BL21" i="125"/>
  <c r="BM54" i="125"/>
  <c r="BP111" i="125"/>
  <c r="BO25" i="126"/>
  <c r="BO39" i="126"/>
  <c r="BO62" i="126"/>
  <c r="BO72" i="126"/>
  <c r="BN99" i="126"/>
  <c r="BN41" i="127"/>
  <c r="BN46" i="127"/>
  <c r="BN68" i="127"/>
  <c r="BL21" i="121"/>
  <c r="BL29" i="121"/>
  <c r="BO33" i="121"/>
  <c r="BN37" i="121"/>
  <c r="BN41" i="121"/>
  <c r="BN45" i="121"/>
  <c r="BP49" i="121"/>
  <c r="BO54" i="121"/>
  <c r="BO62" i="121"/>
  <c r="BP72" i="121"/>
  <c r="BL81" i="121"/>
  <c r="BN85" i="121"/>
  <c r="BL91" i="121"/>
  <c r="BL97" i="121"/>
  <c r="BL104" i="121"/>
  <c r="BO112" i="121"/>
  <c r="BO114" i="121"/>
  <c r="BL18" i="123"/>
  <c r="BN24" i="123"/>
  <c r="BM32" i="123"/>
  <c r="BO36" i="123"/>
  <c r="BP42" i="123"/>
  <c r="BN51" i="123"/>
  <c r="BO59" i="123"/>
  <c r="BN67" i="123"/>
  <c r="BP73" i="123"/>
  <c r="BN76" i="123"/>
  <c r="BP81" i="123"/>
  <c r="BO85" i="123"/>
  <c r="BM92" i="123"/>
  <c r="BO100" i="123"/>
  <c r="BL106" i="123"/>
  <c r="BM116" i="123"/>
  <c r="BM19" i="124"/>
  <c r="BN28" i="124"/>
  <c r="BN32" i="124"/>
  <c r="BM36" i="124"/>
  <c r="BM44" i="124"/>
  <c r="BP54" i="124"/>
  <c r="BM64" i="124"/>
  <c r="BM73" i="124"/>
  <c r="BM76" i="124"/>
  <c r="BM85" i="124"/>
  <c r="BL94" i="124"/>
  <c r="BM100" i="124"/>
  <c r="BP25" i="125"/>
  <c r="BN36" i="125"/>
  <c r="BM50" i="125"/>
  <c r="BN60" i="125"/>
  <c r="BM73" i="125"/>
  <c r="BM80" i="125"/>
  <c r="BP93" i="125"/>
  <c r="BM112" i="125"/>
  <c r="BM57" i="126"/>
  <c r="BL88" i="127"/>
  <c r="BM108" i="127"/>
  <c r="BL24" i="121"/>
  <c r="BN32" i="121"/>
  <c r="BP35" i="121"/>
  <c r="BO40" i="121"/>
  <c r="BP47" i="121"/>
  <c r="BO51" i="121"/>
  <c r="BL56" i="121"/>
  <c r="BL62" i="121"/>
  <c r="BL67" i="121"/>
  <c r="BM76" i="121"/>
  <c r="BO82" i="121"/>
  <c r="BP93" i="121"/>
  <c r="BL98" i="121"/>
  <c r="BN102" i="121"/>
  <c r="BO107" i="121"/>
  <c r="BN111" i="121"/>
  <c r="BP115" i="121"/>
  <c r="BL19" i="123"/>
  <c r="BP23" i="123"/>
  <c r="BL30" i="123"/>
  <c r="BO35" i="123"/>
  <c r="BL39" i="123"/>
  <c r="BN45" i="123"/>
  <c r="BL49" i="123"/>
  <c r="BM55" i="123"/>
  <c r="BN60" i="123"/>
  <c r="BL65" i="123"/>
  <c r="BL71" i="123"/>
  <c r="BN73" i="123"/>
  <c r="BN77" i="123"/>
  <c r="BN81" i="123"/>
  <c r="BP89" i="123"/>
  <c r="BO93" i="123"/>
  <c r="BL98" i="123"/>
  <c r="BN107" i="123"/>
  <c r="BM112" i="123"/>
  <c r="BL20" i="124"/>
  <c r="BL26" i="124"/>
  <c r="BM31" i="124"/>
  <c r="BN39" i="124"/>
  <c r="BL43" i="124"/>
  <c r="BL49" i="124"/>
  <c r="BP53" i="124"/>
  <c r="BM58" i="124"/>
  <c r="BP61" i="124"/>
  <c r="BN66" i="124"/>
  <c r="BM70" i="124"/>
  <c r="BL74" i="124"/>
  <c r="BN79" i="124"/>
  <c r="BM83" i="124"/>
  <c r="BP86" i="124"/>
  <c r="BP94" i="124"/>
  <c r="BP106" i="124"/>
  <c r="BM110" i="124"/>
  <c r="BL114" i="124"/>
  <c r="BO18" i="125"/>
  <c r="BO25" i="125"/>
  <c r="BM30" i="125"/>
  <c r="BO34" i="125"/>
  <c r="BN42" i="125"/>
  <c r="BM59" i="125"/>
  <c r="BO65" i="125"/>
  <c r="BN84" i="125"/>
  <c r="BM96" i="125"/>
  <c r="BP103" i="125"/>
  <c r="BN18" i="126"/>
  <c r="BP31" i="126"/>
  <c r="BM46" i="126"/>
  <c r="BM55" i="126"/>
  <c r="BN83" i="126"/>
  <c r="BM27" i="127"/>
  <c r="BP85" i="127"/>
  <c r="BM112" i="127"/>
  <c r="BN30" i="127"/>
  <c r="BP51" i="127"/>
  <c r="BP60" i="127"/>
  <c r="BN94" i="127"/>
  <c r="BM20" i="121"/>
  <c r="BM24" i="121"/>
  <c r="BM28" i="121"/>
  <c r="BL34" i="121"/>
  <c r="BL40" i="121"/>
  <c r="BL46" i="121"/>
  <c r="BL51" i="121"/>
  <c r="BM60" i="121"/>
  <c r="BL65" i="121"/>
  <c r="BL70" i="121"/>
  <c r="BP74" i="121"/>
  <c r="BO79" i="121"/>
  <c r="BO85" i="121"/>
  <c r="BO89" i="121"/>
  <c r="BP97" i="121"/>
  <c r="BP102" i="121"/>
  <c r="BL107" i="121"/>
  <c r="BP111" i="121"/>
  <c r="BN115" i="121"/>
  <c r="BO25" i="123"/>
  <c r="BN30" i="123"/>
  <c r="BP36" i="123"/>
  <c r="BL40" i="123"/>
  <c r="BL45" i="123"/>
  <c r="BM48" i="123"/>
  <c r="BN53" i="123"/>
  <c r="BP58" i="123"/>
  <c r="BL67" i="123"/>
  <c r="BN71" i="123"/>
  <c r="BN82" i="123"/>
  <c r="BN91" i="123"/>
  <c r="BM98" i="123"/>
  <c r="BO102" i="123"/>
  <c r="BO109" i="123"/>
  <c r="BN114" i="123"/>
  <c r="BM22" i="124"/>
  <c r="BO26" i="124"/>
  <c r="BL31" i="124"/>
  <c r="BN36" i="124"/>
  <c r="BL40" i="124"/>
  <c r="BO43" i="124"/>
  <c r="BP50" i="124"/>
  <c r="BP56" i="124"/>
  <c r="BP62" i="124"/>
  <c r="BL68" i="124"/>
  <c r="BM72" i="124"/>
  <c r="BN76" i="124"/>
  <c r="BP81" i="124"/>
  <c r="BN86" i="124"/>
  <c r="BM93" i="124"/>
  <c r="BN96" i="124"/>
  <c r="BN103" i="124"/>
  <c r="BL112" i="124"/>
  <c r="BL116" i="124"/>
  <c r="BM24" i="125"/>
  <c r="BO28" i="125"/>
  <c r="BO32" i="125"/>
  <c r="BO39" i="125"/>
  <c r="BP48" i="125"/>
  <c r="BP51" i="125"/>
  <c r="BP66" i="125"/>
  <c r="BN80" i="125"/>
  <c r="BL94" i="125"/>
  <c r="BP109" i="125"/>
  <c r="BP116" i="125"/>
  <c r="BL28" i="126"/>
  <c r="BP42" i="126"/>
  <c r="BM52" i="126"/>
  <c r="BP63" i="126"/>
  <c r="BP78" i="126"/>
  <c r="BL96" i="126"/>
  <c r="BN111" i="126"/>
  <c r="BM39" i="127"/>
  <c r="BO43" i="127"/>
  <c r="BL58" i="127"/>
  <c r="BN79" i="127"/>
  <c r="BP107" i="127"/>
  <c r="BM90" i="124"/>
  <c r="BP98" i="124"/>
  <c r="BM104" i="124"/>
  <c r="BL107" i="124"/>
  <c r="BL115" i="124"/>
  <c r="BL22" i="125"/>
  <c r="BL36" i="125"/>
  <c r="BO41" i="125"/>
  <c r="BN45" i="125"/>
  <c r="BN49" i="125"/>
  <c r="BN54" i="125"/>
  <c r="BO56" i="125"/>
  <c r="BO61" i="125"/>
  <c r="BL69" i="125"/>
  <c r="BP77" i="125"/>
  <c r="BM87" i="125"/>
  <c r="BP92" i="125"/>
  <c r="BO97" i="125"/>
  <c r="BO101" i="125"/>
  <c r="BO105" i="125"/>
  <c r="BN116" i="125"/>
  <c r="BP22" i="126"/>
  <c r="BP26" i="126"/>
  <c r="BP30" i="126"/>
  <c r="BM36" i="126"/>
  <c r="BP40" i="126"/>
  <c r="BO45" i="126"/>
  <c r="BN53" i="126"/>
  <c r="BN63" i="126"/>
  <c r="BP73" i="126"/>
  <c r="BN88" i="126"/>
  <c r="BN97" i="126"/>
  <c r="BN107" i="126"/>
  <c r="BO19" i="127"/>
  <c r="BN24" i="127"/>
  <c r="BO35" i="127"/>
  <c r="BN40" i="127"/>
  <c r="BL55" i="127"/>
  <c r="BO59" i="127"/>
  <c r="BM72" i="127"/>
  <c r="BM88" i="127"/>
  <c r="BN100" i="127"/>
  <c r="BN108" i="127"/>
  <c r="BO116" i="127"/>
  <c r="BL93" i="124"/>
  <c r="BP99" i="124"/>
  <c r="BN104" i="124"/>
  <c r="BM112" i="124"/>
  <c r="BN116" i="124"/>
  <c r="BP22" i="125"/>
  <c r="BP28" i="125"/>
  <c r="BP32" i="125"/>
  <c r="BP36" i="125"/>
  <c r="BM40" i="125"/>
  <c r="BL45" i="125"/>
  <c r="BM52" i="125"/>
  <c r="BO55" i="125"/>
  <c r="BN63" i="125"/>
  <c r="BL71" i="125"/>
  <c r="BM75" i="125"/>
  <c r="BP80" i="125"/>
  <c r="BP84" i="125"/>
  <c r="BO89" i="125"/>
  <c r="BL95" i="125"/>
  <c r="BL103" i="125"/>
  <c r="BL116" i="125"/>
  <c r="BN23" i="126"/>
  <c r="BN31" i="126"/>
  <c r="BP39" i="126"/>
  <c r="BN45" i="126"/>
  <c r="BL53" i="126"/>
  <c r="BN60" i="126"/>
  <c r="BL70" i="126"/>
  <c r="BM84" i="126"/>
  <c r="BO93" i="126"/>
  <c r="BN105" i="126"/>
  <c r="BN20" i="127"/>
  <c r="BO31" i="127"/>
  <c r="BN36" i="127"/>
  <c r="BO49" i="127"/>
  <c r="BM57" i="127"/>
  <c r="BP67" i="127"/>
  <c r="BO74" i="127"/>
  <c r="BN86" i="127"/>
  <c r="BN99" i="127"/>
  <c r="BN113" i="127"/>
  <c r="BM53" i="125"/>
  <c r="BL58" i="125"/>
  <c r="BL62" i="125"/>
  <c r="BL67" i="125"/>
  <c r="BP76" i="125"/>
  <c r="BL79" i="125"/>
  <c r="BL83" i="125"/>
  <c r="BL88" i="125"/>
  <c r="BL93" i="125"/>
  <c r="BP101" i="125"/>
  <c r="BO106" i="125"/>
  <c r="BN111" i="125"/>
  <c r="BM19" i="126"/>
  <c r="BL21" i="126"/>
  <c r="BO27" i="126"/>
  <c r="BN32" i="126"/>
  <c r="BN39" i="126"/>
  <c r="BP45" i="126"/>
  <c r="BL50" i="126"/>
  <c r="BM58" i="126"/>
  <c r="BN65" i="126"/>
  <c r="BN72" i="126"/>
  <c r="BO76" i="126"/>
  <c r="BL82" i="126"/>
  <c r="BP90" i="126"/>
  <c r="BM94" i="126"/>
  <c r="BP100" i="126"/>
  <c r="BO106" i="126"/>
  <c r="BL115" i="126"/>
  <c r="BP23" i="127"/>
  <c r="BP39" i="127"/>
  <c r="BP49" i="127"/>
  <c r="BP55" i="127"/>
  <c r="BM60" i="127"/>
  <c r="BO70" i="127"/>
  <c r="BP76" i="127"/>
  <c r="BP80" i="127"/>
  <c r="BP84" i="127"/>
  <c r="BO86" i="127"/>
  <c r="BO92" i="127"/>
  <c r="BO98" i="127"/>
  <c r="BP109" i="127"/>
  <c r="BO111" i="127"/>
  <c r="BM78" i="121"/>
  <c r="BL77" i="121"/>
  <c r="BM96" i="121"/>
  <c r="BN22" i="123"/>
  <c r="BM105" i="123"/>
  <c r="BL23" i="121"/>
  <c r="BM37" i="121"/>
  <c r="BL55" i="121"/>
  <c r="BN60" i="121"/>
  <c r="BM73" i="121"/>
  <c r="BM99" i="121"/>
  <c r="BP79" i="123"/>
  <c r="BP22" i="121"/>
  <c r="BN50" i="121"/>
  <c r="BO77" i="121"/>
  <c r="BM86" i="121"/>
  <c r="BL95" i="121"/>
  <c r="BM109" i="121"/>
  <c r="BM28" i="123"/>
  <c r="BP23" i="124"/>
  <c r="BO81" i="124"/>
  <c r="BM48" i="121"/>
  <c r="BM70" i="121"/>
  <c r="BN88" i="121"/>
  <c r="BN109" i="123"/>
  <c r="BM27" i="121"/>
  <c r="BL45" i="121"/>
  <c r="BN61" i="121"/>
  <c r="BL90" i="121"/>
  <c r="BP103" i="121"/>
  <c r="BP20" i="121"/>
  <c r="BL27" i="121"/>
  <c r="BP31" i="121"/>
  <c r="BM46" i="121"/>
  <c r="BO55" i="121"/>
  <c r="BP60" i="121"/>
  <c r="BN64" i="121"/>
  <c r="BO74" i="121"/>
  <c r="BN91" i="121"/>
  <c r="BO100" i="121"/>
  <c r="BO20" i="123"/>
  <c r="BO107" i="123"/>
  <c r="BP48" i="124"/>
  <c r="BO110" i="121"/>
  <c r="BL20" i="123"/>
  <c r="BL27" i="123"/>
  <c r="BO31" i="123"/>
  <c r="BN35" i="123"/>
  <c r="BM47" i="123"/>
  <c r="BN54" i="123"/>
  <c r="BN59" i="123"/>
  <c r="BN66" i="123"/>
  <c r="BN75" i="123"/>
  <c r="BL83" i="123"/>
  <c r="BN89" i="123"/>
  <c r="BN96" i="123"/>
  <c r="BL105" i="123"/>
  <c r="BN113" i="123"/>
  <c r="BN19" i="124"/>
  <c r="BN23" i="124"/>
  <c r="BL28" i="124"/>
  <c r="BN35" i="124"/>
  <c r="BN44" i="124"/>
  <c r="BN48" i="124"/>
  <c r="BO51" i="124"/>
  <c r="BN59" i="124"/>
  <c r="BN63" i="124"/>
  <c r="BM67" i="124"/>
  <c r="BO71" i="124"/>
  <c r="BL78" i="124"/>
  <c r="BN85" i="124"/>
  <c r="BM97" i="124"/>
  <c r="BL102" i="124"/>
  <c r="BN115" i="124"/>
  <c r="BN22" i="125"/>
  <c r="BN34" i="125"/>
  <c r="BO45" i="125"/>
  <c r="BM68" i="125"/>
  <c r="BM95" i="125"/>
  <c r="BM110" i="125"/>
  <c r="BP27" i="126"/>
  <c r="BM47" i="126"/>
  <c r="BM54" i="126"/>
  <c r="BM79" i="126"/>
  <c r="BL104" i="126"/>
  <c r="BO116" i="126"/>
  <c r="BM18" i="121"/>
  <c r="BP23" i="121"/>
  <c r="BM29" i="121"/>
  <c r="BP36" i="121"/>
  <c r="BP44" i="121"/>
  <c r="BM53" i="121"/>
  <c r="BM58" i="121"/>
  <c r="BM65" i="121"/>
  <c r="BM71" i="121"/>
  <c r="BM75" i="121"/>
  <c r="BM80" i="121"/>
  <c r="BP85" i="121"/>
  <c r="BO91" i="121"/>
  <c r="BM97" i="121"/>
  <c r="BM101" i="121"/>
  <c r="BM103" i="121"/>
  <c r="BM105" i="121"/>
  <c r="BN107" i="121"/>
  <c r="BL116" i="121"/>
  <c r="BM23" i="123"/>
  <c r="BP27" i="123"/>
  <c r="BL36" i="123"/>
  <c r="BN40" i="123"/>
  <c r="BL50" i="123"/>
  <c r="BL59" i="123"/>
  <c r="BP67" i="123"/>
  <c r="BL74" i="123"/>
  <c r="BM78" i="123"/>
  <c r="BL82" i="123"/>
  <c r="BP93" i="123"/>
  <c r="BM103" i="123"/>
  <c r="BM107" i="123"/>
  <c r="BN111" i="123"/>
  <c r="BL19" i="124"/>
  <c r="BP28" i="124"/>
  <c r="BL35" i="124"/>
  <c r="BM41" i="124"/>
  <c r="BO45" i="124"/>
  <c r="BP52" i="124"/>
  <c r="BN55" i="124"/>
  <c r="BL60" i="124"/>
  <c r="BN67" i="124"/>
  <c r="BM77" i="124"/>
  <c r="BP82" i="124"/>
  <c r="BO87" i="124"/>
  <c r="BM95" i="124"/>
  <c r="BO106" i="124"/>
  <c r="BN26" i="125"/>
  <c r="BN33" i="125"/>
  <c r="BM43" i="125"/>
  <c r="BM58" i="125"/>
  <c r="BM76" i="125"/>
  <c r="BM84" i="125"/>
  <c r="BP99" i="125"/>
  <c r="BN22" i="126"/>
  <c r="BO43" i="126"/>
  <c r="BL94" i="126"/>
  <c r="BM63" i="127"/>
  <c r="BM31" i="123"/>
  <c r="BP35" i="123"/>
  <c r="BL44" i="123"/>
  <c r="BN48" i="123"/>
  <c r="BP54" i="123"/>
  <c r="BM58" i="123"/>
  <c r="BM64" i="123"/>
  <c r="BO68" i="123"/>
  <c r="BO77" i="123"/>
  <c r="BM83" i="123"/>
  <c r="BO87" i="123"/>
  <c r="BM91" i="123"/>
  <c r="BM95" i="123"/>
  <c r="BM101" i="123"/>
  <c r="BO105" i="123"/>
  <c r="BP112" i="123"/>
  <c r="BP22" i="124"/>
  <c r="BM32" i="124"/>
  <c r="BP43" i="124"/>
  <c r="BL50" i="124"/>
  <c r="BP59" i="124"/>
  <c r="BL66" i="124"/>
  <c r="BM78" i="124"/>
  <c r="BN83" i="124"/>
  <c r="BL98" i="124"/>
  <c r="BM103" i="124"/>
  <c r="BO109" i="124"/>
  <c r="BN19" i="125"/>
  <c r="BL41" i="125"/>
  <c r="BP70" i="125"/>
  <c r="BL24" i="126"/>
  <c r="BL38" i="126"/>
  <c r="BM62" i="126"/>
  <c r="BO69" i="126"/>
  <c r="BP85" i="126"/>
  <c r="BN26" i="127"/>
  <c r="BN45" i="127"/>
  <c r="BO66" i="127"/>
  <c r="BN19" i="121"/>
  <c r="BN27" i="121"/>
  <c r="BL32" i="121"/>
  <c r="BN36" i="121"/>
  <c r="BN40" i="121"/>
  <c r="BN44" i="121"/>
  <c r="BN48" i="121"/>
  <c r="BL53" i="121"/>
  <c r="BL61" i="121"/>
  <c r="BL71" i="121"/>
  <c r="BL80" i="121"/>
  <c r="BM84" i="121"/>
  <c r="BN89" i="121"/>
  <c r="BL94" i="121"/>
  <c r="BL103" i="121"/>
  <c r="BP107" i="121"/>
  <c r="BM114" i="121"/>
  <c r="BM116" i="121"/>
  <c r="BO23" i="123"/>
  <c r="BN27" i="123"/>
  <c r="BM35" i="123"/>
  <c r="BP41" i="123"/>
  <c r="BO50" i="123"/>
  <c r="BN57" i="123"/>
  <c r="BM66" i="123"/>
  <c r="BP72" i="123"/>
  <c r="BO75" i="123"/>
  <c r="BP80" i="123"/>
  <c r="BM85" i="123"/>
  <c r="BO89" i="123"/>
  <c r="BL99" i="123"/>
  <c r="BN105" i="123"/>
  <c r="BO113" i="123"/>
  <c r="BO18" i="124"/>
  <c r="BN27" i="124"/>
  <c r="BN31" i="124"/>
  <c r="BM35" i="124"/>
  <c r="BL41" i="124"/>
  <c r="BL53" i="124"/>
  <c r="BM61" i="124"/>
  <c r="BO72" i="124"/>
  <c r="BO75" i="124"/>
  <c r="BP84" i="124"/>
  <c r="BP88" i="124"/>
  <c r="BO99" i="124"/>
  <c r="BL25" i="125"/>
  <c r="BM31" i="125"/>
  <c r="BP44" i="125"/>
  <c r="BN59" i="125"/>
  <c r="BM67" i="125"/>
  <c r="BO79" i="125"/>
  <c r="BL92" i="125"/>
  <c r="BP108" i="125"/>
  <c r="BM56" i="126"/>
  <c r="BM71" i="127"/>
  <c r="BP105" i="127"/>
  <c r="BN22" i="121"/>
  <c r="BO31" i="121"/>
  <c r="BL35" i="121"/>
  <c r="BM40" i="121"/>
  <c r="BO44" i="121"/>
  <c r="BM51" i="121"/>
  <c r="BP54" i="121"/>
  <c r="BL60" i="121"/>
  <c r="BN65" i="121"/>
  <c r="BP75" i="121"/>
  <c r="BL79" i="121"/>
  <c r="BL89" i="121"/>
  <c r="BP96" i="121"/>
  <c r="BN101" i="121"/>
  <c r="BM107" i="121"/>
  <c r="BN110" i="121"/>
  <c r="BP114" i="121"/>
  <c r="BL17" i="123"/>
  <c r="BL23" i="123"/>
  <c r="BN29" i="123"/>
  <c r="BO33" i="123"/>
  <c r="BN38" i="123"/>
  <c r="BP44" i="123"/>
  <c r="BL48" i="123"/>
  <c r="BL53" i="123"/>
  <c r="BP59" i="123"/>
  <c r="BN64" i="123"/>
  <c r="BN70" i="123"/>
  <c r="BO72" i="123"/>
  <c r="BO76" i="123"/>
  <c r="BO80" i="123"/>
  <c r="BO86" i="123"/>
  <c r="BM93" i="123"/>
  <c r="BO97" i="123"/>
  <c r="BP104" i="123"/>
  <c r="BO110" i="123"/>
  <c r="BP18" i="124"/>
  <c r="BP24" i="124"/>
  <c r="BP30" i="124"/>
  <c r="BL36" i="124"/>
  <c r="BO42" i="124"/>
  <c r="BL47" i="124"/>
  <c r="BN52" i="124"/>
  <c r="BP57" i="124"/>
  <c r="BL61" i="124"/>
  <c r="BP65" i="124"/>
  <c r="BP69" i="124"/>
  <c r="BN73" i="124"/>
  <c r="BO78" i="124"/>
  <c r="BL82" i="124"/>
  <c r="BL86" i="124"/>
  <c r="BO91" i="124"/>
  <c r="BP102" i="124"/>
  <c r="BN108" i="124"/>
  <c r="BO111" i="124"/>
  <c r="BM18" i="125"/>
  <c r="BO22" i="125"/>
  <c r="BL29" i="125"/>
  <c r="BM34" i="125"/>
  <c r="BP41" i="125"/>
  <c r="BP54" i="125"/>
  <c r="BM65" i="125"/>
  <c r="BN77" i="125"/>
  <c r="BO88" i="125"/>
  <c r="BP102" i="125"/>
  <c r="BP112" i="125"/>
  <c r="BL30" i="126"/>
  <c r="BM44" i="126"/>
  <c r="BP51" i="126"/>
  <c r="BN82" i="126"/>
  <c r="BM24" i="127"/>
  <c r="BM84" i="127"/>
  <c r="BN111" i="127"/>
  <c r="BN29" i="127"/>
  <c r="BP37" i="127"/>
  <c r="BO55" i="127"/>
  <c r="BN93" i="127"/>
  <c r="BL18" i="121"/>
  <c r="BL22" i="121"/>
  <c r="BL26" i="121"/>
  <c r="BN33" i="121"/>
  <c r="BP38" i="121"/>
  <c r="BL44" i="121"/>
  <c r="BN49" i="121"/>
  <c r="BP59" i="121"/>
  <c r="BO64" i="121"/>
  <c r="BN68" i="121"/>
  <c r="BL74" i="121"/>
  <c r="BP78" i="121"/>
  <c r="BM85" i="121"/>
  <c r="BM89" i="121"/>
  <c r="BP92" i="121"/>
  <c r="BP101" i="121"/>
  <c r="BN106" i="121"/>
  <c r="BP110" i="121"/>
  <c r="BN114" i="121"/>
  <c r="BL24" i="123"/>
  <c r="BL29" i="123"/>
  <c r="BO32" i="123"/>
  <c r="BP38" i="123"/>
  <c r="BN44" i="123"/>
  <c r="BP47" i="123"/>
  <c r="BL51" i="123"/>
  <c r="BL58" i="123"/>
  <c r="BN65" i="123"/>
  <c r="BL70" i="123"/>
  <c r="BL80" i="123"/>
  <c r="BP88" i="123"/>
  <c r="BL97" i="123"/>
  <c r="BM102" i="123"/>
  <c r="BL107" i="123"/>
  <c r="BP113" i="123"/>
  <c r="BP21" i="124"/>
  <c r="BM26" i="124"/>
  <c r="BP29" i="124"/>
  <c r="BN34" i="124"/>
  <c r="BL39" i="124"/>
  <c r="BM43" i="124"/>
  <c r="BO47" i="124"/>
  <c r="BL56" i="124"/>
  <c r="BO59" i="124"/>
  <c r="BP66" i="124"/>
  <c r="BP71" i="124"/>
  <c r="BP75" i="124"/>
  <c r="BL81" i="124"/>
  <c r="BL84" i="124"/>
  <c r="BL92" i="124"/>
  <c r="BN95" i="124"/>
  <c r="BN102" i="124"/>
  <c r="BL110" i="124"/>
  <c r="BO114" i="124"/>
  <c r="BL23" i="125"/>
  <c r="BM28" i="125"/>
  <c r="BM32" i="125"/>
  <c r="BO36" i="125"/>
  <c r="BP45" i="125"/>
  <c r="BL51" i="125"/>
  <c r="BL66" i="125"/>
  <c r="BN74" i="125"/>
  <c r="BN92" i="125"/>
  <c r="BL108" i="125"/>
  <c r="BM115" i="125"/>
  <c r="BN26" i="126"/>
  <c r="BN40" i="126"/>
  <c r="BN51" i="126"/>
  <c r="BL61" i="126"/>
  <c r="BL78" i="126"/>
  <c r="BN92" i="126"/>
  <c r="BN110" i="126"/>
  <c r="BP33" i="127"/>
  <c r="BM43" i="127"/>
  <c r="BN54" i="127"/>
  <c r="BN77" i="127"/>
  <c r="BP98" i="127"/>
  <c r="BP89" i="124"/>
  <c r="BL95" i="124"/>
  <c r="BL103" i="124"/>
  <c r="BM106" i="124"/>
  <c r="BP114" i="124"/>
  <c r="BN35" i="125"/>
  <c r="BP40" i="125"/>
  <c r="BO44" i="125"/>
  <c r="BO48" i="125"/>
  <c r="BP52" i="125"/>
  <c r="BM56" i="125"/>
  <c r="BM61" i="125"/>
  <c r="BN68" i="125"/>
  <c r="BL76" i="125"/>
  <c r="BP86" i="125"/>
  <c r="BM91" i="125"/>
  <c r="BM97" i="125"/>
  <c r="BM101" i="125"/>
  <c r="BM105" i="125"/>
  <c r="BL114" i="125"/>
  <c r="BO20" i="126"/>
  <c r="BM25" i="126"/>
  <c r="BM29" i="126"/>
  <c r="BP34" i="126"/>
  <c r="BM39" i="126"/>
  <c r="BN43" i="126"/>
  <c r="BO52" i="126"/>
  <c r="BP58" i="126"/>
  <c r="BM67" i="126"/>
  <c r="BP82" i="126"/>
  <c r="BO95" i="126"/>
  <c r="BN106" i="126"/>
  <c r="BM19" i="127"/>
  <c r="BN22" i="127"/>
  <c r="BM35" i="127"/>
  <c r="BN38" i="127"/>
  <c r="BM48" i="127"/>
  <c r="BM59" i="127"/>
  <c r="BP69" i="127"/>
  <c r="BN82" i="127"/>
  <c r="BL95" i="127"/>
  <c r="BO106" i="127"/>
  <c r="BM116" i="127"/>
  <c r="BN92" i="124"/>
  <c r="BP97" i="124"/>
  <c r="BP101" i="124"/>
  <c r="BL109" i="124"/>
  <c r="BP115" i="124"/>
  <c r="BP20" i="125"/>
  <c r="BM25" i="125"/>
  <c r="BN31" i="125"/>
  <c r="BM35" i="125"/>
  <c r="BM39" i="125"/>
  <c r="BP43" i="125"/>
  <c r="BM51" i="125"/>
  <c r="BL54" i="125"/>
  <c r="BP59" i="125"/>
  <c r="BL68" i="125"/>
  <c r="BO74" i="125"/>
  <c r="BM79" i="125"/>
  <c r="BM83" i="125"/>
  <c r="BM89" i="125"/>
  <c r="BN93" i="125"/>
  <c r="BO100" i="125"/>
  <c r="BP113" i="125"/>
  <c r="BM22" i="126"/>
  <c r="BM30" i="126"/>
  <c r="BO37" i="126"/>
  <c r="BO44" i="126"/>
  <c r="BP50" i="126"/>
  <c r="BO59" i="126"/>
  <c r="BO64" i="126"/>
  <c r="BP80" i="126"/>
  <c r="BM93" i="126"/>
  <c r="BO103" i="126"/>
  <c r="BN18" i="127"/>
  <c r="BM31" i="127"/>
  <c r="BN34" i="127"/>
  <c r="BM49" i="127"/>
  <c r="BM52" i="127"/>
  <c r="BL67" i="127"/>
  <c r="BM74" i="127"/>
  <c r="BN85" i="127"/>
  <c r="BN98" i="127"/>
  <c r="BP110" i="127"/>
  <c r="BL52" i="125"/>
  <c r="BO57" i="125"/>
  <c r="BN61" i="125"/>
  <c r="BN65" i="125"/>
  <c r="BL72" i="125"/>
  <c r="BN78" i="125"/>
  <c r="BN82" i="125"/>
  <c r="BN86" i="125"/>
  <c r="BN91" i="125"/>
  <c r="BO98" i="125"/>
  <c r="BP105" i="125"/>
  <c r="BL110" i="125"/>
  <c r="BL17" i="126"/>
  <c r="BN20" i="126"/>
  <c r="BL25" i="126"/>
  <c r="BO31" i="126"/>
  <c r="BP36" i="126"/>
  <c r="BO42" i="126"/>
  <c r="BO49" i="126"/>
  <c r="BL57" i="126"/>
  <c r="BP62" i="126"/>
  <c r="BN68" i="126"/>
  <c r="BM76" i="126"/>
  <c r="BN81" i="126"/>
  <c r="BM88" i="126"/>
  <c r="BN93" i="126"/>
  <c r="BL100" i="126"/>
  <c r="BM106" i="126"/>
  <c r="BN114" i="126"/>
  <c r="BP19" i="127"/>
  <c r="BP35" i="127"/>
  <c r="BP47" i="127"/>
  <c r="BL54" i="127"/>
  <c r="BN58" i="127"/>
  <c r="BP66" i="127"/>
  <c r="BM69" i="121"/>
  <c r="BP112" i="121"/>
  <c r="BM19" i="121"/>
  <c r="BN53" i="121"/>
  <c r="BN67" i="121"/>
  <c r="BP75" i="123"/>
  <c r="BM42" i="121"/>
  <c r="BP81" i="121"/>
  <c r="BO108" i="121"/>
  <c r="BM82" i="123"/>
  <c r="BO42" i="121"/>
  <c r="BN81" i="121"/>
  <c r="BO26" i="121"/>
  <c r="BP57" i="121"/>
  <c r="BM100" i="121"/>
  <c r="BN24" i="121"/>
  <c r="BM45" i="121"/>
  <c r="BL59" i="121"/>
  <c r="BL73" i="121"/>
  <c r="BL99" i="121"/>
  <c r="BP69" i="123"/>
  <c r="BM84" i="124"/>
  <c r="BL26" i="123"/>
  <c r="BN34" i="123"/>
  <c r="BL52" i="123"/>
  <c r="BL64" i="123"/>
  <c r="BO81" i="123"/>
  <c r="BL94" i="123"/>
  <c r="BN112" i="123"/>
  <c r="BN22" i="124"/>
  <c r="BO33" i="124"/>
  <c r="BN47" i="124"/>
  <c r="BM56" i="124"/>
  <c r="BO66" i="124"/>
  <c r="BO74" i="124"/>
  <c r="BM92" i="124"/>
  <c r="BP111" i="124"/>
  <c r="BN29" i="125"/>
  <c r="BL61" i="125"/>
  <c r="BO103" i="125"/>
  <c r="BP41" i="126"/>
  <c r="BL75" i="126"/>
  <c r="BM116" i="126"/>
  <c r="BM22" i="121"/>
  <c r="BM33" i="121"/>
  <c r="BP51" i="121"/>
  <c r="BM64" i="121"/>
  <c r="BN73" i="121"/>
  <c r="BL84" i="121"/>
  <c r="BN95" i="121"/>
  <c r="BO102" i="121"/>
  <c r="BO106" i="121"/>
  <c r="BM22" i="123"/>
  <c r="BL35" i="123"/>
  <c r="BN43" i="123"/>
  <c r="BL66" i="123"/>
  <c r="BP77" i="123"/>
  <c r="BL89" i="123"/>
  <c r="BO106" i="123"/>
  <c r="BL18" i="124"/>
  <c r="BL34" i="124"/>
  <c r="BL44" i="124"/>
  <c r="BN54" i="124"/>
  <c r="BO65" i="124"/>
  <c r="BM81" i="124"/>
  <c r="BO94" i="124"/>
  <c r="BN20" i="125"/>
  <c r="BN40" i="125"/>
  <c r="BO75" i="125"/>
  <c r="BP98" i="125"/>
  <c r="BM43" i="126"/>
  <c r="BM109" i="126"/>
  <c r="BP34" i="123"/>
  <c r="BO47" i="123"/>
  <c r="BO57" i="123"/>
  <c r="BM68" i="123"/>
  <c r="BL81" i="123"/>
  <c r="BO90" i="123"/>
  <c r="BN99" i="123"/>
  <c r="BL111" i="123"/>
  <c r="BM29" i="124"/>
  <c r="BP47" i="124"/>
  <c r="BP63" i="124"/>
  <c r="BN80" i="124"/>
  <c r="BO102" i="124"/>
  <c r="BN112" i="124"/>
  <c r="BN62" i="125"/>
  <c r="BO33" i="126"/>
  <c r="BM69" i="126"/>
  <c r="BN25" i="127"/>
  <c r="BM66" i="127"/>
  <c r="BL25" i="121"/>
  <c r="BO35" i="121"/>
  <c r="BO43" i="121"/>
  <c r="BN51" i="121"/>
  <c r="BL68" i="121"/>
  <c r="BP83" i="121"/>
  <c r="BN93" i="121"/>
  <c r="BL106" i="121"/>
  <c r="BO115" i="121"/>
  <c r="BN26" i="123"/>
  <c r="BP40" i="123"/>
  <c r="BN55" i="123"/>
  <c r="BM71" i="123"/>
  <c r="BL79" i="123"/>
  <c r="BN87" i="123"/>
  <c r="BO104" i="123"/>
  <c r="BM18" i="124"/>
  <c r="BO30" i="124"/>
  <c r="BO38" i="124"/>
  <c r="BM60" i="124"/>
  <c r="BM75" i="124"/>
  <c r="BL87" i="124"/>
  <c r="BL106" i="124"/>
  <c r="BP39" i="125"/>
  <c r="BP64" i="125"/>
  <c r="BP87" i="125"/>
  <c r="BO114" i="125"/>
  <c r="BM104" i="127"/>
  <c r="BO29" i="121"/>
  <c r="BP39" i="121"/>
  <c r="BL49" i="121"/>
  <c r="BP58" i="121"/>
  <c r="BO72" i="121"/>
  <c r="BN87" i="121"/>
  <c r="BP100" i="121"/>
  <c r="BN109" i="121"/>
  <c r="BP28" i="123"/>
  <c r="BL37" i="123"/>
  <c r="BP46" i="123"/>
  <c r="BN56" i="123"/>
  <c r="BL69" i="123"/>
  <c r="BM76" i="123"/>
  <c r="BM86" i="123"/>
  <c r="BL95" i="123"/>
  <c r="BM110" i="123"/>
  <c r="BL24" i="124"/>
  <c r="BP34" i="124"/>
  <c r="BP45" i="124"/>
  <c r="BO54" i="124"/>
  <c r="BL65" i="124"/>
  <c r="BL72" i="124"/>
  <c r="BN81" i="124"/>
  <c r="BM91" i="124"/>
  <c r="BO107" i="124"/>
  <c r="BO115" i="124"/>
  <c r="BP17" i="125"/>
  <c r="BO26" i="125"/>
  <c r="BO38" i="125"/>
  <c r="BP63" i="125"/>
  <c r="BL87" i="125"/>
  <c r="BM111" i="125"/>
  <c r="BO36" i="126"/>
  <c r="BM64" i="126"/>
  <c r="BM28" i="127"/>
  <c r="BN28" i="127"/>
  <c r="BM55" i="127"/>
  <c r="BN97" i="127"/>
  <c r="BN25" i="121"/>
  <c r="BL38" i="121"/>
  <c r="BL48" i="121"/>
  <c r="BP63" i="121"/>
  <c r="BL72" i="121"/>
  <c r="BL82" i="121"/>
  <c r="BL92" i="121"/>
  <c r="BN105" i="121"/>
  <c r="BN113" i="121"/>
  <c r="BN28" i="123"/>
  <c r="BL38" i="123"/>
  <c r="BL47" i="123"/>
  <c r="BP56" i="123"/>
  <c r="BO69" i="123"/>
  <c r="BL86" i="123"/>
  <c r="BP101" i="123"/>
  <c r="BL112" i="123"/>
  <c r="BP25" i="124"/>
  <c r="BP33" i="124"/>
  <c r="BL42" i="124"/>
  <c r="BL54" i="124"/>
  <c r="BO63" i="124"/>
  <c r="BP73" i="124"/>
  <c r="BL83" i="124"/>
  <c r="BN94" i="124"/>
  <c r="BN109" i="124"/>
  <c r="BM20" i="125"/>
  <c r="BP31" i="125"/>
  <c r="BL44" i="125"/>
  <c r="BO62" i="125"/>
  <c r="BL89" i="125"/>
  <c r="BN113" i="125"/>
  <c r="BL37" i="126"/>
  <c r="BN59" i="126"/>
  <c r="BN91" i="126"/>
  <c r="BL31" i="127"/>
  <c r="BN53" i="127"/>
  <c r="BP81" i="127"/>
  <c r="BO92" i="124"/>
  <c r="BP105" i="124"/>
  <c r="BO17" i="125"/>
  <c r="BM37" i="125"/>
  <c r="BL46" i="125"/>
  <c r="BL55" i="125"/>
  <c r="BM63" i="125"/>
  <c r="BP81" i="125"/>
  <c r="BO94" i="125"/>
  <c r="BN102" i="125"/>
  <c r="BP18" i="126"/>
  <c r="BM28" i="126"/>
  <c r="BM38" i="126"/>
  <c r="BM48" i="126"/>
  <c r="BO65" i="126"/>
  <c r="BL90" i="126"/>
  <c r="BN109" i="126"/>
  <c r="BL27" i="127"/>
  <c r="BL43" i="127"/>
  <c r="BN60" i="127"/>
  <c r="BO88" i="127"/>
  <c r="BM115" i="127"/>
  <c r="BM96" i="124"/>
  <c r="BP107" i="124"/>
  <c r="BL18" i="125"/>
  <c r="BO29" i="125"/>
  <c r="BN37" i="125"/>
  <c r="BL47" i="125"/>
  <c r="BL57" i="125"/>
  <c r="BP72" i="125"/>
  <c r="BM82" i="125"/>
  <c r="BN90" i="125"/>
  <c r="BO104" i="125"/>
  <c r="BM26" i="126"/>
  <c r="BM40" i="126"/>
  <c r="BP57" i="126"/>
  <c r="BP71" i="126"/>
  <c r="BO102" i="126"/>
  <c r="BL23" i="127"/>
  <c r="BL39" i="127"/>
  <c r="BO57" i="127"/>
  <c r="BM76" i="127"/>
  <c r="BL102" i="127"/>
  <c r="BO53" i="125"/>
  <c r="BM64" i="125"/>
  <c r="BM77" i="125"/>
  <c r="BM85" i="125"/>
  <c r="BP97" i="125"/>
  <c r="BL107" i="125"/>
  <c r="BO19" i="126"/>
  <c r="BN28" i="126"/>
  <c r="BL41" i="126"/>
  <c r="BP52" i="126"/>
  <c r="BL67" i="126"/>
  <c r="BN77" i="126"/>
  <c r="BM91" i="126"/>
  <c r="BN101" i="126"/>
  <c r="BP43" i="127"/>
  <c r="BO56" i="127"/>
  <c r="BM69" i="127"/>
  <c r="BN74" i="127"/>
  <c r="BL80" i="127"/>
  <c r="BM85" i="127"/>
  <c r="BL90" i="127"/>
  <c r="BM98" i="127"/>
  <c r="BM110" i="127"/>
  <c r="BN69" i="125"/>
  <c r="BN73" i="125"/>
  <c r="BL81" i="125"/>
  <c r="BL91" i="125"/>
  <c r="BP96" i="125"/>
  <c r="BL102" i="125"/>
  <c r="BN107" i="125"/>
  <c r="BM113" i="125"/>
  <c r="BN25" i="126"/>
  <c r="BN33" i="126"/>
  <c r="BL39" i="126"/>
  <c r="BN47" i="126"/>
  <c r="BP53" i="126"/>
  <c r="BL58" i="126"/>
  <c r="BM66" i="126"/>
  <c r="BM73" i="126"/>
  <c r="BN79" i="126"/>
  <c r="BM89" i="126"/>
  <c r="BP93" i="126"/>
  <c r="BL97" i="126"/>
  <c r="BO99" i="126"/>
  <c r="BP108" i="126"/>
  <c r="BN116" i="126"/>
  <c r="BO21" i="127"/>
  <c r="BO25" i="127"/>
  <c r="BO29" i="127"/>
  <c r="BO33" i="127"/>
  <c r="BO37" i="127"/>
  <c r="BO41" i="127"/>
  <c r="BO45" i="127"/>
  <c r="BN50" i="127"/>
  <c r="BO53" i="127"/>
  <c r="BM62" i="127"/>
  <c r="BL71" i="127"/>
  <c r="BO75" i="127"/>
  <c r="BL82" i="127"/>
  <c r="BP88" i="127"/>
  <c r="BM96" i="127"/>
  <c r="BO100" i="127"/>
  <c r="BL112" i="127"/>
  <c r="BL66" i="126"/>
  <c r="BO71" i="126"/>
  <c r="BO75" i="126"/>
  <c r="BP83" i="126"/>
  <c r="BM87" i="126"/>
  <c r="BL95" i="126"/>
  <c r="BL105" i="126"/>
  <c r="BN112" i="126"/>
  <c r="BO115" i="126"/>
  <c r="BL20" i="127"/>
  <c r="BL26" i="127"/>
  <c r="BN31" i="127"/>
  <c r="BL36" i="127"/>
  <c r="BL42" i="127"/>
  <c r="BL48" i="127"/>
  <c r="BL53" i="127"/>
  <c r="BL63" i="127"/>
  <c r="BP68" i="127"/>
  <c r="BL74" i="127"/>
  <c r="BO78" i="127"/>
  <c r="BN88" i="127"/>
  <c r="BN92" i="127"/>
  <c r="BP101" i="127"/>
  <c r="BL104" i="127"/>
  <c r="BO107" i="127"/>
  <c r="BO109" i="127"/>
  <c r="BN58" i="126"/>
  <c r="BP64" i="126"/>
  <c r="BP69" i="126"/>
  <c r="BM74" i="126"/>
  <c r="BN80" i="126"/>
  <c r="BO83" i="126"/>
  <c r="BL88" i="126"/>
  <c r="BM96" i="126"/>
  <c r="BL102" i="126"/>
  <c r="BO107" i="126"/>
  <c r="BO111" i="126"/>
  <c r="BL116" i="126"/>
  <c r="BM54" i="127"/>
  <c r="BL59" i="127"/>
  <c r="BP64" i="127"/>
  <c r="BL69" i="127"/>
  <c r="BM82" i="127"/>
  <c r="BM87" i="127"/>
  <c r="BM94" i="127"/>
  <c r="BP96" i="127"/>
  <c r="BL100" i="127"/>
  <c r="BO101" i="127"/>
  <c r="BL110" i="127"/>
  <c r="BL115" i="127"/>
  <c r="BJ31" i="126"/>
  <c r="BJ41" i="127"/>
  <c r="BJ109" i="127"/>
  <c r="BJ29" i="127"/>
  <c r="BJ73" i="127"/>
  <c r="BJ105" i="127"/>
  <c r="BL81" i="127"/>
  <c r="BL105" i="127"/>
  <c r="BJ69" i="127"/>
  <c r="BL52" i="127"/>
  <c r="BL89" i="127"/>
  <c r="BL25" i="127"/>
  <c r="BL33" i="127"/>
  <c r="BL45" i="127"/>
  <c r="BJ53" i="127"/>
  <c r="BJ61" i="127"/>
  <c r="BJ55" i="127"/>
  <c r="BJ71" i="127"/>
  <c r="BJ92" i="127"/>
  <c r="BJ108" i="127"/>
  <c r="BJ19" i="127"/>
  <c r="BJ27" i="127"/>
  <c r="BJ35" i="127"/>
  <c r="BJ43" i="127"/>
  <c r="BJ86" i="126"/>
  <c r="BM98" i="126"/>
  <c r="BJ75" i="125"/>
  <c r="BJ101" i="125"/>
  <c r="BJ48" i="126"/>
  <c r="BM104" i="126"/>
  <c r="BL44" i="126"/>
  <c r="BJ47" i="126"/>
  <c r="BL60" i="126"/>
  <c r="BJ63" i="126"/>
  <c r="BM82" i="126"/>
  <c r="BJ69" i="124"/>
  <c r="BJ90" i="124"/>
  <c r="BJ67" i="125"/>
  <c r="BJ113" i="125"/>
  <c r="BJ17" i="126"/>
  <c r="BJ94" i="126"/>
  <c r="BJ80" i="126"/>
  <c r="BJ96" i="126"/>
  <c r="BJ112" i="126"/>
  <c r="BM62" i="125"/>
  <c r="BL85" i="125"/>
  <c r="BJ44" i="125"/>
  <c r="BJ89" i="125"/>
  <c r="BJ36" i="125"/>
  <c r="BJ55" i="125"/>
  <c r="BL75" i="125"/>
  <c r="BM17" i="125"/>
  <c r="BJ38" i="125"/>
  <c r="BJ54" i="125"/>
  <c r="BJ70" i="125"/>
  <c r="BJ99" i="125"/>
  <c r="BJ30" i="125"/>
  <c r="BL96" i="125"/>
  <c r="BL80" i="125"/>
  <c r="BJ105" i="125"/>
  <c r="BJ60" i="125"/>
  <c r="BJ110" i="124"/>
  <c r="BM23" i="124"/>
  <c r="BJ78" i="124"/>
  <c r="BJ41" i="124"/>
  <c r="BJ19" i="124"/>
  <c r="BJ43" i="124"/>
  <c r="BJ63" i="124"/>
  <c r="BJ114" i="124"/>
  <c r="BJ80" i="124"/>
  <c r="BJ96" i="124"/>
  <c r="BJ112" i="124"/>
  <c r="BJ68" i="123"/>
  <c r="BM21" i="123"/>
  <c r="BM25" i="123"/>
  <c r="BJ37" i="123"/>
  <c r="BJ39" i="123"/>
  <c r="BM45" i="123"/>
  <c r="BM53" i="123"/>
  <c r="BJ58" i="123"/>
  <c r="BJ24" i="123"/>
  <c r="BJ40" i="123"/>
  <c r="BL88" i="123"/>
  <c r="BL104" i="123"/>
  <c r="BJ53" i="123"/>
  <c r="BJ113" i="123"/>
  <c r="BJ87" i="123"/>
  <c r="BJ99" i="123"/>
  <c r="BJ107" i="123"/>
  <c r="BJ74" i="121"/>
  <c r="BJ24" i="121"/>
  <c r="BJ27" i="121"/>
  <c r="BJ59" i="121"/>
  <c r="BJ85" i="121"/>
  <c r="BM21" i="121"/>
  <c r="BJ19" i="121"/>
  <c r="BM72" i="121"/>
  <c r="BM31" i="121"/>
  <c r="BN17" i="121"/>
  <c r="BJ29" i="121"/>
  <c r="BJ82" i="121"/>
  <c r="BJ79" i="121"/>
  <c r="BO87" i="121"/>
  <c r="BM95" i="121"/>
  <c r="BP103" i="123"/>
  <c r="BN30" i="121"/>
  <c r="BO59" i="121"/>
  <c r="BP84" i="121"/>
  <c r="BP72" i="124"/>
  <c r="BM77" i="121"/>
  <c r="BP88" i="121"/>
  <c r="BP22" i="123"/>
  <c r="BP80" i="124"/>
  <c r="BO69" i="121"/>
  <c r="BN21" i="123"/>
  <c r="BM36" i="121"/>
  <c r="BO73" i="121"/>
  <c r="BL19" i="121"/>
  <c r="BP30" i="121"/>
  <c r="BM55" i="121"/>
  <c r="BO63" i="121"/>
  <c r="BO90" i="121"/>
  <c r="BM20" i="123"/>
  <c r="BP35" i="124"/>
  <c r="BP17" i="123"/>
  <c r="BM30" i="123"/>
  <c r="BO44" i="123"/>
  <c r="BO58" i="123"/>
  <c r="BN74" i="123"/>
  <c r="BO88" i="123"/>
  <c r="BP102" i="123"/>
  <c r="BO17" i="124"/>
  <c r="BN26" i="124"/>
  <c r="BN43" i="124"/>
  <c r="BM51" i="124"/>
  <c r="BO62" i="124"/>
  <c r="BM71" i="124"/>
  <c r="BO84" i="124"/>
  <c r="BN100" i="124"/>
  <c r="BO20" i="125"/>
  <c r="BM45" i="125"/>
  <c r="BO69" i="125"/>
  <c r="BL26" i="126"/>
  <c r="BO53" i="126"/>
  <c r="BO81" i="126"/>
  <c r="BO17" i="121"/>
  <c r="BP27" i="121"/>
  <c r="BL43" i="121"/>
  <c r="BM57" i="121"/>
  <c r="BN69" i="121"/>
  <c r="BN77" i="121"/>
  <c r="BM91" i="121"/>
  <c r="BN99" i="121"/>
  <c r="BO104" i="121"/>
  <c r="BL115" i="121"/>
  <c r="BP26" i="123"/>
  <c r="BO39" i="123"/>
  <c r="BP55" i="123"/>
  <c r="BN72" i="123"/>
  <c r="BN80" i="123"/>
  <c r="BM100" i="123"/>
  <c r="BN110" i="123"/>
  <c r="BP27" i="124"/>
  <c r="BO39" i="124"/>
  <c r="BN51" i="124"/>
  <c r="BN58" i="124"/>
  <c r="BO76" i="124"/>
  <c r="BM87" i="124"/>
  <c r="BM105" i="124"/>
  <c r="BN32" i="125"/>
  <c r="BP53" i="125"/>
  <c r="BO83" i="125"/>
  <c r="BP115" i="125"/>
  <c r="BL93" i="126"/>
  <c r="BO28" i="123"/>
  <c r="BL43" i="123"/>
  <c r="BO52" i="123"/>
  <c r="BP62" i="123"/>
  <c r="BP74" i="123"/>
  <c r="BM87" i="123"/>
  <c r="BO94" i="123"/>
  <c r="BN103" i="123"/>
  <c r="BL21" i="124"/>
  <c r="BO40" i="124"/>
  <c r="BO56" i="124"/>
  <c r="BP77" i="124"/>
  <c r="BN93" i="124"/>
  <c r="BM109" i="124"/>
  <c r="BN38" i="125"/>
  <c r="BO17" i="126"/>
  <c r="BP55" i="126"/>
  <c r="BL85" i="126"/>
  <c r="BN44" i="127"/>
  <c r="BL17" i="121"/>
  <c r="BL31" i="121"/>
  <c r="BO39" i="121"/>
  <c r="BO47" i="121"/>
  <c r="BO58" i="121"/>
  <c r="BP76" i="121"/>
  <c r="BM88" i="121"/>
  <c r="BL102" i="121"/>
  <c r="BO113" i="121"/>
  <c r="BL22" i="123"/>
  <c r="BO34" i="123"/>
  <c r="BM50" i="123"/>
  <c r="BN63" i="123"/>
  <c r="BM75" i="123"/>
  <c r="BN83" i="123"/>
  <c r="BM96" i="123"/>
  <c r="BP110" i="123"/>
  <c r="BM24" i="124"/>
  <c r="BO34" i="124"/>
  <c r="BM48" i="124"/>
  <c r="BP70" i="124"/>
  <c r="BN82" i="124"/>
  <c r="BM99" i="124"/>
  <c r="BN30" i="125"/>
  <c r="BP57" i="125"/>
  <c r="BL78" i="125"/>
  <c r="BM107" i="125"/>
  <c r="BN70" i="127"/>
  <c r="BN18" i="121"/>
  <c r="BN34" i="121"/>
  <c r="BM44" i="121"/>
  <c r="BL54" i="121"/>
  <c r="BL64" i="121"/>
  <c r="BN78" i="121"/>
  <c r="BL96" i="121"/>
  <c r="BP105" i="121"/>
  <c r="BP113" i="121"/>
  <c r="BL21" i="123"/>
  <c r="BL32" i="123"/>
  <c r="BO40" i="123"/>
  <c r="BN52" i="123"/>
  <c r="BO63" i="123"/>
  <c r="BM72" i="123"/>
  <c r="BM80" i="123"/>
  <c r="BL91" i="123"/>
  <c r="BL102" i="123"/>
  <c r="BP116" i="123"/>
  <c r="BO27" i="124"/>
  <c r="BM42" i="124"/>
  <c r="BN50" i="124"/>
  <c r="BL59" i="124"/>
  <c r="BL69" i="124"/>
  <c r="BN77" i="124"/>
  <c r="BN84" i="124"/>
  <c r="BN97" i="124"/>
  <c r="BM111" i="124"/>
  <c r="BM22" i="125"/>
  <c r="BL33" i="125"/>
  <c r="BL53" i="125"/>
  <c r="BP71" i="125"/>
  <c r="BO99" i="125"/>
  <c r="BO21" i="126"/>
  <c r="BP49" i="126"/>
  <c r="BP106" i="126"/>
  <c r="BO23" i="127"/>
  <c r="BO91" i="127"/>
  <c r="BL35" i="127"/>
  <c r="BO76" i="127"/>
  <c r="BN21" i="121"/>
  <c r="BP32" i="121"/>
  <c r="BP42" i="121"/>
  <c r="BO56" i="121"/>
  <c r="BO67" i="121"/>
  <c r="BL78" i="121"/>
  <c r="BL87" i="121"/>
  <c r="BO98" i="121"/>
  <c r="BP109" i="121"/>
  <c r="BO21" i="123"/>
  <c r="BP31" i="123"/>
  <c r="BO43" i="123"/>
  <c r="BN49" i="123"/>
  <c r="BL63" i="123"/>
  <c r="BL76" i="123"/>
  <c r="BN95" i="123"/>
  <c r="BN106" i="123"/>
  <c r="BP115" i="123"/>
  <c r="BN20" i="124"/>
  <c r="BL29" i="124"/>
  <c r="BN38" i="124"/>
  <c r="BM47" i="124"/>
  <c r="BM59" i="124"/>
  <c r="BL70" i="124"/>
  <c r="BM80" i="124"/>
  <c r="BL88" i="124"/>
  <c r="BM101" i="124"/>
  <c r="BO113" i="124"/>
  <c r="BL27" i="125"/>
  <c r="BM36" i="125"/>
  <c r="BO49" i="125"/>
  <c r="BN72" i="125"/>
  <c r="BM104" i="125"/>
  <c r="BP23" i="126"/>
  <c r="BN50" i="126"/>
  <c r="BL77" i="126"/>
  <c r="BO98" i="126"/>
  <c r="BM40" i="127"/>
  <c r="BM68" i="127"/>
  <c r="BL89" i="124"/>
  <c r="BL100" i="124"/>
  <c r="BL111" i="124"/>
  <c r="BO23" i="125"/>
  <c r="BL42" i="125"/>
  <c r="BL50" i="125"/>
  <c r="BN57" i="125"/>
  <c r="BN71" i="125"/>
  <c r="BM88" i="125"/>
  <c r="BN98" i="125"/>
  <c r="BN106" i="125"/>
  <c r="BM24" i="126"/>
  <c r="BM32" i="126"/>
  <c r="BM41" i="126"/>
  <c r="BL54" i="126"/>
  <c r="BM77" i="126"/>
  <c r="BM101" i="126"/>
  <c r="BM20" i="127"/>
  <c r="BM36" i="127"/>
  <c r="BL56" i="127"/>
  <c r="BL78" i="127"/>
  <c r="BN101" i="127"/>
  <c r="BN88" i="124"/>
  <c r="BO100" i="124"/>
  <c r="BL113" i="124"/>
  <c r="BN23" i="125"/>
  <c r="BO33" i="125"/>
  <c r="BO40" i="125"/>
  <c r="BO52" i="125"/>
  <c r="BP65" i="125"/>
  <c r="BM78" i="125"/>
  <c r="BO86" i="125"/>
  <c r="BO96" i="125"/>
  <c r="BM18" i="126"/>
  <c r="BM34" i="126"/>
  <c r="BL46" i="126"/>
  <c r="BN61" i="126"/>
  <c r="BO84" i="126"/>
  <c r="BL108" i="126"/>
  <c r="BM32" i="127"/>
  <c r="BM50" i="127"/>
  <c r="BM73" i="127"/>
  <c r="BN87" i="127"/>
  <c r="BL49" i="125"/>
  <c r="BM60" i="125"/>
  <c r="BP67" i="125"/>
  <c r="BM81" i="125"/>
  <c r="BP88" i="125"/>
  <c r="BM102" i="125"/>
  <c r="BL113" i="125"/>
  <c r="BO23" i="126"/>
  <c r="BL33" i="126"/>
  <c r="BN46" i="126"/>
  <c r="BO58" i="126"/>
  <c r="BL73" i="126"/>
  <c r="BL83" i="126"/>
  <c r="BM97" i="126"/>
  <c r="BM110" i="126"/>
  <c r="BP27" i="127"/>
  <c r="BM51" i="127"/>
  <c r="BO60" i="127"/>
  <c r="BM70" i="127"/>
  <c r="BM77" i="127"/>
  <c r="BO81" i="127"/>
  <c r="BM86" i="127"/>
  <c r="BM93" i="127"/>
  <c r="BO103" i="127"/>
  <c r="BM111" i="127"/>
  <c r="BM72" i="125"/>
  <c r="BL77" i="125"/>
  <c r="BP89" i="125"/>
  <c r="BO93" i="125"/>
  <c r="BL100" i="125"/>
  <c r="BP104" i="125"/>
  <c r="BO110" i="125"/>
  <c r="BN114" i="125"/>
  <c r="BN21" i="126"/>
  <c r="BN29" i="126"/>
  <c r="BP37" i="126"/>
  <c r="BL42" i="126"/>
  <c r="BM50" i="126"/>
  <c r="BL55" i="126"/>
  <c r="BN62" i="126"/>
  <c r="BN69" i="126"/>
  <c r="BP77" i="126"/>
  <c r="BO82" i="126"/>
  <c r="BN90" i="126"/>
  <c r="BN95" i="126"/>
  <c r="BP98" i="126"/>
  <c r="BN103" i="126"/>
  <c r="BM112" i="126"/>
  <c r="BO18" i="127"/>
  <c r="BO22" i="127"/>
  <c r="BO26" i="127"/>
  <c r="BO30" i="127"/>
  <c r="BO34" i="127"/>
  <c r="BO38" i="127"/>
  <c r="BO42" i="127"/>
  <c r="BO46" i="127"/>
  <c r="BP52" i="127"/>
  <c r="BN59" i="127"/>
  <c r="BN63" i="127"/>
  <c r="BP73" i="127"/>
  <c r="BM79" i="127"/>
  <c r="BO83" i="127"/>
  <c r="BL92" i="127"/>
  <c r="BL99" i="127"/>
  <c r="BN106" i="127"/>
  <c r="BM113" i="127"/>
  <c r="BP70" i="126"/>
  <c r="BP74" i="126"/>
  <c r="BM80" i="126"/>
  <c r="BL86" i="126"/>
  <c r="BO90" i="126"/>
  <c r="BL101" i="126"/>
  <c r="BL109" i="126"/>
  <c r="BP113" i="126"/>
  <c r="BL18" i="127"/>
  <c r="BN23" i="127"/>
  <c r="BL28" i="127"/>
  <c r="BL34" i="127"/>
  <c r="BN39" i="127"/>
  <c r="BL44" i="127"/>
  <c r="BL50" i="127"/>
  <c r="BP61" i="127"/>
  <c r="BO65" i="127"/>
  <c r="BL72" i="127"/>
  <c r="BL77" i="127"/>
  <c r="BN83" i="127"/>
  <c r="BO90" i="127"/>
  <c r="BO95" i="127"/>
  <c r="BO102" i="127"/>
  <c r="BM105" i="127"/>
  <c r="BP108" i="127"/>
  <c r="BL111" i="127"/>
  <c r="BO61" i="126"/>
  <c r="BO68" i="126"/>
  <c r="BN71" i="126"/>
  <c r="BN75" i="126"/>
  <c r="BP81" i="126"/>
  <c r="BO86" i="126"/>
  <c r="BO92" i="126"/>
  <c r="BP99" i="126"/>
  <c r="BL106" i="126"/>
  <c r="BP110" i="126"/>
  <c r="BL114" i="126"/>
  <c r="BN47" i="127"/>
  <c r="BP57" i="127"/>
  <c r="BL62" i="127"/>
  <c r="BL66" i="127"/>
  <c r="BP77" i="127"/>
  <c r="BL83" i="127"/>
  <c r="BP89" i="127"/>
  <c r="BN95" i="127"/>
  <c r="BL98" i="127"/>
  <c r="BM101" i="127"/>
  <c r="BL103" i="127"/>
  <c r="BM114" i="127"/>
  <c r="BP113" i="127"/>
  <c r="BJ61" i="124"/>
  <c r="BJ93" i="127"/>
  <c r="BJ52" i="127"/>
  <c r="BJ89" i="127"/>
  <c r="BL97" i="127"/>
  <c r="BL113" i="127"/>
  <c r="BL17" i="127"/>
  <c r="BL68" i="127"/>
  <c r="BL29" i="127"/>
  <c r="BL41" i="127"/>
  <c r="BJ84" i="127"/>
  <c r="BJ100" i="127"/>
  <c r="BJ116" i="127"/>
  <c r="BJ19" i="126"/>
  <c r="BJ17" i="127"/>
  <c r="BJ23" i="127"/>
  <c r="BJ31" i="127"/>
  <c r="BJ39" i="127"/>
  <c r="BJ45" i="127"/>
  <c r="BM21" i="126"/>
  <c r="BJ98" i="126"/>
  <c r="BJ97" i="125"/>
  <c r="BJ64" i="126"/>
  <c r="BL36" i="126"/>
  <c r="BJ39" i="126"/>
  <c r="BL52" i="126"/>
  <c r="BJ55" i="126"/>
  <c r="BJ102" i="126"/>
  <c r="BJ43" i="125"/>
  <c r="BJ85" i="125"/>
  <c r="BJ74" i="126"/>
  <c r="BJ90" i="126"/>
  <c r="BJ106" i="126"/>
  <c r="BJ72" i="126"/>
  <c r="BJ88" i="126"/>
  <c r="BJ104" i="126"/>
  <c r="BM19" i="125"/>
  <c r="BM21" i="125"/>
  <c r="BL43" i="125"/>
  <c r="BM71" i="125"/>
  <c r="BL28" i="125"/>
  <c r="BJ68" i="125"/>
  <c r="BL112" i="125"/>
  <c r="BJ34" i="125"/>
  <c r="BJ70" i="124"/>
  <c r="BJ76" i="125"/>
  <c r="BJ87" i="125"/>
  <c r="BJ103" i="125"/>
  <c r="BM65" i="124"/>
  <c r="BJ44" i="124"/>
  <c r="BJ57" i="124"/>
  <c r="BJ21" i="124"/>
  <c r="BJ37" i="124"/>
  <c r="BJ53" i="124"/>
  <c r="BJ31" i="124"/>
  <c r="BJ51" i="124"/>
  <c r="BJ72" i="124"/>
  <c r="BJ88" i="124"/>
  <c r="BJ104" i="124"/>
  <c r="BJ34" i="123"/>
  <c r="BJ38" i="123"/>
  <c r="BJ80" i="123"/>
  <c r="BJ21" i="123"/>
  <c r="BJ25" i="123"/>
  <c r="BJ27" i="123"/>
  <c r="BM37" i="123"/>
  <c r="BJ45" i="123"/>
  <c r="BJ51" i="123"/>
  <c r="BJ59" i="123"/>
  <c r="BM65" i="123"/>
  <c r="BM115" i="123"/>
  <c r="BO17" i="123"/>
  <c r="BJ32" i="123"/>
  <c r="BJ55" i="123"/>
  <c r="BL96" i="123"/>
  <c r="BL116" i="123"/>
  <c r="BJ65" i="123"/>
  <c r="BJ70" i="123"/>
  <c r="BJ95" i="123"/>
  <c r="BJ103" i="123"/>
  <c r="BJ42" i="121"/>
  <c r="BJ35" i="121"/>
  <c r="BJ116" i="121"/>
  <c r="BJ62" i="121"/>
  <c r="BJ39" i="121"/>
  <c r="BJ55" i="121"/>
  <c r="BM25" i="121"/>
  <c r="BM79" i="121"/>
  <c r="BJ89" i="121"/>
  <c r="BJ49" i="121"/>
  <c r="BJ65" i="121"/>
  <c r="BJ83" i="121"/>
  <c r="BL36" i="121"/>
  <c r="BM56" i="121"/>
  <c r="BJ93" i="121"/>
  <c r="BJ45" i="121"/>
  <c r="BJ61" i="121"/>
  <c r="BJ77" i="121"/>
  <c r="BJ105" i="121"/>
  <c r="BJ33" i="121"/>
  <c r="BJ78" i="121"/>
  <c r="BO73" i="112"/>
  <c r="BL111" i="121"/>
  <c r="BM38" i="121"/>
  <c r="BO38" i="123"/>
  <c r="BP80" i="121"/>
  <c r="BM77" i="123"/>
  <c r="BN79" i="121"/>
  <c r="BO52" i="121"/>
  <c r="BM23" i="121"/>
  <c r="BN57" i="121"/>
  <c r="BP94" i="121"/>
  <c r="BO77" i="124"/>
  <c r="BN33" i="123"/>
  <c r="BN62" i="123"/>
  <c r="BN92" i="123"/>
  <c r="BO21" i="124"/>
  <c r="BO46" i="124"/>
  <c r="BM66" i="124"/>
  <c r="BN91" i="124"/>
  <c r="BN28" i="125"/>
  <c r="BM103" i="125"/>
  <c r="BM68" i="126"/>
  <c r="BO21" i="121"/>
  <c r="BL50" i="121"/>
  <c r="BN72" i="121"/>
  <c r="BO94" i="121"/>
  <c r="BM106" i="121"/>
  <c r="BL34" i="123"/>
  <c r="BP63" i="123"/>
  <c r="BP86" i="123"/>
  <c r="BN42" i="124"/>
  <c r="BL64" i="124"/>
  <c r="BM94" i="124"/>
  <c r="BP35" i="125"/>
  <c r="BL97" i="125"/>
  <c r="BO108" i="126"/>
  <c r="BM46" i="123"/>
  <c r="BP66" i="123"/>
  <c r="BM90" i="123"/>
  <c r="BM108" i="123"/>
  <c r="BL46" i="124"/>
  <c r="BO79" i="124"/>
  <c r="BN111" i="124"/>
  <c r="BL32" i="126"/>
  <c r="BM100" i="126"/>
  <c r="BN23" i="121"/>
  <c r="BM43" i="121"/>
  <c r="BN66" i="121"/>
  <c r="BO92" i="121"/>
  <c r="BM115" i="121"/>
  <c r="BM39" i="123"/>
  <c r="BO70" i="123"/>
  <c r="BN86" i="123"/>
  <c r="BO116" i="123"/>
  <c r="BM38" i="124"/>
  <c r="BP74" i="124"/>
  <c r="BN101" i="124"/>
  <c r="BL63" i="125"/>
  <c r="BM114" i="125"/>
  <c r="BN26" i="121"/>
  <c r="BO48" i="121"/>
  <c r="BP71" i="121"/>
  <c r="BL100" i="121"/>
  <c r="BP116" i="121"/>
  <c r="BP30" i="123"/>
  <c r="BO51" i="123"/>
  <c r="BP71" i="123"/>
  <c r="BN90" i="123"/>
  <c r="BO112" i="123"/>
  <c r="BP41" i="124"/>
  <c r="BO58" i="124"/>
  <c r="BL76" i="124"/>
  <c r="BP95" i="124"/>
  <c r="BM26" i="125"/>
  <c r="BO59" i="125"/>
  <c r="BN110" i="125"/>
  <c r="BP56" i="126"/>
  <c r="BM23" i="127"/>
  <c r="BN32" i="127"/>
  <c r="BO20" i="121"/>
  <c r="BL42" i="121"/>
  <c r="BM67" i="121"/>
  <c r="BN86" i="121"/>
  <c r="BP108" i="121"/>
  <c r="BL31" i="123"/>
  <c r="BO48" i="123"/>
  <c r="BL72" i="123"/>
  <c r="BP105" i="123"/>
  <c r="BL33" i="124"/>
  <c r="BL52" i="124"/>
  <c r="BL73" i="124"/>
  <c r="BO93" i="124"/>
  <c r="BL19" i="125"/>
  <c r="BN43" i="125"/>
  <c r="BN81" i="125"/>
  <c r="BO29" i="126"/>
  <c r="BN89" i="126"/>
  <c r="BM44" i="127"/>
  <c r="BL91" i="124"/>
  <c r="BO116" i="124"/>
  <c r="BM44" i="125"/>
  <c r="BP60" i="125"/>
  <c r="BM90" i="125"/>
  <c r="BN112" i="125"/>
  <c r="BO32" i="126"/>
  <c r="BN56" i="126"/>
  <c r="BM105" i="126"/>
  <c r="BN37" i="127"/>
  <c r="BN81" i="127"/>
  <c r="BP91" i="124"/>
  <c r="BP113" i="124"/>
  <c r="BL34" i="125"/>
  <c r="BN53" i="125"/>
  <c r="BO78" i="125"/>
  <c r="BL99" i="125"/>
  <c r="BN35" i="126"/>
  <c r="BL63" i="126"/>
  <c r="BP115" i="126"/>
  <c r="BO50" i="127"/>
  <c r="BP92" i="127"/>
  <c r="BO60" i="125"/>
  <c r="BO81" i="125"/>
  <c r="BO102" i="125"/>
  <c r="BN24" i="126"/>
  <c r="BL47" i="126"/>
  <c r="BL74" i="126"/>
  <c r="BO97" i="126"/>
  <c r="BN57" i="127"/>
  <c r="BL75" i="127"/>
  <c r="BO85" i="127"/>
  <c r="BM103" i="127"/>
  <c r="BL70" i="125"/>
  <c r="BN83" i="125"/>
  <c r="BL98" i="125"/>
  <c r="BL109" i="125"/>
  <c r="BL31" i="126"/>
  <c r="BP44" i="126"/>
  <c r="BO57" i="126"/>
  <c r="BL71" i="126"/>
  <c r="BM85" i="126"/>
  <c r="BN96" i="126"/>
  <c r="BL107" i="126"/>
  <c r="BM21" i="127"/>
  <c r="BM29" i="127"/>
  <c r="BM37" i="127"/>
  <c r="BM45" i="127"/>
  <c r="BM53" i="127"/>
  <c r="BM67" i="127"/>
  <c r="BO79" i="127"/>
  <c r="BL94" i="127"/>
  <c r="BL107" i="127"/>
  <c r="BM71" i="126"/>
  <c r="BO80" i="126"/>
  <c r="BL91" i="126"/>
  <c r="BP109" i="126"/>
  <c r="BN19" i="127"/>
  <c r="BL30" i="127"/>
  <c r="BL40" i="127"/>
  <c r="BN51" i="127"/>
  <c r="BN66" i="127"/>
  <c r="BM78" i="127"/>
  <c r="BL91" i="127"/>
  <c r="BN103" i="127"/>
  <c r="BM109" i="127"/>
  <c r="BL62" i="126"/>
  <c r="BL72" i="126"/>
  <c r="BM83" i="126"/>
  <c r="BP95" i="126"/>
  <c r="BM107" i="126"/>
  <c r="BP114" i="126"/>
  <c r="BO58" i="127"/>
  <c r="BN67" i="127"/>
  <c r="BN84" i="127"/>
  <c r="BL96" i="127"/>
  <c r="BO114" i="127"/>
  <c r="BJ101" i="127"/>
  <c r="BJ97" i="127"/>
  <c r="BL21" i="127"/>
  <c r="BL57" i="127"/>
  <c r="BL73" i="127"/>
  <c r="BJ32" i="125"/>
  <c r="BJ96" i="127"/>
  <c r="BM17" i="126"/>
  <c r="BM70" i="126"/>
  <c r="BJ70" i="126"/>
  <c r="BM114" i="126"/>
  <c r="BL40" i="126"/>
  <c r="BJ43" i="126"/>
  <c r="BL48" i="126"/>
  <c r="BJ51" i="126"/>
  <c r="BL56" i="126"/>
  <c r="BJ59" i="126"/>
  <c r="BL64" i="126"/>
  <c r="BJ67" i="126"/>
  <c r="BN17" i="126"/>
  <c r="BJ78" i="126"/>
  <c r="BJ84" i="126"/>
  <c r="BJ116" i="126"/>
  <c r="BJ71" i="125"/>
  <c r="BJ17" i="125"/>
  <c r="BL84" i="125"/>
  <c r="BL101" i="125"/>
  <c r="BJ86" i="124"/>
  <c r="BL17" i="124"/>
  <c r="BJ102" i="124"/>
  <c r="BJ47" i="124"/>
  <c r="BJ76" i="124"/>
  <c r="BJ108" i="124"/>
  <c r="BJ97" i="123"/>
  <c r="BJ105" i="123"/>
  <c r="BJ72" i="123"/>
  <c r="BJ92" i="123"/>
  <c r="BM51" i="123"/>
  <c r="BJ35" i="123"/>
  <c r="BM41" i="123"/>
  <c r="BM63" i="123"/>
  <c r="BM57" i="123"/>
  <c r="BJ101" i="123"/>
  <c r="BJ77" i="123"/>
  <c r="BJ74" i="123"/>
  <c r="BJ91" i="123"/>
  <c r="BJ43" i="121"/>
  <c r="BJ101" i="121"/>
  <c r="BJ96" i="121"/>
  <c r="BJ51" i="121"/>
  <c r="BL20" i="121"/>
  <c r="BJ36" i="121"/>
  <c r="BO40" i="111"/>
  <c r="BP114" i="119"/>
  <c r="BN71" i="119"/>
  <c r="BP28" i="119"/>
  <c r="BM57" i="106"/>
  <c r="BM41" i="106"/>
  <c r="BN81" i="106"/>
  <c r="BN50" i="106"/>
  <c r="BN31" i="106"/>
  <c r="BN19" i="119"/>
  <c r="BM93" i="117"/>
  <c r="BM18" i="113"/>
  <c r="BN17" i="109"/>
  <c r="BL86" i="121"/>
  <c r="BN28" i="121"/>
  <c r="BL83" i="121"/>
  <c r="BO70" i="121"/>
  <c r="BM110" i="121"/>
  <c r="BP50" i="121"/>
  <c r="BN31" i="121"/>
  <c r="BN17" i="123"/>
  <c r="BP53" i="121"/>
  <c r="BN84" i="121"/>
  <c r="BP19" i="124"/>
  <c r="BO29" i="123"/>
  <c r="BL57" i="123"/>
  <c r="BL87" i="123"/>
  <c r="BO115" i="123"/>
  <c r="BM40" i="124"/>
  <c r="BM62" i="124"/>
  <c r="BP83" i="124"/>
  <c r="BP18" i="125"/>
  <c r="BM69" i="125"/>
  <c r="BM53" i="126"/>
  <c r="BP21" i="127"/>
  <c r="BP40" i="121"/>
  <c r="BO68" i="121"/>
  <c r="BP89" i="121"/>
  <c r="BM104" i="121"/>
  <c r="BP25" i="123"/>
  <c r="BL54" i="123"/>
  <c r="BO79" i="123"/>
  <c r="BM109" i="123"/>
  <c r="BL38" i="124"/>
  <c r="BO57" i="124"/>
  <c r="BO86" i="124"/>
  <c r="BP30" i="125"/>
  <c r="BL82" i="125"/>
  <c r="BP60" i="126"/>
  <c r="BL42" i="123"/>
  <c r="BO60" i="123"/>
  <c r="BM84" i="123"/>
  <c r="BN102" i="123"/>
  <c r="BL37" i="124"/>
  <c r="BL71" i="124"/>
  <c r="BN105" i="124"/>
  <c r="BM116" i="125"/>
  <c r="BL84" i="126"/>
  <c r="BN69" i="127"/>
  <c r="BM39" i="121"/>
  <c r="BL57" i="121"/>
  <c r="BP87" i="121"/>
  <c r="BM113" i="121"/>
  <c r="BM34" i="123"/>
  <c r="BM62" i="123"/>
  <c r="BO82" i="123"/>
  <c r="BN108" i="123"/>
  <c r="BM34" i="124"/>
  <c r="BM69" i="124"/>
  <c r="BL96" i="124"/>
  <c r="BL56" i="125"/>
  <c r="BM100" i="125"/>
  <c r="BL116" i="127"/>
  <c r="BP43" i="121"/>
  <c r="BP62" i="121"/>
  <c r="BN94" i="121"/>
  <c r="BL112" i="121"/>
  <c r="BO24" i="123"/>
  <c r="BL46" i="123"/>
  <c r="BM67" i="123"/>
  <c r="BP85" i="123"/>
  <c r="BL109" i="123"/>
  <c r="BO31" i="124"/>
  <c r="BM54" i="124"/>
  <c r="BO70" i="124"/>
  <c r="BP90" i="124"/>
  <c r="BM115" i="124"/>
  <c r="BP21" i="125"/>
  <c r="BM47" i="125"/>
  <c r="BM99" i="125"/>
  <c r="BO46" i="126"/>
  <c r="BP114" i="127"/>
  <c r="BN96" i="127"/>
  <c r="BP34" i="121"/>
  <c r="BO60" i="121"/>
  <c r="BO81" i="121"/>
  <c r="BN104" i="121"/>
  <c r="BO27" i="123"/>
  <c r="BN46" i="123"/>
  <c r="BP68" i="123"/>
  <c r="BO98" i="123"/>
  <c r="BL27" i="124"/>
  <c r="BP46" i="124"/>
  <c r="BN69" i="124"/>
  <c r="BN87" i="124"/>
  <c r="BM113" i="124"/>
  <c r="BO35" i="125"/>
  <c r="BP68" i="125"/>
  <c r="BL22" i="126"/>
  <c r="BN74" i="126"/>
  <c r="BO39" i="127"/>
  <c r="BM88" i="124"/>
  <c r="BL108" i="124"/>
  <c r="BO37" i="125"/>
  <c r="BP55" i="125"/>
  <c r="BP85" i="125"/>
  <c r="BN103" i="125"/>
  <c r="BO28" i="126"/>
  <c r="BL51" i="126"/>
  <c r="BM95" i="126"/>
  <c r="BP29" i="127"/>
  <c r="BM64" i="127"/>
  <c r="BO115" i="127"/>
  <c r="BO108" i="124"/>
  <c r="BL30" i="125"/>
  <c r="BP47" i="125"/>
  <c r="BM74" i="125"/>
  <c r="BP91" i="125"/>
  <c r="BN27" i="126"/>
  <c r="BM59" i="126"/>
  <c r="BM103" i="126"/>
  <c r="BP41" i="127"/>
  <c r="BP83" i="127"/>
  <c r="BP56" i="125"/>
  <c r="BO77" i="125"/>
  <c r="BM98" i="125"/>
  <c r="BM42" i="126"/>
  <c r="BP67" i="126"/>
  <c r="BO91" i="126"/>
  <c r="BO51" i="127"/>
  <c r="BN73" i="127"/>
  <c r="BL84" i="127"/>
  <c r="BO93" i="127"/>
  <c r="BL114" i="127"/>
  <c r="BN79" i="125"/>
  <c r="BN94" i="125"/>
  <c r="BL106" i="125"/>
  <c r="BL115" i="125"/>
  <c r="BL27" i="126"/>
  <c r="BO41" i="126"/>
  <c r="BN54" i="126"/>
  <c r="BO66" i="126"/>
  <c r="BL80" i="126"/>
  <c r="BO94" i="126"/>
  <c r="BN102" i="126"/>
  <c r="BM18" i="127"/>
  <c r="BM26" i="127"/>
  <c r="BM34" i="127"/>
  <c r="BM42" i="127"/>
  <c r="BL51" i="127"/>
  <c r="BO62" i="127"/>
  <c r="BP78" i="127"/>
  <c r="BN91" i="127"/>
  <c r="BO105" i="127"/>
  <c r="BL68" i="126"/>
  <c r="BL79" i="126"/>
  <c r="BO87" i="126"/>
  <c r="BN108" i="126"/>
  <c r="BN27" i="127"/>
  <c r="BL38" i="127"/>
  <c r="BP48" i="127"/>
  <c r="BM65" i="127"/>
  <c r="BN75" i="127"/>
  <c r="BM90" i="127"/>
  <c r="BM102" i="127"/>
  <c r="BL108" i="127"/>
  <c r="BL59" i="126"/>
  <c r="BO70" i="126"/>
  <c r="BL81" i="126"/>
  <c r="BL89" i="126"/>
  <c r="BN104" i="126"/>
  <c r="BL112" i="126"/>
  <c r="BO54" i="127"/>
  <c r="BO82" i="127"/>
  <c r="BO94" i="127"/>
  <c r="BP100" i="127"/>
  <c r="BN112" i="127"/>
  <c r="BJ85" i="127"/>
  <c r="BJ29" i="124"/>
  <c r="BJ81" i="127"/>
  <c r="BL49" i="127"/>
  <c r="BL85" i="127"/>
  <c r="BL101" i="127"/>
  <c r="BL65" i="127"/>
  <c r="BJ47" i="127"/>
  <c r="BJ63" i="127"/>
  <c r="BJ88" i="127"/>
  <c r="BM23" i="126"/>
  <c r="BM31" i="126"/>
  <c r="BJ56" i="126"/>
  <c r="BJ110" i="126"/>
  <c r="BJ76" i="126"/>
  <c r="BJ108" i="126"/>
  <c r="BM27" i="125"/>
  <c r="BL32" i="125"/>
  <c r="BL59" i="125"/>
  <c r="BL40" i="125"/>
  <c r="BJ80" i="125"/>
  <c r="BJ46" i="125"/>
  <c r="BJ62" i="125"/>
  <c r="BM33" i="124"/>
  <c r="BJ35" i="124"/>
  <c r="BJ100" i="124"/>
  <c r="BJ62" i="123"/>
  <c r="BJ23" i="123"/>
  <c r="BM29" i="123"/>
  <c r="BJ41" i="123"/>
  <c r="BM111" i="123"/>
  <c r="BJ109" i="123"/>
  <c r="BJ28" i="123"/>
  <c r="BJ36" i="123"/>
  <c r="BJ44" i="123"/>
  <c r="BJ73" i="123"/>
  <c r="BL92" i="123"/>
  <c r="BL108" i="123"/>
  <c r="BJ111" i="123"/>
  <c r="BJ58" i="121"/>
  <c r="BJ31" i="121"/>
  <c r="BJ80" i="121"/>
  <c r="BJ71" i="121"/>
  <c r="BL85" i="121"/>
  <c r="BJ32" i="121"/>
  <c r="BP65" i="121"/>
  <c r="BO18" i="121"/>
  <c r="BM66" i="121"/>
  <c r="BO41" i="121"/>
  <c r="BM108" i="121"/>
  <c r="BL41" i="121"/>
  <c r="BN20" i="121"/>
  <c r="BO93" i="121"/>
  <c r="BO38" i="121"/>
  <c r="BP67" i="121"/>
  <c r="BP50" i="123"/>
  <c r="BL25" i="123"/>
  <c r="BN50" i="123"/>
  <c r="BP78" i="123"/>
  <c r="BO111" i="123"/>
  <c r="BL32" i="124"/>
  <c r="BO55" i="124"/>
  <c r="BM74" i="124"/>
  <c r="BP110" i="124"/>
  <c r="BN47" i="125"/>
  <c r="BP35" i="126"/>
  <c r="BO114" i="126"/>
  <c r="BO32" i="121"/>
  <c r="BM62" i="121"/>
  <c r="BN82" i="121"/>
  <c r="BM102" i="121"/>
  <c r="BM19" i="123"/>
  <c r="BN42" i="123"/>
  <c r="BP76" i="123"/>
  <c r="BM106" i="123"/>
  <c r="BP31" i="124"/>
  <c r="BO53" i="124"/>
  <c r="BO80" i="124"/>
  <c r="BN113" i="124"/>
  <c r="BL74" i="125"/>
  <c r="BN37" i="126"/>
  <c r="BP33" i="123"/>
  <c r="BO56" i="123"/>
  <c r="BN79" i="123"/>
  <c r="BN98" i="123"/>
  <c r="BM28" i="124"/>
  <c r="BL62" i="124"/>
  <c r="BM102" i="124"/>
  <c r="BO54" i="125"/>
  <c r="BM63" i="126"/>
  <c r="BM47" i="127"/>
  <c r="BM34" i="121"/>
  <c r="BM50" i="121"/>
  <c r="BP82" i="121"/>
  <c r="BL105" i="121"/>
  <c r="BN25" i="123"/>
  <c r="BM54" i="123"/>
  <c r="BL78" i="123"/>
  <c r="BL103" i="123"/>
  <c r="BM30" i="124"/>
  <c r="BL57" i="124"/>
  <c r="BM86" i="124"/>
  <c r="BL39" i="125"/>
  <c r="BL86" i="125"/>
  <c r="BP90" i="127"/>
  <c r="BO36" i="121"/>
  <c r="BL58" i="121"/>
  <c r="BN83" i="121"/>
  <c r="BN108" i="121"/>
  <c r="BP19" i="123"/>
  <c r="BP39" i="123"/>
  <c r="BL61" i="123"/>
  <c r="BO78" i="123"/>
  <c r="BP100" i="123"/>
  <c r="BM27" i="124"/>
  <c r="BP49" i="124"/>
  <c r="BO68" i="124"/>
  <c r="BO83" i="124"/>
  <c r="BO110" i="124"/>
  <c r="BL17" i="125"/>
  <c r="BM38" i="125"/>
  <c r="BN85" i="125"/>
  <c r="BN34" i="126"/>
  <c r="BM91" i="127"/>
  <c r="BP75" i="127"/>
  <c r="BO28" i="121"/>
  <c r="BP55" i="121"/>
  <c r="BL76" i="121"/>
  <c r="BM98" i="121"/>
  <c r="BN116" i="121"/>
  <c r="BP20" i="123"/>
  <c r="BO41" i="123"/>
  <c r="BN61" i="123"/>
  <c r="BL93" i="123"/>
  <c r="BL115" i="123"/>
  <c r="BO22" i="124"/>
  <c r="BP40" i="124"/>
  <c r="BM63" i="124"/>
  <c r="BM82" i="124"/>
  <c r="BL104" i="124"/>
  <c r="BL31" i="125"/>
  <c r="BL60" i="125"/>
  <c r="BP110" i="125"/>
  <c r="BN57" i="126"/>
  <c r="BM113" i="126"/>
  <c r="BM80" i="127"/>
  <c r="BL105" i="124"/>
  <c r="BL26" i="125"/>
  <c r="BP50" i="125"/>
  <c r="BL73" i="125"/>
  <c r="BN99" i="125"/>
  <c r="BO24" i="126"/>
  <c r="BN42" i="126"/>
  <c r="BO77" i="126"/>
  <c r="BN21" i="127"/>
  <c r="BP56" i="127"/>
  <c r="BM106" i="127"/>
  <c r="BL101" i="124"/>
  <c r="BL24" i="125"/>
  <c r="BN41" i="125"/>
  <c r="BN66" i="125"/>
  <c r="BN87" i="125"/>
  <c r="BN19" i="126"/>
  <c r="BN48" i="126"/>
  <c r="BN86" i="126"/>
  <c r="BN33" i="127"/>
  <c r="BO73" i="127"/>
  <c r="BN50" i="125"/>
  <c r="BN70" i="125"/>
  <c r="BL90" i="125"/>
  <c r="BN115" i="125"/>
  <c r="BO35" i="126"/>
  <c r="BM60" i="126"/>
  <c r="BP84" i="126"/>
  <c r="BO110" i="126"/>
  <c r="BL47" i="127"/>
  <c r="BO69" i="127"/>
  <c r="BM81" i="127"/>
  <c r="BM92" i="127"/>
  <c r="BO110" i="127"/>
  <c r="BP75" i="125"/>
  <c r="BM93" i="125"/>
  <c r="BL104" i="125"/>
  <c r="BO113" i="125"/>
  <c r="BL23" i="126"/>
  <c r="BN38" i="126"/>
  <c r="BO50" i="126"/>
  <c r="BP65" i="126"/>
  <c r="BO78" i="126"/>
  <c r="BL92" i="126"/>
  <c r="BM99" i="126"/>
  <c r="BO112" i="126"/>
  <c r="BM25" i="127"/>
  <c r="BM33" i="127"/>
  <c r="BM41" i="127"/>
  <c r="BN49" i="127"/>
  <c r="BL61" i="127"/>
  <c r="BM75" i="127"/>
  <c r="BL87" i="127"/>
  <c r="BM100" i="127"/>
  <c r="BO113" i="127"/>
  <c r="BM75" i="126"/>
  <c r="BP86" i="126"/>
  <c r="BL103" i="126"/>
  <c r="BM115" i="126"/>
  <c r="BL24" i="127"/>
  <c r="BN35" i="127"/>
  <c r="BL46" i="127"/>
  <c r="BN62" i="127"/>
  <c r="BP72" i="127"/>
  <c r="BL86" i="127"/>
  <c r="BP97" i="127"/>
  <c r="BL106" i="127"/>
  <c r="BN115" i="127"/>
  <c r="BL69" i="126"/>
  <c r="BL76" i="126"/>
  <c r="BN87" i="126"/>
  <c r="BN100" i="126"/>
  <c r="BM111" i="126"/>
  <c r="BP53" i="127"/>
  <c r="BL64" i="127"/>
  <c r="BN80" i="127"/>
  <c r="BP93" i="127"/>
  <c r="BO99" i="127"/>
  <c r="BN107" i="127"/>
  <c r="BP116" i="127"/>
  <c r="BJ65" i="127"/>
  <c r="BJ77" i="127"/>
  <c r="BL37" i="127"/>
  <c r="BJ80" i="127"/>
  <c r="BJ112" i="127"/>
  <c r="BM92" i="126"/>
  <c r="BM102" i="126"/>
  <c r="BJ25" i="125"/>
  <c r="BM33" i="126"/>
  <c r="BM108" i="126"/>
  <c r="BJ40" i="126"/>
  <c r="BJ108" i="125"/>
  <c r="BM72" i="126"/>
  <c r="BJ100" i="126"/>
  <c r="BJ93" i="125"/>
  <c r="BJ47" i="125"/>
  <c r="BL48" i="125"/>
  <c r="BL64" i="125"/>
  <c r="BJ30" i="123"/>
  <c r="BJ94" i="124"/>
  <c r="BP17" i="124"/>
  <c r="BJ27" i="124"/>
  <c r="BJ67" i="124"/>
  <c r="BJ92" i="124"/>
  <c r="BJ42" i="123"/>
  <c r="BJ89" i="123"/>
  <c r="BJ29" i="123"/>
  <c r="BM33" i="123"/>
  <c r="BJ43" i="123"/>
  <c r="BJ57" i="123"/>
  <c r="BJ85" i="123"/>
  <c r="BJ69" i="123"/>
  <c r="BJ20" i="121"/>
  <c r="BJ46" i="121"/>
  <c r="BJ67" i="121"/>
  <c r="BJ112" i="121"/>
  <c r="BM35" i="121"/>
  <c r="BL28" i="121"/>
  <c r="BJ47" i="121"/>
  <c r="BJ63" i="121"/>
  <c r="BJ37" i="121"/>
  <c r="BJ91" i="121"/>
  <c r="BJ107" i="121"/>
  <c r="BN85" i="109"/>
  <c r="BP94" i="119"/>
  <c r="BO103" i="119"/>
  <c r="BO108" i="106"/>
  <c r="BM65" i="106"/>
  <c r="BM49" i="106"/>
  <c r="BN89" i="106"/>
  <c r="BP73" i="106"/>
  <c r="BN58" i="106"/>
  <c r="BP42" i="106"/>
  <c r="BP23" i="106"/>
  <c r="BM29" i="112"/>
  <c r="BM52" i="121"/>
  <c r="BM89" i="123"/>
  <c r="BM59" i="121"/>
  <c r="BP26" i="124"/>
  <c r="BM87" i="121"/>
  <c r="BP68" i="124"/>
  <c r="BL109" i="121"/>
  <c r="BO65" i="121"/>
  <c r="BP29" i="121"/>
  <c r="BM63" i="121"/>
  <c r="BP18" i="123"/>
  <c r="BN112" i="121"/>
  <c r="BM43" i="123"/>
  <c r="BO73" i="123"/>
  <c r="BL101" i="123"/>
  <c r="BO25" i="124"/>
  <c r="BO50" i="124"/>
  <c r="BN68" i="124"/>
  <c r="BO98" i="124"/>
  <c r="BM42" i="125"/>
  <c r="BP19" i="126"/>
  <c r="BM81" i="126"/>
  <c r="BM26" i="121"/>
  <c r="BM54" i="121"/>
  <c r="BN76" i="121"/>
  <c r="BN98" i="121"/>
  <c r="BL114" i="121"/>
  <c r="BM38" i="123"/>
  <c r="BM70" i="123"/>
  <c r="BM99" i="123"/>
  <c r="BO24" i="124"/>
  <c r="BO49" i="124"/>
  <c r="BL75" i="124"/>
  <c r="BN98" i="124"/>
  <c r="BP49" i="125"/>
  <c r="BP106" i="125"/>
  <c r="BM27" i="123"/>
  <c r="BM52" i="123"/>
  <c r="BL73" i="123"/>
  <c r="BM94" i="123"/>
  <c r="BO114" i="123"/>
  <c r="BL55" i="124"/>
  <c r="BL90" i="124"/>
  <c r="BN24" i="125"/>
  <c r="BL45" i="126"/>
  <c r="BN42" i="127"/>
  <c r="BL30" i="121"/>
  <c r="BM47" i="121"/>
  <c r="BL75" i="121"/>
  <c r="BP98" i="121"/>
  <c r="BO19" i="123"/>
  <c r="BP43" i="123"/>
  <c r="BM74" i="123"/>
  <c r="BN93" i="123"/>
  <c r="BM20" i="124"/>
  <c r="BM45" i="124"/>
  <c r="BN78" i="124"/>
  <c r="BP26" i="125"/>
  <c r="BO73" i="125"/>
  <c r="BL65" i="126"/>
  <c r="BL33" i="121"/>
  <c r="BN52" i="121"/>
  <c r="BO76" i="121"/>
  <c r="BP104" i="121"/>
  <c r="BN36" i="123"/>
  <c r="BO55" i="123"/>
  <c r="BO74" i="123"/>
  <c r="BN94" i="123"/>
  <c r="BL22" i="124"/>
  <c r="BL45" i="124"/>
  <c r="BL63" i="124"/>
  <c r="BL80" i="124"/>
  <c r="BM107" i="124"/>
  <c r="BO30" i="125"/>
  <c r="BM70" i="125"/>
  <c r="BL20" i="126"/>
  <c r="BL87" i="126"/>
  <c r="BO27" i="127"/>
  <c r="BO52" i="127"/>
  <c r="BO24" i="121"/>
  <c r="BP46" i="121"/>
  <c r="BP70" i="121"/>
  <c r="BN90" i="121"/>
  <c r="BM112" i="121"/>
  <c r="BN37" i="123"/>
  <c r="BL55" i="123"/>
  <c r="BP84" i="123"/>
  <c r="BL110" i="123"/>
  <c r="BN18" i="124"/>
  <c r="BP37" i="124"/>
  <c r="BL58" i="124"/>
  <c r="BL77" i="124"/>
  <c r="BN99" i="124"/>
  <c r="BO24" i="125"/>
  <c r="BM49" i="125"/>
  <c r="BP95" i="125"/>
  <c r="BP43" i="126"/>
  <c r="BP97" i="126"/>
  <c r="BP65" i="127"/>
  <c r="BL99" i="124"/>
  <c r="BM48" i="125"/>
  <c r="BL65" i="125"/>
  <c r="BN95" i="125"/>
  <c r="BM20" i="126"/>
  <c r="BO38" i="126"/>
  <c r="BN66" i="126"/>
  <c r="BP112" i="126"/>
  <c r="BP45" i="127"/>
  <c r="BM89" i="127"/>
  <c r="BL97" i="124"/>
  <c r="BL20" i="125"/>
  <c r="BL38" i="125"/>
  <c r="BN58" i="125"/>
  <c r="BO82" i="125"/>
  <c r="BN108" i="125"/>
  <c r="BL43" i="126"/>
  <c r="BN76" i="126"/>
  <c r="BP25" i="127"/>
  <c r="BP62" i="127"/>
  <c r="BP103" i="127"/>
  <c r="BO64" i="125"/>
  <c r="BO85" i="125"/>
  <c r="BO109" i="125"/>
  <c r="BL29" i="126"/>
  <c r="BN55" i="126"/>
  <c r="BM78" i="126"/>
  <c r="BP102" i="126"/>
  <c r="BP31" i="127"/>
  <c r="BN64" i="127"/>
  <c r="BO77" i="127"/>
  <c r="BN89" i="127"/>
  <c r="BN104" i="127"/>
  <c r="BO72" i="125"/>
  <c r="BO90" i="125"/>
  <c r="BP100" i="125"/>
  <c r="BL111" i="125"/>
  <c r="BL19" i="126"/>
  <c r="BL35" i="126"/>
  <c r="BL49" i="126"/>
  <c r="BP61" i="126"/>
  <c r="BO73" i="126"/>
  <c r="BO89" i="126"/>
  <c r="BL98" i="126"/>
  <c r="BL111" i="126"/>
  <c r="BM22" i="127"/>
  <c r="BM30" i="127"/>
  <c r="BM38" i="127"/>
  <c r="BM46" i="127"/>
  <c r="BM56" i="127"/>
  <c r="BP71" i="127"/>
  <c r="BM83" i="127"/>
  <c r="BO96" i="127"/>
  <c r="BP112" i="127"/>
  <c r="BN73" i="126"/>
  <c r="BN84" i="126"/>
  <c r="BL99" i="126"/>
  <c r="BL113" i="126"/>
  <c r="BL22" i="127"/>
  <c r="BL32" i="127"/>
  <c r="BN43" i="127"/>
  <c r="BN55" i="127"/>
  <c r="BL70" i="127"/>
  <c r="BL79" i="127"/>
  <c r="BM95" i="127"/>
  <c r="BP104" i="127"/>
  <c r="BN110" i="127"/>
  <c r="BN67" i="126"/>
  <c r="BO74" i="126"/>
  <c r="BN85" i="126"/>
  <c r="BO96" i="126"/>
  <c r="BL110" i="126"/>
  <c r="BN17" i="127"/>
  <c r="BO61" i="127"/>
  <c r="BN71" i="127"/>
  <c r="BO87" i="127"/>
  <c r="BM97" i="127"/>
  <c r="BN102" i="127"/>
  <c r="BN116" i="127"/>
  <c r="BJ113" i="127"/>
  <c r="BP17" i="127"/>
  <c r="BL60" i="127"/>
  <c r="BL93" i="127"/>
  <c r="BL109" i="127"/>
  <c r="BL76" i="127"/>
  <c r="BJ104" i="127"/>
  <c r="BO17" i="127"/>
  <c r="BM27" i="126"/>
  <c r="BM35" i="126"/>
  <c r="BM86" i="126"/>
  <c r="BJ92" i="126"/>
  <c r="BJ52" i="125"/>
  <c r="BM55" i="125"/>
  <c r="BM108" i="125"/>
  <c r="BJ23" i="125"/>
  <c r="BM92" i="125"/>
  <c r="BJ91" i="125"/>
  <c r="BJ107" i="125"/>
  <c r="BM49" i="124"/>
  <c r="BM55" i="124"/>
  <c r="BJ66" i="123"/>
  <c r="BJ25" i="124"/>
  <c r="BJ59" i="124"/>
  <c r="BJ71" i="124"/>
  <c r="BJ84" i="124"/>
  <c r="BJ116" i="124"/>
  <c r="BJ33" i="123"/>
  <c r="BM61" i="123"/>
  <c r="BL84" i="123"/>
  <c r="BJ93" i="123"/>
  <c r="BJ81" i="123"/>
  <c r="BL100" i="123"/>
  <c r="BJ30" i="121"/>
  <c r="BJ75" i="121"/>
  <c r="BJ34" i="121"/>
  <c r="BJ109" i="121"/>
  <c r="BJ108" i="121"/>
  <c r="BJ81" i="121"/>
  <c r="BL101" i="121"/>
  <c r="BJ87" i="121"/>
  <c r="BJ103" i="121"/>
  <c r="O146" i="117"/>
  <c r="O145" i="115"/>
  <c r="O147" i="112"/>
  <c r="AO119" i="80"/>
  <c r="BN101" i="106"/>
  <c r="BO109" i="106"/>
  <c r="BM97" i="106"/>
  <c r="BM58" i="106"/>
  <c r="BN57" i="106"/>
  <c r="BN39" i="106"/>
  <c r="BM37" i="106"/>
  <c r="BN39" i="119"/>
  <c r="BP105" i="119"/>
  <c r="BO49" i="119"/>
  <c r="BM53" i="119"/>
  <c r="BM61" i="119"/>
  <c r="BO72" i="119"/>
  <c r="BM114" i="119"/>
  <c r="BL17" i="120"/>
  <c r="BP20" i="120"/>
  <c r="BL24" i="120"/>
  <c r="BM52" i="120"/>
  <c r="BL59" i="120"/>
  <c r="BP68" i="120"/>
  <c r="BN79" i="120"/>
  <c r="BN80" i="120"/>
  <c r="BM92" i="120"/>
  <c r="O146" i="120"/>
  <c r="BN60" i="117"/>
  <c r="BO69" i="117"/>
  <c r="BN71" i="117"/>
  <c r="BP78" i="117"/>
  <c r="BM87" i="117"/>
  <c r="BM107" i="117"/>
  <c r="BP114" i="117"/>
  <c r="BM115" i="117"/>
  <c r="AQ119" i="107"/>
  <c r="BN18" i="107"/>
  <c r="BL34" i="107"/>
  <c r="BM79" i="107"/>
  <c r="BN86" i="107"/>
  <c r="BP114" i="107"/>
  <c r="BN29" i="115"/>
  <c r="BP59" i="115"/>
  <c r="BL66" i="114"/>
  <c r="BL67" i="114"/>
  <c r="BN58" i="113"/>
  <c r="BM112" i="113"/>
  <c r="BM113" i="113"/>
  <c r="BH82" i="125"/>
  <c r="BH25" i="127"/>
  <c r="BH64" i="127"/>
  <c r="BH107" i="127"/>
  <c r="BH95" i="126"/>
  <c r="BH56" i="125"/>
  <c r="BH34" i="127"/>
  <c r="BH99" i="127"/>
  <c r="BH44" i="124"/>
  <c r="BH40" i="124"/>
  <c r="BH102" i="125"/>
  <c r="BH60" i="126"/>
  <c r="BH78" i="127"/>
  <c r="BH75" i="124"/>
  <c r="BH75" i="126"/>
  <c r="BH24" i="124"/>
  <c r="BH115" i="124"/>
  <c r="BH95" i="127"/>
  <c r="BH29" i="125"/>
  <c r="BH28" i="127"/>
  <c r="BH36" i="127"/>
  <c r="BH86" i="127"/>
  <c r="BH102" i="127"/>
  <c r="BH84" i="125"/>
  <c r="BH94" i="126"/>
  <c r="BH47" i="127"/>
  <c r="BH63" i="127"/>
  <c r="BH116" i="125"/>
  <c r="BH40" i="126"/>
  <c r="BH88" i="126"/>
  <c r="BH55" i="127"/>
  <c r="BH85" i="127"/>
  <c r="BH101" i="127"/>
  <c r="BH39" i="125"/>
  <c r="BH104" i="125"/>
  <c r="BH101" i="126"/>
  <c r="BH106" i="123"/>
  <c r="BH38" i="126"/>
  <c r="BH103" i="124"/>
  <c r="BH32" i="125"/>
  <c r="BH109" i="125"/>
  <c r="BH25" i="126"/>
  <c r="BH78" i="126"/>
  <c r="BH87" i="126"/>
  <c r="BH24" i="126"/>
  <c r="BH47" i="125"/>
  <c r="BH57" i="125"/>
  <c r="BH80" i="125"/>
  <c r="BH108" i="125"/>
  <c r="BH47" i="126"/>
  <c r="BH63" i="126"/>
  <c r="BH105" i="126"/>
  <c r="BH37" i="126"/>
  <c r="BH53" i="126"/>
  <c r="BH74" i="126"/>
  <c r="BH112" i="126"/>
  <c r="BH81" i="126"/>
  <c r="BH97" i="126"/>
  <c r="BH113" i="126"/>
  <c r="BH74" i="124"/>
  <c r="BH39" i="124"/>
  <c r="BH82" i="124"/>
  <c r="BH49" i="125"/>
  <c r="BH74" i="125"/>
  <c r="BH115" i="125"/>
  <c r="BH37" i="125"/>
  <c r="BH20" i="123"/>
  <c r="BH51" i="124"/>
  <c r="BH36" i="125"/>
  <c r="BH52" i="125"/>
  <c r="BH68" i="125"/>
  <c r="BH88" i="124"/>
  <c r="BH114" i="124"/>
  <c r="BH105" i="125"/>
  <c r="BH111" i="124"/>
  <c r="BH18" i="124"/>
  <c r="BH36" i="124"/>
  <c r="BH81" i="124"/>
  <c r="BH27" i="124"/>
  <c r="BH53" i="124"/>
  <c r="BH57" i="124"/>
  <c r="BH81" i="123"/>
  <c r="BH30" i="124"/>
  <c r="BH46" i="124"/>
  <c r="BH62" i="124"/>
  <c r="BH98" i="123"/>
  <c r="BH71" i="124"/>
  <c r="BH84" i="124"/>
  <c r="BH100" i="124"/>
  <c r="BH69" i="124"/>
  <c r="BH39" i="123"/>
  <c r="BH32" i="123"/>
  <c r="BH100" i="123"/>
  <c r="BH44" i="121"/>
  <c r="BH68" i="123"/>
  <c r="BH35" i="123"/>
  <c r="BH29" i="123"/>
  <c r="BH33" i="123"/>
  <c r="BH94" i="123"/>
  <c r="BH18" i="123"/>
  <c r="BH34" i="123"/>
  <c r="BH67" i="123"/>
  <c r="BH75" i="123"/>
  <c r="BH74" i="123"/>
  <c r="BH78" i="123"/>
  <c r="BH95" i="123"/>
  <c r="BH111" i="123"/>
  <c r="BH98" i="121"/>
  <c r="BH43" i="121"/>
  <c r="BH111" i="121"/>
  <c r="BH23" i="121"/>
  <c r="BH92" i="121"/>
  <c r="BH100" i="121"/>
  <c r="BH50" i="121"/>
  <c r="BH46" i="121"/>
  <c r="BH58" i="121"/>
  <c r="BH74" i="121"/>
  <c r="BH27" i="121"/>
  <c r="BH101" i="121"/>
  <c r="BH112" i="121"/>
  <c r="BH110" i="121"/>
  <c r="BH51" i="121"/>
  <c r="BH34" i="121"/>
  <c r="BH47" i="121"/>
  <c r="BH63" i="121"/>
  <c r="BH83" i="121"/>
  <c r="BH26" i="121"/>
  <c r="BH73" i="121"/>
  <c r="BH105" i="121"/>
  <c r="BH26" i="127"/>
  <c r="BH42" i="127"/>
  <c r="BH57" i="127"/>
  <c r="BH49" i="127"/>
  <c r="BH91" i="127"/>
  <c r="BH83" i="127"/>
  <c r="BH77" i="126"/>
  <c r="BH59" i="127"/>
  <c r="BH111" i="126"/>
  <c r="BH50" i="127"/>
  <c r="BH72" i="127"/>
  <c r="BH92" i="125"/>
  <c r="BH27" i="125"/>
  <c r="BH33" i="127"/>
  <c r="BH58" i="124"/>
  <c r="BH109" i="126"/>
  <c r="BH29" i="127"/>
  <c r="BH45" i="127"/>
  <c r="BH66" i="127"/>
  <c r="BH61" i="125"/>
  <c r="BH62" i="126"/>
  <c r="BH77" i="124"/>
  <c r="BH79" i="126"/>
  <c r="BH107" i="126"/>
  <c r="BH36" i="126"/>
  <c r="BH79" i="127"/>
  <c r="BH111" i="127"/>
  <c r="BH99" i="124"/>
  <c r="BH32" i="127"/>
  <c r="BH40" i="127"/>
  <c r="BH94" i="127"/>
  <c r="BH110" i="127"/>
  <c r="BH51" i="125"/>
  <c r="BH50" i="126"/>
  <c r="BH64" i="126"/>
  <c r="BH95" i="125"/>
  <c r="BH69" i="127"/>
  <c r="BH93" i="127"/>
  <c r="BH109" i="127"/>
  <c r="BH96" i="125"/>
  <c r="BH20" i="126"/>
  <c r="BH83" i="126"/>
  <c r="BH28" i="124"/>
  <c r="BH18" i="126"/>
  <c r="BH34" i="126"/>
  <c r="BH54" i="126"/>
  <c r="BH110" i="123"/>
  <c r="BH86" i="125"/>
  <c r="BH17" i="126"/>
  <c r="BH33" i="126"/>
  <c r="BH73" i="126"/>
  <c r="BH71" i="126"/>
  <c r="BH69" i="126"/>
  <c r="BH56" i="124"/>
  <c r="BH79" i="124"/>
  <c r="BH71" i="125"/>
  <c r="BH39" i="126"/>
  <c r="BH55" i="126"/>
  <c r="BH110" i="126"/>
  <c r="BH116" i="126"/>
  <c r="BH45" i="126"/>
  <c r="BH61" i="126"/>
  <c r="BH80" i="126"/>
  <c r="BH106" i="126"/>
  <c r="BH33" i="124"/>
  <c r="BH65" i="124"/>
  <c r="BH106" i="124"/>
  <c r="BH69" i="125"/>
  <c r="BH38" i="124"/>
  <c r="BH22" i="125"/>
  <c r="BH90" i="125"/>
  <c r="BH35" i="124"/>
  <c r="BH48" i="124"/>
  <c r="BH91" i="124"/>
  <c r="BH17" i="125"/>
  <c r="BH110" i="125"/>
  <c r="BH61" i="123"/>
  <c r="BH104" i="124"/>
  <c r="BH44" i="125"/>
  <c r="BH91" i="125"/>
  <c r="BH87" i="124"/>
  <c r="BH34" i="124"/>
  <c r="BH20" i="124"/>
  <c r="BH89" i="124"/>
  <c r="BH52" i="123"/>
  <c r="BH96" i="123"/>
  <c r="BH37" i="124"/>
  <c r="BH113" i="124"/>
  <c r="BH47" i="124"/>
  <c r="BH63" i="124"/>
  <c r="BH68" i="124"/>
  <c r="BH78" i="124"/>
  <c r="BH94" i="124"/>
  <c r="BH110" i="124"/>
  <c r="BH104" i="123"/>
  <c r="BH40" i="123"/>
  <c r="BH108" i="123"/>
  <c r="BH76" i="123"/>
  <c r="BH92" i="123"/>
  <c r="BH77" i="123"/>
  <c r="BH41" i="123"/>
  <c r="BH26" i="123"/>
  <c r="BH42" i="123"/>
  <c r="BH48" i="123"/>
  <c r="BH62" i="123"/>
  <c r="BH71" i="123"/>
  <c r="BH79" i="123"/>
  <c r="BH87" i="123"/>
  <c r="BH103" i="123"/>
  <c r="BH89" i="123"/>
  <c r="BH86" i="121"/>
  <c r="BH56" i="121"/>
  <c r="BH75" i="121"/>
  <c r="BH97" i="121"/>
  <c r="BH40" i="121"/>
  <c r="BH72" i="121"/>
  <c r="BH104" i="121"/>
  <c r="BH32" i="121"/>
  <c r="BH19" i="121"/>
  <c r="BH42" i="121"/>
  <c r="BH52" i="121"/>
  <c r="BH71" i="121"/>
  <c r="BH108" i="121"/>
  <c r="BH22" i="121"/>
  <c r="BH115" i="121"/>
  <c r="BH17" i="121"/>
  <c r="BH30" i="121"/>
  <c r="BH49" i="121"/>
  <c r="BH65" i="121"/>
  <c r="BH25" i="121"/>
  <c r="BH67" i="121"/>
  <c r="BH93" i="121"/>
  <c r="BH91" i="121"/>
  <c r="BH87" i="121"/>
  <c r="BH103" i="121"/>
  <c r="BN44" i="111"/>
  <c r="BP77" i="111"/>
  <c r="AM119" i="111"/>
  <c r="AM37" i="80" s="1"/>
  <c r="BL58" i="108"/>
  <c r="BJ41" i="121"/>
  <c r="BJ60" i="121"/>
  <c r="BK89" i="121"/>
  <c r="BJ68" i="121"/>
  <c r="BJ92" i="121"/>
  <c r="BJ50" i="121"/>
  <c r="BJ100" i="121"/>
  <c r="BJ70" i="121"/>
  <c r="BK43" i="121"/>
  <c r="BK81" i="121"/>
  <c r="BJ97" i="121"/>
  <c r="BK110" i="123"/>
  <c r="BK109" i="123"/>
  <c r="BK93" i="123"/>
  <c r="BJ86" i="123"/>
  <c r="BK53" i="123"/>
  <c r="BK78" i="123"/>
  <c r="BK27" i="123"/>
  <c r="BK78" i="124"/>
  <c r="BK34" i="124"/>
  <c r="BK92" i="124"/>
  <c r="BK57" i="124"/>
  <c r="BK111" i="124"/>
  <c r="BJ82" i="125"/>
  <c r="BK75" i="125"/>
  <c r="BK67" i="125"/>
  <c r="BK55" i="125"/>
  <c r="BJ83" i="125"/>
  <c r="BJ66" i="125"/>
  <c r="BJ20" i="123"/>
  <c r="BJ78" i="125"/>
  <c r="BK62" i="125"/>
  <c r="BK46" i="125"/>
  <c r="BJ61" i="125"/>
  <c r="BJ49" i="125"/>
  <c r="BJ42" i="125"/>
  <c r="BJ37" i="125"/>
  <c r="BJ24" i="125"/>
  <c r="BJ65" i="124"/>
  <c r="BJ95" i="126"/>
  <c r="BK72" i="124"/>
  <c r="BJ87" i="126"/>
  <c r="BJ62" i="126"/>
  <c r="BK78" i="126"/>
  <c r="BJ112" i="125"/>
  <c r="BK73" i="126"/>
  <c r="BK80" i="126"/>
  <c r="BJ54" i="126"/>
  <c r="BJ38" i="126"/>
  <c r="BJ96" i="125"/>
  <c r="BJ104" i="125"/>
  <c r="BJ91" i="127"/>
  <c r="BK88" i="127"/>
  <c r="BK94" i="126"/>
  <c r="BK113" i="125"/>
  <c r="BK63" i="127"/>
  <c r="BK47" i="127"/>
  <c r="BJ56" i="125"/>
  <c r="BK59" i="124"/>
  <c r="BJ70" i="127"/>
  <c r="BK72" i="126"/>
  <c r="BK39" i="127"/>
  <c r="BK19" i="127"/>
  <c r="BK69" i="127"/>
  <c r="BK43" i="127"/>
  <c r="BK17" i="127"/>
  <c r="BK88" i="124"/>
  <c r="BK81" i="127"/>
  <c r="BC119" i="112"/>
  <c r="BM82" i="106"/>
  <c r="BM72" i="106"/>
  <c r="BN71" i="106"/>
  <c r="BM69" i="106"/>
  <c r="BO65" i="106"/>
  <c r="BP64" i="106"/>
  <c r="BO59" i="106"/>
  <c r="BP58" i="106"/>
  <c r="BM29" i="106"/>
  <c r="BN25" i="106"/>
  <c r="BM40" i="119"/>
  <c r="BL55" i="119"/>
  <c r="BN59" i="119"/>
  <c r="BP60" i="119"/>
  <c r="BO73" i="119"/>
  <c r="BL74" i="119"/>
  <c r="AK119" i="120"/>
  <c r="BO36" i="120"/>
  <c r="BN37" i="120"/>
  <c r="BN38" i="120"/>
  <c r="BL39" i="120"/>
  <c r="BO46" i="120"/>
  <c r="BN48" i="120"/>
  <c r="BM64" i="120"/>
  <c r="BL77" i="120"/>
  <c r="BO101" i="120"/>
  <c r="BO44" i="117"/>
  <c r="BO59" i="117"/>
  <c r="AK119" i="117"/>
  <c r="BL96" i="117"/>
  <c r="AK119" i="107"/>
  <c r="BL25" i="107"/>
  <c r="BM36" i="107"/>
  <c r="BP42" i="107"/>
  <c r="BN45" i="107"/>
  <c r="BN66" i="107"/>
  <c r="BL28" i="115"/>
  <c r="BL36" i="115"/>
  <c r="BL64" i="115"/>
  <c r="BL96" i="115"/>
  <c r="BL35" i="114"/>
  <c r="BL51" i="114"/>
  <c r="BO31" i="113"/>
  <c r="BP45" i="113"/>
  <c r="AM119" i="113"/>
  <c r="AM45" i="80" s="1"/>
  <c r="BN44" i="112"/>
  <c r="BM53" i="112"/>
  <c r="BL17" i="111"/>
  <c r="BL54" i="110"/>
  <c r="BE119" i="110"/>
  <c r="BO110" i="110"/>
  <c r="BL29" i="109"/>
  <c r="BL112" i="108"/>
  <c r="BL114" i="108"/>
  <c r="BH107" i="121"/>
  <c r="BH64" i="121"/>
  <c r="BJ52" i="121"/>
  <c r="BH95" i="121"/>
  <c r="BH69" i="121"/>
  <c r="BH21" i="121"/>
  <c r="BH41" i="121"/>
  <c r="BJ44" i="121"/>
  <c r="BH116" i="121"/>
  <c r="BK33" i="121"/>
  <c r="BH35" i="121"/>
  <c r="BH59" i="121"/>
  <c r="BH84" i="121"/>
  <c r="BH36" i="121"/>
  <c r="BH78" i="121"/>
  <c r="BK39" i="121"/>
  <c r="BH38" i="121"/>
  <c r="BH93" i="123"/>
  <c r="BH85" i="123"/>
  <c r="BH99" i="123"/>
  <c r="BK81" i="123"/>
  <c r="BK106" i="123"/>
  <c r="BK90" i="123"/>
  <c r="BK62" i="123"/>
  <c r="BH51" i="123"/>
  <c r="BK41" i="123"/>
  <c r="BK33" i="123"/>
  <c r="BK25" i="123"/>
  <c r="BK57" i="123"/>
  <c r="BK102" i="123"/>
  <c r="BK83" i="123"/>
  <c r="BK21" i="123"/>
  <c r="BJ76" i="123"/>
  <c r="BK59" i="123"/>
  <c r="BK39" i="123"/>
  <c r="BH116" i="123"/>
  <c r="BH65" i="123"/>
  <c r="BH53" i="123"/>
  <c r="BH36" i="123"/>
  <c r="BJ104" i="123"/>
  <c r="BH84" i="123"/>
  <c r="BH49" i="123"/>
  <c r="BH108" i="124"/>
  <c r="BH76" i="124"/>
  <c r="BK107" i="124"/>
  <c r="BK91" i="124"/>
  <c r="BH116" i="124"/>
  <c r="BK115" i="124"/>
  <c r="BK83" i="124"/>
  <c r="BH95" i="124"/>
  <c r="BH73" i="124"/>
  <c r="BK116" i="124"/>
  <c r="BK62" i="124"/>
  <c r="BJ46" i="124"/>
  <c r="BH114" i="123"/>
  <c r="BH23" i="123"/>
  <c r="BH41" i="124"/>
  <c r="BK100" i="124"/>
  <c r="BK42" i="124"/>
  <c r="BK105" i="124"/>
  <c r="BK110" i="124"/>
  <c r="BH89" i="125"/>
  <c r="BH80" i="124"/>
  <c r="BH29" i="124"/>
  <c r="BH66" i="125"/>
  <c r="BK105" i="125"/>
  <c r="BH94" i="125"/>
  <c r="BJ110" i="125"/>
  <c r="BH93" i="125"/>
  <c r="BH70" i="125"/>
  <c r="BH30" i="125"/>
  <c r="BH107" i="124"/>
  <c r="BK85" i="121"/>
  <c r="BJ95" i="125"/>
  <c r="BH58" i="125"/>
  <c r="BJ17" i="124"/>
  <c r="BK69" i="125"/>
  <c r="BK35" i="125"/>
  <c r="BK29" i="125"/>
  <c r="BH49" i="124"/>
  <c r="BH23" i="124"/>
  <c r="BK68" i="125"/>
  <c r="BH90" i="124"/>
  <c r="BK30" i="125"/>
  <c r="BH98" i="124"/>
  <c r="BH86" i="126"/>
  <c r="BK93" i="126"/>
  <c r="BH96" i="126"/>
  <c r="BH57" i="126"/>
  <c r="BH51" i="126"/>
  <c r="BH85" i="124"/>
  <c r="BK96" i="126"/>
  <c r="BJ68" i="126"/>
  <c r="BK67" i="126"/>
  <c r="BK59" i="126"/>
  <c r="BK51" i="126"/>
  <c r="BK43" i="126"/>
  <c r="BJ105" i="126"/>
  <c r="BH101" i="125"/>
  <c r="BJ84" i="125"/>
  <c r="BH40" i="125"/>
  <c r="BK80" i="124"/>
  <c r="BH26" i="126"/>
  <c r="BH32" i="126"/>
  <c r="BH99" i="126"/>
  <c r="BH103" i="126"/>
  <c r="BK86" i="126"/>
  <c r="BH19" i="126"/>
  <c r="BH59" i="125"/>
  <c r="BH100" i="125"/>
  <c r="BH28" i="125"/>
  <c r="BJ39" i="125"/>
  <c r="BH89" i="127"/>
  <c r="BH104" i="127"/>
  <c r="BH88" i="127"/>
  <c r="BH35" i="127"/>
  <c r="BH19" i="127"/>
  <c r="BK88" i="126"/>
  <c r="BH56" i="126"/>
  <c r="BJ99" i="127"/>
  <c r="BK96" i="127"/>
  <c r="BH77" i="127"/>
  <c r="BH104" i="126"/>
  <c r="BH66" i="126"/>
  <c r="BH106" i="127"/>
  <c r="BH24" i="127"/>
  <c r="BK104" i="124"/>
  <c r="BJ59" i="127"/>
  <c r="BK40" i="127"/>
  <c r="BH87" i="127"/>
  <c r="BK114" i="124"/>
  <c r="BH22" i="124"/>
  <c r="BJ78" i="127"/>
  <c r="BJ44" i="127"/>
  <c r="BJ32" i="127"/>
  <c r="BJ24" i="127"/>
  <c r="BJ36" i="126"/>
  <c r="BH73" i="127"/>
  <c r="BK106" i="126"/>
  <c r="BH70" i="127"/>
  <c r="BH112" i="125"/>
  <c r="BK48" i="127"/>
  <c r="BH24" i="125"/>
  <c r="BK60" i="127"/>
  <c r="BH33" i="125"/>
  <c r="BK105" i="127"/>
  <c r="BH52" i="127"/>
  <c r="BK113" i="127"/>
  <c r="BK109" i="127"/>
  <c r="BH30" i="127"/>
  <c r="BK93" i="127"/>
  <c r="BH54" i="127"/>
  <c r="BH56" i="127"/>
  <c r="BM72" i="111"/>
  <c r="BO72" i="111"/>
  <c r="BM73" i="111"/>
  <c r="BO73" i="111"/>
  <c r="BM77" i="111"/>
  <c r="BL87" i="111"/>
  <c r="BL99" i="111"/>
  <c r="BL93" i="109"/>
  <c r="BM56" i="108"/>
  <c r="O146" i="108"/>
  <c r="BK103" i="121"/>
  <c r="BK87" i="121"/>
  <c r="BK105" i="121"/>
  <c r="BJ56" i="121"/>
  <c r="BK67" i="121"/>
  <c r="BJ110" i="121"/>
  <c r="BJ84" i="121"/>
  <c r="BK63" i="121"/>
  <c r="BJ54" i="121"/>
  <c r="BK101" i="121"/>
  <c r="BK113" i="121"/>
  <c r="BK88" i="123"/>
  <c r="BK77" i="123"/>
  <c r="BK69" i="123"/>
  <c r="BK114" i="123"/>
  <c r="BK99" i="123"/>
  <c r="BK85" i="123"/>
  <c r="BK50" i="123"/>
  <c r="BJ88" i="123"/>
  <c r="BK43" i="123"/>
  <c r="BJ26" i="123"/>
  <c r="BK76" i="124"/>
  <c r="BK31" i="124"/>
  <c r="BJ114" i="125"/>
  <c r="BK71" i="125"/>
  <c r="BK107" i="125"/>
  <c r="BK91" i="125"/>
  <c r="BJ77" i="125"/>
  <c r="BK51" i="124"/>
  <c r="BK35" i="124"/>
  <c r="BJ90" i="125"/>
  <c r="BK82" i="124"/>
  <c r="BK89" i="125"/>
  <c r="BK33" i="124"/>
  <c r="BJ45" i="125"/>
  <c r="BK116" i="126"/>
  <c r="BK102" i="126"/>
  <c r="BJ42" i="126"/>
  <c r="BK26" i="126"/>
  <c r="BJ88" i="125"/>
  <c r="BJ58" i="126"/>
  <c r="BJ46" i="126"/>
  <c r="BK31" i="126"/>
  <c r="BK76" i="125"/>
  <c r="BJ107" i="127"/>
  <c r="BK104" i="127"/>
  <c r="BJ66" i="127"/>
  <c r="BK74" i="126"/>
  <c r="BK19" i="125"/>
  <c r="BJ51" i="127"/>
  <c r="BJ27" i="126"/>
  <c r="BJ27" i="125"/>
  <c r="BJ60" i="126"/>
  <c r="BK23" i="127"/>
  <c r="BK76" i="126"/>
  <c r="BK27" i="127"/>
  <c r="BK97" i="125"/>
  <c r="BM74" i="106"/>
  <c r="BP50" i="106"/>
  <c r="BO31" i="119"/>
  <c r="BN65" i="119"/>
  <c r="BO98" i="119"/>
  <c r="BN114" i="119"/>
  <c r="BP32" i="120"/>
  <c r="BN41" i="120"/>
  <c r="BN44" i="120"/>
  <c r="BP54" i="120"/>
  <c r="BP59" i="120"/>
  <c r="BM76" i="120"/>
  <c r="BN83" i="120"/>
  <c r="BO93" i="120"/>
  <c r="BN94" i="120"/>
  <c r="BP115" i="120"/>
  <c r="BN28" i="117"/>
  <c r="BL29" i="117"/>
  <c r="BP47" i="117"/>
  <c r="BN103" i="117"/>
  <c r="BL116" i="117"/>
  <c r="BN49" i="107"/>
  <c r="BM101" i="107"/>
  <c r="BM20" i="115"/>
  <c r="AM119" i="115"/>
  <c r="AM53" i="80" s="1"/>
  <c r="BM88" i="115"/>
  <c r="BL39" i="114"/>
  <c r="BN75" i="114"/>
  <c r="BN76" i="114"/>
  <c r="BL100" i="114"/>
  <c r="BN112" i="114"/>
  <c r="O145" i="114"/>
  <c r="AC119" i="113"/>
  <c r="AC45" i="80" s="1"/>
  <c r="BO38" i="112"/>
  <c r="AK119" i="112"/>
  <c r="AK41" i="80" s="1"/>
  <c r="AG119" i="112"/>
  <c r="AG42" i="80" s="1"/>
  <c r="BM48" i="112"/>
  <c r="O146" i="112"/>
  <c r="BM29" i="111"/>
  <c r="BP41" i="111"/>
  <c r="O146" i="111"/>
  <c r="AO119" i="108"/>
  <c r="BF119" i="108"/>
  <c r="BO110" i="108"/>
  <c r="BM111" i="108"/>
  <c r="BM112" i="108"/>
  <c r="BO114" i="108"/>
  <c r="BM115" i="108"/>
  <c r="BO115" i="108"/>
  <c r="O145" i="108"/>
  <c r="BH79" i="121"/>
  <c r="BH89" i="121"/>
  <c r="BK91" i="121"/>
  <c r="BH61" i="121"/>
  <c r="BH29" i="121"/>
  <c r="BH99" i="121"/>
  <c r="BJ57" i="121"/>
  <c r="BH37" i="121"/>
  <c r="BH18" i="121"/>
  <c r="BJ40" i="121"/>
  <c r="BK37" i="121"/>
  <c r="BH106" i="121"/>
  <c r="BH82" i="121"/>
  <c r="BK34" i="121"/>
  <c r="BH90" i="121"/>
  <c r="BK48" i="121"/>
  <c r="BH39" i="121"/>
  <c r="BH31" i="121"/>
  <c r="BH85" i="121"/>
  <c r="BH62" i="121"/>
  <c r="BK29" i="121"/>
  <c r="BH20" i="121"/>
  <c r="BH102" i="121"/>
  <c r="BH101" i="123"/>
  <c r="BK112" i="123"/>
  <c r="BJ79" i="123"/>
  <c r="BH70" i="123"/>
  <c r="BH58" i="123"/>
  <c r="BK98" i="123"/>
  <c r="BH113" i="123"/>
  <c r="BK58" i="123"/>
  <c r="BJ17" i="123"/>
  <c r="BH102" i="123"/>
  <c r="BH55" i="123"/>
  <c r="BH17" i="123"/>
  <c r="BH25" i="123"/>
  <c r="BH19" i="123"/>
  <c r="BK60" i="123"/>
  <c r="BK70" i="123"/>
  <c r="BK28" i="123"/>
  <c r="BH27" i="123"/>
  <c r="BH82" i="123"/>
  <c r="BH57" i="123"/>
  <c r="BH44" i="123"/>
  <c r="BH28" i="123"/>
  <c r="BK24" i="123"/>
  <c r="BK31" i="123"/>
  <c r="BH92" i="124"/>
  <c r="BH25" i="124"/>
  <c r="BK108" i="124"/>
  <c r="BK73" i="124"/>
  <c r="BK54" i="124"/>
  <c r="BK22" i="124"/>
  <c r="BH43" i="124"/>
  <c r="BH21" i="124"/>
  <c r="BH56" i="123"/>
  <c r="BH105" i="124"/>
  <c r="BH97" i="124"/>
  <c r="BH60" i="123"/>
  <c r="BJ87" i="124"/>
  <c r="BK18" i="124"/>
  <c r="BH103" i="125"/>
  <c r="BJ98" i="125"/>
  <c r="BH107" i="125"/>
  <c r="BH79" i="125"/>
  <c r="BH62" i="125"/>
  <c r="BH46" i="125"/>
  <c r="BH61" i="124"/>
  <c r="BH88" i="123"/>
  <c r="BH38" i="125"/>
  <c r="BH67" i="124"/>
  <c r="BH19" i="124"/>
  <c r="BH42" i="125"/>
  <c r="BH25" i="125"/>
  <c r="BH45" i="125"/>
  <c r="BH26" i="125"/>
  <c r="BH65" i="125"/>
  <c r="BH35" i="125"/>
  <c r="BH112" i="124"/>
  <c r="BH45" i="124"/>
  <c r="BH115" i="123"/>
  <c r="BH55" i="124"/>
  <c r="BK39" i="124"/>
  <c r="BH111" i="125"/>
  <c r="BH106" i="125"/>
  <c r="BK93" i="125"/>
  <c r="BH102" i="126"/>
  <c r="BH70" i="126"/>
  <c r="BH41" i="126"/>
  <c r="BK110" i="126"/>
  <c r="BH67" i="126"/>
  <c r="BH113" i="125"/>
  <c r="BH85" i="125"/>
  <c r="BH28" i="126"/>
  <c r="BK34" i="126"/>
  <c r="BH21" i="126"/>
  <c r="BK32" i="125"/>
  <c r="BH101" i="124"/>
  <c r="BK80" i="123"/>
  <c r="BH46" i="126"/>
  <c r="BH30" i="126"/>
  <c r="BH22" i="126"/>
  <c r="BK53" i="124"/>
  <c r="BK68" i="123"/>
  <c r="BH85" i="126"/>
  <c r="BK34" i="125"/>
  <c r="BJ81" i="125"/>
  <c r="BH21" i="125"/>
  <c r="BK20" i="126"/>
  <c r="BH72" i="125"/>
  <c r="BH105" i="127"/>
  <c r="BH112" i="127"/>
  <c r="BH96" i="127"/>
  <c r="BH80" i="127"/>
  <c r="BH43" i="127"/>
  <c r="BH27" i="127"/>
  <c r="BH100" i="126"/>
  <c r="BH68" i="126"/>
  <c r="BH42" i="126"/>
  <c r="BH88" i="125"/>
  <c r="BJ115" i="127"/>
  <c r="BK112" i="127"/>
  <c r="BJ83" i="127"/>
  <c r="BK80" i="127"/>
  <c r="BJ50" i="127"/>
  <c r="BH61" i="127"/>
  <c r="BK108" i="126"/>
  <c r="BK90" i="126"/>
  <c r="BH77" i="125"/>
  <c r="BH90" i="127"/>
  <c r="BK54" i="127"/>
  <c r="BH52" i="126"/>
  <c r="BH74" i="127"/>
  <c r="BK33" i="126"/>
  <c r="BK77" i="127"/>
  <c r="BJ35" i="126"/>
  <c r="BH98" i="125"/>
  <c r="BH93" i="124"/>
  <c r="BH20" i="127"/>
  <c r="BK36" i="127"/>
  <c r="BK28" i="127"/>
  <c r="BK20" i="127"/>
  <c r="BH89" i="126"/>
  <c r="BH83" i="123"/>
  <c r="BH60" i="124"/>
  <c r="BK65" i="127"/>
  <c r="BJ37" i="127"/>
  <c r="BH35" i="126"/>
  <c r="BH76" i="127"/>
  <c r="BH48" i="127"/>
  <c r="BH90" i="123"/>
  <c r="BH67" i="127"/>
  <c r="BH22" i="127"/>
  <c r="BH93" i="126"/>
  <c r="BK85" i="127"/>
  <c r="BH51" i="127"/>
  <c r="BH21" i="127"/>
  <c r="BH83" i="124"/>
  <c r="BH37" i="127"/>
  <c r="BK29" i="127"/>
  <c r="BK101" i="127"/>
  <c r="BM21" i="112"/>
  <c r="AC119" i="112"/>
  <c r="AC41" i="80" s="1"/>
  <c r="BM44" i="112"/>
  <c r="BL73" i="112"/>
  <c r="O145" i="110"/>
  <c r="BO58" i="109"/>
  <c r="BO108" i="108"/>
  <c r="BO109" i="108"/>
  <c r="BK96" i="121"/>
  <c r="BJ114" i="121"/>
  <c r="BK58" i="121"/>
  <c r="BJ86" i="121"/>
  <c r="BJ25" i="121"/>
  <c r="BK19" i="121"/>
  <c r="BK115" i="121"/>
  <c r="BJ22" i="121"/>
  <c r="BK93" i="121"/>
  <c r="BK20" i="121"/>
  <c r="BK47" i="121"/>
  <c r="BJ104" i="121"/>
  <c r="BK82" i="121"/>
  <c r="BK32" i="121"/>
  <c r="BK79" i="121"/>
  <c r="BJ28" i="121"/>
  <c r="BK109" i="121"/>
  <c r="BK73" i="123"/>
  <c r="BK107" i="123"/>
  <c r="BK105" i="123"/>
  <c r="BK97" i="123"/>
  <c r="BK89" i="123"/>
  <c r="BK37" i="123"/>
  <c r="BK56" i="123"/>
  <c r="BK42" i="123"/>
  <c r="BK34" i="123"/>
  <c r="BK113" i="123"/>
  <c r="BK94" i="123"/>
  <c r="BJ64" i="123"/>
  <c r="BJ54" i="123"/>
  <c r="BJ63" i="123"/>
  <c r="BK44" i="123"/>
  <c r="BK23" i="123"/>
  <c r="BK19" i="123"/>
  <c r="BK103" i="123"/>
  <c r="BK95" i="123"/>
  <c r="BK46" i="123"/>
  <c r="BK93" i="124"/>
  <c r="BJ77" i="124"/>
  <c r="BK69" i="124"/>
  <c r="BK103" i="124"/>
  <c r="BK84" i="124"/>
  <c r="BK70" i="124"/>
  <c r="BJ64" i="124"/>
  <c r="BK48" i="124"/>
  <c r="BK60" i="124"/>
  <c r="BJ28" i="124"/>
  <c r="BK94" i="124"/>
  <c r="BK63" i="124"/>
  <c r="BK36" i="124"/>
  <c r="BJ50" i="124"/>
  <c r="BK25" i="124"/>
  <c r="BK66" i="124"/>
  <c r="BK41" i="124"/>
  <c r="BK43" i="125"/>
  <c r="BK29" i="124"/>
  <c r="BJ94" i="125"/>
  <c r="BK99" i="125"/>
  <c r="BK70" i="125"/>
  <c r="BK54" i="125"/>
  <c r="BK38" i="125"/>
  <c r="BJ106" i="124"/>
  <c r="BK112" i="124"/>
  <c r="BJ115" i="123"/>
  <c r="BK55" i="124"/>
  <c r="BK23" i="125"/>
  <c r="BJ53" i="125"/>
  <c r="BJ111" i="125"/>
  <c r="BJ106" i="125"/>
  <c r="BK52" i="125"/>
  <c r="BK26" i="125"/>
  <c r="BJ113" i="126"/>
  <c r="BJ81" i="126"/>
  <c r="BK104" i="126"/>
  <c r="BJ69" i="126"/>
  <c r="BK28" i="126"/>
  <c r="BJ109" i="125"/>
  <c r="BK64" i="125"/>
  <c r="BK63" i="126"/>
  <c r="BK47" i="126"/>
  <c r="BK84" i="126"/>
  <c r="BJ116" i="125"/>
  <c r="BJ51" i="125"/>
  <c r="BK112" i="126"/>
  <c r="BK115" i="126"/>
  <c r="BK101" i="126"/>
  <c r="BK64" i="126"/>
  <c r="BK48" i="126"/>
  <c r="BJ48" i="125"/>
  <c r="BK27" i="124"/>
  <c r="BJ59" i="125"/>
  <c r="BJ100" i="125"/>
  <c r="BJ28" i="125"/>
  <c r="BK100" i="126"/>
  <c r="BK60" i="125"/>
  <c r="BJ111" i="127"/>
  <c r="BK108" i="127"/>
  <c r="BJ95" i="127"/>
  <c r="BK92" i="127"/>
  <c r="BJ79" i="127"/>
  <c r="BK71" i="127"/>
  <c r="BK55" i="127"/>
  <c r="BJ58" i="127"/>
  <c r="BK53" i="127"/>
  <c r="BK96" i="124"/>
  <c r="BK52" i="126"/>
  <c r="BJ25" i="126"/>
  <c r="BK82" i="126"/>
  <c r="BJ68" i="127"/>
  <c r="BK35" i="127"/>
  <c r="BK64" i="127"/>
  <c r="BK17" i="125"/>
  <c r="BK73" i="127"/>
  <c r="BK45" i="127"/>
  <c r="BN44" i="113"/>
  <c r="AG119" i="113"/>
  <c r="AG46" i="80" s="1"/>
  <c r="AO119" i="113"/>
  <c r="BO46" i="113"/>
  <c r="BP58" i="112"/>
  <c r="BL105" i="112"/>
  <c r="BN116" i="110"/>
  <c r="BM32" i="109"/>
  <c r="BL40" i="109"/>
  <c r="BL61" i="109"/>
  <c r="AM119" i="109"/>
  <c r="AM29" i="80" s="1"/>
  <c r="BM106" i="109"/>
  <c r="BD119" i="109"/>
  <c r="BL78" i="108"/>
  <c r="BL94" i="108"/>
  <c r="BL106" i="108"/>
  <c r="BK112" i="121"/>
  <c r="BK74" i="121"/>
  <c r="BK62" i="121"/>
  <c r="BK42" i="121"/>
  <c r="BK80" i="121"/>
  <c r="BJ73" i="121"/>
  <c r="BJ94" i="121"/>
  <c r="BK77" i="121"/>
  <c r="BK61" i="121"/>
  <c r="BK45" i="121"/>
  <c r="BK27" i="121"/>
  <c r="BJ17" i="121"/>
  <c r="BK83" i="121"/>
  <c r="BK65" i="121"/>
  <c r="BK49" i="121"/>
  <c r="BK88" i="121"/>
  <c r="BJ66" i="121"/>
  <c r="BK51" i="121"/>
  <c r="BK36" i="121"/>
  <c r="BK24" i="121"/>
  <c r="BK35" i="121"/>
  <c r="BK23" i="121"/>
  <c r="BK59" i="121"/>
  <c r="BK55" i="121"/>
  <c r="BK71" i="121"/>
  <c r="BK92" i="123"/>
  <c r="BK101" i="123"/>
  <c r="BJ71" i="123"/>
  <c r="BJ82" i="123"/>
  <c r="BK91" i="123"/>
  <c r="BK66" i="123"/>
  <c r="BK51" i="123"/>
  <c r="BK45" i="123"/>
  <c r="BK29" i="123"/>
  <c r="BK65" i="123"/>
  <c r="BK38" i="123"/>
  <c r="BK30" i="123"/>
  <c r="BK111" i="123"/>
  <c r="BJ48" i="123"/>
  <c r="BK74" i="123"/>
  <c r="BK36" i="123"/>
  <c r="BK96" i="123"/>
  <c r="BJ84" i="123"/>
  <c r="BJ108" i="123"/>
  <c r="BJ100" i="123"/>
  <c r="BK87" i="123"/>
  <c r="BK55" i="123"/>
  <c r="BK61" i="123"/>
  <c r="BK35" i="123"/>
  <c r="BK32" i="123"/>
  <c r="BJ101" i="124"/>
  <c r="BK113" i="124"/>
  <c r="BK102" i="124"/>
  <c r="BJ56" i="124"/>
  <c r="BK40" i="124"/>
  <c r="BJ24" i="124"/>
  <c r="BJ68" i="124"/>
  <c r="BK89" i="124"/>
  <c r="BK30" i="124"/>
  <c r="BK86" i="124"/>
  <c r="BK47" i="124"/>
  <c r="BK72" i="123"/>
  <c r="BK71" i="124"/>
  <c r="BK47" i="123"/>
  <c r="BK108" i="125"/>
  <c r="BK103" i="125"/>
  <c r="BK87" i="125"/>
  <c r="BK47" i="125"/>
  <c r="BJ86" i="125"/>
  <c r="BK61" i="124"/>
  <c r="BK40" i="123"/>
  <c r="BJ73" i="125"/>
  <c r="BJ41" i="125"/>
  <c r="BK80" i="125"/>
  <c r="BK67" i="124"/>
  <c r="BK43" i="124"/>
  <c r="BK19" i="124"/>
  <c r="BK25" i="125"/>
  <c r="BJ74" i="124"/>
  <c r="BK23" i="124"/>
  <c r="BJ58" i="125"/>
  <c r="BK33" i="125"/>
  <c r="BK90" i="124"/>
  <c r="BK21" i="124"/>
  <c r="BK22" i="125"/>
  <c r="BK31" i="125"/>
  <c r="BK98" i="126"/>
  <c r="BJ32" i="126"/>
  <c r="BJ24" i="126"/>
  <c r="BJ40" i="125"/>
  <c r="BK55" i="126"/>
  <c r="BK39" i="126"/>
  <c r="BJ92" i="125"/>
  <c r="BK37" i="124"/>
  <c r="BK99" i="126"/>
  <c r="BJ89" i="126"/>
  <c r="BK70" i="126"/>
  <c r="BK56" i="126"/>
  <c r="BK40" i="126"/>
  <c r="BK85" i="125"/>
  <c r="BJ63" i="125"/>
  <c r="BK36" i="125"/>
  <c r="BJ21" i="125"/>
  <c r="BJ72" i="125"/>
  <c r="BK52" i="127"/>
  <c r="BK44" i="125"/>
  <c r="BK116" i="127"/>
  <c r="BJ103" i="127"/>
  <c r="BK100" i="127"/>
  <c r="BJ87" i="127"/>
  <c r="BK84" i="127"/>
  <c r="O148" i="127"/>
  <c r="O149" i="127" s="1"/>
  <c r="O150" i="127" s="1"/>
  <c r="O136" i="127" s="1"/>
  <c r="BK101" i="125"/>
  <c r="BJ29" i="126"/>
  <c r="BK114" i="126"/>
  <c r="BJ44" i="126"/>
  <c r="BK46" i="127"/>
  <c r="BK33" i="127"/>
  <c r="BJ23" i="126"/>
  <c r="BK72" i="127"/>
  <c r="BK76" i="127"/>
  <c r="BJ49" i="127"/>
  <c r="BJ21" i="127"/>
  <c r="BK19" i="126"/>
  <c r="BJ56" i="127"/>
  <c r="BK31" i="127"/>
  <c r="BK89" i="127"/>
  <c r="BJ57" i="127"/>
  <c r="BK97" i="127"/>
  <c r="BK61" i="127"/>
  <c r="BK25" i="127"/>
  <c r="BJ25" i="127"/>
  <c r="BK41" i="127"/>
  <c r="BK92" i="126"/>
  <c r="AT116" i="127"/>
  <c r="AT112" i="127"/>
  <c r="AT110" i="127"/>
  <c r="AT107" i="127"/>
  <c r="AT98" i="127"/>
  <c r="AT95" i="127"/>
  <c r="AT93" i="127"/>
  <c r="AT89" i="127"/>
  <c r="AT84" i="127"/>
  <c r="AT80" i="127"/>
  <c r="AT77" i="127"/>
  <c r="AT76" i="127"/>
  <c r="AT75" i="127"/>
  <c r="AT66" i="127"/>
  <c r="AT62" i="127"/>
  <c r="AT57" i="127"/>
  <c r="AT56" i="127"/>
  <c r="AT55" i="127"/>
  <c r="AT53" i="127"/>
  <c r="AT52" i="127"/>
  <c r="AT51" i="127"/>
  <c r="AT43" i="127"/>
  <c r="AT39" i="127"/>
  <c r="AT35" i="127"/>
  <c r="AT31" i="127"/>
  <c r="AT27" i="127"/>
  <c r="AT23" i="127"/>
  <c r="AT19" i="127"/>
  <c r="AT115" i="126"/>
  <c r="AT114" i="126"/>
  <c r="AT113" i="126"/>
  <c r="AT110" i="126"/>
  <c r="AT109" i="126"/>
  <c r="AT106" i="126"/>
  <c r="AT105" i="126"/>
  <c r="AT104" i="126"/>
  <c r="AT102" i="126"/>
  <c r="AT101" i="126"/>
  <c r="AT100" i="126"/>
  <c r="AT96" i="126"/>
  <c r="AT92" i="126"/>
  <c r="AT87" i="126"/>
  <c r="AT75" i="126"/>
  <c r="AT71" i="126"/>
  <c r="AT62" i="126"/>
  <c r="AT57" i="126"/>
  <c r="AT56" i="126"/>
  <c r="AT55" i="126"/>
  <c r="AT46" i="126"/>
  <c r="AT41" i="126"/>
  <c r="AT40" i="126"/>
  <c r="AT39" i="126"/>
  <c r="AT35" i="126"/>
  <c r="AT34" i="126"/>
  <c r="AT33" i="126"/>
  <c r="AT31" i="126"/>
  <c r="AT30" i="126"/>
  <c r="AT29" i="126"/>
  <c r="AT27" i="126"/>
  <c r="AT26" i="126"/>
  <c r="AT25" i="126"/>
  <c r="AT23" i="126"/>
  <c r="AT22" i="126"/>
  <c r="AT21" i="126"/>
  <c r="AT19" i="126"/>
  <c r="AT18" i="126"/>
  <c r="AT17" i="126"/>
  <c r="AT116" i="125"/>
  <c r="AT115" i="125"/>
  <c r="AT113" i="125"/>
  <c r="AT112" i="125"/>
  <c r="AT111" i="125"/>
  <c r="AT93" i="125"/>
  <c r="AT92" i="125"/>
  <c r="AT91" i="125"/>
  <c r="AT86" i="125"/>
  <c r="AT82" i="125"/>
  <c r="AT78" i="125"/>
  <c r="AT76" i="125"/>
  <c r="AT75" i="125"/>
  <c r="AT74" i="125"/>
  <c r="AT56" i="125"/>
  <c r="AT55" i="125"/>
  <c r="AT54" i="125"/>
  <c r="AT49" i="125"/>
  <c r="AT45" i="125"/>
  <c r="AT36" i="125"/>
  <c r="AT31" i="125"/>
  <c r="AT27" i="125"/>
  <c r="AT23" i="125"/>
  <c r="AT19" i="125"/>
  <c r="AT113" i="124"/>
  <c r="AT110" i="124"/>
  <c r="AT109" i="124"/>
  <c r="AT108" i="124"/>
  <c r="AT106" i="124"/>
  <c r="AT102" i="124"/>
  <c r="AT101" i="124"/>
  <c r="AT100" i="124"/>
  <c r="AT97" i="124"/>
  <c r="AT94" i="124"/>
  <c r="AT93" i="124"/>
  <c r="AT90" i="124"/>
  <c r="AT86" i="124"/>
  <c r="AT85" i="124"/>
  <c r="AT84" i="124"/>
  <c r="AT82" i="124"/>
  <c r="AT79" i="124"/>
  <c r="AT75" i="124"/>
  <c r="AT74" i="124"/>
  <c r="AT71" i="124"/>
  <c r="AT68" i="124"/>
  <c r="AT67" i="124"/>
  <c r="AT57" i="124"/>
  <c r="AT56" i="124"/>
  <c r="AT55" i="124"/>
  <c r="AT53" i="124"/>
  <c r="AT52" i="124"/>
  <c r="AT51" i="124"/>
  <c r="AT41" i="124"/>
  <c r="AT40" i="124"/>
  <c r="AT26" i="124"/>
  <c r="AT22" i="124"/>
  <c r="AT112" i="123"/>
  <c r="AT111" i="123"/>
  <c r="AT102" i="123"/>
  <c r="AT98" i="123"/>
  <c r="AT89" i="123"/>
  <c r="AT88" i="123"/>
  <c r="AT87" i="123"/>
  <c r="AT85" i="123"/>
  <c r="AT84" i="123"/>
  <c r="AT83" i="123"/>
  <c r="AT80" i="123"/>
  <c r="AT79" i="123"/>
  <c r="AT76" i="123"/>
  <c r="AT75" i="123"/>
  <c r="AT72" i="123"/>
  <c r="AT46" i="123"/>
  <c r="AT43" i="123"/>
  <c r="AT40" i="123"/>
  <c r="AT33" i="123"/>
  <c r="AT30" i="123"/>
  <c r="AT27" i="123"/>
  <c r="AT24" i="123"/>
  <c r="AT76" i="80"/>
  <c r="AT74" i="80"/>
  <c r="AT72" i="80"/>
  <c r="AT70" i="80"/>
  <c r="AT68" i="80"/>
  <c r="AT66" i="80"/>
  <c r="AT64" i="80"/>
  <c r="AT62" i="80"/>
  <c r="AT60" i="80"/>
  <c r="AT58" i="80"/>
  <c r="AT115" i="127"/>
  <c r="AT106" i="127"/>
  <c r="AT103" i="127"/>
  <c r="AT101" i="127"/>
  <c r="AT97" i="127"/>
  <c r="AT92" i="127"/>
  <c r="AT88" i="127"/>
  <c r="AT86" i="127"/>
  <c r="AT83" i="127"/>
  <c r="AT74" i="127"/>
  <c r="AT70" i="127"/>
  <c r="AT61" i="127"/>
  <c r="AT60" i="127"/>
  <c r="AT59" i="127"/>
  <c r="AT50" i="127"/>
  <c r="AT46" i="127"/>
  <c r="AT42" i="127"/>
  <c r="AT38" i="127"/>
  <c r="AT34" i="127"/>
  <c r="AT30" i="127"/>
  <c r="AT26" i="127"/>
  <c r="AT22" i="127"/>
  <c r="AT18" i="127"/>
  <c r="AT108" i="126"/>
  <c r="AT86" i="126"/>
  <c r="AT85" i="126"/>
  <c r="AT84" i="126"/>
  <c r="AT80" i="126"/>
  <c r="AT66" i="126"/>
  <c r="AT61" i="126"/>
  <c r="AT60" i="126"/>
  <c r="AT59" i="126"/>
  <c r="AT50" i="126"/>
  <c r="AT45" i="126"/>
  <c r="AT44" i="126"/>
  <c r="AT43" i="126"/>
  <c r="AT110" i="125"/>
  <c r="AT105" i="125"/>
  <c r="AT104" i="125"/>
  <c r="AT103" i="125"/>
  <c r="AT101" i="125"/>
  <c r="AT100" i="125"/>
  <c r="AT99" i="125"/>
  <c r="AT97" i="125"/>
  <c r="AT96" i="125"/>
  <c r="AT95" i="125"/>
  <c r="AT90" i="125"/>
  <c r="AT73" i="125"/>
  <c r="AT69" i="125"/>
  <c r="AT64" i="125"/>
  <c r="AT63" i="125"/>
  <c r="AT62" i="125"/>
  <c r="AT60" i="125"/>
  <c r="AT59" i="125"/>
  <c r="AT58" i="125"/>
  <c r="AT40" i="125"/>
  <c r="AT39" i="125"/>
  <c r="AT38" i="125"/>
  <c r="AT35" i="125"/>
  <c r="AT34" i="125"/>
  <c r="AT30" i="125"/>
  <c r="AT18" i="125"/>
  <c r="AT116" i="124"/>
  <c r="AT112" i="124"/>
  <c r="AT105" i="124"/>
  <c r="AT96" i="124"/>
  <c r="AT92" i="124"/>
  <c r="AT89" i="124"/>
  <c r="AT81" i="124"/>
  <c r="AT78" i="124"/>
  <c r="AT77" i="124"/>
  <c r="AT73" i="124"/>
  <c r="AT63" i="124"/>
  <c r="AT59" i="124"/>
  <c r="AT47" i="124"/>
  <c r="AT43" i="124"/>
  <c r="AT38" i="124"/>
  <c r="AT34" i="124"/>
  <c r="AT33" i="124"/>
  <c r="AT32" i="124"/>
  <c r="AT30" i="124"/>
  <c r="AT29" i="124"/>
  <c r="AT28" i="124"/>
  <c r="AT18" i="124"/>
  <c r="AT114" i="123"/>
  <c r="AT106" i="123"/>
  <c r="AT97" i="123"/>
  <c r="AT96" i="123"/>
  <c r="AT95" i="123"/>
  <c r="AT93" i="123"/>
  <c r="AT92" i="123"/>
  <c r="AT91" i="123"/>
  <c r="AT82" i="123"/>
  <c r="AT78" i="123"/>
  <c r="AT74" i="123"/>
  <c r="AT71" i="123"/>
  <c r="AT68" i="123"/>
  <c r="AT64" i="123"/>
  <c r="AT60" i="123"/>
  <c r="AT56" i="123"/>
  <c r="AT52" i="123"/>
  <c r="AT45" i="123"/>
  <c r="AT42" i="123"/>
  <c r="AT39" i="123"/>
  <c r="AT36" i="123"/>
  <c r="AT29" i="123"/>
  <c r="AT26" i="123"/>
  <c r="AT23" i="123"/>
  <c r="AT22" i="123"/>
  <c r="AT20" i="123"/>
  <c r="AT19" i="123"/>
  <c r="AT18" i="123"/>
  <c r="AT114" i="127"/>
  <c r="AT111" i="127"/>
  <c r="AT109" i="127"/>
  <c r="AT105" i="127"/>
  <c r="AT100" i="127"/>
  <c r="AT96" i="127"/>
  <c r="AT94" i="127"/>
  <c r="AT91" i="127"/>
  <c r="AT82" i="127"/>
  <c r="AT79" i="127"/>
  <c r="AT65" i="127"/>
  <c r="AT64" i="127"/>
  <c r="AT63" i="127"/>
  <c r="AT58" i="127"/>
  <c r="AT54" i="127"/>
  <c r="AT116" i="126"/>
  <c r="AT112" i="126"/>
  <c r="AT103" i="126"/>
  <c r="AT99" i="126"/>
  <c r="AT98" i="126"/>
  <c r="AT97" i="126"/>
  <c r="AT95" i="126"/>
  <c r="AT94" i="126"/>
  <c r="AT93" i="126"/>
  <c r="AT91" i="126"/>
  <c r="AT88" i="126"/>
  <c r="AT79" i="126"/>
  <c r="AT78" i="126"/>
  <c r="AT77" i="126"/>
  <c r="AT76" i="126"/>
  <c r="AT74" i="126"/>
  <c r="AT73" i="126"/>
  <c r="AT72" i="126"/>
  <c r="AT70" i="126"/>
  <c r="AT65" i="126"/>
  <c r="AT64" i="126"/>
  <c r="AT63" i="126"/>
  <c r="AT54" i="126"/>
  <c r="AT49" i="126"/>
  <c r="AT48" i="126"/>
  <c r="AT47" i="126"/>
  <c r="AT38" i="126"/>
  <c r="AT32" i="126"/>
  <c r="AT28" i="126"/>
  <c r="AT24" i="126"/>
  <c r="AT20" i="126"/>
  <c r="AT114" i="125"/>
  <c r="AT109" i="125"/>
  <c r="AT108" i="125"/>
  <c r="AT107" i="125"/>
  <c r="AT94" i="125"/>
  <c r="AT85" i="125"/>
  <c r="AT84" i="125"/>
  <c r="AT83" i="125"/>
  <c r="AT81" i="125"/>
  <c r="AT80" i="125"/>
  <c r="AT79" i="125"/>
  <c r="AT77" i="125"/>
  <c r="AT68" i="125"/>
  <c r="AT67" i="125"/>
  <c r="AT66" i="125"/>
  <c r="AT57" i="125"/>
  <c r="AT53" i="125"/>
  <c r="AT48" i="125"/>
  <c r="AT47" i="125"/>
  <c r="AT46" i="125"/>
  <c r="AT44" i="125"/>
  <c r="AT43" i="125"/>
  <c r="AT42" i="125"/>
  <c r="AT33" i="125"/>
  <c r="AT29" i="125"/>
  <c r="AT26" i="125"/>
  <c r="AT22" i="125"/>
  <c r="AT17" i="125"/>
  <c r="AT104" i="124"/>
  <c r="AT88" i="124"/>
  <c r="AT80" i="124"/>
  <c r="AT76" i="124"/>
  <c r="AT72" i="124"/>
  <c r="AT70" i="124"/>
  <c r="AT58" i="124"/>
  <c r="AT54" i="124"/>
  <c r="AT42" i="124"/>
  <c r="AT37" i="124"/>
  <c r="AT36" i="124"/>
  <c r="AT35" i="124"/>
  <c r="AT25" i="124"/>
  <c r="AT24" i="124"/>
  <c r="AT23" i="124"/>
  <c r="AT21" i="124"/>
  <c r="AT20" i="124"/>
  <c r="AT19" i="124"/>
  <c r="AT17" i="124"/>
  <c r="AT113" i="123"/>
  <c r="AT110" i="123"/>
  <c r="AT105" i="123"/>
  <c r="AT104" i="123"/>
  <c r="AT103" i="123"/>
  <c r="AT101" i="123"/>
  <c r="AT100" i="123"/>
  <c r="AT99" i="123"/>
  <c r="AT86" i="123"/>
  <c r="AT81" i="123"/>
  <c r="AT77" i="123"/>
  <c r="AT73" i="123"/>
  <c r="AT70" i="123"/>
  <c r="AT59" i="123"/>
  <c r="AT58" i="123"/>
  <c r="AT57" i="123"/>
  <c r="AT48" i="123"/>
  <c r="AT41" i="123"/>
  <c r="AT38" i="123"/>
  <c r="AT35" i="123"/>
  <c r="AT32" i="123"/>
  <c r="AT25" i="123"/>
  <c r="AT75" i="80"/>
  <c r="AT73" i="80"/>
  <c r="AT71" i="80"/>
  <c r="AT69" i="80"/>
  <c r="AT67" i="80"/>
  <c r="AT65" i="80"/>
  <c r="AT63" i="80"/>
  <c r="AT61" i="80"/>
  <c r="AT59" i="80"/>
  <c r="AT57" i="80"/>
  <c r="AT113" i="127"/>
  <c r="AT108" i="127"/>
  <c r="AT104" i="127"/>
  <c r="AT102" i="127"/>
  <c r="AT99" i="127"/>
  <c r="AT90" i="127"/>
  <c r="AT87" i="127"/>
  <c r="AT85" i="127"/>
  <c r="AT81" i="127"/>
  <c r="AT78" i="127"/>
  <c r="AT73" i="127"/>
  <c r="AT72" i="127"/>
  <c r="AT71" i="127"/>
  <c r="AT69" i="127"/>
  <c r="AT68" i="127"/>
  <c r="AT67" i="127"/>
  <c r="AT49" i="127"/>
  <c r="AT48" i="127"/>
  <c r="AT47" i="127"/>
  <c r="AT45" i="127"/>
  <c r="AT44" i="127"/>
  <c r="AT41" i="127"/>
  <c r="AT40" i="127"/>
  <c r="AT37" i="127"/>
  <c r="AT36" i="127"/>
  <c r="AT33" i="127"/>
  <c r="AT32" i="127"/>
  <c r="AT29" i="127"/>
  <c r="AT28" i="127"/>
  <c r="AT25" i="127"/>
  <c r="AT24" i="127"/>
  <c r="AT21" i="127"/>
  <c r="AT20" i="127"/>
  <c r="AT17" i="127"/>
  <c r="AT111" i="126"/>
  <c r="AT107" i="126"/>
  <c r="AT90" i="126"/>
  <c r="AT89" i="126"/>
  <c r="AT83" i="126"/>
  <c r="AT82" i="126"/>
  <c r="AT81" i="126"/>
  <c r="AT69" i="126"/>
  <c r="AT68" i="126"/>
  <c r="AT67" i="126"/>
  <c r="AT58" i="126"/>
  <c r="AT53" i="126"/>
  <c r="AT52" i="126"/>
  <c r="AT51" i="126"/>
  <c r="AT42" i="126"/>
  <c r="AT37" i="126"/>
  <c r="AT36" i="126"/>
  <c r="AT106" i="125"/>
  <c r="AT102" i="125"/>
  <c r="AT98" i="125"/>
  <c r="AT89" i="125"/>
  <c r="AT88" i="125"/>
  <c r="AT87" i="125"/>
  <c r="AT72" i="125"/>
  <c r="AT71" i="125"/>
  <c r="AT70" i="125"/>
  <c r="AT65" i="125"/>
  <c r="AT61" i="125"/>
  <c r="AT52" i="125"/>
  <c r="AT51" i="125"/>
  <c r="AT50" i="125"/>
  <c r="AT41" i="125"/>
  <c r="AT37" i="125"/>
  <c r="AT32" i="125"/>
  <c r="AT28" i="125"/>
  <c r="AT25" i="125"/>
  <c r="AT24" i="125"/>
  <c r="AT21" i="125"/>
  <c r="AT20" i="125"/>
  <c r="AT115" i="124"/>
  <c r="AT114" i="124"/>
  <c r="AT111" i="124"/>
  <c r="AT107" i="124"/>
  <c r="AT103" i="124"/>
  <c r="AT99" i="124"/>
  <c r="AT98" i="124"/>
  <c r="AT95" i="124"/>
  <c r="AT91" i="124"/>
  <c r="AT87" i="124"/>
  <c r="AT83" i="124"/>
  <c r="AT69" i="124"/>
  <c r="AT66" i="124"/>
  <c r="AT65" i="124"/>
  <c r="AT64" i="124"/>
  <c r="AT62" i="124"/>
  <c r="AT61" i="124"/>
  <c r="AT60" i="124"/>
  <c r="AT50" i="124"/>
  <c r="AT49" i="124"/>
  <c r="AT48" i="124"/>
  <c r="AT46" i="124"/>
  <c r="AT45" i="124"/>
  <c r="AT44" i="124"/>
  <c r="AT39" i="124"/>
  <c r="AT31" i="124"/>
  <c r="AT27" i="124"/>
  <c r="AT116" i="123"/>
  <c r="AT115" i="123"/>
  <c r="AT109" i="123"/>
  <c r="AT108" i="123"/>
  <c r="AT107" i="123"/>
  <c r="AT94" i="123"/>
  <c r="AT90" i="123"/>
  <c r="AT69" i="123"/>
  <c r="AT67" i="123"/>
  <c r="AT66" i="123"/>
  <c r="AT65" i="123"/>
  <c r="AT63" i="123"/>
  <c r="AT62" i="123"/>
  <c r="AT61" i="123"/>
  <c r="AT55" i="123"/>
  <c r="AT54" i="123"/>
  <c r="AT53" i="123"/>
  <c r="AT51" i="123"/>
  <c r="AT50" i="123"/>
  <c r="AT49" i="123"/>
  <c r="AT47" i="123"/>
  <c r="AT44" i="123"/>
  <c r="AT37" i="123"/>
  <c r="AT34" i="123"/>
  <c r="AT31" i="123"/>
  <c r="AT28" i="123"/>
  <c r="AT21" i="123"/>
  <c r="AT17" i="123"/>
  <c r="BD119" i="110"/>
  <c r="AE119" i="110"/>
  <c r="AE33" i="80" s="1"/>
  <c r="AG119" i="110"/>
  <c r="AG34" i="80" s="1"/>
  <c r="AE119" i="109"/>
  <c r="AE29" i="80" s="1"/>
  <c r="AC119" i="109"/>
  <c r="AC29" i="80" s="1"/>
  <c r="AK119" i="109"/>
  <c r="AK29" i="80" s="1"/>
  <c r="O147" i="109"/>
  <c r="BD119" i="108"/>
  <c r="O148" i="121"/>
  <c r="O149" i="121" s="1"/>
  <c r="O147" i="111"/>
  <c r="AK119" i="111"/>
  <c r="AK37" i="80" s="1"/>
  <c r="AG119" i="111"/>
  <c r="AG38" i="80" s="1"/>
  <c r="AO119" i="111"/>
  <c r="BF119" i="110"/>
  <c r="AM119" i="110"/>
  <c r="AM33" i="80" s="1"/>
  <c r="AC119" i="110"/>
  <c r="AC33" i="80" s="1"/>
  <c r="AK119" i="110"/>
  <c r="AK33" i="80" s="1"/>
  <c r="AG119" i="108"/>
  <c r="AG26" i="80" s="1"/>
  <c r="AK119" i="108"/>
  <c r="AK25" i="80" s="1"/>
  <c r="O147" i="108"/>
  <c r="AC119" i="108"/>
  <c r="AC25" i="80" s="1"/>
  <c r="BC119" i="109"/>
  <c r="BC104" i="109"/>
  <c r="AU104" i="109" s="1"/>
  <c r="BI54" i="126"/>
  <c r="BK54" i="126" s="1"/>
  <c r="BI84" i="125"/>
  <c r="BK84" i="125" s="1"/>
  <c r="BI112" i="125"/>
  <c r="BK112" i="125" s="1"/>
  <c r="BI25" i="126"/>
  <c r="BK25" i="126" s="1"/>
  <c r="BI57" i="127"/>
  <c r="BK57" i="127" s="1"/>
  <c r="BJ64" i="127"/>
  <c r="BJ114" i="126"/>
  <c r="BI27" i="126"/>
  <c r="BK27" i="126" s="1"/>
  <c r="BI27" i="125"/>
  <c r="BK27" i="125" s="1"/>
  <c r="BI35" i="126"/>
  <c r="BK35" i="126" s="1"/>
  <c r="BJ48" i="127"/>
  <c r="BI100" i="125"/>
  <c r="BK100" i="125" s="1"/>
  <c r="BJ23" i="124"/>
  <c r="BJ72" i="127"/>
  <c r="BJ76" i="127"/>
  <c r="BI20" i="123"/>
  <c r="BK20" i="123" s="1"/>
  <c r="BI96" i="125"/>
  <c r="BK96" i="125" s="1"/>
  <c r="BJ82" i="126"/>
  <c r="BI81" i="125"/>
  <c r="BK81" i="125" s="1"/>
  <c r="BI21" i="125"/>
  <c r="BK21" i="125" s="1"/>
  <c r="BJ20" i="126"/>
  <c r="BJ54" i="127"/>
  <c r="BJ33" i="126"/>
  <c r="BJ60" i="127"/>
  <c r="BI24" i="125"/>
  <c r="BK24" i="125" s="1"/>
  <c r="BJ36" i="127"/>
  <c r="BJ28" i="127"/>
  <c r="BJ20" i="127"/>
  <c r="BJ52" i="126"/>
  <c r="BI68" i="127"/>
  <c r="BK68" i="127" s="1"/>
  <c r="BJ46" i="127"/>
  <c r="BI44" i="127"/>
  <c r="BK44" i="127" s="1"/>
  <c r="BI32" i="127"/>
  <c r="BK32" i="127" s="1"/>
  <c r="BI24" i="127"/>
  <c r="BK24" i="127" s="1"/>
  <c r="BI49" i="127"/>
  <c r="BK49" i="127" s="1"/>
  <c r="BI37" i="127"/>
  <c r="BK37" i="127" s="1"/>
  <c r="BI44" i="126"/>
  <c r="BK44" i="126" s="1"/>
  <c r="BI109" i="125"/>
  <c r="BK109" i="125" s="1"/>
  <c r="BI111" i="125"/>
  <c r="BK111" i="125" s="1"/>
  <c r="BJ33" i="127"/>
  <c r="BJ90" i="109"/>
  <c r="BJ105" i="124"/>
  <c r="BI51" i="125"/>
  <c r="BK51" i="125" s="1"/>
  <c r="BI68" i="126"/>
  <c r="BK68" i="126" s="1"/>
  <c r="BI24" i="126"/>
  <c r="BK24" i="126" s="1"/>
  <c r="BJ99" i="126"/>
  <c r="BI21" i="127"/>
  <c r="BK21" i="127" s="1"/>
  <c r="BH109" i="108"/>
  <c r="BI89" i="126"/>
  <c r="BK89" i="126" s="1"/>
  <c r="BG109" i="108"/>
  <c r="BI109" i="108" s="1"/>
  <c r="BK109" i="108" s="1"/>
  <c r="BH30" i="111"/>
  <c r="BJ39" i="124"/>
  <c r="BJ103" i="124"/>
  <c r="BI68" i="124"/>
  <c r="BK68" i="124" s="1"/>
  <c r="BJ93" i="126"/>
  <c r="BI56" i="125"/>
  <c r="BK56" i="125" s="1"/>
  <c r="BI105" i="126"/>
  <c r="BK105" i="126" s="1"/>
  <c r="BI60" i="126"/>
  <c r="BK60" i="126" s="1"/>
  <c r="BI104" i="125"/>
  <c r="BK104" i="125" s="1"/>
  <c r="BI88" i="125"/>
  <c r="BK88" i="125" s="1"/>
  <c r="BI78" i="108"/>
  <c r="BK78" i="108" s="1"/>
  <c r="BH88" i="108"/>
  <c r="BI92" i="125"/>
  <c r="BK92" i="125" s="1"/>
  <c r="BJ19" i="125"/>
  <c r="BI46" i="126"/>
  <c r="BK46" i="126" s="1"/>
  <c r="BI72" i="125"/>
  <c r="BJ64" i="125"/>
  <c r="BI56" i="127"/>
  <c r="BK56" i="127" s="1"/>
  <c r="BI23" i="126"/>
  <c r="BK23" i="126" s="1"/>
  <c r="BK21" i="126"/>
  <c r="BI74" i="127"/>
  <c r="BK74" i="127" s="1"/>
  <c r="BJ42" i="127"/>
  <c r="BJ38" i="127"/>
  <c r="BJ34" i="127"/>
  <c r="BJ30" i="127"/>
  <c r="BJ26" i="127"/>
  <c r="BJ22" i="127"/>
  <c r="BJ18" i="127"/>
  <c r="BI115" i="127"/>
  <c r="BK115" i="127" s="1"/>
  <c r="BI107" i="127"/>
  <c r="BK107" i="127" s="1"/>
  <c r="BI99" i="127"/>
  <c r="BK99" i="127" s="1"/>
  <c r="BI91" i="127"/>
  <c r="BK91" i="127" s="1"/>
  <c r="BI83" i="127"/>
  <c r="BK83" i="127" s="1"/>
  <c r="BI66" i="127"/>
  <c r="BK66" i="127" s="1"/>
  <c r="BI40" i="125"/>
  <c r="BK40" i="125" s="1"/>
  <c r="BI51" i="127"/>
  <c r="BK51" i="127" s="1"/>
  <c r="BI67" i="127"/>
  <c r="BK67" i="127" s="1"/>
  <c r="BJ72" i="108"/>
  <c r="BJ100" i="108"/>
  <c r="BI84" i="123"/>
  <c r="BK84" i="123" s="1"/>
  <c r="BJ98" i="124"/>
  <c r="BI46" i="124"/>
  <c r="BK46" i="124" s="1"/>
  <c r="BJ49" i="124"/>
  <c r="BI65" i="124"/>
  <c r="BK65" i="124" s="1"/>
  <c r="BJ31" i="125"/>
  <c r="BI58" i="126"/>
  <c r="BK58" i="126" s="1"/>
  <c r="BI38" i="126"/>
  <c r="BK38" i="126" s="1"/>
  <c r="BI36" i="126"/>
  <c r="BK36" i="126" s="1"/>
  <c r="BJ115" i="126"/>
  <c r="BI28" i="125"/>
  <c r="BK28" i="125" s="1"/>
  <c r="BI42" i="127"/>
  <c r="BK42" i="127" s="1"/>
  <c r="BI38" i="127"/>
  <c r="BK38" i="127" s="1"/>
  <c r="BI34" i="127"/>
  <c r="BK34" i="127" s="1"/>
  <c r="BI30" i="127"/>
  <c r="BK30" i="127" s="1"/>
  <c r="BI26" i="127"/>
  <c r="BK26" i="127" s="1"/>
  <c r="BI22" i="127"/>
  <c r="BK22" i="127" s="1"/>
  <c r="BI18" i="127"/>
  <c r="BJ21" i="126"/>
  <c r="BI70" i="127"/>
  <c r="BK70" i="127" s="1"/>
  <c r="BJ40" i="127"/>
  <c r="BI62" i="127"/>
  <c r="BK62" i="127" s="1"/>
  <c r="BI75" i="127"/>
  <c r="BK75" i="127" s="1"/>
  <c r="BC119" i="127"/>
  <c r="AU119" i="127" s="1"/>
  <c r="AU73" i="80" s="1"/>
  <c r="BM17" i="127"/>
  <c r="BI114" i="127"/>
  <c r="BK114" i="127" s="1"/>
  <c r="BJ114" i="127"/>
  <c r="BI110" i="127"/>
  <c r="BK110" i="127" s="1"/>
  <c r="BJ110" i="127"/>
  <c r="BI106" i="127"/>
  <c r="BK106" i="127" s="1"/>
  <c r="BJ106" i="127"/>
  <c r="BI102" i="127"/>
  <c r="BK102" i="127" s="1"/>
  <c r="BJ102" i="127"/>
  <c r="BI98" i="127"/>
  <c r="BK98" i="127" s="1"/>
  <c r="BJ98" i="127"/>
  <c r="BI94" i="127"/>
  <c r="BK94" i="127" s="1"/>
  <c r="BJ94" i="127"/>
  <c r="BI90" i="127"/>
  <c r="BK90" i="127" s="1"/>
  <c r="BJ90" i="127"/>
  <c r="BI86" i="127"/>
  <c r="BK86" i="127" s="1"/>
  <c r="BJ86" i="127"/>
  <c r="BI82" i="127"/>
  <c r="BK82" i="127" s="1"/>
  <c r="BJ82" i="127"/>
  <c r="BI58" i="127"/>
  <c r="BK58" i="127" s="1"/>
  <c r="BI78" i="127"/>
  <c r="BK78" i="127" s="1"/>
  <c r="BI111" i="127"/>
  <c r="BK111" i="127" s="1"/>
  <c r="BI103" i="127"/>
  <c r="BK103" i="127" s="1"/>
  <c r="BI95" i="127"/>
  <c r="BK95" i="127" s="1"/>
  <c r="BI87" i="127"/>
  <c r="BK87" i="127" s="1"/>
  <c r="BI79" i="127"/>
  <c r="BK79" i="127" s="1"/>
  <c r="BI50" i="127"/>
  <c r="BK50" i="127" s="1"/>
  <c r="BJ93" i="124"/>
  <c r="BG119" i="126"/>
  <c r="BJ74" i="127"/>
  <c r="BJ67" i="127"/>
  <c r="BJ62" i="127"/>
  <c r="BI73" i="117"/>
  <c r="BK73" i="117" s="1"/>
  <c r="BH29" i="115"/>
  <c r="BH23" i="113"/>
  <c r="BJ100" i="112"/>
  <c r="BH116" i="111"/>
  <c r="BH45" i="110"/>
  <c r="BI36" i="109"/>
  <c r="BK36" i="109" s="1"/>
  <c r="BI60" i="109"/>
  <c r="BK60" i="109" s="1"/>
  <c r="BI67" i="109"/>
  <c r="BK67" i="109" s="1"/>
  <c r="BI76" i="109"/>
  <c r="BK76" i="109" s="1"/>
  <c r="AU27" i="108"/>
  <c r="BH35" i="108"/>
  <c r="BH44" i="108"/>
  <c r="BI80" i="108"/>
  <c r="BK80" i="108" s="1"/>
  <c r="AU88" i="108"/>
  <c r="AU102" i="108"/>
  <c r="BH103" i="108"/>
  <c r="BJ101" i="126"/>
  <c r="BI62" i="126"/>
  <c r="BK62" i="126" s="1"/>
  <c r="BI29" i="126"/>
  <c r="BK29" i="126" s="1"/>
  <c r="BI48" i="125"/>
  <c r="BK48" i="125" s="1"/>
  <c r="BG119" i="127"/>
  <c r="BI59" i="127"/>
  <c r="BK59" i="127" s="1"/>
  <c r="AU17" i="127"/>
  <c r="BJ75" i="127"/>
  <c r="BJ57" i="126"/>
  <c r="BI57" i="126"/>
  <c r="BK57" i="126" s="1"/>
  <c r="BJ30" i="126"/>
  <c r="BJ45" i="126"/>
  <c r="BI45" i="126"/>
  <c r="BK45" i="126" s="1"/>
  <c r="BJ65" i="126"/>
  <c r="BI65" i="126"/>
  <c r="BK65" i="126" s="1"/>
  <c r="BJ49" i="126"/>
  <c r="BI49" i="126"/>
  <c r="BK49" i="126" s="1"/>
  <c r="BJ107" i="126"/>
  <c r="BJ91" i="126"/>
  <c r="BJ75" i="126"/>
  <c r="BJ22" i="126"/>
  <c r="BJ85" i="126"/>
  <c r="BJ103" i="126"/>
  <c r="BI101" i="124"/>
  <c r="BK101" i="124" s="1"/>
  <c r="BI109" i="126"/>
  <c r="BK109" i="126" s="1"/>
  <c r="BI77" i="126"/>
  <c r="BK77" i="126" s="1"/>
  <c r="BI113" i="126"/>
  <c r="BK113" i="126" s="1"/>
  <c r="BI97" i="126"/>
  <c r="BK97" i="126" s="1"/>
  <c r="BI26" i="123"/>
  <c r="BK26" i="123" s="1"/>
  <c r="BI28" i="124"/>
  <c r="BK28" i="124" s="1"/>
  <c r="BJ34" i="124"/>
  <c r="BJ33" i="124"/>
  <c r="BI17" i="124"/>
  <c r="BK17" i="124" s="1"/>
  <c r="BI116" i="125"/>
  <c r="BJ109" i="126"/>
  <c r="BJ77" i="126"/>
  <c r="BJ97" i="126"/>
  <c r="BI69" i="126"/>
  <c r="BK69" i="126" s="1"/>
  <c r="AU119" i="126"/>
  <c r="AU69" i="80" s="1"/>
  <c r="BI83" i="126"/>
  <c r="BK83" i="126" s="1"/>
  <c r="BI30" i="126"/>
  <c r="BK30" i="126" s="1"/>
  <c r="BI22" i="126"/>
  <c r="BK22" i="126" s="1"/>
  <c r="BJ41" i="126"/>
  <c r="BI41" i="126"/>
  <c r="BK41" i="126" s="1"/>
  <c r="BK17" i="126"/>
  <c r="BJ61" i="126"/>
  <c r="BI61" i="126"/>
  <c r="BK61" i="126" s="1"/>
  <c r="BJ34" i="126"/>
  <c r="BJ53" i="126"/>
  <c r="BI53" i="126"/>
  <c r="BK53" i="126" s="1"/>
  <c r="BJ37" i="126"/>
  <c r="BI37" i="126"/>
  <c r="BK37" i="126" s="1"/>
  <c r="BJ26" i="126"/>
  <c r="BJ18" i="126"/>
  <c r="BJ48" i="124"/>
  <c r="BG119" i="125"/>
  <c r="BI59" i="125"/>
  <c r="BK59" i="125" s="1"/>
  <c r="BI81" i="126"/>
  <c r="BK81" i="126" s="1"/>
  <c r="BI87" i="126"/>
  <c r="BK87" i="126" s="1"/>
  <c r="BI71" i="126"/>
  <c r="BK71" i="126" s="1"/>
  <c r="BJ71" i="126"/>
  <c r="BJ46" i="123"/>
  <c r="BJ82" i="124"/>
  <c r="BJ60" i="124"/>
  <c r="BI63" i="125"/>
  <c r="BK63" i="125" s="1"/>
  <c r="BI39" i="125"/>
  <c r="BK39" i="125" s="1"/>
  <c r="BI90" i="125"/>
  <c r="BK90" i="125" s="1"/>
  <c r="BJ33" i="125"/>
  <c r="BJ26" i="125"/>
  <c r="BJ111" i="126"/>
  <c r="BJ79" i="126"/>
  <c r="BI107" i="126"/>
  <c r="BK107" i="126" s="1"/>
  <c r="BI91" i="126"/>
  <c r="BK91" i="126" s="1"/>
  <c r="BI75" i="126"/>
  <c r="BK75" i="126" s="1"/>
  <c r="BI111" i="126"/>
  <c r="BK111" i="126" s="1"/>
  <c r="BI95" i="126"/>
  <c r="BK95" i="126" s="1"/>
  <c r="BI79" i="126"/>
  <c r="BK79" i="126" s="1"/>
  <c r="BI66" i="126"/>
  <c r="BK66" i="126" s="1"/>
  <c r="BI50" i="126"/>
  <c r="BK50" i="126" s="1"/>
  <c r="BI42" i="126"/>
  <c r="BK42" i="126" s="1"/>
  <c r="BJ66" i="126"/>
  <c r="BJ50" i="126"/>
  <c r="BI32" i="126"/>
  <c r="BK32" i="126" s="1"/>
  <c r="BJ73" i="126"/>
  <c r="BJ28" i="126"/>
  <c r="BI85" i="126"/>
  <c r="BK85" i="126" s="1"/>
  <c r="BI103" i="126"/>
  <c r="BK103" i="126" s="1"/>
  <c r="BJ83" i="126"/>
  <c r="BI18" i="126"/>
  <c r="BK18" i="126" s="1"/>
  <c r="BK98" i="124"/>
  <c r="BK49" i="124"/>
  <c r="O150" i="125"/>
  <c r="O136" i="125" s="1"/>
  <c r="BI98" i="125"/>
  <c r="BK98" i="125" s="1"/>
  <c r="BJ29" i="125"/>
  <c r="BI102" i="125"/>
  <c r="BK102" i="125" s="1"/>
  <c r="BI57" i="125"/>
  <c r="BK57" i="125" s="1"/>
  <c r="BI65" i="125"/>
  <c r="BK65" i="125" s="1"/>
  <c r="BJ22" i="125"/>
  <c r="BI108" i="123"/>
  <c r="BK108" i="123" s="1"/>
  <c r="BI115" i="123"/>
  <c r="BK115" i="123" s="1"/>
  <c r="BJ55" i="124"/>
  <c r="BJ40" i="124"/>
  <c r="BI87" i="124"/>
  <c r="BK87" i="124" s="1"/>
  <c r="BI50" i="124"/>
  <c r="BK50" i="124" s="1"/>
  <c r="BI83" i="125"/>
  <c r="BK83" i="125" s="1"/>
  <c r="BJ69" i="125"/>
  <c r="BI58" i="125"/>
  <c r="BK58" i="125" s="1"/>
  <c r="BI91" i="109"/>
  <c r="BK91" i="109" s="1"/>
  <c r="BJ78" i="115"/>
  <c r="BI105" i="113"/>
  <c r="BK105" i="113" s="1"/>
  <c r="BJ57" i="111"/>
  <c r="BI92" i="110"/>
  <c r="BK92" i="110" s="1"/>
  <c r="BI33" i="108"/>
  <c r="BK33" i="108" s="1"/>
  <c r="BH47" i="108"/>
  <c r="BI75" i="108"/>
  <c r="BK75" i="108" s="1"/>
  <c r="BI76" i="108"/>
  <c r="BK76" i="108" s="1"/>
  <c r="BH84" i="108"/>
  <c r="BJ85" i="108"/>
  <c r="BI108" i="108"/>
  <c r="BK108" i="108" s="1"/>
  <c r="BI104" i="123"/>
  <c r="BK104" i="123" s="1"/>
  <c r="BI77" i="125"/>
  <c r="BK77" i="125" s="1"/>
  <c r="BI79" i="125"/>
  <c r="BK79" i="125" s="1"/>
  <c r="BI50" i="125"/>
  <c r="BK50" i="125" s="1"/>
  <c r="BI20" i="125"/>
  <c r="BK20" i="125" s="1"/>
  <c r="BI106" i="124"/>
  <c r="BK106" i="124" s="1"/>
  <c r="BI115" i="125"/>
  <c r="BK115" i="125" s="1"/>
  <c r="BI74" i="125"/>
  <c r="BK74" i="125" s="1"/>
  <c r="BI114" i="125"/>
  <c r="BK114" i="125" s="1"/>
  <c r="BI82" i="125"/>
  <c r="BK82" i="125" s="1"/>
  <c r="BI110" i="125"/>
  <c r="BK110" i="125" s="1"/>
  <c r="BJ45" i="124"/>
  <c r="BI45" i="124"/>
  <c r="BI86" i="125"/>
  <c r="BK86" i="125" s="1"/>
  <c r="BI73" i="125"/>
  <c r="BK73" i="125" s="1"/>
  <c r="BI41" i="125"/>
  <c r="BK41" i="125" s="1"/>
  <c r="BI49" i="125"/>
  <c r="BK49" i="125" s="1"/>
  <c r="BJ35" i="125"/>
  <c r="BG119" i="124"/>
  <c r="BI94" i="125"/>
  <c r="BK94" i="125" s="1"/>
  <c r="AU119" i="125"/>
  <c r="AU65" i="80" s="1"/>
  <c r="BH46" i="112"/>
  <c r="BI86" i="112"/>
  <c r="BK86" i="112" s="1"/>
  <c r="BH73" i="109"/>
  <c r="BI80" i="109"/>
  <c r="BK80" i="109" s="1"/>
  <c r="BJ91" i="109"/>
  <c r="BI93" i="109"/>
  <c r="BK93" i="109" s="1"/>
  <c r="BI103" i="109"/>
  <c r="BK103" i="109" s="1"/>
  <c r="BJ78" i="108"/>
  <c r="BI87" i="108"/>
  <c r="BK87" i="108" s="1"/>
  <c r="BI114" i="108"/>
  <c r="BK114" i="108" s="1"/>
  <c r="BJ30" i="124"/>
  <c r="BJ18" i="124"/>
  <c r="BJ66" i="124"/>
  <c r="BJ102" i="125"/>
  <c r="BI61" i="125"/>
  <c r="BK61" i="125" s="1"/>
  <c r="BJ57" i="125"/>
  <c r="BJ79" i="125"/>
  <c r="BI66" i="125"/>
  <c r="BK66" i="125" s="1"/>
  <c r="BJ50" i="125"/>
  <c r="BI95" i="125"/>
  <c r="BK95" i="125" s="1"/>
  <c r="BJ65" i="125"/>
  <c r="BJ18" i="125"/>
  <c r="BJ20" i="125"/>
  <c r="BI42" i="125"/>
  <c r="BK42" i="125" s="1"/>
  <c r="BI18" i="125"/>
  <c r="BI78" i="125"/>
  <c r="BK78" i="125" s="1"/>
  <c r="BI53" i="125"/>
  <c r="BK53" i="125" s="1"/>
  <c r="BI37" i="125"/>
  <c r="BK37" i="125" s="1"/>
  <c r="BJ115" i="125"/>
  <c r="BI106" i="125"/>
  <c r="BK106" i="125" s="1"/>
  <c r="BJ74" i="125"/>
  <c r="BI45" i="125"/>
  <c r="BK45" i="125" s="1"/>
  <c r="BI74" i="124"/>
  <c r="BK74" i="124" s="1"/>
  <c r="BJ75" i="124"/>
  <c r="BJ58" i="124"/>
  <c r="BJ91" i="124"/>
  <c r="BJ36" i="124"/>
  <c r="BJ58" i="109"/>
  <c r="BJ47" i="123"/>
  <c r="BJ31" i="123"/>
  <c r="BI85" i="124"/>
  <c r="BK85" i="124" s="1"/>
  <c r="BJ111" i="124"/>
  <c r="BI112" i="108"/>
  <c r="BK112" i="108" s="1"/>
  <c r="BJ102" i="115"/>
  <c r="BI59" i="120"/>
  <c r="BK59" i="120" s="1"/>
  <c r="BI92" i="121"/>
  <c r="BK92" i="121" s="1"/>
  <c r="BI100" i="123"/>
  <c r="BK100" i="123" s="1"/>
  <c r="BJ49" i="123"/>
  <c r="BJ109" i="124"/>
  <c r="BI109" i="124"/>
  <c r="BK109" i="124" s="1"/>
  <c r="BI77" i="124"/>
  <c r="BK77" i="124" s="1"/>
  <c r="BI75" i="124"/>
  <c r="BK75" i="124" s="1"/>
  <c r="BJ85" i="124"/>
  <c r="BJ32" i="124"/>
  <c r="BI64" i="124"/>
  <c r="BK64" i="124" s="1"/>
  <c r="BI32" i="124"/>
  <c r="BK32" i="124" s="1"/>
  <c r="BJ81" i="124"/>
  <c r="BJ79" i="124"/>
  <c r="BJ95" i="124"/>
  <c r="BI81" i="124"/>
  <c r="BK81" i="124" s="1"/>
  <c r="BI97" i="124"/>
  <c r="BK97" i="124" s="1"/>
  <c r="BJ20" i="124"/>
  <c r="BJ107" i="124"/>
  <c r="BJ99" i="124"/>
  <c r="BJ73" i="124"/>
  <c r="BJ38" i="124"/>
  <c r="BJ26" i="124"/>
  <c r="BJ115" i="124"/>
  <c r="BJ83" i="124"/>
  <c r="BJ113" i="124"/>
  <c r="BJ54" i="124"/>
  <c r="BJ22" i="124"/>
  <c r="BJ89" i="124"/>
  <c r="BJ42" i="124"/>
  <c r="BM17" i="124"/>
  <c r="AU17" i="124"/>
  <c r="BC119" i="124"/>
  <c r="AU119" i="124" s="1"/>
  <c r="AU61" i="80" s="1"/>
  <c r="BJ62" i="124"/>
  <c r="BJ52" i="124"/>
  <c r="BJ19" i="123"/>
  <c r="BI56" i="124"/>
  <c r="BK56" i="124" s="1"/>
  <c r="BI24" i="124"/>
  <c r="BK24" i="124" s="1"/>
  <c r="BI44" i="124"/>
  <c r="BK44" i="124" s="1"/>
  <c r="BI52" i="124"/>
  <c r="BK52" i="124" s="1"/>
  <c r="BI20" i="124"/>
  <c r="BK20" i="124" s="1"/>
  <c r="BJ97" i="124"/>
  <c r="BJ88" i="108"/>
  <c r="BJ72" i="112"/>
  <c r="BI33" i="106"/>
  <c r="BK33" i="106" s="1"/>
  <c r="BH65" i="119"/>
  <c r="BJ101" i="119"/>
  <c r="BH110" i="110"/>
  <c r="BI68" i="121"/>
  <c r="BK68" i="121" s="1"/>
  <c r="BJ61" i="123"/>
  <c r="BI99" i="124"/>
  <c r="BK99" i="124" s="1"/>
  <c r="BI38" i="124"/>
  <c r="BK38" i="124" s="1"/>
  <c r="BI79" i="124"/>
  <c r="BK79" i="124" s="1"/>
  <c r="BI58" i="124"/>
  <c r="BK58" i="124" s="1"/>
  <c r="BI26" i="124"/>
  <c r="BK26" i="124" s="1"/>
  <c r="BI95" i="124"/>
  <c r="BK95" i="124" s="1"/>
  <c r="BK49" i="123"/>
  <c r="BJ110" i="123"/>
  <c r="BJ94" i="123"/>
  <c r="BI48" i="123"/>
  <c r="BK48" i="123" s="1"/>
  <c r="BI63" i="123"/>
  <c r="BJ114" i="123"/>
  <c r="BH45" i="111"/>
  <c r="BI54" i="121"/>
  <c r="BK54" i="121" s="1"/>
  <c r="BI71" i="123"/>
  <c r="BK71" i="123" s="1"/>
  <c r="BI76" i="123"/>
  <c r="BK76" i="123" s="1"/>
  <c r="BI91" i="108"/>
  <c r="BK91" i="108" s="1"/>
  <c r="BI77" i="108"/>
  <c r="BK77" i="108" s="1"/>
  <c r="AQ119" i="80"/>
  <c r="O147" i="80"/>
  <c r="BJ78" i="123"/>
  <c r="BJ96" i="123"/>
  <c r="BH20" i="120"/>
  <c r="BI104" i="121"/>
  <c r="BK104" i="121" s="1"/>
  <c r="BJ52" i="123"/>
  <c r="BJ112" i="123"/>
  <c r="BJ67" i="109"/>
  <c r="BJ116" i="112"/>
  <c r="BI87" i="109"/>
  <c r="BK87" i="109" s="1"/>
  <c r="BI65" i="119"/>
  <c r="BK65" i="119" s="1"/>
  <c r="BI70" i="119"/>
  <c r="BK70" i="119" s="1"/>
  <c r="BH97" i="119"/>
  <c r="AU20" i="120"/>
  <c r="AU22" i="115"/>
  <c r="AU89" i="115"/>
  <c r="BH92" i="114"/>
  <c r="BI67" i="113"/>
  <c r="BK67" i="113" s="1"/>
  <c r="BH35" i="112"/>
  <c r="BI36" i="112"/>
  <c r="BK36" i="112" s="1"/>
  <c r="AU100" i="111"/>
  <c r="BH103" i="111"/>
  <c r="BH71" i="110"/>
  <c r="BI115" i="110"/>
  <c r="BK115" i="110" s="1"/>
  <c r="AU28" i="109"/>
  <c r="BI41" i="109"/>
  <c r="BK41" i="109" s="1"/>
  <c r="BI43" i="109"/>
  <c r="BK43" i="109" s="1"/>
  <c r="AU63" i="109"/>
  <c r="AU87" i="109"/>
  <c r="AU95" i="108"/>
  <c r="AU99" i="108"/>
  <c r="BJ75" i="123"/>
  <c r="BC119" i="123"/>
  <c r="AU119" i="123" s="1"/>
  <c r="AU57" i="80" s="1"/>
  <c r="AU17" i="123"/>
  <c r="BM17" i="123"/>
  <c r="BJ56" i="123"/>
  <c r="BI66" i="121"/>
  <c r="BK66" i="121" s="1"/>
  <c r="O148" i="123"/>
  <c r="O149" i="123" s="1"/>
  <c r="BJ67" i="123"/>
  <c r="BJ22" i="123"/>
  <c r="BI116" i="123"/>
  <c r="BK116" i="123" s="1"/>
  <c r="BJ116" i="123"/>
  <c r="BI82" i="123"/>
  <c r="BK82" i="123" s="1"/>
  <c r="BG119" i="123"/>
  <c r="BI17" i="123"/>
  <c r="BI79" i="123"/>
  <c r="BK79" i="123" s="1"/>
  <c r="BI59" i="108"/>
  <c r="BK59" i="108" s="1"/>
  <c r="BI88" i="109"/>
  <c r="BK88" i="109" s="1"/>
  <c r="BH48" i="119"/>
  <c r="BH98" i="119"/>
  <c r="BH103" i="119"/>
  <c r="BJ67" i="107"/>
  <c r="BI100" i="107"/>
  <c r="BK100" i="107" s="1"/>
  <c r="BI35" i="115"/>
  <c r="BK35" i="115" s="1"/>
  <c r="BI51" i="115"/>
  <c r="BK51" i="115" s="1"/>
  <c r="BI73" i="115"/>
  <c r="BK73" i="115" s="1"/>
  <c r="BJ114" i="115"/>
  <c r="BJ17" i="114"/>
  <c r="BJ18" i="114"/>
  <c r="BI19" i="114"/>
  <c r="BK19" i="114" s="1"/>
  <c r="BJ26" i="114"/>
  <c r="BJ79" i="114"/>
  <c r="BH103" i="114"/>
  <c r="BJ76" i="112"/>
  <c r="AU69" i="111"/>
  <c r="BJ34" i="109"/>
  <c r="AU47" i="109"/>
  <c r="BJ106" i="123"/>
  <c r="BJ98" i="123"/>
  <c r="BJ90" i="123"/>
  <c r="BI75" i="123"/>
  <c r="BK75" i="123" s="1"/>
  <c r="BI67" i="123"/>
  <c r="BK67" i="123" s="1"/>
  <c r="BJ50" i="123"/>
  <c r="BJ102" i="123"/>
  <c r="BI86" i="123"/>
  <c r="BK86" i="123" s="1"/>
  <c r="BI64" i="123"/>
  <c r="BK64" i="123" s="1"/>
  <c r="BI22" i="123"/>
  <c r="BK22" i="123" s="1"/>
  <c r="BI18" i="123"/>
  <c r="BK18" i="123" s="1"/>
  <c r="BJ83" i="123"/>
  <c r="BJ60" i="123"/>
  <c r="BI54" i="123"/>
  <c r="BK54" i="123" s="1"/>
  <c r="BI52" i="123"/>
  <c r="BK52" i="123" s="1"/>
  <c r="BJ18" i="123"/>
  <c r="BH108" i="108"/>
  <c r="BJ107" i="108"/>
  <c r="BH28" i="107"/>
  <c r="BH25" i="117"/>
  <c r="BI53" i="107"/>
  <c r="BK53" i="107" s="1"/>
  <c r="BI20" i="115"/>
  <c r="BK20" i="115" s="1"/>
  <c r="BI63" i="115"/>
  <c r="BK63" i="115" s="1"/>
  <c r="BJ63" i="114"/>
  <c r="AU32" i="112"/>
  <c r="BH17" i="110"/>
  <c r="BI99" i="119"/>
  <c r="BK99" i="119" s="1"/>
  <c r="BH53" i="114"/>
  <c r="AU103" i="109"/>
  <c r="BH30" i="108"/>
  <c r="BH107" i="108"/>
  <c r="BI43" i="107"/>
  <c r="BK43" i="107" s="1"/>
  <c r="BI68" i="111"/>
  <c r="BK68" i="111" s="1"/>
  <c r="BI81" i="107"/>
  <c r="BK81" i="107" s="1"/>
  <c r="BI114" i="113"/>
  <c r="BK114" i="113" s="1"/>
  <c r="BG83" i="108"/>
  <c r="BJ83" i="108" s="1"/>
  <c r="BH97" i="120"/>
  <c r="BH108" i="120"/>
  <c r="BI50" i="117"/>
  <c r="BK50" i="117" s="1"/>
  <c r="BI90" i="117"/>
  <c r="BK90" i="117" s="1"/>
  <c r="BI98" i="117"/>
  <c r="BK98" i="117" s="1"/>
  <c r="BH102" i="117"/>
  <c r="BI38" i="111"/>
  <c r="BK38" i="111" s="1"/>
  <c r="BH25" i="109"/>
  <c r="BJ82" i="120"/>
  <c r="BI82" i="120"/>
  <c r="BK82" i="120" s="1"/>
  <c r="BI38" i="109"/>
  <c r="BK38" i="109" s="1"/>
  <c r="BI111" i="108"/>
  <c r="BK111" i="108" s="1"/>
  <c r="BI25" i="108"/>
  <c r="BK25" i="108" s="1"/>
  <c r="BI86" i="108"/>
  <c r="BK86" i="108" s="1"/>
  <c r="BI67" i="111"/>
  <c r="BK67" i="111" s="1"/>
  <c r="BI34" i="113"/>
  <c r="BK34" i="113" s="1"/>
  <c r="BH73" i="115"/>
  <c r="BJ83" i="113"/>
  <c r="BH27" i="120"/>
  <c r="BI63" i="120"/>
  <c r="BK63" i="120" s="1"/>
  <c r="BI100" i="120"/>
  <c r="BK100" i="120" s="1"/>
  <c r="BI17" i="117"/>
  <c r="BK17" i="117" s="1"/>
  <c r="BJ48" i="117"/>
  <c r="AU55" i="117"/>
  <c r="AU22" i="107"/>
  <c r="BH70" i="107"/>
  <c r="BI72" i="107"/>
  <c r="BK72" i="107" s="1"/>
  <c r="AU105" i="107"/>
  <c r="BI107" i="107"/>
  <c r="BK107" i="107" s="1"/>
  <c r="BJ112" i="107"/>
  <c r="BI99" i="115"/>
  <c r="BK99" i="115" s="1"/>
  <c r="BI108" i="115"/>
  <c r="BK108" i="115" s="1"/>
  <c r="BI39" i="114"/>
  <c r="BK39" i="114" s="1"/>
  <c r="BI47" i="114"/>
  <c r="BK47" i="114" s="1"/>
  <c r="BI87" i="114"/>
  <c r="BK87" i="114" s="1"/>
  <c r="AU93" i="114"/>
  <c r="BJ17" i="113"/>
  <c r="BH51" i="113"/>
  <c r="BI78" i="113"/>
  <c r="BK78" i="113" s="1"/>
  <c r="BI54" i="112"/>
  <c r="BK54" i="112" s="1"/>
  <c r="AU23" i="111"/>
  <c r="BI47" i="111"/>
  <c r="BK47" i="111" s="1"/>
  <c r="BI51" i="111"/>
  <c r="BK51" i="111" s="1"/>
  <c r="BH78" i="111"/>
  <c r="BI91" i="111"/>
  <c r="BK91" i="111" s="1"/>
  <c r="AU95" i="111"/>
  <c r="BI19" i="109"/>
  <c r="BK19" i="109" s="1"/>
  <c r="BH79" i="109"/>
  <c r="AU94" i="109"/>
  <c r="AU96" i="109"/>
  <c r="AU97" i="109"/>
  <c r="AU111" i="109"/>
  <c r="AU40" i="108"/>
  <c r="BH74" i="108"/>
  <c r="BH106" i="108"/>
  <c r="AU110" i="108"/>
  <c r="BJ86" i="108"/>
  <c r="AU85" i="108"/>
  <c r="BG69" i="111"/>
  <c r="BI69" i="111" s="1"/>
  <c r="BK69" i="111" s="1"/>
  <c r="BH27" i="113"/>
  <c r="BH18" i="114"/>
  <c r="BH17" i="114"/>
  <c r="BI28" i="121"/>
  <c r="BK28" i="121" s="1"/>
  <c r="BI116" i="109"/>
  <c r="BK116" i="109" s="1"/>
  <c r="BI111" i="117"/>
  <c r="BK111" i="117" s="1"/>
  <c r="AU42" i="119"/>
  <c r="BH67" i="120"/>
  <c r="BI98" i="120"/>
  <c r="BK98" i="120" s="1"/>
  <c r="BI99" i="120"/>
  <c r="BK99" i="120" s="1"/>
  <c r="BI23" i="107"/>
  <c r="BK23" i="107" s="1"/>
  <c r="BH54" i="107"/>
  <c r="BH55" i="107"/>
  <c r="BI65" i="107"/>
  <c r="BK65" i="107" s="1"/>
  <c r="BH66" i="107"/>
  <c r="BI71" i="107"/>
  <c r="BK71" i="107" s="1"/>
  <c r="BH98" i="107"/>
  <c r="BI100" i="115"/>
  <c r="BK100" i="115" s="1"/>
  <c r="BI106" i="115"/>
  <c r="BK106" i="115" s="1"/>
  <c r="BI107" i="115"/>
  <c r="BK107" i="115" s="1"/>
  <c r="BI55" i="114"/>
  <c r="BK55" i="114" s="1"/>
  <c r="BI45" i="113"/>
  <c r="BK45" i="113" s="1"/>
  <c r="BH77" i="113"/>
  <c r="AU81" i="113"/>
  <c r="BH84" i="113"/>
  <c r="BI91" i="113"/>
  <c r="BK91" i="113" s="1"/>
  <c r="BI93" i="113"/>
  <c r="BK93" i="113" s="1"/>
  <c r="BI101" i="113"/>
  <c r="BK101" i="113" s="1"/>
  <c r="BI45" i="111"/>
  <c r="BK45" i="111" s="1"/>
  <c r="BJ46" i="111"/>
  <c r="BI49" i="111"/>
  <c r="BK49" i="111" s="1"/>
  <c r="AU57" i="111"/>
  <c r="BI59" i="111"/>
  <c r="BK59" i="111" s="1"/>
  <c r="BH79" i="111"/>
  <c r="BI87" i="111"/>
  <c r="BK87" i="111" s="1"/>
  <c r="BH47" i="110"/>
  <c r="BI81" i="110"/>
  <c r="BK81" i="110" s="1"/>
  <c r="BI93" i="110"/>
  <c r="BK93" i="110" s="1"/>
  <c r="AU104" i="110"/>
  <c r="AU64" i="109"/>
  <c r="BH77" i="109"/>
  <c r="BH78" i="109"/>
  <c r="AU95" i="109"/>
  <c r="BH114" i="109"/>
  <c r="AU22" i="108"/>
  <c r="AU24" i="108"/>
  <c r="BI37" i="108"/>
  <c r="BK37" i="108" s="1"/>
  <c r="BJ39" i="108"/>
  <c r="BH98" i="108"/>
  <c r="BJ20" i="117"/>
  <c r="BI54" i="113"/>
  <c r="BK54" i="113" s="1"/>
  <c r="BG84" i="108"/>
  <c r="BI84" i="108" s="1"/>
  <c r="BK84" i="108" s="1"/>
  <c r="BH35" i="109"/>
  <c r="BJ35" i="109"/>
  <c r="BI74" i="109"/>
  <c r="BK74" i="109" s="1"/>
  <c r="AU47" i="111"/>
  <c r="BH116" i="109"/>
  <c r="BH26" i="108"/>
  <c r="BH115" i="109"/>
  <c r="BI26" i="108"/>
  <c r="BK26" i="108" s="1"/>
  <c r="BI92" i="107"/>
  <c r="BK92" i="107" s="1"/>
  <c r="BI53" i="109"/>
  <c r="BK53" i="109" s="1"/>
  <c r="BH91" i="108"/>
  <c r="AU80" i="109"/>
  <c r="BH30" i="109"/>
  <c r="BI107" i="108"/>
  <c r="BK107" i="108" s="1"/>
  <c r="AU77" i="109"/>
  <c r="AU73" i="109"/>
  <c r="BH68" i="111"/>
  <c r="AU34" i="109"/>
  <c r="BI60" i="111"/>
  <c r="BK60" i="111" s="1"/>
  <c r="BH45" i="113"/>
  <c r="BI85" i="115"/>
  <c r="BK85" i="115" s="1"/>
  <c r="BJ41" i="114"/>
  <c r="BI46" i="117"/>
  <c r="BK46" i="117" s="1"/>
  <c r="BJ116" i="120"/>
  <c r="AU100" i="109"/>
  <c r="BG79" i="111"/>
  <c r="BI79" i="111" s="1"/>
  <c r="BK79" i="111" s="1"/>
  <c r="BH86" i="108"/>
  <c r="BG99" i="108"/>
  <c r="BI99" i="108" s="1"/>
  <c r="BK99" i="108" s="1"/>
  <c r="BJ31" i="119"/>
  <c r="BH41" i="119"/>
  <c r="BI44" i="119"/>
  <c r="BK44" i="119" s="1"/>
  <c r="BH75" i="119"/>
  <c r="BI84" i="119"/>
  <c r="BK84" i="119" s="1"/>
  <c r="BJ106" i="119"/>
  <c r="BI116" i="119"/>
  <c r="BK116" i="119" s="1"/>
  <c r="BH34" i="120"/>
  <c r="BH49" i="120"/>
  <c r="BI53" i="120"/>
  <c r="BK53" i="120" s="1"/>
  <c r="BH65" i="120"/>
  <c r="BH69" i="120"/>
  <c r="BI86" i="120"/>
  <c r="BK86" i="120" s="1"/>
  <c r="BH105" i="120"/>
  <c r="BH24" i="117"/>
  <c r="BI34" i="117"/>
  <c r="BK34" i="117" s="1"/>
  <c r="BH58" i="117"/>
  <c r="BH83" i="107"/>
  <c r="BI33" i="114"/>
  <c r="BK33" i="114" s="1"/>
  <c r="BI71" i="113"/>
  <c r="BK71" i="113" s="1"/>
  <c r="AU72" i="113"/>
  <c r="BH86" i="113"/>
  <c r="AU88" i="112"/>
  <c r="BH107" i="112"/>
  <c r="BI110" i="112"/>
  <c r="BK110" i="112" s="1"/>
  <c r="BI112" i="112"/>
  <c r="BK112" i="112" s="1"/>
  <c r="BH29" i="111"/>
  <c r="BH33" i="111"/>
  <c r="BI34" i="111"/>
  <c r="BK34" i="111" s="1"/>
  <c r="AU35" i="111"/>
  <c r="AU41" i="111"/>
  <c r="BH60" i="111"/>
  <c r="BJ55" i="110"/>
  <c r="BJ56" i="110"/>
  <c r="BH102" i="110"/>
  <c r="BI100" i="109"/>
  <c r="BK100" i="109" s="1"/>
  <c r="BI52" i="121"/>
  <c r="BK52" i="121" s="1"/>
  <c r="AT93" i="119"/>
  <c r="AT105" i="121"/>
  <c r="AT104" i="121"/>
  <c r="AT103" i="121"/>
  <c r="AT101" i="121"/>
  <c r="AT100" i="121"/>
  <c r="AT94" i="121"/>
  <c r="AT89" i="121"/>
  <c r="AT88" i="121"/>
  <c r="AT87" i="121"/>
  <c r="AT79" i="121"/>
  <c r="AT75" i="121"/>
  <c r="AT74" i="121"/>
  <c r="AT73" i="121"/>
  <c r="AT71" i="121"/>
  <c r="AT70" i="121"/>
  <c r="AT68" i="121"/>
  <c r="AT63" i="121"/>
  <c r="AT62" i="121"/>
  <c r="AT61" i="121"/>
  <c r="AT59" i="121"/>
  <c r="AT58" i="121"/>
  <c r="AT57" i="121"/>
  <c r="AT55" i="121"/>
  <c r="AT54" i="121"/>
  <c r="AT53" i="121"/>
  <c r="AT48" i="121"/>
  <c r="AT44" i="121"/>
  <c r="AT37" i="121"/>
  <c r="AT34" i="121"/>
  <c r="AT33" i="121"/>
  <c r="AT30" i="121"/>
  <c r="AT116" i="121"/>
  <c r="AT115" i="121"/>
  <c r="AT113" i="121"/>
  <c r="AT112" i="121"/>
  <c r="AT111" i="121"/>
  <c r="AT98" i="121"/>
  <c r="AT93" i="121"/>
  <c r="AT92" i="121"/>
  <c r="AT91" i="121"/>
  <c r="AT86" i="121"/>
  <c r="AT82" i="121"/>
  <c r="AT81" i="121"/>
  <c r="AT78" i="121"/>
  <c r="AT77" i="121"/>
  <c r="AT67" i="121"/>
  <c r="AT66" i="121"/>
  <c r="AT65" i="121"/>
  <c r="AT52" i="121"/>
  <c r="AT43" i="121"/>
  <c r="AT42" i="121"/>
  <c r="AT41" i="121"/>
  <c r="AT39" i="121"/>
  <c r="AT38" i="121"/>
  <c r="AT29" i="121"/>
  <c r="AT25" i="121"/>
  <c r="AT21" i="121"/>
  <c r="AT19" i="121"/>
  <c r="AT18" i="121"/>
  <c r="AT17" i="121"/>
  <c r="AT110" i="121"/>
  <c r="AT109" i="121"/>
  <c r="AT108" i="121"/>
  <c r="AT107" i="121"/>
  <c r="AT102" i="121"/>
  <c r="AT90" i="121"/>
  <c r="AT85" i="121"/>
  <c r="AT84" i="121"/>
  <c r="AT80" i="121"/>
  <c r="AT72" i="121"/>
  <c r="AT64" i="121"/>
  <c r="AT60" i="121"/>
  <c r="AT56" i="121"/>
  <c r="AT47" i="121"/>
  <c r="AT46" i="121"/>
  <c r="AT45" i="121"/>
  <c r="AT36" i="121"/>
  <c r="AT32" i="121"/>
  <c r="AT20" i="121"/>
  <c r="AT114" i="121"/>
  <c r="AT106" i="121"/>
  <c r="AT99" i="121"/>
  <c r="AT97" i="121"/>
  <c r="AT96" i="121"/>
  <c r="AT95" i="121"/>
  <c r="AT83" i="121"/>
  <c r="AT76" i="121"/>
  <c r="AT69" i="121"/>
  <c r="AT51" i="121"/>
  <c r="AT50" i="121"/>
  <c r="AT49" i="121"/>
  <c r="AT40" i="121"/>
  <c r="AT35" i="121"/>
  <c r="AT31" i="121"/>
  <c r="AT28" i="121"/>
  <c r="AT27" i="121"/>
  <c r="AT26" i="121"/>
  <c r="AT24" i="121"/>
  <c r="AT23" i="121"/>
  <c r="AT22" i="121"/>
  <c r="AT24" i="106"/>
  <c r="AT27" i="117"/>
  <c r="AT67" i="120"/>
  <c r="AT61" i="119"/>
  <c r="BJ65" i="111"/>
  <c r="BI65" i="111"/>
  <c r="BK65" i="111" s="1"/>
  <c r="BJ41" i="117"/>
  <c r="BJ100" i="120"/>
  <c r="BJ59" i="108"/>
  <c r="BI112" i="107"/>
  <c r="BK112" i="107" s="1"/>
  <c r="BI45" i="108"/>
  <c r="BK45" i="108" s="1"/>
  <c r="BH82" i="110"/>
  <c r="BH46" i="111"/>
  <c r="BJ40" i="111"/>
  <c r="AU64" i="111"/>
  <c r="BH113" i="115"/>
  <c r="BI63" i="114"/>
  <c r="BK63" i="114" s="1"/>
  <c r="BI113" i="115"/>
  <c r="BK113" i="115" s="1"/>
  <c r="AU113" i="115"/>
  <c r="BG44" i="113"/>
  <c r="BJ44" i="113" s="1"/>
  <c r="BG78" i="111"/>
  <c r="BI78" i="111" s="1"/>
  <c r="BK78" i="111" s="1"/>
  <c r="BG70" i="107"/>
  <c r="BJ70" i="107" s="1"/>
  <c r="BG106" i="108"/>
  <c r="BI106" i="108" s="1"/>
  <c r="BK106" i="108" s="1"/>
  <c r="BI70" i="106"/>
  <c r="BK70" i="106" s="1"/>
  <c r="BH63" i="106"/>
  <c r="BH62" i="106"/>
  <c r="BH57" i="106"/>
  <c r="BH31" i="120"/>
  <c r="BH81" i="120"/>
  <c r="AU57" i="117"/>
  <c r="BH70" i="117"/>
  <c r="BH71" i="117"/>
  <c r="AU75" i="117"/>
  <c r="BI81" i="117"/>
  <c r="BK81" i="117" s="1"/>
  <c r="BH112" i="117"/>
  <c r="BI28" i="107"/>
  <c r="BK28" i="107" s="1"/>
  <c r="BH35" i="107"/>
  <c r="BH43" i="107"/>
  <c r="BI44" i="107"/>
  <c r="BK44" i="107" s="1"/>
  <c r="BH50" i="107"/>
  <c r="BI51" i="107"/>
  <c r="BK51" i="107" s="1"/>
  <c r="AU57" i="107"/>
  <c r="AU58" i="107"/>
  <c r="BH89" i="107"/>
  <c r="AU21" i="115"/>
  <c r="AU30" i="115"/>
  <c r="BJ38" i="115"/>
  <c r="BH41" i="115"/>
  <c r="BJ53" i="115"/>
  <c r="BI54" i="115"/>
  <c r="BK54" i="115" s="1"/>
  <c r="BJ55" i="115"/>
  <c r="BI60" i="115"/>
  <c r="BK60" i="115" s="1"/>
  <c r="BI61" i="115"/>
  <c r="BK61" i="115" s="1"/>
  <c r="AU64" i="115"/>
  <c r="BI67" i="115"/>
  <c r="BK67" i="115" s="1"/>
  <c r="AU75" i="115"/>
  <c r="BI82" i="115"/>
  <c r="BK82" i="115" s="1"/>
  <c r="BJ90" i="115"/>
  <c r="AU102" i="115"/>
  <c r="BI22" i="114"/>
  <c r="BK22" i="114" s="1"/>
  <c r="AU33" i="114"/>
  <c r="BH56" i="114"/>
  <c r="BI58" i="114"/>
  <c r="BK58" i="114" s="1"/>
  <c r="BI71" i="114"/>
  <c r="BK71" i="114" s="1"/>
  <c r="BH73" i="114"/>
  <c r="BI74" i="114"/>
  <c r="BK74" i="114" s="1"/>
  <c r="BI76" i="114"/>
  <c r="BK76" i="114" s="1"/>
  <c r="AU81" i="114"/>
  <c r="BH82" i="114"/>
  <c r="AU89" i="114"/>
  <c r="BI90" i="114"/>
  <c r="BK90" i="114" s="1"/>
  <c r="AU91" i="114"/>
  <c r="AU96" i="114"/>
  <c r="AU103" i="114"/>
  <c r="BI104" i="114"/>
  <c r="BK104" i="114" s="1"/>
  <c r="BH106" i="114"/>
  <c r="BI107" i="114"/>
  <c r="BK107" i="114" s="1"/>
  <c r="BJ108" i="114"/>
  <c r="BI24" i="113"/>
  <c r="BK24" i="113" s="1"/>
  <c r="AU27" i="113"/>
  <c r="AU28" i="113"/>
  <c r="BH29" i="113"/>
  <c r="AU30" i="113"/>
  <c r="AU36" i="113"/>
  <c r="BI40" i="113"/>
  <c r="BK40" i="113" s="1"/>
  <c r="BH41" i="113"/>
  <c r="BI43" i="113"/>
  <c r="BK43" i="113" s="1"/>
  <c r="AU49" i="113"/>
  <c r="AU56" i="113"/>
  <c r="BH58" i="113"/>
  <c r="AU62" i="113"/>
  <c r="BJ68" i="113"/>
  <c r="BH88" i="113"/>
  <c r="BH89" i="113"/>
  <c r="BH24" i="112"/>
  <c r="BH49" i="112"/>
  <c r="AU91" i="112"/>
  <c r="BI99" i="112"/>
  <c r="BK99" i="112" s="1"/>
  <c r="BI23" i="111"/>
  <c r="BK23" i="111" s="1"/>
  <c r="BH62" i="111"/>
  <c r="BH63" i="111"/>
  <c r="BJ77" i="111"/>
  <c r="BI85" i="111"/>
  <c r="BK85" i="111" s="1"/>
  <c r="AU90" i="111"/>
  <c r="AU96" i="111"/>
  <c r="AU99" i="111"/>
  <c r="BI101" i="111"/>
  <c r="BK101" i="111" s="1"/>
  <c r="BH109" i="111"/>
  <c r="AU114" i="111"/>
  <c r="BH25" i="110"/>
  <c r="AU34" i="110"/>
  <c r="BJ57" i="110"/>
  <c r="BI64" i="110"/>
  <c r="BK64" i="110" s="1"/>
  <c r="AU75" i="110"/>
  <c r="AU76" i="110"/>
  <c r="AU80" i="110"/>
  <c r="AU85" i="110"/>
  <c r="AU105" i="110"/>
  <c r="AU61" i="109"/>
  <c r="BJ63" i="109"/>
  <c r="AU65" i="109"/>
  <c r="AU66" i="109"/>
  <c r="AU74" i="109"/>
  <c r="BH82" i="109"/>
  <c r="AU88" i="109"/>
  <c r="AU93" i="109"/>
  <c r="AU98" i="109"/>
  <c r="AU99" i="109"/>
  <c r="BH101" i="109"/>
  <c r="BI102" i="109"/>
  <c r="BK102" i="109" s="1"/>
  <c r="AU109" i="109"/>
  <c r="AU21" i="108"/>
  <c r="BI36" i="108"/>
  <c r="BK36" i="108" s="1"/>
  <c r="AU57" i="108"/>
  <c r="BH60" i="108"/>
  <c r="AU72" i="108"/>
  <c r="AU76" i="108"/>
  <c r="BH87" i="108"/>
  <c r="BI88" i="108"/>
  <c r="BK88" i="108" s="1"/>
  <c r="AU100" i="108"/>
  <c r="AU101" i="108"/>
  <c r="BI104" i="108"/>
  <c r="BK104" i="108" s="1"/>
  <c r="AU108" i="108"/>
  <c r="BH112" i="108"/>
  <c r="BI70" i="121"/>
  <c r="BK70" i="121" s="1"/>
  <c r="BI97" i="121"/>
  <c r="BK97" i="121" s="1"/>
  <c r="BJ113" i="121"/>
  <c r="BJ46" i="114"/>
  <c r="BI101" i="114"/>
  <c r="BK101" i="114" s="1"/>
  <c r="BJ65" i="119"/>
  <c r="AZ119" i="108"/>
  <c r="BI44" i="108"/>
  <c r="BK44" i="108" s="1"/>
  <c r="BG47" i="110"/>
  <c r="BI47" i="110" s="1"/>
  <c r="BK47" i="110" s="1"/>
  <c r="BH58" i="111"/>
  <c r="BH52" i="111"/>
  <c r="BI66" i="111"/>
  <c r="BK66" i="111" s="1"/>
  <c r="BI58" i="111"/>
  <c r="BK58" i="111" s="1"/>
  <c r="BG77" i="113"/>
  <c r="BJ77" i="113" s="1"/>
  <c r="BH44" i="114"/>
  <c r="BI50" i="111"/>
  <c r="BK50" i="111" s="1"/>
  <c r="BI45" i="119"/>
  <c r="BK45" i="119" s="1"/>
  <c r="BG93" i="114"/>
  <c r="BJ93" i="114" s="1"/>
  <c r="BI70" i="113"/>
  <c r="BK70" i="113" s="1"/>
  <c r="BG27" i="120"/>
  <c r="BJ27" i="120" s="1"/>
  <c r="BJ17" i="110"/>
  <c r="BG98" i="108"/>
  <c r="BI98" i="108" s="1"/>
  <c r="BK98" i="108" s="1"/>
  <c r="BI48" i="111"/>
  <c r="BK48" i="111" s="1"/>
  <c r="BI84" i="120"/>
  <c r="BK84" i="120" s="1"/>
  <c r="BG77" i="109"/>
  <c r="BI77" i="109" s="1"/>
  <c r="BK77" i="109" s="1"/>
  <c r="BH46" i="119"/>
  <c r="AU67" i="120"/>
  <c r="AU72" i="120"/>
  <c r="AU73" i="120"/>
  <c r="BH74" i="120"/>
  <c r="AU90" i="120"/>
  <c r="BI116" i="120"/>
  <c r="BK116" i="120" s="1"/>
  <c r="BI25" i="117"/>
  <c r="BK25" i="117" s="1"/>
  <c r="BH49" i="117"/>
  <c r="AU113" i="114"/>
  <c r="BJ21" i="113"/>
  <c r="BH22" i="113"/>
  <c r="BI32" i="113"/>
  <c r="BK32" i="113" s="1"/>
  <c r="BI53" i="113"/>
  <c r="BK53" i="113" s="1"/>
  <c r="AU93" i="113"/>
  <c r="AU106" i="113"/>
  <c r="BH19" i="112"/>
  <c r="AU20" i="112"/>
  <c r="AU57" i="112"/>
  <c r="AU25" i="111"/>
  <c r="BJ31" i="111"/>
  <c r="AU40" i="111"/>
  <c r="AU51" i="111"/>
  <c r="AU54" i="111"/>
  <c r="AU56" i="111"/>
  <c r="AU59" i="111"/>
  <c r="AU67" i="111"/>
  <c r="AU68" i="111"/>
  <c r="AU98" i="111"/>
  <c r="AU110" i="111"/>
  <c r="AU20" i="110"/>
  <c r="AU73" i="110"/>
  <c r="AU74" i="110"/>
  <c r="BJ75" i="110"/>
  <c r="AU18" i="109"/>
  <c r="BJ73" i="109"/>
  <c r="BI17" i="108"/>
  <c r="BK17" i="108" s="1"/>
  <c r="BI84" i="121"/>
  <c r="BK84" i="121" s="1"/>
  <c r="BJ92" i="107"/>
  <c r="BJ45" i="111"/>
  <c r="BI46" i="114"/>
  <c r="BK46" i="114" s="1"/>
  <c r="BI98" i="115"/>
  <c r="BK98" i="115" s="1"/>
  <c r="BI17" i="114"/>
  <c r="BK17" i="114" s="1"/>
  <c r="BI83" i="120"/>
  <c r="BK83" i="120" s="1"/>
  <c r="BI42" i="117"/>
  <c r="BK42" i="117" s="1"/>
  <c r="BI52" i="108"/>
  <c r="BK52" i="108" s="1"/>
  <c r="BG24" i="108"/>
  <c r="BI24" i="108" s="1"/>
  <c r="BK24" i="108" s="1"/>
  <c r="BI94" i="110"/>
  <c r="BK94" i="110" s="1"/>
  <c r="BI82" i="110"/>
  <c r="BK82" i="110" s="1"/>
  <c r="BH65" i="111"/>
  <c r="AU52" i="111"/>
  <c r="BI92" i="113"/>
  <c r="BK92" i="113" s="1"/>
  <c r="AU108" i="120"/>
  <c r="BH45" i="119"/>
  <c r="BI44" i="114"/>
  <c r="BK44" i="114" s="1"/>
  <c r="BI38" i="114"/>
  <c r="BK38" i="114" s="1"/>
  <c r="BI52" i="111"/>
  <c r="BK52" i="111" s="1"/>
  <c r="BJ64" i="119"/>
  <c r="BI94" i="113"/>
  <c r="BK94" i="113" s="1"/>
  <c r="BJ113" i="115"/>
  <c r="BI61" i="119"/>
  <c r="BK61" i="119" s="1"/>
  <c r="AU97" i="119"/>
  <c r="BI102" i="119"/>
  <c r="BK102" i="119" s="1"/>
  <c r="BI105" i="119"/>
  <c r="BK105" i="119" s="1"/>
  <c r="BJ28" i="120"/>
  <c r="BH94" i="120"/>
  <c r="BJ110" i="120"/>
  <c r="BJ17" i="112"/>
  <c r="BH31" i="112"/>
  <c r="BI37" i="112"/>
  <c r="BK37" i="112" s="1"/>
  <c r="BH57" i="112"/>
  <c r="BH60" i="110"/>
  <c r="BH81" i="110"/>
  <c r="BI50" i="121"/>
  <c r="BK50" i="121" s="1"/>
  <c r="BG54" i="117"/>
  <c r="BJ54" i="117" s="1"/>
  <c r="BG97" i="115"/>
  <c r="BI97" i="115" s="1"/>
  <c r="BK97" i="115" s="1"/>
  <c r="BH97" i="115"/>
  <c r="BG29" i="114"/>
  <c r="BJ29" i="114" s="1"/>
  <c r="AU29" i="114"/>
  <c r="BG61" i="114"/>
  <c r="BJ61" i="114" s="1"/>
  <c r="AU61" i="114"/>
  <c r="BG86" i="114"/>
  <c r="BI86" i="114" s="1"/>
  <c r="BK86" i="114" s="1"/>
  <c r="BG104" i="113"/>
  <c r="BI104" i="113" s="1"/>
  <c r="BK104" i="113" s="1"/>
  <c r="BH104" i="113"/>
  <c r="BH21" i="110"/>
  <c r="BG21" i="110"/>
  <c r="BI21" i="110" s="1"/>
  <c r="BK21" i="110" s="1"/>
  <c r="BI18" i="121"/>
  <c r="BK18" i="121" s="1"/>
  <c r="BJ18" i="121"/>
  <c r="AU18" i="120"/>
  <c r="BG18" i="120"/>
  <c r="BJ18" i="120" s="1"/>
  <c r="BG66" i="120"/>
  <c r="BJ66" i="120" s="1"/>
  <c r="BG91" i="120"/>
  <c r="BI91" i="120" s="1"/>
  <c r="BK91" i="120" s="1"/>
  <c r="BG107" i="120"/>
  <c r="BJ107" i="120" s="1"/>
  <c r="AU107" i="120"/>
  <c r="BG61" i="113"/>
  <c r="BI61" i="113" s="1"/>
  <c r="BK61" i="113" s="1"/>
  <c r="AU79" i="113"/>
  <c r="BH79" i="113"/>
  <c r="BG109" i="113"/>
  <c r="BI109" i="113" s="1"/>
  <c r="BK109" i="113" s="1"/>
  <c r="AU109" i="113"/>
  <c r="BG22" i="112"/>
  <c r="BJ22" i="112" s="1"/>
  <c r="AU22" i="112"/>
  <c r="BG47" i="112"/>
  <c r="BI47" i="112" s="1"/>
  <c r="BK47" i="112" s="1"/>
  <c r="BH47" i="112"/>
  <c r="BG111" i="112"/>
  <c r="BJ111" i="112" s="1"/>
  <c r="BH111" i="112"/>
  <c r="BG37" i="111"/>
  <c r="BI37" i="111" s="1"/>
  <c r="BK37" i="111" s="1"/>
  <c r="AU37" i="111"/>
  <c r="BG99" i="111"/>
  <c r="BI99" i="111" s="1"/>
  <c r="BK99" i="111" s="1"/>
  <c r="BG44" i="110"/>
  <c r="BJ44" i="110" s="1"/>
  <c r="BH44" i="110"/>
  <c r="BG76" i="110"/>
  <c r="BJ76" i="110" s="1"/>
  <c r="BH76" i="110"/>
  <c r="BI51" i="108"/>
  <c r="BK51" i="108" s="1"/>
  <c r="BJ51" i="108"/>
  <c r="BG51" i="120"/>
  <c r="BI51" i="120" s="1"/>
  <c r="BK51" i="120" s="1"/>
  <c r="BH51" i="120"/>
  <c r="BG61" i="120"/>
  <c r="BI61" i="120" s="1"/>
  <c r="BK61" i="120" s="1"/>
  <c r="AU31" i="109"/>
  <c r="BG31" i="109"/>
  <c r="BJ31" i="109" s="1"/>
  <c r="BG51" i="109"/>
  <c r="BI51" i="109" s="1"/>
  <c r="BK51" i="109" s="1"/>
  <c r="BG52" i="109"/>
  <c r="BI52" i="109" s="1"/>
  <c r="BK52" i="109" s="1"/>
  <c r="AU70" i="109"/>
  <c r="BG70" i="109"/>
  <c r="BG72" i="109"/>
  <c r="BI72" i="109" s="1"/>
  <c r="BK72" i="109" s="1"/>
  <c r="BH72" i="109"/>
  <c r="AU72" i="109"/>
  <c r="AU78" i="109"/>
  <c r="BG78" i="109"/>
  <c r="BI78" i="109" s="1"/>
  <c r="BK78" i="109" s="1"/>
  <c r="BG79" i="109"/>
  <c r="BJ79" i="109" s="1"/>
  <c r="AU79" i="109"/>
  <c r="AU23" i="108"/>
  <c r="BG23" i="108"/>
  <c r="BG30" i="108"/>
  <c r="BI30" i="108" s="1"/>
  <c r="BK30" i="108" s="1"/>
  <c r="AU31" i="108"/>
  <c r="BG31" i="108"/>
  <c r="BI31" i="108" s="1"/>
  <c r="BK31" i="108" s="1"/>
  <c r="BG32" i="108"/>
  <c r="BI32" i="108" s="1"/>
  <c r="BK32" i="108" s="1"/>
  <c r="AU32" i="108"/>
  <c r="BG40" i="108"/>
  <c r="BJ40" i="108" s="1"/>
  <c r="BH40" i="108"/>
  <c r="BG62" i="108"/>
  <c r="BI62" i="108" s="1"/>
  <c r="BK62" i="108" s="1"/>
  <c r="BG82" i="108"/>
  <c r="BI82" i="108" s="1"/>
  <c r="BK82" i="108" s="1"/>
  <c r="BG110" i="108"/>
  <c r="BI110" i="108" s="1"/>
  <c r="BK110" i="108" s="1"/>
  <c r="BI42" i="115"/>
  <c r="BK42" i="115" s="1"/>
  <c r="BI30" i="115"/>
  <c r="BK30" i="115" s="1"/>
  <c r="BI37" i="114"/>
  <c r="BK37" i="114" s="1"/>
  <c r="BI27" i="107"/>
  <c r="BK27" i="107" s="1"/>
  <c r="BI31" i="114"/>
  <c r="BK31" i="114" s="1"/>
  <c r="BI98" i="110"/>
  <c r="BK98" i="110" s="1"/>
  <c r="BI43" i="110"/>
  <c r="BK43" i="110" s="1"/>
  <c r="BI73" i="113"/>
  <c r="BK73" i="113" s="1"/>
  <c r="BI26" i="110"/>
  <c r="BK26" i="110" s="1"/>
  <c r="BJ106" i="112"/>
  <c r="BI42" i="110"/>
  <c r="BK42" i="110" s="1"/>
  <c r="AU72" i="117"/>
  <c r="AU52" i="119"/>
  <c r="BI23" i="113"/>
  <c r="BK23" i="113" s="1"/>
  <c r="AU33" i="113"/>
  <c r="AU65" i="113"/>
  <c r="AU115" i="113"/>
  <c r="BI66" i="112"/>
  <c r="BK66" i="112" s="1"/>
  <c r="BI98" i="112"/>
  <c r="BK98" i="112" s="1"/>
  <c r="BI108" i="112"/>
  <c r="BK108" i="112" s="1"/>
  <c r="AU19" i="111"/>
  <c r="AU105" i="111"/>
  <c r="AU89" i="110"/>
  <c r="AU114" i="110"/>
  <c r="BI41" i="111"/>
  <c r="BK41" i="111" s="1"/>
  <c r="BI115" i="107"/>
  <c r="BK115" i="107" s="1"/>
  <c r="BI86" i="117"/>
  <c r="BK86" i="117" s="1"/>
  <c r="BI60" i="107"/>
  <c r="BK60" i="107" s="1"/>
  <c r="BI76" i="117"/>
  <c r="BK76" i="117" s="1"/>
  <c r="BI33" i="113"/>
  <c r="BK33" i="113" s="1"/>
  <c r="BI64" i="115"/>
  <c r="BK64" i="115" s="1"/>
  <c r="BI57" i="110"/>
  <c r="BK57" i="110" s="1"/>
  <c r="AU55" i="109"/>
  <c r="BI106" i="110"/>
  <c r="BK106" i="110" s="1"/>
  <c r="BH100" i="113"/>
  <c r="AU67" i="113"/>
  <c r="BH90" i="115"/>
  <c r="AU55" i="113"/>
  <c r="BI110" i="115"/>
  <c r="BK110" i="115" s="1"/>
  <c r="BH81" i="117"/>
  <c r="BG48" i="119"/>
  <c r="BI48" i="119" s="1"/>
  <c r="BK48" i="119" s="1"/>
  <c r="AU91" i="120"/>
  <c r="BH17" i="120"/>
  <c r="BI30" i="120"/>
  <c r="BK30" i="120" s="1"/>
  <c r="BG31" i="120"/>
  <c r="BI31" i="120" s="1"/>
  <c r="BK31" i="120" s="1"/>
  <c r="AU43" i="120"/>
  <c r="BI44" i="120"/>
  <c r="BK44" i="120" s="1"/>
  <c r="BI75" i="120"/>
  <c r="BK75" i="120" s="1"/>
  <c r="BI81" i="120"/>
  <c r="BK81" i="120" s="1"/>
  <c r="BI85" i="120"/>
  <c r="BK85" i="120" s="1"/>
  <c r="BI89" i="120"/>
  <c r="BK89" i="120" s="1"/>
  <c r="BJ105" i="120"/>
  <c r="AU109" i="120"/>
  <c r="AU111" i="120"/>
  <c r="AU20" i="117"/>
  <c r="BJ32" i="109"/>
  <c r="AU41" i="109"/>
  <c r="AU43" i="109"/>
  <c r="BI45" i="109"/>
  <c r="BK45" i="109" s="1"/>
  <c r="AU50" i="109"/>
  <c r="AU60" i="109"/>
  <c r="AU67" i="109"/>
  <c r="AU68" i="109"/>
  <c r="AU76" i="109"/>
  <c r="AU82" i="109"/>
  <c r="AU90" i="109"/>
  <c r="AU91" i="109"/>
  <c r="AU92" i="109"/>
  <c r="BH94" i="109"/>
  <c r="BH96" i="109"/>
  <c r="AU101" i="109"/>
  <c r="AU102" i="109"/>
  <c r="BI68" i="108"/>
  <c r="BK68" i="108" s="1"/>
  <c r="AU78" i="108"/>
  <c r="AU80" i="108"/>
  <c r="AU87" i="108"/>
  <c r="AU93" i="108"/>
  <c r="BI95" i="108"/>
  <c r="BK95" i="108" s="1"/>
  <c r="AU96" i="108"/>
  <c r="AU97" i="108"/>
  <c r="BI103" i="108"/>
  <c r="BK103" i="108" s="1"/>
  <c r="BH116" i="108"/>
  <c r="BI100" i="121"/>
  <c r="BK100" i="121" s="1"/>
  <c r="BG39" i="119"/>
  <c r="BJ39" i="119" s="1"/>
  <c r="BG86" i="107"/>
  <c r="BI86" i="107" s="1"/>
  <c r="BH86" i="107"/>
  <c r="AU65" i="115"/>
  <c r="BI65" i="115"/>
  <c r="BK65" i="115" s="1"/>
  <c r="AU66" i="115"/>
  <c r="BG66" i="115"/>
  <c r="BI66" i="115" s="1"/>
  <c r="BK66" i="115" s="1"/>
  <c r="BH21" i="114"/>
  <c r="BG21" i="114"/>
  <c r="BJ21" i="114" s="1"/>
  <c r="BG23" i="114"/>
  <c r="BJ23" i="114" s="1"/>
  <c r="BG30" i="114"/>
  <c r="BI30" i="114" s="1"/>
  <c r="BK30" i="114" s="1"/>
  <c r="BG43" i="114"/>
  <c r="BI43" i="114" s="1"/>
  <c r="BK43" i="114" s="1"/>
  <c r="AU43" i="114"/>
  <c r="BG53" i="114"/>
  <c r="BI53" i="114" s="1"/>
  <c r="BK53" i="114" s="1"/>
  <c r="BG62" i="114"/>
  <c r="BI62" i="114" s="1"/>
  <c r="BK62" i="114" s="1"/>
  <c r="AU62" i="114"/>
  <c r="BG85" i="114"/>
  <c r="BJ85" i="114" s="1"/>
  <c r="BG97" i="114"/>
  <c r="BJ97" i="114" s="1"/>
  <c r="BG23" i="112"/>
  <c r="BI23" i="112" s="1"/>
  <c r="BK23" i="112" s="1"/>
  <c r="BG67" i="112"/>
  <c r="BI67" i="112" s="1"/>
  <c r="BK67" i="112" s="1"/>
  <c r="BH67" i="112"/>
  <c r="BG73" i="112"/>
  <c r="BI73" i="112" s="1"/>
  <c r="BG102" i="111"/>
  <c r="AU102" i="111"/>
  <c r="BG108" i="111"/>
  <c r="BI108" i="111" s="1"/>
  <c r="BK108" i="111" s="1"/>
  <c r="BG78" i="110"/>
  <c r="BJ78" i="110" s="1"/>
  <c r="AU78" i="110"/>
  <c r="BG99" i="110"/>
  <c r="BI99" i="110" s="1"/>
  <c r="BK99" i="110" s="1"/>
  <c r="BH99" i="110"/>
  <c r="AU24" i="109"/>
  <c r="BG24" i="109"/>
  <c r="BJ24" i="109" s="1"/>
  <c r="BI38" i="121"/>
  <c r="BK38" i="121" s="1"/>
  <c r="BJ38" i="121"/>
  <c r="BG96" i="120"/>
  <c r="BI96" i="120" s="1"/>
  <c r="BK96" i="120" s="1"/>
  <c r="BG115" i="120"/>
  <c r="BI115" i="120" s="1"/>
  <c r="BK115" i="120" s="1"/>
  <c r="AU115" i="120"/>
  <c r="BG87" i="113"/>
  <c r="BJ87" i="113" s="1"/>
  <c r="AU87" i="113"/>
  <c r="AU58" i="112"/>
  <c r="BG58" i="112"/>
  <c r="BI58" i="112" s="1"/>
  <c r="BK58" i="112" s="1"/>
  <c r="AU70" i="112"/>
  <c r="BG70" i="112"/>
  <c r="BJ70" i="112" s="1"/>
  <c r="BG97" i="112"/>
  <c r="BI97" i="112" s="1"/>
  <c r="BK97" i="112" s="1"/>
  <c r="BH97" i="112"/>
  <c r="BH106" i="112"/>
  <c r="AU106" i="112"/>
  <c r="BG109" i="112"/>
  <c r="BI109" i="112" s="1"/>
  <c r="BK109" i="112" s="1"/>
  <c r="BG43" i="111"/>
  <c r="BI43" i="111" s="1"/>
  <c r="BK43" i="111" s="1"/>
  <c r="AU43" i="111"/>
  <c r="BG71" i="111"/>
  <c r="BI71" i="111" s="1"/>
  <c r="BK71" i="111" s="1"/>
  <c r="BH71" i="111"/>
  <c r="BG25" i="110"/>
  <c r="BJ25" i="110" s="1"/>
  <c r="BG45" i="110"/>
  <c r="BI45" i="110" s="1"/>
  <c r="BK45" i="110" s="1"/>
  <c r="AU45" i="110"/>
  <c r="BJ95" i="121"/>
  <c r="BI95" i="121"/>
  <c r="BK95" i="121" s="1"/>
  <c r="BH39" i="107"/>
  <c r="BG39" i="107"/>
  <c r="BJ39" i="107" s="1"/>
  <c r="BG78" i="107"/>
  <c r="BI78" i="107" s="1"/>
  <c r="BK78" i="107" s="1"/>
  <c r="BH91" i="107"/>
  <c r="BG91" i="107"/>
  <c r="BI91" i="107" s="1"/>
  <c r="BK91" i="107" s="1"/>
  <c r="BG77" i="115"/>
  <c r="BI77" i="115" s="1"/>
  <c r="BK77" i="115" s="1"/>
  <c r="BG101" i="115"/>
  <c r="BI101" i="115" s="1"/>
  <c r="BK101" i="115" s="1"/>
  <c r="BH101" i="115"/>
  <c r="BG45" i="114"/>
  <c r="BI45" i="114" s="1"/>
  <c r="BK45" i="114" s="1"/>
  <c r="BG72" i="114"/>
  <c r="BI72" i="114" s="1"/>
  <c r="BK72" i="114" s="1"/>
  <c r="BG62" i="109"/>
  <c r="BI62" i="109" s="1"/>
  <c r="BK62" i="109" s="1"/>
  <c r="AU62" i="109"/>
  <c r="BG94" i="109"/>
  <c r="BI94" i="109" s="1"/>
  <c r="BK94" i="109" s="1"/>
  <c r="BG96" i="109"/>
  <c r="BJ96" i="109" s="1"/>
  <c r="BG58" i="108"/>
  <c r="BI58" i="108" s="1"/>
  <c r="BK58" i="108" s="1"/>
  <c r="BH58" i="108"/>
  <c r="BG61" i="108"/>
  <c r="BJ61" i="108" s="1"/>
  <c r="BL70" i="108"/>
  <c r="AU70" i="108"/>
  <c r="BJ111" i="121"/>
  <c r="BI111" i="121"/>
  <c r="BK111" i="121" s="1"/>
  <c r="BI26" i="115"/>
  <c r="BK26" i="115" s="1"/>
  <c r="BI21" i="111"/>
  <c r="BK21" i="111" s="1"/>
  <c r="BI60" i="112"/>
  <c r="BK60" i="112" s="1"/>
  <c r="BI24" i="119"/>
  <c r="BK24" i="119" s="1"/>
  <c r="BI75" i="115"/>
  <c r="BK75" i="115" s="1"/>
  <c r="BG23" i="109"/>
  <c r="BJ23" i="109" s="1"/>
  <c r="BH26" i="110"/>
  <c r="BH99" i="112"/>
  <c r="BI61" i="111"/>
  <c r="BK61" i="111" s="1"/>
  <c r="BI116" i="112"/>
  <c r="BK116" i="112" s="1"/>
  <c r="AU38" i="110"/>
  <c r="BI55" i="111"/>
  <c r="BK55" i="111" s="1"/>
  <c r="BH108" i="111"/>
  <c r="AU73" i="114"/>
  <c r="AU31" i="114"/>
  <c r="AU39" i="112"/>
  <c r="BG30" i="113"/>
  <c r="BI30" i="113" s="1"/>
  <c r="BK30" i="113" s="1"/>
  <c r="BI99" i="113"/>
  <c r="BK99" i="113" s="1"/>
  <c r="BH116" i="113"/>
  <c r="BH113" i="112"/>
  <c r="AU30" i="111"/>
  <c r="AU31" i="111"/>
  <c r="AU42" i="111"/>
  <c r="AU42" i="110"/>
  <c r="BH56" i="110"/>
  <c r="AU83" i="110"/>
  <c r="AU88" i="110"/>
  <c r="BH91" i="110"/>
  <c r="BG22" i="109"/>
  <c r="BI22" i="109" s="1"/>
  <c r="BK22" i="109" s="1"/>
  <c r="BI54" i="109"/>
  <c r="BK54" i="109" s="1"/>
  <c r="BJ28" i="107"/>
  <c r="BI33" i="111"/>
  <c r="BK33" i="111" s="1"/>
  <c r="BJ81" i="113"/>
  <c r="BI100" i="112"/>
  <c r="BK100" i="112" s="1"/>
  <c r="BI65" i="113"/>
  <c r="BK65" i="113" s="1"/>
  <c r="BH21" i="109"/>
  <c r="BI75" i="110"/>
  <c r="BK75" i="110" s="1"/>
  <c r="BG47" i="109"/>
  <c r="BI47" i="109" s="1"/>
  <c r="BK47" i="109" s="1"/>
  <c r="AU21" i="109"/>
  <c r="BI35" i="111"/>
  <c r="BK35" i="111" s="1"/>
  <c r="AU66" i="112"/>
  <c r="BI20" i="113"/>
  <c r="BK20" i="113" s="1"/>
  <c r="AU29" i="111"/>
  <c r="BI105" i="115"/>
  <c r="BK105" i="115" s="1"/>
  <c r="BI110" i="107"/>
  <c r="BK110" i="107" s="1"/>
  <c r="AU82" i="114"/>
  <c r="BJ28" i="117"/>
  <c r="BH24" i="119"/>
  <c r="BG90" i="111"/>
  <c r="BI90" i="111" s="1"/>
  <c r="BK90" i="111" s="1"/>
  <c r="BI115" i="112"/>
  <c r="BK115" i="112" s="1"/>
  <c r="BG62" i="111"/>
  <c r="BJ62" i="111" s="1"/>
  <c r="BG58" i="110"/>
  <c r="BI58" i="110" s="1"/>
  <c r="BK58" i="110" s="1"/>
  <c r="BH31" i="106"/>
  <c r="AU36" i="119"/>
  <c r="AU66" i="117"/>
  <c r="AU93" i="117"/>
  <c r="AU36" i="114"/>
  <c r="BJ92" i="108"/>
  <c r="BI100" i="108"/>
  <c r="BK100" i="108" s="1"/>
  <c r="BI52" i="113"/>
  <c r="BK52" i="113" s="1"/>
  <c r="BI76" i="112"/>
  <c r="BK76" i="112" s="1"/>
  <c r="BJ85" i="117"/>
  <c r="BJ111" i="120"/>
  <c r="BI84" i="117"/>
  <c r="BK84" i="117" s="1"/>
  <c r="BI36" i="119"/>
  <c r="BK36" i="119" s="1"/>
  <c r="BI21" i="119"/>
  <c r="BK21" i="119" s="1"/>
  <c r="BH99" i="119"/>
  <c r="AU34" i="117"/>
  <c r="AU36" i="117"/>
  <c r="AU40" i="117"/>
  <c r="AU51" i="117"/>
  <c r="AU59" i="117"/>
  <c r="BI61" i="117"/>
  <c r="BK61" i="117" s="1"/>
  <c r="BJ66" i="117"/>
  <c r="BI70" i="117"/>
  <c r="BK70" i="117" s="1"/>
  <c r="BH85" i="117"/>
  <c r="AU89" i="117"/>
  <c r="AU26" i="107"/>
  <c r="AU32" i="107"/>
  <c r="AU63" i="107"/>
  <c r="AU64" i="107"/>
  <c r="AU65" i="107"/>
  <c r="AU67" i="107"/>
  <c r="BH69" i="107"/>
  <c r="AU70" i="107"/>
  <c r="AU72" i="107"/>
  <c r="AU73" i="107"/>
  <c r="AU74" i="107"/>
  <c r="BJ75" i="107"/>
  <c r="BI76" i="107"/>
  <c r="BK76" i="107" s="1"/>
  <c r="BH79" i="107"/>
  <c r="AU81" i="107"/>
  <c r="AU82" i="107"/>
  <c r="BI84" i="107"/>
  <c r="BK84" i="107" s="1"/>
  <c r="AU91" i="107"/>
  <c r="AU92" i="107"/>
  <c r="AU93" i="107"/>
  <c r="AU95" i="107"/>
  <c r="BI97" i="107"/>
  <c r="BK97" i="107" s="1"/>
  <c r="AU99" i="107"/>
  <c r="BJ109" i="107"/>
  <c r="AU112" i="107"/>
  <c r="AU113" i="107"/>
  <c r="AU103" i="115"/>
  <c r="BH104" i="115"/>
  <c r="BH116" i="115"/>
  <c r="AU26" i="114"/>
  <c r="AU34" i="114"/>
  <c r="AU41" i="114"/>
  <c r="AU44" i="114"/>
  <c r="AU45" i="114"/>
  <c r="BI49" i="114"/>
  <c r="BK49" i="114" s="1"/>
  <c r="BI50" i="114"/>
  <c r="BK50" i="114" s="1"/>
  <c r="AU57" i="114"/>
  <c r="AU63" i="114"/>
  <c r="AU64" i="114"/>
  <c r="AU65" i="114"/>
  <c r="BI66" i="114"/>
  <c r="BK66" i="114" s="1"/>
  <c r="AU67" i="114"/>
  <c r="BI27" i="113"/>
  <c r="BK27" i="113" s="1"/>
  <c r="AU68" i="113"/>
  <c r="AU95" i="113"/>
  <c r="BH101" i="113"/>
  <c r="AU105" i="113"/>
  <c r="AU107" i="113"/>
  <c r="AU110" i="113"/>
  <c r="AU111" i="113"/>
  <c r="AU112" i="113"/>
  <c r="AU113" i="113"/>
  <c r="BH21" i="112"/>
  <c r="BH26" i="112"/>
  <c r="BI30" i="112"/>
  <c r="BK30" i="112" s="1"/>
  <c r="AU56" i="112"/>
  <c r="BI65" i="112"/>
  <c r="BK65" i="112" s="1"/>
  <c r="BI74" i="112"/>
  <c r="BK74" i="112" s="1"/>
  <c r="BH76" i="112"/>
  <c r="BH78" i="112"/>
  <c r="AU94" i="112"/>
  <c r="AU95" i="112"/>
  <c r="BH96" i="112"/>
  <c r="AU18" i="111"/>
  <c r="BI19" i="111"/>
  <c r="BK19" i="111" s="1"/>
  <c r="BI64" i="111"/>
  <c r="BK64" i="111" s="1"/>
  <c r="BJ68" i="111"/>
  <c r="BI86" i="111"/>
  <c r="BK86" i="111" s="1"/>
  <c r="BI17" i="110"/>
  <c r="BK17" i="110" s="1"/>
  <c r="AU22" i="110"/>
  <c r="AU27" i="110"/>
  <c r="AU29" i="110"/>
  <c r="BH33" i="110"/>
  <c r="AU47" i="110"/>
  <c r="BI53" i="110"/>
  <c r="BK53" i="110" s="1"/>
  <c r="BI61" i="109"/>
  <c r="BK61" i="109" s="1"/>
  <c r="BI92" i="109"/>
  <c r="BK92" i="109" s="1"/>
  <c r="BH33" i="108"/>
  <c r="BJ101" i="108"/>
  <c r="BI86" i="109"/>
  <c r="BK86" i="109" s="1"/>
  <c r="BJ66" i="109"/>
  <c r="BI27" i="111"/>
  <c r="BK27" i="111" s="1"/>
  <c r="BI91" i="114"/>
  <c r="BK91" i="114" s="1"/>
  <c r="AU70" i="119"/>
  <c r="BH74" i="119"/>
  <c r="BH77" i="119"/>
  <c r="BH86" i="119"/>
  <c r="BH88" i="119"/>
  <c r="AU108" i="119"/>
  <c r="BI19" i="120"/>
  <c r="BK19" i="120" s="1"/>
  <c r="BI87" i="120"/>
  <c r="BK87" i="120" s="1"/>
  <c r="BI109" i="117"/>
  <c r="BK109" i="117" s="1"/>
  <c r="BH27" i="115"/>
  <c r="AU28" i="115"/>
  <c r="BI41" i="115"/>
  <c r="BK41" i="115" s="1"/>
  <c r="AU43" i="115"/>
  <c r="AU44" i="115"/>
  <c r="AU46" i="115"/>
  <c r="AU50" i="115"/>
  <c r="AU52" i="115"/>
  <c r="AU69" i="115"/>
  <c r="AU70" i="115"/>
  <c r="BH71" i="115"/>
  <c r="BH77" i="115"/>
  <c r="AU78" i="115"/>
  <c r="BH79" i="115"/>
  <c r="BJ84" i="115"/>
  <c r="AU70" i="114"/>
  <c r="AU71" i="114"/>
  <c r="AU76" i="114"/>
  <c r="AU78" i="114"/>
  <c r="AU85" i="114"/>
  <c r="AU86" i="114"/>
  <c r="AU92" i="114"/>
  <c r="AU95" i="114"/>
  <c r="AU98" i="114"/>
  <c r="AU99" i="114"/>
  <c r="BJ101" i="114"/>
  <c r="BI102" i="114"/>
  <c r="BK102" i="114" s="1"/>
  <c r="AU108" i="114"/>
  <c r="AU110" i="114"/>
  <c r="AU112" i="114"/>
  <c r="AU23" i="113"/>
  <c r="BI25" i="113"/>
  <c r="BK25" i="113" s="1"/>
  <c r="AU75" i="113"/>
  <c r="BH81" i="113"/>
  <c r="AU85" i="113"/>
  <c r="BI96" i="110"/>
  <c r="BK96" i="110" s="1"/>
  <c r="BI97" i="110"/>
  <c r="BK97" i="110" s="1"/>
  <c r="BJ98" i="110"/>
  <c r="AU99" i="110"/>
  <c r="BH100" i="110"/>
  <c r="BH105" i="110"/>
  <c r="BI110" i="110"/>
  <c r="BK110" i="110" s="1"/>
  <c r="BJ115" i="110"/>
  <c r="AU22" i="109"/>
  <c r="AU23" i="109"/>
  <c r="AU30" i="109"/>
  <c r="AU32" i="109"/>
  <c r="AU33" i="109"/>
  <c r="AU37" i="109"/>
  <c r="AU38" i="109"/>
  <c r="BH46" i="109"/>
  <c r="AU48" i="109"/>
  <c r="AU51" i="109"/>
  <c r="AU52" i="109"/>
  <c r="AU54" i="109"/>
  <c r="BI55" i="109"/>
  <c r="BK55" i="109" s="1"/>
  <c r="BI56" i="109"/>
  <c r="BK56" i="109" s="1"/>
  <c r="AU57" i="109"/>
  <c r="AU35" i="108"/>
  <c r="AU36" i="108"/>
  <c r="AU37" i="108"/>
  <c r="AU44" i="108"/>
  <c r="BH45" i="108"/>
  <c r="BH46" i="108"/>
  <c r="AU49" i="108"/>
  <c r="AU59" i="108"/>
  <c r="AU61" i="108"/>
  <c r="AU62" i="108"/>
  <c r="AU63" i="108"/>
  <c r="AU65" i="108"/>
  <c r="BH69" i="108"/>
  <c r="BI71" i="108"/>
  <c r="BK71" i="108" s="1"/>
  <c r="BI35" i="108"/>
  <c r="BK35" i="108" s="1"/>
  <c r="BJ35" i="108"/>
  <c r="BG72" i="106"/>
  <c r="BJ72" i="106" s="1"/>
  <c r="BH72" i="106"/>
  <c r="BG76" i="115"/>
  <c r="BI76" i="115" s="1"/>
  <c r="BK76" i="115" s="1"/>
  <c r="BH76" i="115"/>
  <c r="AU76" i="115"/>
  <c r="BG80" i="113"/>
  <c r="BI80" i="113" s="1"/>
  <c r="BK80" i="113" s="1"/>
  <c r="AU101" i="110"/>
  <c r="BI101" i="110"/>
  <c r="BK101" i="110" s="1"/>
  <c r="BK31" i="121"/>
  <c r="BI50" i="119"/>
  <c r="BK50" i="119" s="1"/>
  <c r="BH50" i="119"/>
  <c r="BH89" i="115"/>
  <c r="BG89" i="115"/>
  <c r="BI89" i="115" s="1"/>
  <c r="BK89" i="115" s="1"/>
  <c r="BG96" i="115"/>
  <c r="BJ96" i="115" s="1"/>
  <c r="AU96" i="115"/>
  <c r="BH70" i="113"/>
  <c r="AU70" i="113"/>
  <c r="BG32" i="111"/>
  <c r="BJ32" i="111" s="1"/>
  <c r="AU32" i="111"/>
  <c r="BG101" i="109"/>
  <c r="BI101" i="109" s="1"/>
  <c r="BK101" i="109" s="1"/>
  <c r="BK75" i="121"/>
  <c r="AU98" i="117"/>
  <c r="AU92" i="110"/>
  <c r="AU94" i="110"/>
  <c r="AU43" i="108"/>
  <c r="BJ87" i="109"/>
  <c r="BI43" i="108"/>
  <c r="BK43" i="108" s="1"/>
  <c r="BI43" i="115"/>
  <c r="BK43" i="115" s="1"/>
  <c r="BI30" i="109"/>
  <c r="BK30" i="109" s="1"/>
  <c r="BJ49" i="111"/>
  <c r="BG60" i="108"/>
  <c r="BI60" i="108" s="1"/>
  <c r="BK60" i="108" s="1"/>
  <c r="AU46" i="109"/>
  <c r="BH51" i="109"/>
  <c r="BH115" i="110"/>
  <c r="BG50" i="109"/>
  <c r="BJ50" i="109" s="1"/>
  <c r="AU66" i="108"/>
  <c r="AU45" i="109"/>
  <c r="AU98" i="110"/>
  <c r="BI20" i="109"/>
  <c r="BK20" i="109" s="1"/>
  <c r="BI99" i="114"/>
  <c r="BK99" i="114" s="1"/>
  <c r="BG85" i="113"/>
  <c r="BI85" i="113" s="1"/>
  <c r="BK85" i="113" s="1"/>
  <c r="BI81" i="114"/>
  <c r="BK81" i="114" s="1"/>
  <c r="AU78" i="113"/>
  <c r="BH104" i="114"/>
  <c r="AU74" i="114"/>
  <c r="BI105" i="114"/>
  <c r="BK105" i="114" s="1"/>
  <c r="BI24" i="115"/>
  <c r="BK24" i="115" s="1"/>
  <c r="BI79" i="113"/>
  <c r="BK79" i="113" s="1"/>
  <c r="BI20" i="107"/>
  <c r="BK20" i="107" s="1"/>
  <c r="BG100" i="110"/>
  <c r="BI100" i="110" s="1"/>
  <c r="BK100" i="110" s="1"/>
  <c r="BJ64" i="115"/>
  <c r="BH64" i="106"/>
  <c r="BG57" i="106"/>
  <c r="BJ57" i="106" s="1"/>
  <c r="BJ21" i="109"/>
  <c r="BI109" i="120"/>
  <c r="BK109" i="120" s="1"/>
  <c r="BI37" i="107"/>
  <c r="BK37" i="107" s="1"/>
  <c r="BJ104" i="107"/>
  <c r="BI21" i="115"/>
  <c r="BK21" i="115" s="1"/>
  <c r="AU114" i="113"/>
  <c r="AU23" i="112"/>
  <c r="AU24" i="112"/>
  <c r="AU29" i="112"/>
  <c r="BI32" i="112"/>
  <c r="BK32" i="112" s="1"/>
  <c r="AU36" i="112"/>
  <c r="AU38" i="112"/>
  <c r="AU40" i="112"/>
  <c r="AU43" i="112"/>
  <c r="AU50" i="112"/>
  <c r="AU59" i="112"/>
  <c r="AU67" i="112"/>
  <c r="AU69" i="112"/>
  <c r="AU80" i="112"/>
  <c r="AU81" i="112"/>
  <c r="AU87" i="112"/>
  <c r="AU92" i="112"/>
  <c r="AU108" i="111"/>
  <c r="AU109" i="111"/>
  <c r="AU112" i="111"/>
  <c r="AU21" i="110"/>
  <c r="AU24" i="110"/>
  <c r="AU26" i="110"/>
  <c r="AU46" i="110"/>
  <c r="AU61" i="110"/>
  <c r="AU30" i="108"/>
  <c r="BI42" i="120"/>
  <c r="BK42" i="120" s="1"/>
  <c r="BJ42" i="120"/>
  <c r="BG72" i="120"/>
  <c r="BJ72" i="120" s="1"/>
  <c r="BG109" i="115"/>
  <c r="BI109" i="115" s="1"/>
  <c r="BK109" i="115" s="1"/>
  <c r="AU109" i="115"/>
  <c r="BH24" i="113"/>
  <c r="AU24" i="113"/>
  <c r="BJ88" i="121"/>
  <c r="BG34" i="106"/>
  <c r="BJ34" i="106" s="1"/>
  <c r="BH34" i="106"/>
  <c r="BG106" i="120"/>
  <c r="BI106" i="120" s="1"/>
  <c r="BK106" i="120" s="1"/>
  <c r="BG113" i="120"/>
  <c r="AU113" i="120"/>
  <c r="BG24" i="117"/>
  <c r="BI24" i="117" s="1"/>
  <c r="BK24" i="117" s="1"/>
  <c r="BG56" i="117"/>
  <c r="BI56" i="117" s="1"/>
  <c r="BK56" i="117" s="1"/>
  <c r="BG25" i="107"/>
  <c r="BI25" i="107" s="1"/>
  <c r="BK25" i="107" s="1"/>
  <c r="BH25" i="107"/>
  <c r="AU90" i="113"/>
  <c r="BG90" i="113"/>
  <c r="BJ90" i="113" s="1"/>
  <c r="BG81" i="112"/>
  <c r="BI81" i="112" s="1"/>
  <c r="BK81" i="112" s="1"/>
  <c r="BG101" i="112"/>
  <c r="BJ101" i="112" s="1"/>
  <c r="BH101" i="112"/>
  <c r="BG95" i="111"/>
  <c r="BJ95" i="111" s="1"/>
  <c r="BH95" i="111"/>
  <c r="BG109" i="111"/>
  <c r="BJ109" i="111" s="1"/>
  <c r="AU84" i="110"/>
  <c r="BG84" i="110"/>
  <c r="BI84" i="110" s="1"/>
  <c r="BK84" i="110" s="1"/>
  <c r="BH97" i="109"/>
  <c r="BG97" i="109"/>
  <c r="BJ97" i="109" s="1"/>
  <c r="BJ23" i="121"/>
  <c r="BI20" i="120"/>
  <c r="BK20" i="120" s="1"/>
  <c r="AU44" i="120"/>
  <c r="BI34" i="115"/>
  <c r="BK34" i="115" s="1"/>
  <c r="BI77" i="114"/>
  <c r="BK77" i="114" s="1"/>
  <c r="BI39" i="108"/>
  <c r="BK39" i="108" s="1"/>
  <c r="BI111" i="120"/>
  <c r="BK111" i="120" s="1"/>
  <c r="BJ74" i="114"/>
  <c r="BJ83" i="119"/>
  <c r="BI46" i="109"/>
  <c r="BK46" i="109" s="1"/>
  <c r="BJ91" i="113"/>
  <c r="BI77" i="119"/>
  <c r="BK77" i="119" s="1"/>
  <c r="BH66" i="108"/>
  <c r="AU56" i="109"/>
  <c r="AU36" i="109"/>
  <c r="BI53" i="108"/>
  <c r="BK53" i="108" s="1"/>
  <c r="BH33" i="109"/>
  <c r="BI21" i="109"/>
  <c r="BK21" i="109" s="1"/>
  <c r="BI87" i="110"/>
  <c r="BK87" i="110" s="1"/>
  <c r="BH114" i="110"/>
  <c r="BI26" i="113"/>
  <c r="BK26" i="113" s="1"/>
  <c r="BI75" i="114"/>
  <c r="BK75" i="114" s="1"/>
  <c r="BI39" i="109"/>
  <c r="BK39" i="109" s="1"/>
  <c r="BI106" i="114"/>
  <c r="BK106" i="114" s="1"/>
  <c r="BG50" i="115"/>
  <c r="BI50" i="115" s="1"/>
  <c r="BK50" i="115" s="1"/>
  <c r="BJ19" i="107"/>
  <c r="BJ59" i="120"/>
  <c r="AU83" i="115"/>
  <c r="AU88" i="113"/>
  <c r="BI92" i="114"/>
  <c r="BK92" i="114" s="1"/>
  <c r="AU104" i="114"/>
  <c r="BI79" i="115"/>
  <c r="BK79" i="115" s="1"/>
  <c r="AU19" i="109"/>
  <c r="BG36" i="115"/>
  <c r="BI36" i="115" s="1"/>
  <c r="BK36" i="115" s="1"/>
  <c r="BI53" i="115"/>
  <c r="BK53" i="115" s="1"/>
  <c r="BH108" i="119"/>
  <c r="BI114" i="117"/>
  <c r="BK114" i="117" s="1"/>
  <c r="AU24" i="119"/>
  <c r="BI32" i="119"/>
  <c r="BK32" i="119" s="1"/>
  <c r="BJ37" i="119"/>
  <c r="AU116" i="120"/>
  <c r="AU40" i="107"/>
  <c r="AU43" i="107"/>
  <c r="AU44" i="107"/>
  <c r="BI64" i="109"/>
  <c r="BK64" i="109" s="1"/>
  <c r="BI74" i="117"/>
  <c r="BK74" i="117" s="1"/>
  <c r="BI65" i="117"/>
  <c r="BK65" i="117" s="1"/>
  <c r="BI83" i="114"/>
  <c r="BK83" i="114" s="1"/>
  <c r="BI63" i="113"/>
  <c r="BK63" i="113" s="1"/>
  <c r="BI80" i="114"/>
  <c r="BK80" i="114" s="1"/>
  <c r="BI103" i="120"/>
  <c r="BK103" i="120" s="1"/>
  <c r="BI56" i="106"/>
  <c r="BK56" i="106" s="1"/>
  <c r="BH50" i="106"/>
  <c r="BI49" i="106"/>
  <c r="BK49" i="106" s="1"/>
  <c r="BH48" i="106"/>
  <c r="BJ45" i="106"/>
  <c r="BI35" i="106"/>
  <c r="BK35" i="106" s="1"/>
  <c r="BH25" i="106"/>
  <c r="BI23" i="106"/>
  <c r="BK23" i="106" s="1"/>
  <c r="AU66" i="119"/>
  <c r="BI78" i="119"/>
  <c r="BK78" i="119" s="1"/>
  <c r="AU80" i="119"/>
  <c r="AU84" i="119"/>
  <c r="BI101" i="119"/>
  <c r="BK101" i="119" s="1"/>
  <c r="AU98" i="120"/>
  <c r="AU99" i="120"/>
  <c r="BI101" i="120"/>
  <c r="BK101" i="120" s="1"/>
  <c r="BI19" i="117"/>
  <c r="BK19" i="117" s="1"/>
  <c r="BI33" i="117"/>
  <c r="BK33" i="117" s="1"/>
  <c r="BI41" i="117"/>
  <c r="BK41" i="117" s="1"/>
  <c r="AU54" i="117"/>
  <c r="AU27" i="107"/>
  <c r="AU29" i="107"/>
  <c r="BI40" i="107"/>
  <c r="BK40" i="107" s="1"/>
  <c r="BH41" i="107"/>
  <c r="BH111" i="107"/>
  <c r="BH112" i="107"/>
  <c r="BH38" i="115"/>
  <c r="BJ39" i="115"/>
  <c r="AU41" i="115"/>
  <c r="BI44" i="115"/>
  <c r="BK44" i="115" s="1"/>
  <c r="AU48" i="115"/>
  <c r="AU53" i="115"/>
  <c r="BH54" i="115"/>
  <c r="AU60" i="115"/>
  <c r="BH61" i="115"/>
  <c r="BH66" i="115"/>
  <c r="BI68" i="115"/>
  <c r="BK68" i="115" s="1"/>
  <c r="BI59" i="113"/>
  <c r="BK59" i="113" s="1"/>
  <c r="AU69" i="113"/>
  <c r="AU71" i="113"/>
  <c r="BH92" i="112"/>
  <c r="AU93" i="112"/>
  <c r="AU97" i="112"/>
  <c r="AU98" i="112"/>
  <c r="AU100" i="112"/>
  <c r="AU107" i="112"/>
  <c r="AU110" i="112"/>
  <c r="AU111" i="112"/>
  <c r="AU112" i="112"/>
  <c r="AU114" i="112"/>
  <c r="AU116" i="112"/>
  <c r="BB119" i="111"/>
  <c r="AU21" i="111"/>
  <c r="AU22" i="111"/>
  <c r="BH25" i="111"/>
  <c r="BI37" i="110"/>
  <c r="BK37" i="110" s="1"/>
  <c r="AU39" i="110"/>
  <c r="AU43" i="110"/>
  <c r="AU44" i="110"/>
  <c r="BI46" i="110"/>
  <c r="BK46" i="110" s="1"/>
  <c r="AU54" i="110"/>
  <c r="AU55" i="110"/>
  <c r="AU56" i="110"/>
  <c r="AU57" i="110"/>
  <c r="AU59" i="110"/>
  <c r="AU70" i="110"/>
  <c r="AU71" i="110"/>
  <c r="AU107" i="109"/>
  <c r="BI109" i="109"/>
  <c r="BK109" i="109" s="1"/>
  <c r="BI111" i="109"/>
  <c r="BK111" i="109" s="1"/>
  <c r="AU115" i="109"/>
  <c r="AU116" i="109"/>
  <c r="BB119" i="108"/>
  <c r="AU18" i="108"/>
  <c r="AU19" i="108"/>
  <c r="AU20" i="108"/>
  <c r="BH21" i="108"/>
  <c r="AU25" i="108"/>
  <c r="AU26" i="108"/>
  <c r="AU29" i="108"/>
  <c r="AU33" i="108"/>
  <c r="AU38" i="108"/>
  <c r="AU41" i="108"/>
  <c r="BI18" i="114"/>
  <c r="BK18" i="114" s="1"/>
  <c r="BJ54" i="120"/>
  <c r="BJ47" i="119"/>
  <c r="BI115" i="109"/>
  <c r="BK115" i="109" s="1"/>
  <c r="BI46" i="111"/>
  <c r="BK46" i="111" s="1"/>
  <c r="BI84" i="115"/>
  <c r="BK84" i="115" s="1"/>
  <c r="BI61" i="107"/>
  <c r="BK61" i="107" s="1"/>
  <c r="BH17" i="106"/>
  <c r="BI110" i="106"/>
  <c r="BK110" i="106" s="1"/>
  <c r="BJ27" i="119"/>
  <c r="BH110" i="106"/>
  <c r="AU108" i="106"/>
  <c r="AU107" i="106"/>
  <c r="BJ102" i="106"/>
  <c r="BH85" i="106"/>
  <c r="BH83" i="106"/>
  <c r="BH79" i="106"/>
  <c r="BI77" i="106"/>
  <c r="BK77" i="106" s="1"/>
  <c r="BI76" i="106"/>
  <c r="BK76" i="106" s="1"/>
  <c r="BH71" i="106"/>
  <c r="BH70" i="106"/>
  <c r="AU68" i="106"/>
  <c r="BH66" i="106"/>
  <c r="BH23" i="119"/>
  <c r="BI38" i="119"/>
  <c r="BK38" i="119" s="1"/>
  <c r="BI56" i="119"/>
  <c r="BK56" i="119" s="1"/>
  <c r="BJ58" i="119"/>
  <c r="BJ77" i="119"/>
  <c r="BH33" i="120"/>
  <c r="AU39" i="120"/>
  <c r="BH43" i="120"/>
  <c r="BH78" i="120"/>
  <c r="BH83" i="120"/>
  <c r="BJ84" i="120"/>
  <c r="BH56" i="117"/>
  <c r="AU74" i="117"/>
  <c r="AU87" i="117"/>
  <c r="AU101" i="117"/>
  <c r="AU19" i="107"/>
  <c r="BH20" i="107"/>
  <c r="BH21" i="107"/>
  <c r="AU23" i="107"/>
  <c r="BI24" i="107"/>
  <c r="BK24" i="107" s="1"/>
  <c r="AU50" i="107"/>
  <c r="AU51" i="107"/>
  <c r="BI80" i="107"/>
  <c r="BK80" i="107" s="1"/>
  <c r="BH105" i="107"/>
  <c r="AU106" i="107"/>
  <c r="AU73" i="115"/>
  <c r="AU77" i="115"/>
  <c r="AU84" i="115"/>
  <c r="AU91" i="115"/>
  <c r="AU92" i="115"/>
  <c r="BI95" i="115"/>
  <c r="BK95" i="115" s="1"/>
  <c r="AU97" i="115"/>
  <c r="BH98" i="115"/>
  <c r="AU99" i="115"/>
  <c r="AU100" i="115"/>
  <c r="AU106" i="115"/>
  <c r="AU107" i="115"/>
  <c r="AU111" i="115"/>
  <c r="AU112" i="115"/>
  <c r="AU116" i="115"/>
  <c r="AU18" i="114"/>
  <c r="AU21" i="114"/>
  <c r="AU30" i="114"/>
  <c r="BH37" i="114"/>
  <c r="AU54" i="114"/>
  <c r="BJ73" i="114"/>
  <c r="AU80" i="114"/>
  <c r="AU83" i="114"/>
  <c r="AU105" i="114"/>
  <c r="AU106" i="114"/>
  <c r="BI21" i="113"/>
  <c r="BK21" i="113" s="1"/>
  <c r="AU45" i="113"/>
  <c r="BJ75" i="113"/>
  <c r="AU80" i="113"/>
  <c r="BI81" i="113"/>
  <c r="BK81" i="113" s="1"/>
  <c r="AU91" i="113"/>
  <c r="AU92" i="113"/>
  <c r="BI95" i="113"/>
  <c r="BK95" i="113" s="1"/>
  <c r="AU97" i="113"/>
  <c r="AU99" i="113"/>
  <c r="BH58" i="112"/>
  <c r="AU71" i="112"/>
  <c r="BI72" i="112"/>
  <c r="BK72" i="112" s="1"/>
  <c r="BH20" i="111"/>
  <c r="BH31" i="111"/>
  <c r="AU33" i="111"/>
  <c r="AU34" i="111"/>
  <c r="BI36" i="111"/>
  <c r="BK36" i="111" s="1"/>
  <c r="AU45" i="111"/>
  <c r="AU46" i="111"/>
  <c r="AU49" i="111"/>
  <c r="AU50" i="111"/>
  <c r="AU55" i="111"/>
  <c r="AU61" i="111"/>
  <c r="AU65" i="111"/>
  <c r="AU66" i="111"/>
  <c r="BH69" i="111"/>
  <c r="BI72" i="111"/>
  <c r="BK72" i="111" s="1"/>
  <c r="AU79" i="111"/>
  <c r="BI80" i="111"/>
  <c r="BK80" i="111" s="1"/>
  <c r="AU81" i="111"/>
  <c r="AU86" i="111"/>
  <c r="AU91" i="111"/>
  <c r="AU92" i="111"/>
  <c r="BI94" i="111"/>
  <c r="BK94" i="111" s="1"/>
  <c r="BI96" i="111"/>
  <c r="BK96" i="111" s="1"/>
  <c r="BH98" i="111"/>
  <c r="BH99" i="111"/>
  <c r="AU104" i="111"/>
  <c r="BJ114" i="111"/>
  <c r="AU25" i="110"/>
  <c r="AU81" i="110"/>
  <c r="AU82" i="110"/>
  <c r="BH94" i="110"/>
  <c r="AU96" i="110"/>
  <c r="AU97" i="110"/>
  <c r="AU106" i="110"/>
  <c r="AU109" i="110"/>
  <c r="AU110" i="110"/>
  <c r="AU115" i="110"/>
  <c r="AU29" i="109"/>
  <c r="BI73" i="109"/>
  <c r="BK73" i="109" s="1"/>
  <c r="BJ74" i="109"/>
  <c r="AU85" i="109"/>
  <c r="BI99" i="109"/>
  <c r="BK99" i="109" s="1"/>
  <c r="AU51" i="108"/>
  <c r="BH59" i="108"/>
  <c r="BI66" i="108"/>
  <c r="BK66" i="108" s="1"/>
  <c r="AU75" i="108"/>
  <c r="AU77" i="108"/>
  <c r="AU83" i="108"/>
  <c r="AU86" i="108"/>
  <c r="AU91" i="108"/>
  <c r="AU107" i="108"/>
  <c r="AU111" i="108"/>
  <c r="BI20" i="112"/>
  <c r="BK20" i="112" s="1"/>
  <c r="BJ20" i="112"/>
  <c r="BJ88" i="112"/>
  <c r="BI88" i="112"/>
  <c r="BK88" i="112" s="1"/>
  <c r="BI22" i="110"/>
  <c r="BK22" i="110" s="1"/>
  <c r="BJ22" i="110"/>
  <c r="BG114" i="106"/>
  <c r="BJ114" i="106" s="1"/>
  <c r="BH114" i="106"/>
  <c r="BG40" i="120"/>
  <c r="BJ40" i="120" s="1"/>
  <c r="AU40" i="120"/>
  <c r="AU26" i="117"/>
  <c r="BG26" i="117"/>
  <c r="BI26" i="117" s="1"/>
  <c r="BK26" i="117" s="1"/>
  <c r="BG32" i="117"/>
  <c r="BH32" i="117"/>
  <c r="BH45" i="117"/>
  <c r="AU45" i="117"/>
  <c r="BG77" i="107"/>
  <c r="BJ77" i="107" s="1"/>
  <c r="AU77" i="107"/>
  <c r="BG96" i="107"/>
  <c r="BJ96" i="107" s="1"/>
  <c r="AU96" i="107"/>
  <c r="BH96" i="107"/>
  <c r="AU102" i="107"/>
  <c r="BH102" i="107"/>
  <c r="BG29" i="115"/>
  <c r="BI29" i="115" s="1"/>
  <c r="BK29" i="115" s="1"/>
  <c r="AU45" i="115"/>
  <c r="BG45" i="115"/>
  <c r="BJ45" i="115" s="1"/>
  <c r="BH45" i="115"/>
  <c r="AU32" i="114"/>
  <c r="BH32" i="114"/>
  <c r="BG35" i="114"/>
  <c r="BI35" i="114" s="1"/>
  <c r="BK35" i="114" s="1"/>
  <c r="AU35" i="114"/>
  <c r="BH35" i="114"/>
  <c r="BG60" i="114"/>
  <c r="BI60" i="114" s="1"/>
  <c r="BK60" i="114" s="1"/>
  <c r="BH60" i="114"/>
  <c r="BG114" i="114"/>
  <c r="BI114" i="114" s="1"/>
  <c r="BK114" i="114" s="1"/>
  <c r="AU116" i="114"/>
  <c r="BH116" i="114"/>
  <c r="BG37" i="113"/>
  <c r="BI37" i="113" s="1"/>
  <c r="BK37" i="113" s="1"/>
  <c r="AU37" i="113"/>
  <c r="BG39" i="113"/>
  <c r="BJ39" i="113" s="1"/>
  <c r="BH39" i="113"/>
  <c r="BG50" i="113"/>
  <c r="BI50" i="113" s="1"/>
  <c r="BK50" i="113" s="1"/>
  <c r="AU50" i="113"/>
  <c r="AU102" i="113"/>
  <c r="BI102" i="113"/>
  <c r="BK102" i="113" s="1"/>
  <c r="BG108" i="113"/>
  <c r="BJ108" i="113" s="1"/>
  <c r="AU108" i="113"/>
  <c r="AU18" i="112"/>
  <c r="BG18" i="112"/>
  <c r="BI18" i="112" s="1"/>
  <c r="BK18" i="112" s="1"/>
  <c r="BG33" i="112"/>
  <c r="BJ33" i="112" s="1"/>
  <c r="AU33" i="112"/>
  <c r="BH33" i="112"/>
  <c r="BH42" i="112"/>
  <c r="BG42" i="112"/>
  <c r="BJ42" i="112" s="1"/>
  <c r="AU44" i="112"/>
  <c r="BG44" i="112"/>
  <c r="BI44" i="112" s="1"/>
  <c r="BK44" i="112" s="1"/>
  <c r="AU55" i="112"/>
  <c r="BI55" i="112"/>
  <c r="BK55" i="112" s="1"/>
  <c r="BG63" i="112"/>
  <c r="BJ63" i="112" s="1"/>
  <c r="BH63" i="112"/>
  <c r="AU79" i="112"/>
  <c r="BG79" i="112"/>
  <c r="BI79" i="112" s="1"/>
  <c r="BG89" i="112"/>
  <c r="BI89" i="112" s="1"/>
  <c r="BK89" i="112" s="1"/>
  <c r="AU89" i="112"/>
  <c r="BG106" i="111"/>
  <c r="BI106" i="111" s="1"/>
  <c r="BK106" i="111" s="1"/>
  <c r="AU106" i="111"/>
  <c r="BH23" i="110"/>
  <c r="BG23" i="110"/>
  <c r="BI23" i="110" s="1"/>
  <c r="BK23" i="110" s="1"/>
  <c r="BG32" i="110"/>
  <c r="BI32" i="110" s="1"/>
  <c r="BK32" i="110" s="1"/>
  <c r="AU32" i="110"/>
  <c r="BG41" i="110"/>
  <c r="BI41" i="110" s="1"/>
  <c r="BK41" i="110" s="1"/>
  <c r="AU41" i="110"/>
  <c r="BG104" i="109"/>
  <c r="BJ104" i="109" s="1"/>
  <c r="BG105" i="109"/>
  <c r="BJ105" i="109" s="1"/>
  <c r="AU105" i="109"/>
  <c r="BG106" i="109"/>
  <c r="BI106" i="109" s="1"/>
  <c r="BK106" i="109" s="1"/>
  <c r="BH106" i="109"/>
  <c r="AU108" i="109"/>
  <c r="BH108" i="109"/>
  <c r="BI98" i="121"/>
  <c r="BK98" i="121" s="1"/>
  <c r="BJ98" i="121"/>
  <c r="BI99" i="121"/>
  <c r="BK99" i="121" s="1"/>
  <c r="BG42" i="106"/>
  <c r="BJ42" i="106" s="1"/>
  <c r="BH42" i="106"/>
  <c r="BG80" i="117"/>
  <c r="BJ80" i="117" s="1"/>
  <c r="AU80" i="117"/>
  <c r="BG22" i="107"/>
  <c r="BI22" i="107" s="1"/>
  <c r="BK22" i="107" s="1"/>
  <c r="BH22" i="107"/>
  <c r="BG35" i="107"/>
  <c r="BI35" i="107" s="1"/>
  <c r="BK35" i="107" s="1"/>
  <c r="AU35" i="107"/>
  <c r="BG114" i="107"/>
  <c r="BJ114" i="107" s="1"/>
  <c r="BH114" i="107"/>
  <c r="BG19" i="115"/>
  <c r="BI19" i="115" s="1"/>
  <c r="BK19" i="115" s="1"/>
  <c r="AU19" i="115"/>
  <c r="BH56" i="115"/>
  <c r="AU56" i="115"/>
  <c r="BH62" i="115"/>
  <c r="AU62" i="115"/>
  <c r="BG83" i="112"/>
  <c r="BJ83" i="112" s="1"/>
  <c r="AU83" i="112"/>
  <c r="AU102" i="112"/>
  <c r="BG102" i="112"/>
  <c r="BI102" i="112" s="1"/>
  <c r="BK102" i="112" s="1"/>
  <c r="AU17" i="111"/>
  <c r="BG17" i="111"/>
  <c r="BG24" i="111"/>
  <c r="BI24" i="111" s="1"/>
  <c r="BK24" i="111" s="1"/>
  <c r="AU24" i="111"/>
  <c r="BH28" i="110"/>
  <c r="BG28" i="110"/>
  <c r="BI28" i="110" s="1"/>
  <c r="BK28" i="110" s="1"/>
  <c r="BG52" i="110"/>
  <c r="BI52" i="110" s="1"/>
  <c r="BK52" i="110" s="1"/>
  <c r="AU52" i="110"/>
  <c r="BG65" i="110"/>
  <c r="BJ65" i="110" s="1"/>
  <c r="BG69" i="110"/>
  <c r="BI69" i="110" s="1"/>
  <c r="BK69" i="110" s="1"/>
  <c r="AU69" i="110"/>
  <c r="BG77" i="110"/>
  <c r="BI77" i="110" s="1"/>
  <c r="BK77" i="110" s="1"/>
  <c r="AU77" i="110"/>
  <c r="BG86" i="110"/>
  <c r="BJ86" i="110" s="1"/>
  <c r="AU86" i="110"/>
  <c r="BG91" i="110"/>
  <c r="BI91" i="110" s="1"/>
  <c r="BK91" i="110" s="1"/>
  <c r="BG103" i="110"/>
  <c r="BI103" i="110" s="1"/>
  <c r="BK103" i="110" s="1"/>
  <c r="AU103" i="110"/>
  <c r="BH108" i="110"/>
  <c r="AU108" i="110"/>
  <c r="BG112" i="110"/>
  <c r="BI112" i="110" s="1"/>
  <c r="BK112" i="110" s="1"/>
  <c r="AU112" i="110"/>
  <c r="BG114" i="110"/>
  <c r="BI114" i="110" s="1"/>
  <c r="BK114" i="110" s="1"/>
  <c r="BG28" i="108"/>
  <c r="BJ28" i="108" s="1"/>
  <c r="AU28" i="108"/>
  <c r="BG48" i="108"/>
  <c r="BJ48" i="108" s="1"/>
  <c r="AU48" i="108"/>
  <c r="BG49" i="108"/>
  <c r="BJ49" i="108" s="1"/>
  <c r="BH49" i="108"/>
  <c r="BG64" i="108"/>
  <c r="BI64" i="108" s="1"/>
  <c r="BK64" i="108" s="1"/>
  <c r="AU64" i="108"/>
  <c r="BK116" i="121"/>
  <c r="BI72" i="121"/>
  <c r="BK72" i="121" s="1"/>
  <c r="BJ72" i="121"/>
  <c r="BJ69" i="121"/>
  <c r="BK30" i="121"/>
  <c r="BI56" i="111"/>
  <c r="BK56" i="111" s="1"/>
  <c r="BJ56" i="111"/>
  <c r="BI45" i="107"/>
  <c r="BK45" i="107" s="1"/>
  <c r="BJ45" i="107"/>
  <c r="BG71" i="119"/>
  <c r="BI71" i="119" s="1"/>
  <c r="BK71" i="119" s="1"/>
  <c r="BH71" i="119"/>
  <c r="BG93" i="120"/>
  <c r="BH93" i="120"/>
  <c r="BG102" i="120"/>
  <c r="BI102" i="120" s="1"/>
  <c r="BK102" i="120" s="1"/>
  <c r="BH102" i="120"/>
  <c r="BH63" i="117"/>
  <c r="BG63" i="117"/>
  <c r="BJ63" i="117" s="1"/>
  <c r="AU63" i="117"/>
  <c r="BG68" i="117"/>
  <c r="BI68" i="117" s="1"/>
  <c r="BK68" i="117" s="1"/>
  <c r="AU68" i="117"/>
  <c r="BG78" i="117"/>
  <c r="BJ78" i="117" s="1"/>
  <c r="BH78" i="117"/>
  <c r="AU113" i="117"/>
  <c r="BG113" i="117"/>
  <c r="BJ113" i="117" s="1"/>
  <c r="BG30" i="107"/>
  <c r="BI30" i="107" s="1"/>
  <c r="BK30" i="107" s="1"/>
  <c r="AU33" i="107"/>
  <c r="BG33" i="107"/>
  <c r="BI33" i="107" s="1"/>
  <c r="BK33" i="107" s="1"/>
  <c r="AU38" i="107"/>
  <c r="BH38" i="107"/>
  <c r="BG48" i="107"/>
  <c r="BI48" i="107" s="1"/>
  <c r="BK48" i="107" s="1"/>
  <c r="BH48" i="107"/>
  <c r="AU48" i="107"/>
  <c r="AU55" i="107"/>
  <c r="BG55" i="107"/>
  <c r="BI55" i="107" s="1"/>
  <c r="BK55" i="107" s="1"/>
  <c r="BG104" i="115"/>
  <c r="BI104" i="115" s="1"/>
  <c r="BK104" i="115" s="1"/>
  <c r="AU104" i="115"/>
  <c r="AU64" i="113"/>
  <c r="BG64" i="113"/>
  <c r="BI64" i="113" s="1"/>
  <c r="BK64" i="113" s="1"/>
  <c r="BG72" i="113"/>
  <c r="BI72" i="113" s="1"/>
  <c r="BK72" i="113" s="1"/>
  <c r="BH72" i="113"/>
  <c r="BG76" i="113"/>
  <c r="BI76" i="113" s="1"/>
  <c r="BK76" i="113" s="1"/>
  <c r="BH83" i="113"/>
  <c r="AU83" i="113"/>
  <c r="BG84" i="113"/>
  <c r="AU84" i="113"/>
  <c r="BG22" i="111"/>
  <c r="BI22" i="111" s="1"/>
  <c r="BH22" i="111"/>
  <c r="BG28" i="111"/>
  <c r="BI28" i="111" s="1"/>
  <c r="BK28" i="111" s="1"/>
  <c r="AU28" i="111"/>
  <c r="BH28" i="111"/>
  <c r="BG44" i="111"/>
  <c r="BI44" i="111" s="1"/>
  <c r="BK44" i="111" s="1"/>
  <c r="BH44" i="111"/>
  <c r="AU44" i="111"/>
  <c r="AU63" i="111"/>
  <c r="BG63" i="111"/>
  <c r="BI63" i="111" s="1"/>
  <c r="BI83" i="110"/>
  <c r="BK83" i="110" s="1"/>
  <c r="BJ83" i="110"/>
  <c r="BH87" i="110"/>
  <c r="AU87" i="110"/>
  <c r="BG90" i="110"/>
  <c r="BH90" i="110"/>
  <c r="AU90" i="110"/>
  <c r="BH93" i="110"/>
  <c r="AU93" i="110"/>
  <c r="BG95" i="110"/>
  <c r="AU95" i="110"/>
  <c r="BG102" i="110"/>
  <c r="BI102" i="110" s="1"/>
  <c r="BK102" i="110" s="1"/>
  <c r="AU102" i="110"/>
  <c r="BG111" i="110"/>
  <c r="BI111" i="110" s="1"/>
  <c r="BK111" i="110" s="1"/>
  <c r="BG116" i="110"/>
  <c r="BI116" i="110" s="1"/>
  <c r="BK116" i="110" s="1"/>
  <c r="AU116" i="110"/>
  <c r="BH20" i="109"/>
  <c r="AU20" i="109"/>
  <c r="BG42" i="109"/>
  <c r="BJ42" i="109" s="1"/>
  <c r="AU42" i="109"/>
  <c r="AU44" i="109"/>
  <c r="BG44" i="109"/>
  <c r="BI44" i="109" s="1"/>
  <c r="BK44" i="109" s="1"/>
  <c r="BG49" i="109"/>
  <c r="BI49" i="109" s="1"/>
  <c r="BK49" i="109" s="1"/>
  <c r="AU49" i="109"/>
  <c r="BI59" i="109"/>
  <c r="BK59" i="109" s="1"/>
  <c r="BH59" i="109"/>
  <c r="BG65" i="109"/>
  <c r="BJ65" i="109" s="1"/>
  <c r="BG75" i="109"/>
  <c r="BI75" i="109" s="1"/>
  <c r="BK75" i="109" s="1"/>
  <c r="AU75" i="109"/>
  <c r="BH75" i="109"/>
  <c r="BI89" i="109"/>
  <c r="BK89" i="109" s="1"/>
  <c r="AU89" i="109"/>
  <c r="BH98" i="109"/>
  <c r="BG98" i="109"/>
  <c r="BI98" i="109" s="1"/>
  <c r="BK98" i="109" s="1"/>
  <c r="BH53" i="108"/>
  <c r="AU53" i="108"/>
  <c r="AU67" i="108"/>
  <c r="BG67" i="108"/>
  <c r="BJ67" i="108" s="1"/>
  <c r="BG69" i="108"/>
  <c r="BI69" i="108" s="1"/>
  <c r="BK69" i="108" s="1"/>
  <c r="AU69" i="108"/>
  <c r="AU73" i="108"/>
  <c r="BI73" i="108"/>
  <c r="BK73" i="108" s="1"/>
  <c r="BG79" i="108"/>
  <c r="BI79" i="108" s="1"/>
  <c r="BK79" i="108" s="1"/>
  <c r="AU79" i="108"/>
  <c r="AU90" i="108"/>
  <c r="BG90" i="108"/>
  <c r="BI90" i="108" s="1"/>
  <c r="BK90" i="108" s="1"/>
  <c r="AU104" i="108"/>
  <c r="BH104" i="108"/>
  <c r="BH105" i="108"/>
  <c r="BG105" i="108"/>
  <c r="BI105" i="108" s="1"/>
  <c r="BK105" i="108" s="1"/>
  <c r="AU105" i="108"/>
  <c r="BK46" i="121"/>
  <c r="BK107" i="121"/>
  <c r="BJ106" i="121"/>
  <c r="BI106" i="121"/>
  <c r="BK106" i="121" s="1"/>
  <c r="BJ53" i="121"/>
  <c r="BI25" i="121"/>
  <c r="BK25" i="121" s="1"/>
  <c r="BI21" i="121"/>
  <c r="BK21" i="121" s="1"/>
  <c r="BJ21" i="121"/>
  <c r="BI76" i="121"/>
  <c r="BK76" i="121" s="1"/>
  <c r="BJ76" i="121"/>
  <c r="BJ48" i="121"/>
  <c r="AY119" i="120"/>
  <c r="BJ99" i="121"/>
  <c r="BI56" i="112"/>
  <c r="BK56" i="112" s="1"/>
  <c r="BI104" i="107"/>
  <c r="BK104" i="107" s="1"/>
  <c r="BI22" i="115"/>
  <c r="BK22" i="115" s="1"/>
  <c r="BI19" i="108"/>
  <c r="BK19" i="108" s="1"/>
  <c r="BI116" i="106"/>
  <c r="BK116" i="106" s="1"/>
  <c r="BL17" i="108"/>
  <c r="BH79" i="112"/>
  <c r="AU74" i="112"/>
  <c r="AU58" i="115"/>
  <c r="BI102" i="107"/>
  <c r="BK102" i="107" s="1"/>
  <c r="BI58" i="107"/>
  <c r="BK58" i="107" s="1"/>
  <c r="BI36" i="117"/>
  <c r="BK36" i="117" s="1"/>
  <c r="BI64" i="112"/>
  <c r="BK64" i="112" s="1"/>
  <c r="BJ46" i="117"/>
  <c r="BI105" i="111"/>
  <c r="BK105" i="111" s="1"/>
  <c r="BJ70" i="115"/>
  <c r="BH34" i="114"/>
  <c r="AU76" i="107"/>
  <c r="BI58" i="117"/>
  <c r="BK58" i="117" s="1"/>
  <c r="BJ62" i="112"/>
  <c r="AU71" i="115"/>
  <c r="BL93" i="107"/>
  <c r="AU96" i="112"/>
  <c r="BH36" i="113"/>
  <c r="BJ74" i="106"/>
  <c r="BG111" i="111"/>
  <c r="BI111" i="111" s="1"/>
  <c r="BK111" i="111" s="1"/>
  <c r="BI28" i="120"/>
  <c r="BK28" i="120" s="1"/>
  <c r="BI30" i="117"/>
  <c r="BK30" i="117" s="1"/>
  <c r="AU21" i="117"/>
  <c r="BH93" i="106"/>
  <c r="BH90" i="106"/>
  <c r="AU73" i="106"/>
  <c r="AU28" i="120"/>
  <c r="AU46" i="120"/>
  <c r="BJ18" i="115"/>
  <c r="BI32" i="115"/>
  <c r="BK32" i="115" s="1"/>
  <c r="BI94" i="112"/>
  <c r="BK94" i="112" s="1"/>
  <c r="AU58" i="110"/>
  <c r="BG61" i="110"/>
  <c r="BI61" i="110" s="1"/>
  <c r="BK61" i="110" s="1"/>
  <c r="AU63" i="110"/>
  <c r="AU67" i="110"/>
  <c r="BI70" i="110"/>
  <c r="BK70" i="110" s="1"/>
  <c r="AU46" i="108"/>
  <c r="BI55" i="108"/>
  <c r="BK55" i="108" s="1"/>
  <c r="BI69" i="121"/>
  <c r="BK69" i="121" s="1"/>
  <c r="BJ40" i="113"/>
  <c r="BI51" i="110"/>
  <c r="BK51" i="110" s="1"/>
  <c r="BI56" i="110"/>
  <c r="BK56" i="110" s="1"/>
  <c r="BI55" i="115"/>
  <c r="BK55" i="115" s="1"/>
  <c r="BI83" i="113"/>
  <c r="BK83" i="113" s="1"/>
  <c r="BJ70" i="119"/>
  <c r="BJ81" i="120"/>
  <c r="BI18" i="115"/>
  <c r="BK18" i="115" s="1"/>
  <c r="BI90" i="115"/>
  <c r="BK90" i="115" s="1"/>
  <c r="BJ66" i="112"/>
  <c r="BI56" i="113"/>
  <c r="BK56" i="113" s="1"/>
  <c r="BI52" i="117"/>
  <c r="BK52" i="117" s="1"/>
  <c r="BI89" i="110"/>
  <c r="BK89" i="110" s="1"/>
  <c r="BI49" i="117"/>
  <c r="BK49" i="117" s="1"/>
  <c r="BI34" i="114"/>
  <c r="BK34" i="114" s="1"/>
  <c r="BI46" i="108"/>
  <c r="BK46" i="108" s="1"/>
  <c r="BI41" i="108"/>
  <c r="BK41" i="108" s="1"/>
  <c r="BI96" i="108"/>
  <c r="BK96" i="108" s="1"/>
  <c r="AU91" i="110"/>
  <c r="AU65" i="110"/>
  <c r="AU53" i="110"/>
  <c r="AU37" i="110"/>
  <c r="AU17" i="110"/>
  <c r="AU82" i="108"/>
  <c r="AU55" i="108"/>
  <c r="BH52" i="110"/>
  <c r="AU28" i="110"/>
  <c r="AU23" i="110"/>
  <c r="BH83" i="112"/>
  <c r="BG112" i="111"/>
  <c r="BI112" i="111" s="1"/>
  <c r="BK112" i="111" s="1"/>
  <c r="BJ55" i="112"/>
  <c r="AU38" i="113"/>
  <c r="BI18" i="113"/>
  <c r="BK18" i="113" s="1"/>
  <c r="BG59" i="110"/>
  <c r="BI59" i="110" s="1"/>
  <c r="BK59" i="110" s="1"/>
  <c r="AU104" i="112"/>
  <c r="AU51" i="110"/>
  <c r="BI57" i="113"/>
  <c r="BK57" i="113" s="1"/>
  <c r="AU66" i="114"/>
  <c r="BH82" i="107"/>
  <c r="BI90" i="112"/>
  <c r="BK90" i="112" s="1"/>
  <c r="AU26" i="112"/>
  <c r="BI67" i="114"/>
  <c r="BK67" i="114" s="1"/>
  <c r="BH58" i="115"/>
  <c r="BG67" i="110"/>
  <c r="BI67" i="110" s="1"/>
  <c r="BK67" i="110" s="1"/>
  <c r="BG101" i="117"/>
  <c r="BI101" i="117" s="1"/>
  <c r="BK101" i="117" s="1"/>
  <c r="AU30" i="120"/>
  <c r="BG78" i="112"/>
  <c r="BI78" i="112" s="1"/>
  <c r="BK78" i="112" s="1"/>
  <c r="BG110" i="114"/>
  <c r="BI110" i="114" s="1"/>
  <c r="BK110" i="114" s="1"/>
  <c r="BG95" i="107"/>
  <c r="BJ95" i="107" s="1"/>
  <c r="BH50" i="114"/>
  <c r="BI96" i="113"/>
  <c r="BK96" i="113" s="1"/>
  <c r="AU32" i="115"/>
  <c r="BI31" i="117"/>
  <c r="BK31" i="117" s="1"/>
  <c r="BH23" i="106"/>
  <c r="BH68" i="106"/>
  <c r="BH107" i="106"/>
  <c r="AU39" i="115"/>
  <c r="AU49" i="117"/>
  <c r="AU114" i="107"/>
  <c r="BG24" i="110"/>
  <c r="BI24" i="110" s="1"/>
  <c r="BK24" i="110" s="1"/>
  <c r="BG96" i="112"/>
  <c r="BI96" i="112" s="1"/>
  <c r="BK96" i="112" s="1"/>
  <c r="BL65" i="107"/>
  <c r="AU17" i="113"/>
  <c r="BJ31" i="115"/>
  <c r="BI105" i="117"/>
  <c r="BK105" i="117" s="1"/>
  <c r="BI70" i="108"/>
  <c r="BK70" i="108" s="1"/>
  <c r="BG108" i="110"/>
  <c r="BI108" i="110" s="1"/>
  <c r="BK108" i="110" s="1"/>
  <c r="AU40" i="113"/>
  <c r="BI18" i="108"/>
  <c r="BK18" i="108" s="1"/>
  <c r="BG80" i="110"/>
  <c r="BI80" i="110" s="1"/>
  <c r="BK80" i="110" s="1"/>
  <c r="BI71" i="106"/>
  <c r="BK71" i="106" s="1"/>
  <c r="AU32" i="117"/>
  <c r="BJ95" i="108"/>
  <c r="BH67" i="114"/>
  <c r="BI35" i="120"/>
  <c r="BK35" i="120" s="1"/>
  <c r="AU111" i="106"/>
  <c r="BH46" i="117"/>
  <c r="BG48" i="106"/>
  <c r="BJ48" i="106" s="1"/>
  <c r="BH47" i="106"/>
  <c r="AU46" i="106"/>
  <c r="BH45" i="106"/>
  <c r="BI43" i="106"/>
  <c r="BK43" i="106" s="1"/>
  <c r="BH41" i="106"/>
  <c r="BH38" i="106"/>
  <c r="AU25" i="119"/>
  <c r="BH30" i="119"/>
  <c r="AU53" i="119"/>
  <c r="AU51" i="120"/>
  <c r="BI56" i="120"/>
  <c r="BK56" i="120" s="1"/>
  <c r="AU57" i="120"/>
  <c r="BI58" i="120"/>
  <c r="BK58" i="120" s="1"/>
  <c r="BI79" i="120"/>
  <c r="BK79" i="120" s="1"/>
  <c r="AU67" i="117"/>
  <c r="AU76" i="117"/>
  <c r="AU79" i="117"/>
  <c r="BJ82" i="117"/>
  <c r="BA119" i="117"/>
  <c r="AU88" i="117"/>
  <c r="BH97" i="117"/>
  <c r="AU99" i="117"/>
  <c r="BH105" i="117"/>
  <c r="BI106" i="117"/>
  <c r="BK106" i="117" s="1"/>
  <c r="AU115" i="117"/>
  <c r="AU116" i="117"/>
  <c r="BG26" i="107"/>
  <c r="BI26" i="107" s="1"/>
  <c r="BK26" i="107" s="1"/>
  <c r="BH32" i="107"/>
  <c r="AU39" i="107"/>
  <c r="BI83" i="115"/>
  <c r="BK83" i="115" s="1"/>
  <c r="AU36" i="111"/>
  <c r="AU60" i="111"/>
  <c r="AU107" i="110"/>
  <c r="AY119" i="110"/>
  <c r="AU52" i="108"/>
  <c r="AU58" i="108"/>
  <c r="AU60" i="108"/>
  <c r="AU68" i="108"/>
  <c r="AU81" i="108"/>
  <c r="AU89" i="108"/>
  <c r="AU92" i="108"/>
  <c r="BI97" i="108"/>
  <c r="BK97" i="108" s="1"/>
  <c r="AU113" i="108"/>
  <c r="AU114" i="108"/>
  <c r="BI116" i="108"/>
  <c r="BK116" i="108" s="1"/>
  <c r="BG112" i="106"/>
  <c r="BJ112" i="106" s="1"/>
  <c r="AU112" i="106"/>
  <c r="BG100" i="119"/>
  <c r="BI100" i="119" s="1"/>
  <c r="BK100" i="119" s="1"/>
  <c r="BG23" i="115"/>
  <c r="BI23" i="115" s="1"/>
  <c r="BK23" i="115" s="1"/>
  <c r="BH23" i="115"/>
  <c r="BG28" i="115"/>
  <c r="BH28" i="115"/>
  <c r="BG59" i="115"/>
  <c r="BI59" i="115" s="1"/>
  <c r="BK59" i="115" s="1"/>
  <c r="BH59" i="115"/>
  <c r="BG20" i="114"/>
  <c r="BI20" i="114" s="1"/>
  <c r="BK20" i="114" s="1"/>
  <c r="BH20" i="114"/>
  <c r="BG28" i="114"/>
  <c r="BI28" i="114" s="1"/>
  <c r="BK28" i="114" s="1"/>
  <c r="BG42" i="114"/>
  <c r="BI42" i="114" s="1"/>
  <c r="BK42" i="114" s="1"/>
  <c r="AU42" i="114"/>
  <c r="BG51" i="114"/>
  <c r="BI51" i="114" s="1"/>
  <c r="BK51" i="114" s="1"/>
  <c r="AU51" i="114"/>
  <c r="BG52" i="114"/>
  <c r="BI52" i="114" s="1"/>
  <c r="BK52" i="114" s="1"/>
  <c r="AU52" i="114"/>
  <c r="BG59" i="114"/>
  <c r="BI59" i="114" s="1"/>
  <c r="BK59" i="114" s="1"/>
  <c r="AU59" i="114"/>
  <c r="BJ64" i="114"/>
  <c r="BI64" i="114"/>
  <c r="BK64" i="114" s="1"/>
  <c r="BG88" i="114"/>
  <c r="BJ88" i="114" s="1"/>
  <c r="BH88" i="114"/>
  <c r="AU88" i="114"/>
  <c r="BG95" i="114"/>
  <c r="BI95" i="114" s="1"/>
  <c r="BK95" i="114" s="1"/>
  <c r="AU100" i="114"/>
  <c r="BH100" i="114"/>
  <c r="BJ102" i="114"/>
  <c r="BH102" i="114"/>
  <c r="AU102" i="114"/>
  <c r="BL32" i="113"/>
  <c r="AU32" i="113"/>
  <c r="BG41" i="113"/>
  <c r="BI41" i="113" s="1"/>
  <c r="BK41" i="113" s="1"/>
  <c r="AU41" i="113"/>
  <c r="BG42" i="113"/>
  <c r="BI42" i="113" s="1"/>
  <c r="BK42" i="113" s="1"/>
  <c r="AU42" i="113"/>
  <c r="AU48" i="113"/>
  <c r="BH48" i="113"/>
  <c r="BG52" i="112"/>
  <c r="BI52" i="112" s="1"/>
  <c r="BK52" i="112" s="1"/>
  <c r="AU52" i="112"/>
  <c r="BG75" i="112"/>
  <c r="BJ75" i="112" s="1"/>
  <c r="AU75" i="112"/>
  <c r="BG85" i="112"/>
  <c r="BI85" i="112" s="1"/>
  <c r="BK85" i="112" s="1"/>
  <c r="AU85" i="112"/>
  <c r="BG87" i="112"/>
  <c r="BI87" i="112" s="1"/>
  <c r="BK87" i="112" s="1"/>
  <c r="BG113" i="111"/>
  <c r="BJ113" i="111" s="1"/>
  <c r="AU113" i="111"/>
  <c r="BG18" i="110"/>
  <c r="BI18" i="110" s="1"/>
  <c r="BK18" i="110" s="1"/>
  <c r="AU18" i="110"/>
  <c r="AU31" i="110"/>
  <c r="BH31" i="110"/>
  <c r="BG31" i="110"/>
  <c r="BI31" i="110" s="1"/>
  <c r="BK31" i="110" s="1"/>
  <c r="BG33" i="110"/>
  <c r="BJ33" i="110" s="1"/>
  <c r="AU33" i="110"/>
  <c r="BG49" i="110"/>
  <c r="BI49" i="110" s="1"/>
  <c r="BK49" i="110" s="1"/>
  <c r="AU49" i="110"/>
  <c r="BH109" i="109"/>
  <c r="BJ109" i="109"/>
  <c r="BG34" i="108"/>
  <c r="BI34" i="108" s="1"/>
  <c r="BK34" i="108" s="1"/>
  <c r="BH34" i="108"/>
  <c r="BI41" i="121"/>
  <c r="BK41" i="121" s="1"/>
  <c r="BG38" i="106"/>
  <c r="BJ38" i="106" s="1"/>
  <c r="BG17" i="119"/>
  <c r="BI17" i="119" s="1"/>
  <c r="BK17" i="119" s="1"/>
  <c r="AU17" i="119"/>
  <c r="BG57" i="117"/>
  <c r="BI57" i="117" s="1"/>
  <c r="BK57" i="117" s="1"/>
  <c r="BG89" i="117"/>
  <c r="BI89" i="117" s="1"/>
  <c r="BK89" i="117" s="1"/>
  <c r="BH89" i="117"/>
  <c r="AU110" i="117"/>
  <c r="BG110" i="117"/>
  <c r="BJ110" i="117" s="1"/>
  <c r="BG17" i="115"/>
  <c r="BI17" i="115" s="1"/>
  <c r="BK17" i="115" s="1"/>
  <c r="BG49" i="115"/>
  <c r="BI49" i="115" s="1"/>
  <c r="BK49" i="115" s="1"/>
  <c r="AU49" i="115"/>
  <c r="BG69" i="115"/>
  <c r="BJ69" i="115" s="1"/>
  <c r="BH72" i="115"/>
  <c r="AU72" i="115"/>
  <c r="BG72" i="115"/>
  <c r="BI72" i="115" s="1"/>
  <c r="BK72" i="115" s="1"/>
  <c r="AU60" i="113"/>
  <c r="BG62" i="113"/>
  <c r="BI62" i="113" s="1"/>
  <c r="BK62" i="113" s="1"/>
  <c r="BH90" i="112"/>
  <c r="AU90" i="112"/>
  <c r="BG95" i="112"/>
  <c r="BJ95" i="112" s="1"/>
  <c r="BH95" i="112"/>
  <c r="AU101" i="112"/>
  <c r="BG103" i="112"/>
  <c r="BI103" i="112" s="1"/>
  <c r="BK103" i="112" s="1"/>
  <c r="AU103" i="112"/>
  <c r="BG18" i="111"/>
  <c r="BI18" i="111" s="1"/>
  <c r="BK18" i="111" s="1"/>
  <c r="BG26" i="111"/>
  <c r="BI26" i="111" s="1"/>
  <c r="BK26" i="111" s="1"/>
  <c r="BH26" i="111"/>
  <c r="BI36" i="110"/>
  <c r="BK36" i="110" s="1"/>
  <c r="BH36" i="110"/>
  <c r="BG40" i="110"/>
  <c r="BI40" i="110" s="1"/>
  <c r="BK40" i="110" s="1"/>
  <c r="AU40" i="110"/>
  <c r="BH48" i="110"/>
  <c r="BG48" i="110"/>
  <c r="BI48" i="110" s="1"/>
  <c r="BK48" i="110" s="1"/>
  <c r="AU50" i="110"/>
  <c r="BJ50" i="110"/>
  <c r="BG60" i="110"/>
  <c r="BI60" i="110" s="1"/>
  <c r="BK60" i="110" s="1"/>
  <c r="AU60" i="110"/>
  <c r="BG68" i="110"/>
  <c r="BJ68" i="110" s="1"/>
  <c r="AU68" i="110"/>
  <c r="BG72" i="110"/>
  <c r="BI72" i="110" s="1"/>
  <c r="BK72" i="110" s="1"/>
  <c r="AU72" i="110"/>
  <c r="BG79" i="110"/>
  <c r="BJ79" i="110" s="1"/>
  <c r="AU79" i="110"/>
  <c r="BH79" i="110"/>
  <c r="AU47" i="108"/>
  <c r="BG47" i="108"/>
  <c r="BI47" i="108" s="1"/>
  <c r="BK47" i="108" s="1"/>
  <c r="BG50" i="108"/>
  <c r="BJ50" i="108" s="1"/>
  <c r="BG54" i="108"/>
  <c r="BJ54" i="108" s="1"/>
  <c r="AU54" i="108"/>
  <c r="BG65" i="108"/>
  <c r="BI65" i="108" s="1"/>
  <c r="BK65" i="108" s="1"/>
  <c r="BH71" i="108"/>
  <c r="AU71" i="108"/>
  <c r="BG74" i="108"/>
  <c r="BI74" i="108" s="1"/>
  <c r="BK74" i="108" s="1"/>
  <c r="AU74" i="108"/>
  <c r="AU98" i="108"/>
  <c r="BK108" i="121"/>
  <c r="BI114" i="121"/>
  <c r="BK114" i="121" s="1"/>
  <c r="BI102" i="121"/>
  <c r="BK102" i="121" s="1"/>
  <c r="BJ102" i="121"/>
  <c r="BJ40" i="112"/>
  <c r="BI40" i="112"/>
  <c r="BK40" i="112" s="1"/>
  <c r="BG87" i="119"/>
  <c r="BI87" i="119" s="1"/>
  <c r="BK87" i="119" s="1"/>
  <c r="BH113" i="119"/>
  <c r="BG113" i="119"/>
  <c r="BI113" i="119" s="1"/>
  <c r="BK113" i="119" s="1"/>
  <c r="BG23" i="120"/>
  <c r="BI23" i="120" s="1"/>
  <c r="BK23" i="120" s="1"/>
  <c r="BH23" i="120"/>
  <c r="BG90" i="120"/>
  <c r="BJ90" i="120" s="1"/>
  <c r="BG92" i="120"/>
  <c r="AU92" i="120"/>
  <c r="BG112" i="120"/>
  <c r="BI112" i="120" s="1"/>
  <c r="BK112" i="120" s="1"/>
  <c r="BG53" i="117"/>
  <c r="BJ53" i="117" s="1"/>
  <c r="AU53" i="117"/>
  <c r="BG55" i="117"/>
  <c r="BJ55" i="117" s="1"/>
  <c r="AU46" i="107"/>
  <c r="BG46" i="107"/>
  <c r="BI46" i="107" s="1"/>
  <c r="BK46" i="107" s="1"/>
  <c r="BG59" i="107"/>
  <c r="BJ59" i="107" s="1"/>
  <c r="BH59" i="107"/>
  <c r="AU59" i="107"/>
  <c r="BH87" i="107"/>
  <c r="BG87" i="107"/>
  <c r="BI87" i="107" s="1"/>
  <c r="BK87" i="107" s="1"/>
  <c r="AU87" i="107"/>
  <c r="BG89" i="107"/>
  <c r="BI89" i="107" s="1"/>
  <c r="BK89" i="107" s="1"/>
  <c r="BG74" i="115"/>
  <c r="BI74" i="115" s="1"/>
  <c r="BK74" i="115" s="1"/>
  <c r="AU74" i="115"/>
  <c r="AU80" i="115"/>
  <c r="BL80" i="115"/>
  <c r="BH87" i="115"/>
  <c r="AU87" i="115"/>
  <c r="BH94" i="115"/>
  <c r="BG94" i="115"/>
  <c r="BI94" i="115" s="1"/>
  <c r="BK94" i="115" s="1"/>
  <c r="AU69" i="114"/>
  <c r="BG69" i="114"/>
  <c r="BI69" i="114" s="1"/>
  <c r="BK69" i="114" s="1"/>
  <c r="BG82" i="114"/>
  <c r="BJ82" i="114" s="1"/>
  <c r="BH89" i="114"/>
  <c r="BG89" i="114"/>
  <c r="BI89" i="114" s="1"/>
  <c r="BK89" i="114" s="1"/>
  <c r="BG96" i="114"/>
  <c r="BI96" i="114" s="1"/>
  <c r="BH96" i="114"/>
  <c r="BG111" i="114"/>
  <c r="BJ111" i="114" s="1"/>
  <c r="AU111" i="114"/>
  <c r="BG115" i="114"/>
  <c r="BI115" i="114" s="1"/>
  <c r="BK115" i="114" s="1"/>
  <c r="BH115" i="114"/>
  <c r="BG19" i="113"/>
  <c r="BI19" i="113" s="1"/>
  <c r="BK19" i="113" s="1"/>
  <c r="AU19" i="113"/>
  <c r="BG22" i="113"/>
  <c r="BJ22" i="113" s="1"/>
  <c r="AU22" i="113"/>
  <c r="BG31" i="113"/>
  <c r="BI31" i="113" s="1"/>
  <c r="BK31" i="113" s="1"/>
  <c r="BG51" i="113"/>
  <c r="BI51" i="113" s="1"/>
  <c r="BK51" i="113" s="1"/>
  <c r="AU51" i="113"/>
  <c r="BG89" i="113"/>
  <c r="AU89" i="113"/>
  <c r="BG27" i="112"/>
  <c r="BJ27" i="112" s="1"/>
  <c r="AU27" i="112"/>
  <c r="AU34" i="112"/>
  <c r="BG34" i="112"/>
  <c r="BI34" i="112" s="1"/>
  <c r="BK34" i="112" s="1"/>
  <c r="AU46" i="112"/>
  <c r="BG46" i="112"/>
  <c r="BI46" i="112" s="1"/>
  <c r="BK46" i="112" s="1"/>
  <c r="BH39" i="111"/>
  <c r="BG39" i="111"/>
  <c r="BJ39" i="111" s="1"/>
  <c r="BH53" i="111"/>
  <c r="AU53" i="111"/>
  <c r="BG54" i="111"/>
  <c r="BI54" i="111" s="1"/>
  <c r="BK54" i="111" s="1"/>
  <c r="AU70" i="111"/>
  <c r="BG70" i="111"/>
  <c r="BI70" i="111" s="1"/>
  <c r="BK70" i="111" s="1"/>
  <c r="BG83" i="111"/>
  <c r="BI83" i="111" s="1"/>
  <c r="BK83" i="111" s="1"/>
  <c r="AU83" i="111"/>
  <c r="BG88" i="111"/>
  <c r="BJ88" i="111" s="1"/>
  <c r="BG93" i="111"/>
  <c r="BJ93" i="111" s="1"/>
  <c r="AU93" i="111"/>
  <c r="BH97" i="111"/>
  <c r="BI97" i="111"/>
  <c r="BK97" i="111" s="1"/>
  <c r="BJ97" i="111"/>
  <c r="AU107" i="111"/>
  <c r="BG107" i="111"/>
  <c r="BI107" i="111" s="1"/>
  <c r="BK107" i="111" s="1"/>
  <c r="BG115" i="111"/>
  <c r="BI115" i="111" s="1"/>
  <c r="BK115" i="111" s="1"/>
  <c r="AU115" i="111"/>
  <c r="AU19" i="110"/>
  <c r="BH19" i="110"/>
  <c r="BG20" i="110"/>
  <c r="BI20" i="110" s="1"/>
  <c r="BK20" i="110" s="1"/>
  <c r="BH20" i="110"/>
  <c r="BG17" i="109"/>
  <c r="BI17" i="109" s="1"/>
  <c r="BK17" i="109" s="1"/>
  <c r="BH17" i="109"/>
  <c r="BH18" i="109"/>
  <c r="BG18" i="109"/>
  <c r="BJ18" i="109" s="1"/>
  <c r="BI25" i="109"/>
  <c r="BK25" i="109" s="1"/>
  <c r="BJ25" i="109"/>
  <c r="AU25" i="109"/>
  <c r="AU26" i="109"/>
  <c r="BG26" i="109"/>
  <c r="BI26" i="109" s="1"/>
  <c r="BK26" i="109" s="1"/>
  <c r="BH26" i="109"/>
  <c r="BG27" i="109"/>
  <c r="BI27" i="109" s="1"/>
  <c r="BK27" i="109" s="1"/>
  <c r="AU27" i="109"/>
  <c r="BG28" i="109"/>
  <c r="BI28" i="109" s="1"/>
  <c r="BK28" i="109" s="1"/>
  <c r="BH28" i="109"/>
  <c r="AU35" i="109"/>
  <c r="BI35" i="109"/>
  <c r="BK35" i="109" s="1"/>
  <c r="BG40" i="109"/>
  <c r="BI40" i="109" s="1"/>
  <c r="BK40" i="109" s="1"/>
  <c r="AU40" i="109"/>
  <c r="BG48" i="109"/>
  <c r="BI48" i="109" s="1"/>
  <c r="BK48" i="109" s="1"/>
  <c r="BH48" i="109"/>
  <c r="BH53" i="109"/>
  <c r="AU53" i="109"/>
  <c r="AU69" i="109"/>
  <c r="BG69" i="109"/>
  <c r="BI69" i="109" s="1"/>
  <c r="BK69" i="109" s="1"/>
  <c r="BG71" i="109"/>
  <c r="BI71" i="109" s="1"/>
  <c r="BK71" i="109" s="1"/>
  <c r="AU71" i="109"/>
  <c r="AU81" i="109"/>
  <c r="BI81" i="109"/>
  <c r="BK81" i="109" s="1"/>
  <c r="BH81" i="109"/>
  <c r="AU83" i="109"/>
  <c r="BI83" i="109"/>
  <c r="BK83" i="109" s="1"/>
  <c r="BG84" i="109"/>
  <c r="BI84" i="109" s="1"/>
  <c r="BK84" i="109" s="1"/>
  <c r="AU84" i="109"/>
  <c r="BG112" i="109"/>
  <c r="BI112" i="109" s="1"/>
  <c r="BK112" i="109" s="1"/>
  <c r="AU112" i="109"/>
  <c r="BG113" i="109"/>
  <c r="BI113" i="109" s="1"/>
  <c r="BK113" i="109" s="1"/>
  <c r="AU113" i="109"/>
  <c r="BG114" i="109"/>
  <c r="AU114" i="109"/>
  <c r="O150" i="121"/>
  <c r="O136" i="121" s="1"/>
  <c r="BJ64" i="121"/>
  <c r="BI64" i="121"/>
  <c r="BK64" i="121" s="1"/>
  <c r="BJ115" i="121"/>
  <c r="BI110" i="121"/>
  <c r="BK110" i="121" s="1"/>
  <c r="BJ90" i="121"/>
  <c r="BI90" i="121"/>
  <c r="BK90" i="121" s="1"/>
  <c r="AY119" i="112"/>
  <c r="BI77" i="112"/>
  <c r="BK77" i="112" s="1"/>
  <c r="BI36" i="113"/>
  <c r="BK36" i="113" s="1"/>
  <c r="BI31" i="112"/>
  <c r="BK31" i="112" s="1"/>
  <c r="AU42" i="108"/>
  <c r="BI63" i="110"/>
  <c r="BK63" i="110" s="1"/>
  <c r="BI110" i="111"/>
  <c r="BK110" i="111" s="1"/>
  <c r="BG26" i="112"/>
  <c r="BI26" i="112" s="1"/>
  <c r="BK26" i="112" s="1"/>
  <c r="BJ65" i="114"/>
  <c r="BI82" i="107"/>
  <c r="BK82" i="107" s="1"/>
  <c r="BI27" i="110"/>
  <c r="BK27" i="110" s="1"/>
  <c r="BH114" i="114"/>
  <c r="BI67" i="107"/>
  <c r="BK67" i="107" s="1"/>
  <c r="AU48" i="114"/>
  <c r="BG80" i="112"/>
  <c r="BI80" i="112" s="1"/>
  <c r="BK80" i="112" s="1"/>
  <c r="AU101" i="114"/>
  <c r="BG58" i="113"/>
  <c r="BI58" i="113" s="1"/>
  <c r="BK58" i="113" s="1"/>
  <c r="BI108" i="114"/>
  <c r="BK108" i="114" s="1"/>
  <c r="BI42" i="108"/>
  <c r="BK42" i="108" s="1"/>
  <c r="BG29" i="108"/>
  <c r="BI29" i="108" s="1"/>
  <c r="BK29" i="108" s="1"/>
  <c r="BI66" i="106"/>
  <c r="BK66" i="106" s="1"/>
  <c r="BH98" i="106"/>
  <c r="BH88" i="106"/>
  <c r="BG43" i="120"/>
  <c r="BI43" i="120" s="1"/>
  <c r="BK43" i="120" s="1"/>
  <c r="BI108" i="117"/>
  <c r="BK108" i="117" s="1"/>
  <c r="BI42" i="107"/>
  <c r="BK42" i="107" s="1"/>
  <c r="AU26" i="115"/>
  <c r="AU55" i="115"/>
  <c r="AU84" i="112"/>
  <c r="AU30" i="110"/>
  <c r="AU35" i="110"/>
  <c r="AU62" i="110"/>
  <c r="AU64" i="110"/>
  <c r="BI66" i="110"/>
  <c r="BK66" i="110" s="1"/>
  <c r="BJ71" i="110"/>
  <c r="BJ50" i="114"/>
  <c r="BI35" i="110"/>
  <c r="BK35" i="110" s="1"/>
  <c r="BI58" i="115"/>
  <c r="BK58" i="115" s="1"/>
  <c r="BI99" i="107"/>
  <c r="BK99" i="107" s="1"/>
  <c r="BI57" i="114"/>
  <c r="BK57" i="114" s="1"/>
  <c r="BJ54" i="112"/>
  <c r="BI115" i="113"/>
  <c r="BK115" i="113" s="1"/>
  <c r="BI113" i="110"/>
  <c r="BK113" i="110" s="1"/>
  <c r="BI116" i="114"/>
  <c r="BK116" i="114" s="1"/>
  <c r="AU106" i="108"/>
  <c r="AU103" i="108"/>
  <c r="BH50" i="108"/>
  <c r="AU45" i="108"/>
  <c r="AU17" i="108"/>
  <c r="BI81" i="108"/>
  <c r="BK81" i="108" s="1"/>
  <c r="BH65" i="108"/>
  <c r="AU94" i="108"/>
  <c r="BI57" i="108"/>
  <c r="BK57" i="108" s="1"/>
  <c r="AU106" i="109"/>
  <c r="AU34" i="108"/>
  <c r="AU36" i="110"/>
  <c r="BG63" i="108"/>
  <c r="BJ63" i="108" s="1"/>
  <c r="BI74" i="110"/>
  <c r="BK74" i="110" s="1"/>
  <c r="BG39" i="110"/>
  <c r="BI108" i="109"/>
  <c r="BK108" i="109" s="1"/>
  <c r="BG25" i="111"/>
  <c r="BJ25" i="111" s="1"/>
  <c r="BH51" i="112"/>
  <c r="BH64" i="110"/>
  <c r="BG84" i="112"/>
  <c r="BJ84" i="112" s="1"/>
  <c r="AU26" i="111"/>
  <c r="BI38" i="113"/>
  <c r="BK38" i="113" s="1"/>
  <c r="AU26" i="113"/>
  <c r="AU66" i="110"/>
  <c r="BG107" i="113"/>
  <c r="BI107" i="113" s="1"/>
  <c r="BK107" i="113" s="1"/>
  <c r="AU25" i="113"/>
  <c r="AU29" i="113"/>
  <c r="BH46" i="115"/>
  <c r="AU18" i="115"/>
  <c r="BH67" i="110"/>
  <c r="AU76" i="112"/>
  <c r="BI48" i="113"/>
  <c r="BK48" i="113" s="1"/>
  <c r="BI56" i="114"/>
  <c r="BK56" i="114" s="1"/>
  <c r="AU78" i="112"/>
  <c r="BG60" i="113"/>
  <c r="BI60" i="113" s="1"/>
  <c r="BK60" i="113" s="1"/>
  <c r="BG62" i="115"/>
  <c r="BI62" i="115" s="1"/>
  <c r="BK62" i="115" s="1"/>
  <c r="BG46" i="115"/>
  <c r="BI46" i="115" s="1"/>
  <c r="BK46" i="115" s="1"/>
  <c r="BG79" i="107"/>
  <c r="BJ79" i="107" s="1"/>
  <c r="BH77" i="114"/>
  <c r="BH36" i="117"/>
  <c r="AU48" i="106"/>
  <c r="BH95" i="106"/>
  <c r="BH24" i="110"/>
  <c r="BI49" i="113"/>
  <c r="BK49" i="113" s="1"/>
  <c r="BJ84" i="107"/>
  <c r="BH57" i="117"/>
  <c r="BI26" i="114"/>
  <c r="BK26" i="114" s="1"/>
  <c r="BH30" i="110"/>
  <c r="BI62" i="110"/>
  <c r="BK62" i="110" s="1"/>
  <c r="BG21" i="112"/>
  <c r="BJ21" i="112" s="1"/>
  <c r="BG103" i="114"/>
  <c r="BJ103" i="114" s="1"/>
  <c r="BI21" i="108"/>
  <c r="BK21" i="108" s="1"/>
  <c r="BG69" i="107"/>
  <c r="BI69" i="107" s="1"/>
  <c r="BK69" i="107" s="1"/>
  <c r="BG45" i="117"/>
  <c r="BI45" i="117" s="1"/>
  <c r="BK45" i="117" s="1"/>
  <c r="BI106" i="113"/>
  <c r="BK106" i="113" s="1"/>
  <c r="BI99" i="106"/>
  <c r="BK99" i="106" s="1"/>
  <c r="BI32" i="106"/>
  <c r="BK32" i="106" s="1"/>
  <c r="BI79" i="106"/>
  <c r="BK79" i="106" s="1"/>
  <c r="AU61" i="106"/>
  <c r="AU97" i="107"/>
  <c r="AU104" i="107"/>
  <c r="BH109" i="114"/>
  <c r="AY119" i="111"/>
  <c r="BB119" i="109"/>
  <c r="BJ26" i="121"/>
  <c r="BI53" i="121"/>
  <c r="BK53" i="121" s="1"/>
  <c r="BI26" i="121"/>
  <c r="BK26" i="121" s="1"/>
  <c r="BK78" i="121"/>
  <c r="BI40" i="121"/>
  <c r="BK40" i="121" s="1"/>
  <c r="BC119" i="121"/>
  <c r="AU119" i="121" s="1"/>
  <c r="AU21" i="80" s="1"/>
  <c r="AU17" i="121"/>
  <c r="BM17" i="121"/>
  <c r="BI44" i="121"/>
  <c r="BK44" i="121" s="1"/>
  <c r="BI92" i="108"/>
  <c r="BK92" i="108" s="1"/>
  <c r="BJ27" i="108"/>
  <c r="BI20" i="108"/>
  <c r="BK20" i="108" s="1"/>
  <c r="BI95" i="109"/>
  <c r="BK95" i="109" s="1"/>
  <c r="BI104" i="111"/>
  <c r="BK104" i="111" s="1"/>
  <c r="BI31" i="111"/>
  <c r="BK31" i="111" s="1"/>
  <c r="BI82" i="112"/>
  <c r="BK82" i="112" s="1"/>
  <c r="BJ69" i="113"/>
  <c r="BI113" i="113"/>
  <c r="BK113" i="113" s="1"/>
  <c r="BJ78" i="114"/>
  <c r="BJ42" i="115"/>
  <c r="BJ26" i="115"/>
  <c r="BI92" i="112"/>
  <c r="BK92" i="112" s="1"/>
  <c r="BI39" i="115"/>
  <c r="BK39" i="115" s="1"/>
  <c r="BI116" i="115"/>
  <c r="BK116" i="115" s="1"/>
  <c r="BI82" i="119"/>
  <c r="BK82" i="119" s="1"/>
  <c r="BI110" i="120"/>
  <c r="BK110" i="120" s="1"/>
  <c r="BI93" i="112"/>
  <c r="BK93" i="112" s="1"/>
  <c r="BI72" i="117"/>
  <c r="BK72" i="117" s="1"/>
  <c r="BI44" i="117"/>
  <c r="BK44" i="117" s="1"/>
  <c r="BI31" i="106"/>
  <c r="BK31" i="106" s="1"/>
  <c r="BI82" i="106"/>
  <c r="BK82" i="106" s="1"/>
  <c r="BH59" i="106"/>
  <c r="BH31" i="119"/>
  <c r="BH55" i="119"/>
  <c r="BH82" i="119"/>
  <c r="AU111" i="119"/>
  <c r="AU96" i="120"/>
  <c r="AU100" i="120"/>
  <c r="AU102" i="120"/>
  <c r="AU103" i="120"/>
  <c r="AU45" i="107"/>
  <c r="AU60" i="107"/>
  <c r="AU62" i="107"/>
  <c r="AU105" i="115"/>
  <c r="BH112" i="115"/>
  <c r="AU17" i="114"/>
  <c r="BI24" i="114"/>
  <c r="BK24" i="114" s="1"/>
  <c r="BI32" i="114"/>
  <c r="BK32" i="114" s="1"/>
  <c r="AU46" i="114"/>
  <c r="AU84" i="114"/>
  <c r="AU94" i="114"/>
  <c r="AU97" i="114"/>
  <c r="AU20" i="113"/>
  <c r="AU39" i="113"/>
  <c r="AU108" i="112"/>
  <c r="BI98" i="111"/>
  <c r="BK98" i="111" s="1"/>
  <c r="AU103" i="111"/>
  <c r="BI57" i="121"/>
  <c r="BK57" i="121" s="1"/>
  <c r="BI86" i="121"/>
  <c r="BK86" i="121" s="1"/>
  <c r="BI94" i="121"/>
  <c r="BK94" i="121" s="1"/>
  <c r="BI56" i="121"/>
  <c r="BK56" i="121" s="1"/>
  <c r="BG119" i="121"/>
  <c r="BI17" i="121"/>
  <c r="BI60" i="121"/>
  <c r="BK60" i="121" s="1"/>
  <c r="BI89" i="108"/>
  <c r="BK89" i="108" s="1"/>
  <c r="BI34" i="109"/>
  <c r="BK34" i="109" s="1"/>
  <c r="BJ21" i="111"/>
  <c r="BI111" i="113"/>
  <c r="BK111" i="113" s="1"/>
  <c r="BI29" i="111"/>
  <c r="BK29" i="111" s="1"/>
  <c r="BJ28" i="113"/>
  <c r="BI20" i="117"/>
  <c r="BK20" i="117" s="1"/>
  <c r="BI109" i="119"/>
  <c r="BK109" i="119" s="1"/>
  <c r="BI30" i="111"/>
  <c r="BK30" i="111" s="1"/>
  <c r="BI57" i="112"/>
  <c r="BK57" i="112" s="1"/>
  <c r="BI113" i="107"/>
  <c r="BK113" i="107" s="1"/>
  <c r="BH78" i="106"/>
  <c r="BH74" i="106"/>
  <c r="BI29" i="106"/>
  <c r="BK29" i="106" s="1"/>
  <c r="BI46" i="119"/>
  <c r="BK46" i="119" s="1"/>
  <c r="AU47" i="119"/>
  <c r="AU56" i="119"/>
  <c r="AU58" i="119"/>
  <c r="BH60" i="119"/>
  <c r="BH63" i="119"/>
  <c r="AU71" i="119"/>
  <c r="AU115" i="119"/>
  <c r="AU112" i="120"/>
  <c r="BH115" i="120"/>
  <c r="BH22" i="117"/>
  <c r="AU23" i="117"/>
  <c r="BH33" i="117"/>
  <c r="BI37" i="117"/>
  <c r="BK37" i="117" s="1"/>
  <c r="AU108" i="107"/>
  <c r="AU53" i="114"/>
  <c r="BH60" i="113"/>
  <c r="AU76" i="113"/>
  <c r="AU82" i="113"/>
  <c r="AU94" i="113"/>
  <c r="AU103" i="113"/>
  <c r="AU60" i="112"/>
  <c r="BI40" i="111"/>
  <c r="BK40" i="111" s="1"/>
  <c r="BI73" i="121"/>
  <c r="BK73" i="121" s="1"/>
  <c r="BI22" i="121"/>
  <c r="BK22" i="121" s="1"/>
  <c r="BG105" i="106"/>
  <c r="BJ105" i="106" s="1"/>
  <c r="BH105" i="106"/>
  <c r="BI40" i="106"/>
  <c r="BK40" i="106" s="1"/>
  <c r="BH40" i="106"/>
  <c r="BG96" i="117"/>
  <c r="BI96" i="117" s="1"/>
  <c r="BK96" i="117" s="1"/>
  <c r="AU96" i="117"/>
  <c r="BG88" i="115"/>
  <c r="BJ88" i="115" s="1"/>
  <c r="BG76" i="111"/>
  <c r="BI76" i="111" s="1"/>
  <c r="BK76" i="111" s="1"/>
  <c r="AU76" i="111"/>
  <c r="BG84" i="111"/>
  <c r="BI84" i="111" s="1"/>
  <c r="BK84" i="111" s="1"/>
  <c r="AU84" i="111"/>
  <c r="BG60" i="106"/>
  <c r="BI60" i="106" s="1"/>
  <c r="BK60" i="106" s="1"/>
  <c r="BG22" i="106"/>
  <c r="BI22" i="106" s="1"/>
  <c r="BK22" i="106" s="1"/>
  <c r="BH22" i="106"/>
  <c r="AU95" i="120"/>
  <c r="BG95" i="120"/>
  <c r="BG41" i="107"/>
  <c r="BI41" i="107" s="1"/>
  <c r="BK41" i="107" s="1"/>
  <c r="AU41" i="107"/>
  <c r="BH47" i="114"/>
  <c r="AU47" i="114"/>
  <c r="BG35" i="113"/>
  <c r="BI35" i="113" s="1"/>
  <c r="BK35" i="113" s="1"/>
  <c r="BH35" i="113"/>
  <c r="BG34" i="110"/>
  <c r="BJ95" i="115"/>
  <c r="BI73" i="114"/>
  <c r="BK73" i="114" s="1"/>
  <c r="BJ48" i="113"/>
  <c r="BJ116" i="108"/>
  <c r="BH111" i="110"/>
  <c r="BJ20" i="108"/>
  <c r="BI107" i="110"/>
  <c r="BK107" i="110" s="1"/>
  <c r="BH74" i="111"/>
  <c r="AU88" i="111"/>
  <c r="BG73" i="111"/>
  <c r="BI73" i="111" s="1"/>
  <c r="BK73" i="111" s="1"/>
  <c r="BH76" i="111"/>
  <c r="AU89" i="111"/>
  <c r="BH18" i="107"/>
  <c r="BG92" i="111"/>
  <c r="BI92" i="111" s="1"/>
  <c r="BK92" i="111" s="1"/>
  <c r="AU42" i="112"/>
  <c r="AU98" i="115"/>
  <c r="BI93" i="115"/>
  <c r="BK93" i="115" s="1"/>
  <c r="AU86" i="115"/>
  <c r="AU31" i="107"/>
  <c r="BI29" i="119"/>
  <c r="BK29" i="119" s="1"/>
  <c r="BG86" i="115"/>
  <c r="BI86" i="115" s="1"/>
  <c r="BK86" i="115" s="1"/>
  <c r="AU77" i="114"/>
  <c r="BH88" i="117"/>
  <c r="AU21" i="120"/>
  <c r="BJ40" i="106"/>
  <c r="BG87" i="115"/>
  <c r="BG32" i="107"/>
  <c r="BI32" i="107" s="1"/>
  <c r="BK32" i="107" s="1"/>
  <c r="BG39" i="120"/>
  <c r="BI39" i="120" s="1"/>
  <c r="BK39" i="120" s="1"/>
  <c r="BI21" i="120"/>
  <c r="BK21" i="120" s="1"/>
  <c r="BI94" i="119"/>
  <c r="BK94" i="119" s="1"/>
  <c r="BH56" i="120"/>
  <c r="AU95" i="115"/>
  <c r="BI102" i="106"/>
  <c r="BK102" i="106" s="1"/>
  <c r="BJ68" i="114"/>
  <c r="BG108" i="106"/>
  <c r="BI108" i="106" s="1"/>
  <c r="BK108" i="106" s="1"/>
  <c r="BI95" i="117"/>
  <c r="BK95" i="117" s="1"/>
  <c r="AU72" i="111"/>
  <c r="BI23" i="119"/>
  <c r="BK23" i="119" s="1"/>
  <c r="BH99" i="117"/>
  <c r="AU114" i="106"/>
  <c r="BI37" i="119"/>
  <c r="BK37" i="119" s="1"/>
  <c r="AY119" i="113"/>
  <c r="BG55" i="106"/>
  <c r="BI55" i="106" s="1"/>
  <c r="BK55" i="106" s="1"/>
  <c r="BG43" i="112"/>
  <c r="BG101" i="106"/>
  <c r="BI101" i="106" s="1"/>
  <c r="BK101" i="106" s="1"/>
  <c r="BG108" i="120"/>
  <c r="BG29" i="117"/>
  <c r="BI29" i="117" s="1"/>
  <c r="BK29" i="117" s="1"/>
  <c r="BG43" i="117"/>
  <c r="BI43" i="117" s="1"/>
  <c r="BK43" i="117" s="1"/>
  <c r="AU43" i="117"/>
  <c r="BI48" i="117"/>
  <c r="BK48" i="117" s="1"/>
  <c r="AU48" i="117"/>
  <c r="BG73" i="107"/>
  <c r="BG61" i="112"/>
  <c r="BI61" i="112" s="1"/>
  <c r="BK61" i="112" s="1"/>
  <c r="AU61" i="112"/>
  <c r="BG113" i="112"/>
  <c r="AU113" i="112"/>
  <c r="BJ24" i="120"/>
  <c r="BJ47" i="120"/>
  <c r="BJ81" i="108"/>
  <c r="BI101" i="108"/>
  <c r="BK101" i="108" s="1"/>
  <c r="AU94" i="111"/>
  <c r="AU75" i="111"/>
  <c r="AZ119" i="110"/>
  <c r="BG81" i="111"/>
  <c r="BI81" i="111" s="1"/>
  <c r="BK81" i="111" s="1"/>
  <c r="BH68" i="114"/>
  <c r="AU94" i="115"/>
  <c r="BH86" i="115"/>
  <c r="BI38" i="107"/>
  <c r="BK38" i="107" s="1"/>
  <c r="BH31" i="107"/>
  <c r="BI18" i="107"/>
  <c r="BK18" i="107" s="1"/>
  <c r="BJ98" i="115"/>
  <c r="BG31" i="107"/>
  <c r="AU25" i="107"/>
  <c r="AU38" i="106"/>
  <c r="BH56" i="106"/>
  <c r="AU105" i="106"/>
  <c r="BI109" i="106"/>
  <c r="BK109" i="106" s="1"/>
  <c r="BJ21" i="120"/>
  <c r="BJ94" i="119"/>
  <c r="BH106" i="117"/>
  <c r="BJ100" i="117"/>
  <c r="BH17" i="107"/>
  <c r="BJ44" i="117"/>
  <c r="BG96" i="119"/>
  <c r="BJ96" i="119" s="1"/>
  <c r="BH96" i="117"/>
  <c r="BH94" i="111"/>
  <c r="BI26" i="120"/>
  <c r="BK26" i="120" s="1"/>
  <c r="AU102" i="106"/>
  <c r="BJ43" i="106"/>
  <c r="BI44" i="106"/>
  <c r="BK44" i="106" s="1"/>
  <c r="AU76" i="106"/>
  <c r="BI73" i="106"/>
  <c r="BK73" i="106" s="1"/>
  <c r="AU54" i="106"/>
  <c r="BI54" i="106"/>
  <c r="BK54" i="106" s="1"/>
  <c r="BG22" i="119"/>
  <c r="BJ22" i="119" s="1"/>
  <c r="AU22" i="119"/>
  <c r="BG83" i="117"/>
  <c r="BJ83" i="117" s="1"/>
  <c r="AU83" i="117"/>
  <c r="BG34" i="107"/>
  <c r="BI34" i="107" s="1"/>
  <c r="BK34" i="107" s="1"/>
  <c r="AU34" i="107"/>
  <c r="BI94" i="106"/>
  <c r="BK94" i="106" s="1"/>
  <c r="AU94" i="106"/>
  <c r="BG69" i="119"/>
  <c r="BI69" i="119" s="1"/>
  <c r="BK69" i="119" s="1"/>
  <c r="AU69" i="119"/>
  <c r="BH92" i="119"/>
  <c r="AU92" i="119"/>
  <c r="BG69" i="117"/>
  <c r="BI69" i="117" s="1"/>
  <c r="BK69" i="117" s="1"/>
  <c r="AU69" i="117"/>
  <c r="BG90" i="107"/>
  <c r="BI90" i="107" s="1"/>
  <c r="BK90" i="107" s="1"/>
  <c r="AU90" i="107"/>
  <c r="BI47" i="119"/>
  <c r="BK47" i="119" s="1"/>
  <c r="BI106" i="112"/>
  <c r="BK106" i="112" s="1"/>
  <c r="BI112" i="117"/>
  <c r="BK112" i="117" s="1"/>
  <c r="BI82" i="117"/>
  <c r="BK82" i="117" s="1"/>
  <c r="BI24" i="120"/>
  <c r="BK24" i="120" s="1"/>
  <c r="BJ112" i="117"/>
  <c r="BI68" i="113"/>
  <c r="BK68" i="113" s="1"/>
  <c r="BI66" i="117"/>
  <c r="BK66" i="117" s="1"/>
  <c r="BI78" i="114"/>
  <c r="BK78" i="114" s="1"/>
  <c r="BI34" i="120"/>
  <c r="BK34" i="120" s="1"/>
  <c r="BI75" i="113"/>
  <c r="BK75" i="113" s="1"/>
  <c r="BI75" i="111"/>
  <c r="BK75" i="111" s="1"/>
  <c r="BJ23" i="111"/>
  <c r="BI47" i="120"/>
  <c r="BK47" i="120" s="1"/>
  <c r="BH89" i="111"/>
  <c r="BJ74" i="111"/>
  <c r="BI89" i="111"/>
  <c r="BK89" i="111" s="1"/>
  <c r="BH34" i="107"/>
  <c r="BI81" i="115"/>
  <c r="BK81" i="115" s="1"/>
  <c r="BJ43" i="113"/>
  <c r="AU112" i="117"/>
  <c r="BI74" i="111"/>
  <c r="BK74" i="111" s="1"/>
  <c r="AU100" i="119"/>
  <c r="BI25" i="119"/>
  <c r="BK25" i="119" s="1"/>
  <c r="BJ77" i="114"/>
  <c r="BH57" i="120"/>
  <c r="BH55" i="106"/>
  <c r="AU109" i="106"/>
  <c r="BL84" i="115"/>
  <c r="BH61" i="120"/>
  <c r="AU93" i="115"/>
  <c r="AU77" i="120"/>
  <c r="AU105" i="117"/>
  <c r="BH88" i="115"/>
  <c r="BH101" i="106"/>
  <c r="BG79" i="117"/>
  <c r="BI100" i="117"/>
  <c r="BK100" i="117" s="1"/>
  <c r="BH28" i="120"/>
  <c r="BG53" i="106"/>
  <c r="AU81" i="106"/>
  <c r="AU66" i="106"/>
  <c r="BI39" i="106"/>
  <c r="BK39" i="106" s="1"/>
  <c r="BI37" i="106"/>
  <c r="BK37" i="106" s="1"/>
  <c r="BH38" i="119"/>
  <c r="BI83" i="119"/>
  <c r="BK83" i="119" s="1"/>
  <c r="BH85" i="119"/>
  <c r="AU73" i="117"/>
  <c r="AU107" i="119"/>
  <c r="BH21" i="120"/>
  <c r="AU24" i="120"/>
  <c r="AU49" i="120"/>
  <c r="AU19" i="117"/>
  <c r="AU30" i="117"/>
  <c r="BH38" i="117"/>
  <c r="AU106" i="117"/>
  <c r="AU20" i="115"/>
  <c r="AU58" i="114"/>
  <c r="AU60" i="114"/>
  <c r="AU62" i="111"/>
  <c r="BI50" i="110"/>
  <c r="BK50" i="110" s="1"/>
  <c r="AU39" i="109"/>
  <c r="BA119" i="108"/>
  <c r="BJ110" i="112"/>
  <c r="BJ33" i="113"/>
  <c r="BI37" i="120"/>
  <c r="BK37" i="120" s="1"/>
  <c r="BJ78" i="120"/>
  <c r="BH81" i="106"/>
  <c r="BI54" i="114"/>
  <c r="BK54" i="114" s="1"/>
  <c r="BI111" i="115"/>
  <c r="BK111" i="115" s="1"/>
  <c r="BI73" i="110"/>
  <c r="BK73" i="110" s="1"/>
  <c r="AU82" i="119"/>
  <c r="BI64" i="117"/>
  <c r="BK64" i="117" s="1"/>
  <c r="AU93" i="106"/>
  <c r="AU55" i="106"/>
  <c r="BI28" i="106"/>
  <c r="BK28" i="106" s="1"/>
  <c r="BJ27" i="106"/>
  <c r="BJ24" i="106"/>
  <c r="BH28" i="119"/>
  <c r="BI63" i="119"/>
  <c r="BK63" i="119" s="1"/>
  <c r="AU74" i="119"/>
  <c r="BH115" i="119"/>
  <c r="AU46" i="117"/>
  <c r="AU65" i="117"/>
  <c r="AU18" i="107"/>
  <c r="AU54" i="107"/>
  <c r="BI111" i="107"/>
  <c r="BK111" i="107" s="1"/>
  <c r="AU42" i="115"/>
  <c r="AU54" i="115"/>
  <c r="BH57" i="115"/>
  <c r="AU90" i="115"/>
  <c r="AU56" i="114"/>
  <c r="BH99" i="113"/>
  <c r="AU49" i="112"/>
  <c r="AU62" i="112"/>
  <c r="BI42" i="111"/>
  <c r="BK42" i="111" s="1"/>
  <c r="AU97" i="111"/>
  <c r="BH85" i="108"/>
  <c r="BJ84" i="106"/>
  <c r="BI65" i="106"/>
  <c r="BK65" i="106" s="1"/>
  <c r="AU23" i="106"/>
  <c r="BA119" i="119"/>
  <c r="AU90" i="119"/>
  <c r="AU101" i="119"/>
  <c r="BI62" i="120"/>
  <c r="BK62" i="120" s="1"/>
  <c r="AU66" i="120"/>
  <c r="BJ57" i="107"/>
  <c r="BI101" i="107"/>
  <c r="BK101" i="107" s="1"/>
  <c r="BH25" i="115"/>
  <c r="AU36" i="115"/>
  <c r="BI58" i="109"/>
  <c r="BK58" i="109" s="1"/>
  <c r="BH110" i="109"/>
  <c r="AT35" i="119"/>
  <c r="AT108" i="80"/>
  <c r="AT25" i="120"/>
  <c r="AT77" i="117"/>
  <c r="AT89" i="120"/>
  <c r="AT66" i="114"/>
  <c r="AT80" i="117"/>
  <c r="AT28" i="80"/>
  <c r="AT96" i="106"/>
  <c r="AT34" i="106"/>
  <c r="AT79" i="107"/>
  <c r="AT102" i="117"/>
  <c r="AT51" i="117"/>
  <c r="AT64" i="120"/>
  <c r="AT88" i="120"/>
  <c r="AT99" i="119"/>
  <c r="AT73" i="119"/>
  <c r="AT48" i="106"/>
  <c r="AT82" i="112"/>
  <c r="AT39" i="114"/>
  <c r="AT103" i="117"/>
  <c r="AT34" i="117"/>
  <c r="AT92" i="80"/>
  <c r="AT52" i="117"/>
  <c r="AT35" i="120"/>
  <c r="AT98" i="120"/>
  <c r="AT44" i="80"/>
  <c r="AT57" i="120"/>
  <c r="AT62" i="119"/>
  <c r="AT94" i="119"/>
  <c r="AT26" i="119"/>
  <c r="AT73" i="106"/>
  <c r="AT80" i="106"/>
  <c r="AT29" i="106"/>
  <c r="AT83" i="80"/>
  <c r="AT77" i="111"/>
  <c r="AT111" i="110"/>
  <c r="AT33" i="117"/>
  <c r="AT91" i="80"/>
  <c r="AT27" i="80"/>
  <c r="AT22" i="120"/>
  <c r="AT38" i="119"/>
  <c r="AT63" i="106"/>
  <c r="AT83" i="106"/>
  <c r="AT62" i="106"/>
  <c r="AT46" i="109"/>
  <c r="AT74" i="117"/>
  <c r="AT107" i="80"/>
  <c r="AT76" i="117"/>
  <c r="AT23" i="117"/>
  <c r="AT32" i="120"/>
  <c r="AT95" i="120"/>
  <c r="AT43" i="80"/>
  <c r="AT54" i="120"/>
  <c r="AT65" i="119"/>
  <c r="AT100" i="119"/>
  <c r="AT30" i="119"/>
  <c r="AT33" i="106"/>
  <c r="AT99" i="106"/>
  <c r="AT89" i="80"/>
  <c r="AT116" i="80"/>
  <c r="AT100" i="107"/>
  <c r="AT32" i="113"/>
  <c r="AT112" i="108"/>
  <c r="BM42" i="106"/>
  <c r="AU42" i="106"/>
  <c r="BM40" i="115"/>
  <c r="AU40" i="115"/>
  <c r="BM90" i="106"/>
  <c r="AU90" i="106"/>
  <c r="BI18" i="106"/>
  <c r="BK18" i="106" s="1"/>
  <c r="BM31" i="120"/>
  <c r="AU31" i="120"/>
  <c r="BM48" i="120"/>
  <c r="AU48" i="120"/>
  <c r="BM55" i="120"/>
  <c r="AU55" i="120"/>
  <c r="BJ115" i="117"/>
  <c r="BI115" i="117"/>
  <c r="BK115" i="117" s="1"/>
  <c r="BI109" i="114"/>
  <c r="BJ109" i="114"/>
  <c r="BJ27" i="115"/>
  <c r="BI27" i="115"/>
  <c r="BK27" i="115" s="1"/>
  <c r="BJ107" i="109"/>
  <c r="BI107" i="109"/>
  <c r="BK107" i="109" s="1"/>
  <c r="BJ80" i="119"/>
  <c r="BI80" i="119"/>
  <c r="BK80" i="119" s="1"/>
  <c r="BJ17" i="107"/>
  <c r="BI17" i="107"/>
  <c r="BK17" i="107" s="1"/>
  <c r="BI88" i="117"/>
  <c r="BJ88" i="117"/>
  <c r="BJ116" i="117"/>
  <c r="BI116" i="117"/>
  <c r="BK116" i="117" s="1"/>
  <c r="BJ52" i="119"/>
  <c r="BI52" i="119"/>
  <c r="BK52" i="119" s="1"/>
  <c r="BI87" i="106"/>
  <c r="BK87" i="106" s="1"/>
  <c r="AU87" i="106"/>
  <c r="BJ87" i="106"/>
  <c r="BJ86" i="106"/>
  <c r="AU86" i="106"/>
  <c r="BH86" i="106"/>
  <c r="BI86" i="106"/>
  <c r="BK86" i="106" s="1"/>
  <c r="BG83" i="106"/>
  <c r="BI83" i="106" s="1"/>
  <c r="BK83" i="106" s="1"/>
  <c r="AU83" i="106"/>
  <c r="BG21" i="106"/>
  <c r="BH21" i="106"/>
  <c r="AU21" i="106"/>
  <c r="BL17" i="106"/>
  <c r="BG26" i="119"/>
  <c r="AZ119" i="119"/>
  <c r="AU26" i="119"/>
  <c r="AU40" i="119"/>
  <c r="BH40" i="119"/>
  <c r="BG40" i="119"/>
  <c r="BI40" i="119" s="1"/>
  <c r="BK40" i="119" s="1"/>
  <c r="BL61" i="119"/>
  <c r="AU61" i="119"/>
  <c r="BI64" i="119"/>
  <c r="BK64" i="119" s="1"/>
  <c r="BH64" i="119"/>
  <c r="AU64" i="119"/>
  <c r="BP77" i="119"/>
  <c r="AU77" i="119"/>
  <c r="AU79" i="119"/>
  <c r="BH79" i="119"/>
  <c r="AU98" i="119"/>
  <c r="BG98" i="119"/>
  <c r="BL26" i="120"/>
  <c r="AU26" i="120"/>
  <c r="BG33" i="120"/>
  <c r="BJ33" i="120" s="1"/>
  <c r="BG55" i="120"/>
  <c r="BJ55" i="120" s="1"/>
  <c r="BH55" i="120"/>
  <c r="BG64" i="120"/>
  <c r="BI64" i="120" s="1"/>
  <c r="BK64" i="120" s="1"/>
  <c r="BL71" i="120"/>
  <c r="AU71" i="120"/>
  <c r="BL87" i="120"/>
  <c r="AU87" i="120"/>
  <c r="BG39" i="117"/>
  <c r="BJ39" i="117" s="1"/>
  <c r="BH39" i="117"/>
  <c r="AU39" i="117"/>
  <c r="BO82" i="117"/>
  <c r="AU82" i="117"/>
  <c r="BI92" i="117"/>
  <c r="BK92" i="117" s="1"/>
  <c r="BJ92" i="117"/>
  <c r="BG107" i="117"/>
  <c r="BI107" i="117" s="1"/>
  <c r="BK107" i="117" s="1"/>
  <c r="BH107" i="117"/>
  <c r="BH68" i="107"/>
  <c r="BG68" i="107"/>
  <c r="BI68" i="107" s="1"/>
  <c r="BK68" i="107" s="1"/>
  <c r="AU68" i="107"/>
  <c r="BH75" i="107"/>
  <c r="AU75" i="107"/>
  <c r="BG94" i="107"/>
  <c r="BI94" i="107" s="1"/>
  <c r="BK94" i="107" s="1"/>
  <c r="AU94" i="107"/>
  <c r="BH94" i="107"/>
  <c r="BM23" i="115"/>
  <c r="AU23" i="115"/>
  <c r="BO79" i="115"/>
  <c r="AU79" i="115"/>
  <c r="BH80" i="115"/>
  <c r="BG80" i="115"/>
  <c r="BI80" i="115" s="1"/>
  <c r="BK80" i="115" s="1"/>
  <c r="BP81" i="115"/>
  <c r="AU81" i="115"/>
  <c r="AU19" i="114"/>
  <c r="BB119" i="114"/>
  <c r="BL19" i="114"/>
  <c r="BM27" i="114"/>
  <c r="AU27" i="114"/>
  <c r="BL28" i="114"/>
  <c r="AU28" i="114"/>
  <c r="BO79" i="114"/>
  <c r="AU79" i="114"/>
  <c r="BO18" i="113"/>
  <c r="BE119" i="113"/>
  <c r="AU18" i="113"/>
  <c r="AU47" i="113"/>
  <c r="BH47" i="113"/>
  <c r="BL54" i="113"/>
  <c r="AU54" i="113"/>
  <c r="AU59" i="113"/>
  <c r="BJ59" i="113"/>
  <c r="BH59" i="113"/>
  <c r="BN63" i="113"/>
  <c r="AU63" i="113"/>
  <c r="BG86" i="113"/>
  <c r="BJ86" i="113" s="1"/>
  <c r="AU86" i="113"/>
  <c r="BN104" i="113"/>
  <c r="AU104" i="113"/>
  <c r="BO116" i="113"/>
  <c r="AU116" i="113"/>
  <c r="BN21" i="112"/>
  <c r="BD119" i="112"/>
  <c r="BI53" i="112"/>
  <c r="BK53" i="112" s="1"/>
  <c r="BH53" i="112"/>
  <c r="BJ53" i="112"/>
  <c r="AU53" i="112"/>
  <c r="BM64" i="112"/>
  <c r="AU64" i="112"/>
  <c r="BN80" i="111"/>
  <c r="AU80" i="111"/>
  <c r="BL47" i="110"/>
  <c r="BB119" i="110"/>
  <c r="AU48" i="110"/>
  <c r="BA119" i="110"/>
  <c r="BM113" i="110"/>
  <c r="AU113" i="110"/>
  <c r="AY119" i="108"/>
  <c r="BJ55" i="108"/>
  <c r="AU17" i="109"/>
  <c r="BM17" i="109"/>
  <c r="BJ104" i="112"/>
  <c r="BI104" i="112"/>
  <c r="BK104" i="112" s="1"/>
  <c r="BI97" i="113"/>
  <c r="BK97" i="113" s="1"/>
  <c r="BI53" i="111"/>
  <c r="BK53" i="111" s="1"/>
  <c r="BJ53" i="111"/>
  <c r="BI104" i="120"/>
  <c r="BK104" i="120" s="1"/>
  <c r="BJ104" i="120"/>
  <c r="BI56" i="107"/>
  <c r="BK56" i="107" s="1"/>
  <c r="BJ56" i="107"/>
  <c r="BJ68" i="109"/>
  <c r="BI68" i="109"/>
  <c r="BK68" i="109" s="1"/>
  <c r="BI59" i="112"/>
  <c r="BK59" i="112" s="1"/>
  <c r="BI27" i="114"/>
  <c r="BK27" i="114" s="1"/>
  <c r="BJ27" i="114"/>
  <c r="BI93" i="106"/>
  <c r="BK93" i="106" s="1"/>
  <c r="BJ93" i="106"/>
  <c r="BJ20" i="115"/>
  <c r="BJ84" i="114"/>
  <c r="BI84" i="114"/>
  <c r="BK84" i="114" s="1"/>
  <c r="BJ93" i="117"/>
  <c r="BI93" i="117"/>
  <c r="BK93" i="117" s="1"/>
  <c r="BJ21" i="107"/>
  <c r="BI21" i="107"/>
  <c r="BI109" i="110"/>
  <c r="BK109" i="110" s="1"/>
  <c r="BJ109" i="110"/>
  <c r="BI26" i="106"/>
  <c r="BK26" i="106" s="1"/>
  <c r="BJ26" i="106"/>
  <c r="BH101" i="108"/>
  <c r="BH64" i="108"/>
  <c r="BH95" i="109"/>
  <c r="BH23" i="109"/>
  <c r="BH19" i="111"/>
  <c r="BH109" i="113"/>
  <c r="BH32" i="109"/>
  <c r="BH51" i="110"/>
  <c r="BH54" i="114"/>
  <c r="BH17" i="119"/>
  <c r="BH43" i="106"/>
  <c r="BH21" i="117"/>
  <c r="BH83" i="117"/>
  <c r="BH111" i="117"/>
  <c r="BH53" i="120"/>
  <c r="BH26" i="120"/>
  <c r="BH46" i="120"/>
  <c r="BH96" i="120"/>
  <c r="BH106" i="120"/>
  <c r="BH109" i="120"/>
  <c r="BH42" i="119"/>
  <c r="BH111" i="111"/>
  <c r="BH58" i="119"/>
  <c r="BH68" i="115"/>
  <c r="BH114" i="108"/>
  <c r="BH94" i="119"/>
  <c r="BH60" i="107"/>
  <c r="BH46" i="114"/>
  <c r="BH98" i="112"/>
  <c r="BH110" i="111"/>
  <c r="BH84" i="110"/>
  <c r="BH47" i="109"/>
  <c r="BH59" i="114"/>
  <c r="BH102" i="111"/>
  <c r="BH69" i="110"/>
  <c r="BH31" i="109"/>
  <c r="BH84" i="109"/>
  <c r="BH106" i="113"/>
  <c r="BH29" i="112"/>
  <c r="BH36" i="119"/>
  <c r="BH93" i="117"/>
  <c r="BH92" i="109"/>
  <c r="BH45" i="107"/>
  <c r="BH44" i="115"/>
  <c r="BH109" i="107"/>
  <c r="BH80" i="114"/>
  <c r="BH61" i="107"/>
  <c r="BH53" i="110"/>
  <c r="BH64" i="115"/>
  <c r="BH30" i="113"/>
  <c r="BH73" i="110"/>
  <c r="BH41" i="112"/>
  <c r="BH113" i="110"/>
  <c r="BH52" i="117"/>
  <c r="BH20" i="112"/>
  <c r="BH51" i="114"/>
  <c r="BH63" i="113"/>
  <c r="BH56" i="111"/>
  <c r="BH87" i="111"/>
  <c r="BH40" i="109"/>
  <c r="BH77" i="110"/>
  <c r="BH89" i="110"/>
  <c r="BH61" i="109"/>
  <c r="BH18" i="108"/>
  <c r="BH102" i="108"/>
  <c r="BH31" i="114"/>
  <c r="BH79" i="114"/>
  <c r="BH54" i="113"/>
  <c r="BH27" i="111"/>
  <c r="BH61" i="111"/>
  <c r="BH116" i="110"/>
  <c r="BH69" i="109"/>
  <c r="BH107" i="109"/>
  <c r="BH41" i="114"/>
  <c r="BH63" i="114"/>
  <c r="BH76" i="114"/>
  <c r="BH108" i="114"/>
  <c r="BH31" i="113"/>
  <c r="BH38" i="113"/>
  <c r="BH50" i="113"/>
  <c r="BH94" i="113"/>
  <c r="BH35" i="111"/>
  <c r="BH43" i="108"/>
  <c r="BH57" i="110"/>
  <c r="BH96" i="110"/>
  <c r="BH60" i="109"/>
  <c r="BH89" i="112"/>
  <c r="BH40" i="111"/>
  <c r="BH80" i="119"/>
  <c r="BH47" i="120"/>
  <c r="BH17" i="117"/>
  <c r="BH61" i="114"/>
  <c r="BH44" i="113"/>
  <c r="BH86" i="117"/>
  <c r="BH32" i="113"/>
  <c r="BH49" i="113"/>
  <c r="BH56" i="113"/>
  <c r="BH32" i="110"/>
  <c r="BH24" i="107"/>
  <c r="BH95" i="115"/>
  <c r="BH29" i="114"/>
  <c r="BH45" i="114"/>
  <c r="BH52" i="108"/>
  <c r="BH53" i="113"/>
  <c r="BH19" i="117"/>
  <c r="BH50" i="117"/>
  <c r="BH76" i="117"/>
  <c r="BH29" i="117"/>
  <c r="BH59" i="117"/>
  <c r="BH65" i="117"/>
  <c r="BH84" i="120"/>
  <c r="BH109" i="110"/>
  <c r="BH38" i="114"/>
  <c r="BH52" i="113"/>
  <c r="BH93" i="112"/>
  <c r="BH35" i="110"/>
  <c r="BH38" i="108"/>
  <c r="BH61" i="119"/>
  <c r="BH78" i="114"/>
  <c r="BH26" i="113"/>
  <c r="BH87" i="113"/>
  <c r="BH34" i="112"/>
  <c r="BH85" i="110"/>
  <c r="BH24" i="108"/>
  <c r="BH81" i="108"/>
  <c r="BH77" i="107"/>
  <c r="BH39" i="114"/>
  <c r="BH76" i="109"/>
  <c r="BH64" i="109"/>
  <c r="BH82" i="120"/>
  <c r="BH33" i="107"/>
  <c r="BH65" i="107"/>
  <c r="BH84" i="115"/>
  <c r="BH37" i="108"/>
  <c r="BH53" i="106"/>
  <c r="BH108" i="115"/>
  <c r="BH75" i="114"/>
  <c r="BH96" i="115"/>
  <c r="BH80" i="110"/>
  <c r="BH57" i="114"/>
  <c r="BH40" i="112"/>
  <c r="BH107" i="114"/>
  <c r="BH56" i="112"/>
  <c r="BH97" i="110"/>
  <c r="BH23" i="114"/>
  <c r="BH49" i="114"/>
  <c r="BH87" i="114"/>
  <c r="BH19" i="113"/>
  <c r="BH82" i="112"/>
  <c r="BH46" i="110"/>
  <c r="BH45" i="109"/>
  <c r="BH18" i="113"/>
  <c r="BH90" i="113"/>
  <c r="BH102" i="113"/>
  <c r="BH73" i="112"/>
  <c r="BH104" i="112"/>
  <c r="BH23" i="108"/>
  <c r="BH24" i="111"/>
  <c r="BH52" i="109"/>
  <c r="BH80" i="109"/>
  <c r="BH78" i="108"/>
  <c r="BH48" i="111"/>
  <c r="BH64" i="111"/>
  <c r="BH17" i="113"/>
  <c r="BH95" i="120"/>
  <c r="BH30" i="112"/>
  <c r="BH40" i="107"/>
  <c r="BH104" i="107"/>
  <c r="BH111" i="115"/>
  <c r="BH26" i="114"/>
  <c r="BH58" i="114"/>
  <c r="BH29" i="106"/>
  <c r="BH47" i="117"/>
  <c r="BH108" i="117"/>
  <c r="BH95" i="117"/>
  <c r="BH25" i="120"/>
  <c r="BH75" i="120"/>
  <c r="BH50" i="120"/>
  <c r="BH70" i="120"/>
  <c r="BH90" i="120"/>
  <c r="BH67" i="119"/>
  <c r="BH23" i="117"/>
  <c r="BH18" i="120"/>
  <c r="BH49" i="110"/>
  <c r="BH27" i="119"/>
  <c r="BH99" i="120"/>
  <c r="BH35" i="115"/>
  <c r="BH95" i="114"/>
  <c r="BH77" i="112"/>
  <c r="BH89" i="108"/>
  <c r="BH20" i="119"/>
  <c r="BH76" i="107"/>
  <c r="BH99" i="114"/>
  <c r="BH88" i="112"/>
  <c r="BH43" i="110"/>
  <c r="BH111" i="109"/>
  <c r="BH48" i="108"/>
  <c r="BH114" i="113"/>
  <c r="BH82" i="108"/>
  <c r="BH87" i="120"/>
  <c r="BH44" i="117"/>
  <c r="BH62" i="117"/>
  <c r="BH20" i="115"/>
  <c r="BH29" i="107"/>
  <c r="BH37" i="107"/>
  <c r="BH54" i="110"/>
  <c r="BH75" i="106"/>
  <c r="BH19" i="114"/>
  <c r="BH73" i="107"/>
  <c r="BH98" i="114"/>
  <c r="BH102" i="112"/>
  <c r="BH77" i="117"/>
  <c r="BH24" i="115"/>
  <c r="BH43" i="114"/>
  <c r="BH83" i="114"/>
  <c r="BH42" i="113"/>
  <c r="BH78" i="113"/>
  <c r="BH51" i="111"/>
  <c r="BH39" i="108"/>
  <c r="BH68" i="109"/>
  <c r="BH111" i="114"/>
  <c r="BH62" i="113"/>
  <c r="BH80" i="111"/>
  <c r="BH37" i="110"/>
  <c r="BH70" i="110"/>
  <c r="BH37" i="109"/>
  <c r="BH85" i="109"/>
  <c r="BH42" i="108"/>
  <c r="BH110" i="108"/>
  <c r="BH109" i="112"/>
  <c r="BH22" i="110"/>
  <c r="BH69" i="114"/>
  <c r="BH64" i="113"/>
  <c r="BH21" i="119"/>
  <c r="BH60" i="112"/>
  <c r="BH72" i="107"/>
  <c r="BH63" i="115"/>
  <c r="BH21" i="113"/>
  <c r="BH44" i="120"/>
  <c r="BH100" i="109"/>
  <c r="BH108" i="106"/>
  <c r="BH91" i="106"/>
  <c r="BH34" i="119"/>
  <c r="BH109" i="119"/>
  <c r="BH92" i="120"/>
  <c r="BH104" i="120"/>
  <c r="BH26" i="117"/>
  <c r="BH82" i="117"/>
  <c r="BH101" i="114"/>
  <c r="BH39" i="115"/>
  <c r="BH103" i="115"/>
  <c r="BH42" i="120"/>
  <c r="BH40" i="117"/>
  <c r="BH29" i="119"/>
  <c r="BH30" i="120"/>
  <c r="BH31" i="117"/>
  <c r="BH113" i="117"/>
  <c r="BH105" i="114"/>
  <c r="BH108" i="112"/>
  <c r="BH23" i="107"/>
  <c r="BH27" i="107"/>
  <c r="BH71" i="107"/>
  <c r="BH103" i="107"/>
  <c r="BH107" i="107"/>
  <c r="BH115" i="107"/>
  <c r="BH18" i="115"/>
  <c r="BH30" i="115"/>
  <c r="BH34" i="115"/>
  <c r="BH78" i="115"/>
  <c r="BH82" i="115"/>
  <c r="BH110" i="115"/>
  <c r="BH114" i="115"/>
  <c r="BH93" i="113"/>
  <c r="BH40" i="110"/>
  <c r="BH63" i="109"/>
  <c r="BH30" i="107"/>
  <c r="BH46" i="107"/>
  <c r="BH62" i="107"/>
  <c r="BH78" i="107"/>
  <c r="BH110" i="107"/>
  <c r="BH21" i="115"/>
  <c r="BH53" i="115"/>
  <c r="BH69" i="115"/>
  <c r="BH85" i="115"/>
  <c r="BH109" i="115"/>
  <c r="BH28" i="114"/>
  <c r="BH40" i="114"/>
  <c r="BH52" i="114"/>
  <c r="BH74" i="114"/>
  <c r="BH43" i="113"/>
  <c r="BH61" i="113"/>
  <c r="BH68" i="113"/>
  <c r="BH66" i="114"/>
  <c r="BH86" i="114"/>
  <c r="BH25" i="113"/>
  <c r="BH57" i="113"/>
  <c r="BH85" i="112"/>
  <c r="BH23" i="111"/>
  <c r="BH47" i="111"/>
  <c r="BH72" i="110"/>
  <c r="BH39" i="109"/>
  <c r="BH64" i="114"/>
  <c r="BH81" i="112"/>
  <c r="BH63" i="110"/>
  <c r="BH80" i="113"/>
  <c r="BH96" i="113"/>
  <c r="BH112" i="113"/>
  <c r="BH27" i="112"/>
  <c r="BH43" i="112"/>
  <c r="BH59" i="112"/>
  <c r="BH75" i="112"/>
  <c r="BH103" i="112"/>
  <c r="BH39" i="110"/>
  <c r="BH17" i="111"/>
  <c r="BH49" i="111"/>
  <c r="BH84" i="111"/>
  <c r="BH112" i="111"/>
  <c r="BH63" i="108"/>
  <c r="BH100" i="108"/>
  <c r="BH18" i="111"/>
  <c r="BH38" i="111"/>
  <c r="BH54" i="111"/>
  <c r="BH70" i="111"/>
  <c r="BH86" i="111"/>
  <c r="BH42" i="110"/>
  <c r="BH58" i="110"/>
  <c r="BH98" i="110"/>
  <c r="BH74" i="109"/>
  <c r="BH19" i="108"/>
  <c r="BH67" i="108"/>
  <c r="BH93" i="111"/>
  <c r="BH101" i="111"/>
  <c r="BH68" i="110"/>
  <c r="BH78" i="110"/>
  <c r="BH38" i="109"/>
  <c r="BH27" i="108"/>
  <c r="BH55" i="108"/>
  <c r="BH54" i="109"/>
  <c r="BH104" i="109"/>
  <c r="BH75" i="110"/>
  <c r="BH95" i="110"/>
  <c r="BH103" i="110"/>
  <c r="BH24" i="109"/>
  <c r="BH49" i="109"/>
  <c r="BH67" i="109"/>
  <c r="BH83" i="109"/>
  <c r="BH31" i="108"/>
  <c r="BH43" i="109"/>
  <c r="BH57" i="109"/>
  <c r="BH91" i="109"/>
  <c r="BH102" i="109"/>
  <c r="BH61" i="108"/>
  <c r="BH77" i="108"/>
  <c r="BH113" i="109"/>
  <c r="BH92" i="108"/>
  <c r="BH54" i="108"/>
  <c r="BH62" i="108"/>
  <c r="BH70" i="108"/>
  <c r="BH83" i="108"/>
  <c r="BH99" i="108"/>
  <c r="BH115" i="108"/>
  <c r="BH22" i="112"/>
  <c r="BH37" i="119"/>
  <c r="BH44" i="106"/>
  <c r="BH25" i="119"/>
  <c r="BH106" i="119"/>
  <c r="BH98" i="117"/>
  <c r="BH32" i="120"/>
  <c r="BH66" i="120"/>
  <c r="BH112" i="120"/>
  <c r="BH116" i="119"/>
  <c r="BH91" i="119"/>
  <c r="BH100" i="119"/>
  <c r="BH100" i="115"/>
  <c r="BH101" i="110"/>
  <c r="BH93" i="109"/>
  <c r="BH35" i="120"/>
  <c r="BH37" i="117"/>
  <c r="BH84" i="107"/>
  <c r="BH85" i="114"/>
  <c r="BH64" i="112"/>
  <c r="BH115" i="111"/>
  <c r="BH91" i="120"/>
  <c r="BH105" i="113"/>
  <c r="BH103" i="109"/>
  <c r="BH81" i="107"/>
  <c r="BH113" i="107"/>
  <c r="BH97" i="107"/>
  <c r="BH32" i="115"/>
  <c r="BH60" i="115"/>
  <c r="BH71" i="114"/>
  <c r="BH92" i="110"/>
  <c r="BH63" i="120"/>
  <c r="BH38" i="110"/>
  <c r="BH37" i="120"/>
  <c r="BH72" i="117"/>
  <c r="BH57" i="107"/>
  <c r="BH62" i="110"/>
  <c r="BH43" i="111"/>
  <c r="BH99" i="109"/>
  <c r="BH34" i="113"/>
  <c r="BH107" i="111"/>
  <c r="BH61" i="110"/>
  <c r="BH88" i="110"/>
  <c r="BH56" i="109"/>
  <c r="BH32" i="111"/>
  <c r="BH71" i="120"/>
  <c r="BH94" i="112"/>
  <c r="BH42" i="117"/>
  <c r="BH84" i="117"/>
  <c r="BH114" i="111"/>
  <c r="BH56" i="107"/>
  <c r="BH111" i="119"/>
  <c r="BH39" i="120"/>
  <c r="BH115" i="117"/>
  <c r="BH115" i="106"/>
  <c r="BH109" i="106"/>
  <c r="BH94" i="106"/>
  <c r="BH65" i="106"/>
  <c r="BH61" i="106"/>
  <c r="BH54" i="106"/>
  <c r="BH39" i="106"/>
  <c r="BH37" i="106"/>
  <c r="BH35" i="106"/>
  <c r="BH33" i="106"/>
  <c r="BH44" i="119"/>
  <c r="BH56" i="119"/>
  <c r="BH41" i="117"/>
  <c r="BH73" i="117"/>
  <c r="BH87" i="117"/>
  <c r="BH95" i="113"/>
  <c r="BH80" i="112"/>
  <c r="BH90" i="111"/>
  <c r="BH34" i="117"/>
  <c r="BH22" i="119"/>
  <c r="BH55" i="115"/>
  <c r="BH111" i="120"/>
  <c r="BH48" i="117"/>
  <c r="BH93" i="114"/>
  <c r="BH44" i="112"/>
  <c r="BH110" i="112"/>
  <c r="BH69" i="119"/>
  <c r="BH113" i="120"/>
  <c r="BH55" i="117"/>
  <c r="BH69" i="117"/>
  <c r="BH101" i="117"/>
  <c r="BH28" i="113"/>
  <c r="BH71" i="113"/>
  <c r="BH27" i="110"/>
  <c r="BH19" i="107"/>
  <c r="BH51" i="107"/>
  <c r="BH67" i="107"/>
  <c r="BH95" i="107"/>
  <c r="BH99" i="107"/>
  <c r="BH22" i="115"/>
  <c r="BH26" i="115"/>
  <c r="BH70" i="115"/>
  <c r="BH74" i="115"/>
  <c r="BH102" i="115"/>
  <c r="BH106" i="115"/>
  <c r="BH74" i="112"/>
  <c r="BH55" i="111"/>
  <c r="BH92" i="111"/>
  <c r="BH26" i="107"/>
  <c r="BH42" i="107"/>
  <c r="BH58" i="107"/>
  <c r="BH74" i="107"/>
  <c r="BH90" i="107"/>
  <c r="BH106" i="107"/>
  <c r="BH17" i="115"/>
  <c r="BH49" i="115"/>
  <c r="BH65" i="115"/>
  <c r="BH81" i="115"/>
  <c r="BH93" i="115"/>
  <c r="BH105" i="115"/>
  <c r="BH24" i="114"/>
  <c r="BH48" i="114"/>
  <c r="BH72" i="114"/>
  <c r="BH90" i="114"/>
  <c r="BH107" i="113"/>
  <c r="BH115" i="113"/>
  <c r="BH62" i="114"/>
  <c r="BH84" i="114"/>
  <c r="BH55" i="113"/>
  <c r="BH37" i="112"/>
  <c r="BH69" i="112"/>
  <c r="BH106" i="111"/>
  <c r="BH70" i="109"/>
  <c r="BH87" i="109"/>
  <c r="BH74" i="113"/>
  <c r="BH65" i="112"/>
  <c r="BH34" i="109"/>
  <c r="BH76" i="113"/>
  <c r="BH92" i="113"/>
  <c r="BH108" i="113"/>
  <c r="BH23" i="112"/>
  <c r="BH39" i="112"/>
  <c r="BH55" i="112"/>
  <c r="BH71" i="112"/>
  <c r="BH87" i="112"/>
  <c r="BH115" i="112"/>
  <c r="BH55" i="110"/>
  <c r="BH36" i="111"/>
  <c r="BH81" i="111"/>
  <c r="BH96" i="111"/>
  <c r="BH51" i="108"/>
  <c r="BH34" i="111"/>
  <c r="BH50" i="111"/>
  <c r="BH66" i="111"/>
  <c r="BH82" i="111"/>
  <c r="BH74" i="110"/>
  <c r="BH106" i="110"/>
  <c r="BH105" i="111"/>
  <c r="BH113" i="111"/>
  <c r="BH18" i="110"/>
  <c r="BH34" i="110"/>
  <c r="BH50" i="110"/>
  <c r="BH66" i="110"/>
  <c r="BH86" i="110"/>
  <c r="BH93" i="108"/>
  <c r="BH112" i="109"/>
  <c r="BH20" i="108"/>
  <c r="BH75" i="108"/>
  <c r="BH83" i="110"/>
  <c r="BH107" i="110"/>
  <c r="BH65" i="109"/>
  <c r="BH22" i="109"/>
  <c r="BH27" i="109"/>
  <c r="BH41" i="109"/>
  <c r="BH62" i="109"/>
  <c r="BH89" i="109"/>
  <c r="BH32" i="108"/>
  <c r="BH57" i="108"/>
  <c r="BH73" i="108"/>
  <c r="BH105" i="109"/>
  <c r="BH28" i="108"/>
  <c r="BH80" i="108"/>
  <c r="BH96" i="108"/>
  <c r="BH17" i="108"/>
  <c r="BH79" i="108"/>
  <c r="BH95" i="108"/>
  <c r="BH111" i="108"/>
  <c r="AU116" i="106"/>
  <c r="BH116" i="106"/>
  <c r="BG85" i="106"/>
  <c r="AU85" i="106"/>
  <c r="BH82" i="106"/>
  <c r="AU82" i="106"/>
  <c r="BI81" i="106"/>
  <c r="BK81" i="106" s="1"/>
  <c r="BJ81" i="106"/>
  <c r="AU80" i="106"/>
  <c r="BH80" i="106"/>
  <c r="BJ80" i="106"/>
  <c r="BL72" i="106"/>
  <c r="AU72" i="106"/>
  <c r="BL71" i="106"/>
  <c r="AU71" i="106"/>
  <c r="BL70" i="106"/>
  <c r="AU70" i="106"/>
  <c r="BG41" i="106"/>
  <c r="AU41" i="106"/>
  <c r="BB119" i="119"/>
  <c r="BL18" i="119"/>
  <c r="BH18" i="119"/>
  <c r="AU18" i="119"/>
  <c r="BO29" i="119"/>
  <c r="AU29" i="119"/>
  <c r="AU31" i="119"/>
  <c r="BI31" i="119"/>
  <c r="BL34" i="119"/>
  <c r="AU34" i="119"/>
  <c r="BH39" i="119"/>
  <c r="AU39" i="119"/>
  <c r="BG51" i="119"/>
  <c r="BI51" i="119" s="1"/>
  <c r="BK51" i="119" s="1"/>
  <c r="BH51" i="119"/>
  <c r="AU51" i="119"/>
  <c r="BG53" i="119"/>
  <c r="BI53" i="119" s="1"/>
  <c r="BK53" i="119" s="1"/>
  <c r="BH53" i="119"/>
  <c r="AU55" i="119"/>
  <c r="BJ55" i="119"/>
  <c r="BH57" i="119"/>
  <c r="AU57" i="119"/>
  <c r="BJ57" i="119"/>
  <c r="BH62" i="119"/>
  <c r="AU62" i="119"/>
  <c r="BG62" i="119"/>
  <c r="BG75" i="119"/>
  <c r="AU75" i="119"/>
  <c r="BH83" i="119"/>
  <c r="AU83" i="119"/>
  <c r="BJ85" i="119"/>
  <c r="AU85" i="119"/>
  <c r="BO87" i="119"/>
  <c r="AU87" i="119"/>
  <c r="BI88" i="119"/>
  <c r="BJ88" i="119"/>
  <c r="AU88" i="119"/>
  <c r="BL102" i="119"/>
  <c r="AU102" i="119"/>
  <c r="BG104" i="119"/>
  <c r="BJ104" i="119" s="1"/>
  <c r="AU104" i="119"/>
  <c r="BH104" i="119"/>
  <c r="BI106" i="119"/>
  <c r="BK106" i="119" s="1"/>
  <c r="BG110" i="119"/>
  <c r="BI110" i="119" s="1"/>
  <c r="BK110" i="119" s="1"/>
  <c r="AU110" i="119"/>
  <c r="BH110" i="119"/>
  <c r="BI112" i="119"/>
  <c r="BK112" i="119" s="1"/>
  <c r="BH112" i="119"/>
  <c r="BJ112" i="119"/>
  <c r="AU112" i="119"/>
  <c r="BH22" i="120"/>
  <c r="AU22" i="120"/>
  <c r="BG22" i="120"/>
  <c r="BJ22" i="120" s="1"/>
  <c r="BN32" i="120"/>
  <c r="AU32" i="120"/>
  <c r="BH45" i="120"/>
  <c r="AU45" i="120"/>
  <c r="BJ45" i="120"/>
  <c r="BO61" i="120"/>
  <c r="AU61" i="120"/>
  <c r="BH68" i="120"/>
  <c r="BG68" i="120"/>
  <c r="AU68" i="120"/>
  <c r="BG73" i="120"/>
  <c r="BH73" i="120"/>
  <c r="BH77" i="120"/>
  <c r="BJ77" i="120"/>
  <c r="BI77" i="120"/>
  <c r="BK77" i="120" s="1"/>
  <c r="BO81" i="120"/>
  <c r="AU81" i="120"/>
  <c r="BL97" i="120"/>
  <c r="AU97" i="120"/>
  <c r="BP106" i="120"/>
  <c r="AU106" i="120"/>
  <c r="BH110" i="120"/>
  <c r="AU110" i="120"/>
  <c r="BP50" i="117"/>
  <c r="AU50" i="117"/>
  <c r="BO52" i="117"/>
  <c r="AU52" i="117"/>
  <c r="BO56" i="117"/>
  <c r="AU56" i="117"/>
  <c r="BG60" i="117"/>
  <c r="BH60" i="117"/>
  <c r="AU60" i="117"/>
  <c r="BN61" i="117"/>
  <c r="AU61" i="117"/>
  <c r="BL84" i="117"/>
  <c r="AU84" i="117"/>
  <c r="BL95" i="117"/>
  <c r="AU95" i="117"/>
  <c r="BH109" i="117"/>
  <c r="AU109" i="117"/>
  <c r="BJ109" i="117"/>
  <c r="AU21" i="107"/>
  <c r="BM21" i="107"/>
  <c r="BM28" i="107"/>
  <c r="AU28" i="107"/>
  <c r="BP37" i="107"/>
  <c r="BF119" i="107"/>
  <c r="BG50" i="107"/>
  <c r="BJ50" i="107" s="1"/>
  <c r="BL56" i="107"/>
  <c r="AU56" i="107"/>
  <c r="BG63" i="107"/>
  <c r="BH63" i="107"/>
  <c r="BM69" i="107"/>
  <c r="AU69" i="107"/>
  <c r="BG83" i="107"/>
  <c r="AU83" i="107"/>
  <c r="AU85" i="107"/>
  <c r="BG85" i="107"/>
  <c r="BJ85" i="107" s="1"/>
  <c r="BH85" i="107"/>
  <c r="BH116" i="107"/>
  <c r="AU116" i="107"/>
  <c r="BJ116" i="107"/>
  <c r="BI116" i="107"/>
  <c r="BK116" i="107" s="1"/>
  <c r="BP23" i="115"/>
  <c r="BF119" i="115"/>
  <c r="BP34" i="115"/>
  <c r="AU34" i="115"/>
  <c r="BM35" i="115"/>
  <c r="AU35" i="115"/>
  <c r="AU47" i="115"/>
  <c r="BH47" i="115"/>
  <c r="BG47" i="115"/>
  <c r="BL82" i="115"/>
  <c r="AU82" i="115"/>
  <c r="BM101" i="115"/>
  <c r="AU101" i="115"/>
  <c r="BM108" i="115"/>
  <c r="AU108" i="115"/>
  <c r="BL110" i="115"/>
  <c r="AU110" i="115"/>
  <c r="BM20" i="114"/>
  <c r="AU20" i="114"/>
  <c r="BH55" i="114"/>
  <c r="BJ55" i="114"/>
  <c r="AU55" i="114"/>
  <c r="BH94" i="114"/>
  <c r="BG94" i="114"/>
  <c r="BI100" i="114"/>
  <c r="BK100" i="114" s="1"/>
  <c r="BC34" i="113"/>
  <c r="AE119" i="113"/>
  <c r="AE45" i="80" s="1"/>
  <c r="AQ119" i="113"/>
  <c r="BL74" i="113"/>
  <c r="AU74" i="113"/>
  <c r="BJ88" i="113"/>
  <c r="BI88" i="113"/>
  <c r="BK88" i="113" s="1"/>
  <c r="BG98" i="113"/>
  <c r="BI98" i="113" s="1"/>
  <c r="BK98" i="113" s="1"/>
  <c r="AU98" i="113"/>
  <c r="BH98" i="113"/>
  <c r="BI100" i="113"/>
  <c r="BK100" i="113" s="1"/>
  <c r="BJ100" i="113"/>
  <c r="AU100" i="113"/>
  <c r="BL101" i="113"/>
  <c r="AU101" i="113"/>
  <c r="BA119" i="112"/>
  <c r="BH17" i="112"/>
  <c r="BM19" i="112"/>
  <c r="AU19" i="112"/>
  <c r="AZ119" i="112"/>
  <c r="BG24" i="112"/>
  <c r="BM28" i="112"/>
  <c r="AU28" i="112"/>
  <c r="AQ119" i="112"/>
  <c r="BH68" i="112"/>
  <c r="BG68" i="112"/>
  <c r="AU68" i="112"/>
  <c r="BL82" i="112"/>
  <c r="BB119" i="112"/>
  <c r="AU82" i="112"/>
  <c r="BM86" i="112"/>
  <c r="AU86" i="112"/>
  <c r="BP116" i="111"/>
  <c r="AU116" i="111"/>
  <c r="AQ119" i="110"/>
  <c r="BI48" i="112"/>
  <c r="BK48" i="112" s="1"/>
  <c r="BJ115" i="115"/>
  <c r="BC119" i="107"/>
  <c r="BJ113" i="108"/>
  <c r="BJ37" i="120"/>
  <c r="BI77" i="111"/>
  <c r="BK77" i="111" s="1"/>
  <c r="BJ74" i="117"/>
  <c r="BI114" i="115"/>
  <c r="BK114" i="115" s="1"/>
  <c r="BJ48" i="112"/>
  <c r="BI27" i="108"/>
  <c r="BK27" i="108" s="1"/>
  <c r="BI19" i="107"/>
  <c r="BK19" i="107" s="1"/>
  <c r="BI79" i="114"/>
  <c r="BK79" i="114" s="1"/>
  <c r="AU77" i="111"/>
  <c r="BH50" i="115"/>
  <c r="AU28" i="119"/>
  <c r="BI57" i="107"/>
  <c r="BK57" i="107" s="1"/>
  <c r="BJ18" i="106"/>
  <c r="AU70" i="120"/>
  <c r="AE119" i="107"/>
  <c r="BI22" i="117"/>
  <c r="BK22" i="117" s="1"/>
  <c r="BJ88" i="107"/>
  <c r="AU83" i="120"/>
  <c r="AZ119" i="115"/>
  <c r="AU19" i="106"/>
  <c r="AU29" i="117"/>
  <c r="BG97" i="106"/>
  <c r="BJ97" i="106" s="1"/>
  <c r="BM96" i="106"/>
  <c r="BP88" i="106"/>
  <c r="BM84" i="106"/>
  <c r="BP82" i="106"/>
  <c r="BN63" i="106"/>
  <c r="BP56" i="106"/>
  <c r="BO51" i="106"/>
  <c r="BC26" i="106"/>
  <c r="BP24" i="106"/>
  <c r="AT115" i="117"/>
  <c r="AU89" i="106"/>
  <c r="BL42" i="106"/>
  <c r="BL27" i="106"/>
  <c r="BL25" i="106"/>
  <c r="BO96" i="119"/>
  <c r="BP55" i="119"/>
  <c r="BM22" i="119"/>
  <c r="BO109" i="119"/>
  <c r="BM76" i="119"/>
  <c r="BN40" i="119"/>
  <c r="BN27" i="119"/>
  <c r="BO46" i="119"/>
  <c r="BN70" i="119"/>
  <c r="BO79" i="119"/>
  <c r="BP100" i="119"/>
  <c r="BM108" i="119"/>
  <c r="AQ119" i="119"/>
  <c r="BM20" i="119"/>
  <c r="BM26" i="119"/>
  <c r="BM29" i="119"/>
  <c r="BL29" i="119"/>
  <c r="BO30" i="119"/>
  <c r="BP33" i="119"/>
  <c r="BL39" i="119"/>
  <c r="BL41" i="119"/>
  <c r="BN42" i="119"/>
  <c r="BM63" i="119"/>
  <c r="BM65" i="119"/>
  <c r="BO76" i="119"/>
  <c r="BL99" i="119"/>
  <c r="AG119" i="120"/>
  <c r="BO24" i="120"/>
  <c r="BP39" i="120"/>
  <c r="BM41" i="120"/>
  <c r="BO47" i="120"/>
  <c r="BN60" i="120"/>
  <c r="BO66" i="120"/>
  <c r="BP86" i="120"/>
  <c r="BM87" i="120"/>
  <c r="BL96" i="120"/>
  <c r="BO22" i="117"/>
  <c r="BN31" i="117"/>
  <c r="BL33" i="117"/>
  <c r="BO39" i="117"/>
  <c r="BP87" i="117"/>
  <c r="BN90" i="117"/>
  <c r="BO94" i="117"/>
  <c r="BO102" i="117"/>
  <c r="BN106" i="117"/>
  <c r="AC119" i="107"/>
  <c r="BL20" i="107"/>
  <c r="BO24" i="107"/>
  <c r="BM26" i="107"/>
  <c r="BN26" i="107"/>
  <c r="BP27" i="107"/>
  <c r="AT30" i="107"/>
  <c r="BN36" i="107"/>
  <c r="BH47" i="107"/>
  <c r="BM48" i="107"/>
  <c r="BM56" i="107"/>
  <c r="BN82" i="107"/>
  <c r="BM89" i="107"/>
  <c r="BN95" i="107"/>
  <c r="BM105" i="107"/>
  <c r="BM109" i="107"/>
  <c r="BM110" i="107"/>
  <c r="BL110" i="107"/>
  <c r="AT20" i="115"/>
  <c r="BN28" i="115"/>
  <c r="AT32" i="115"/>
  <c r="BN32" i="115"/>
  <c r="BO33" i="115"/>
  <c r="BN34" i="115"/>
  <c r="BM100" i="115"/>
  <c r="BI115" i="115"/>
  <c r="BK115" i="115" s="1"/>
  <c r="AT50" i="114"/>
  <c r="BN57" i="114"/>
  <c r="BN59" i="114"/>
  <c r="BO48" i="113"/>
  <c r="BL49" i="113"/>
  <c r="BN57" i="113"/>
  <c r="BM59" i="113"/>
  <c r="BN60" i="113"/>
  <c r="BM62" i="113"/>
  <c r="BM73" i="113"/>
  <c r="BL73" i="113"/>
  <c r="BM94" i="113"/>
  <c r="BM97" i="113"/>
  <c r="BN97" i="113"/>
  <c r="BM99" i="113"/>
  <c r="BP100" i="113"/>
  <c r="BO34" i="112"/>
  <c r="BO35" i="112"/>
  <c r="BO37" i="112"/>
  <c r="BO39" i="112"/>
  <c r="BL40" i="112"/>
  <c r="BP48" i="112"/>
  <c r="BG49" i="112"/>
  <c r="BI49" i="112" s="1"/>
  <c r="BK49" i="112" s="1"/>
  <c r="BM49" i="112"/>
  <c r="BN55" i="112"/>
  <c r="BM60" i="112"/>
  <c r="BN65" i="111"/>
  <c r="BN76" i="111"/>
  <c r="BM82" i="111"/>
  <c r="BO111" i="111"/>
  <c r="BM21" i="110"/>
  <c r="AT47" i="110"/>
  <c r="BP47" i="110"/>
  <c r="BN31" i="109"/>
  <c r="BN41" i="108"/>
  <c r="BP86" i="108"/>
  <c r="BJ72" i="107"/>
  <c r="BI54" i="120"/>
  <c r="BK54" i="120" s="1"/>
  <c r="BJ83" i="115"/>
  <c r="BJ92" i="112"/>
  <c r="BJ20" i="113"/>
  <c r="BI69" i="113"/>
  <c r="BK69" i="113" s="1"/>
  <c r="BJ82" i="109"/>
  <c r="BI82" i="109"/>
  <c r="BK82" i="109" s="1"/>
  <c r="BJ36" i="120"/>
  <c r="BI85" i="117"/>
  <c r="BI38" i="115"/>
  <c r="BI78" i="115"/>
  <c r="BK78" i="115" s="1"/>
  <c r="BI102" i="115"/>
  <c r="BK102" i="115" s="1"/>
  <c r="BJ84" i="119"/>
  <c r="BM17" i="112"/>
  <c r="BJ99" i="113"/>
  <c r="BJ32" i="119"/>
  <c r="BI47" i="107"/>
  <c r="BK47" i="107" s="1"/>
  <c r="BJ108" i="112"/>
  <c r="BJ82" i="112"/>
  <c r="BJ21" i="119"/>
  <c r="BJ55" i="111"/>
  <c r="BJ41" i="111"/>
  <c r="BI17" i="113"/>
  <c r="BK17" i="113" s="1"/>
  <c r="BI28" i="113"/>
  <c r="BK28" i="113" s="1"/>
  <c r="BJ93" i="113"/>
  <c r="BJ111" i="113"/>
  <c r="BI71" i="110"/>
  <c r="BK71" i="110" s="1"/>
  <c r="BJ29" i="119"/>
  <c r="BJ56" i="120"/>
  <c r="BM22" i="111"/>
  <c r="BJ38" i="111"/>
  <c r="BJ19" i="114"/>
  <c r="BJ18" i="108"/>
  <c r="BJ99" i="119"/>
  <c r="BJ44" i="120"/>
  <c r="BJ90" i="112"/>
  <c r="BJ61" i="111"/>
  <c r="BJ94" i="111"/>
  <c r="BJ115" i="109"/>
  <c r="BJ38" i="119"/>
  <c r="BJ63" i="120"/>
  <c r="BI115" i="119"/>
  <c r="BK115" i="119" s="1"/>
  <c r="BJ38" i="114"/>
  <c r="BM95" i="108"/>
  <c r="BJ76" i="108"/>
  <c r="BJ36" i="108"/>
  <c r="BI85" i="108"/>
  <c r="BK85" i="108" s="1"/>
  <c r="BJ46" i="109"/>
  <c r="BJ30" i="109"/>
  <c r="BJ97" i="110"/>
  <c r="BL74" i="108"/>
  <c r="BJ95" i="109"/>
  <c r="AQ119" i="111"/>
  <c r="BJ94" i="110"/>
  <c r="BA119" i="111"/>
  <c r="BL98" i="108"/>
  <c r="BJ21" i="108"/>
  <c r="BJ58" i="111"/>
  <c r="BJ42" i="111"/>
  <c r="BJ41" i="109"/>
  <c r="AU73" i="111"/>
  <c r="BL53" i="109"/>
  <c r="BE119" i="109"/>
  <c r="AQ119" i="109"/>
  <c r="BJ35" i="110"/>
  <c r="AU111" i="111"/>
  <c r="BJ85" i="111"/>
  <c r="BJ110" i="113"/>
  <c r="BL46" i="110"/>
  <c r="AU73" i="113"/>
  <c r="BJ90" i="114"/>
  <c r="BJ94" i="113"/>
  <c r="AU57" i="113"/>
  <c r="BJ103" i="113"/>
  <c r="BJ24" i="113"/>
  <c r="BE119" i="115"/>
  <c r="BH42" i="115"/>
  <c r="AU47" i="107"/>
  <c r="BL62" i="110"/>
  <c r="BJ27" i="110"/>
  <c r="BJ65" i="113"/>
  <c r="BB119" i="115"/>
  <c r="BJ31" i="117"/>
  <c r="BJ36" i="119"/>
  <c r="BB119" i="120"/>
  <c r="BJ110" i="115"/>
  <c r="BJ54" i="115"/>
  <c r="BJ30" i="115"/>
  <c r="BJ111" i="107"/>
  <c r="BJ51" i="107"/>
  <c r="AU107" i="117"/>
  <c r="AU59" i="120"/>
  <c r="BH24" i="120"/>
  <c r="BH26" i="119"/>
  <c r="AU38" i="117"/>
  <c r="AU110" i="107"/>
  <c r="AU109" i="114"/>
  <c r="BL48" i="115"/>
  <c r="AU89" i="107"/>
  <c r="AU78" i="117"/>
  <c r="BJ109" i="119"/>
  <c r="BH19" i="106"/>
  <c r="BH28" i="106"/>
  <c r="AU39" i="106"/>
  <c r="AU47" i="106"/>
  <c r="AU65" i="106"/>
  <c r="AU84" i="106"/>
  <c r="BJ90" i="117"/>
  <c r="BI62" i="112"/>
  <c r="BK62" i="112" s="1"/>
  <c r="BM88" i="113"/>
  <c r="BL39" i="113"/>
  <c r="BJ34" i="114"/>
  <c r="BL68" i="115"/>
  <c r="BL20" i="115"/>
  <c r="AU109" i="107"/>
  <c r="BL54" i="117"/>
  <c r="BL70" i="120"/>
  <c r="BJ50" i="119"/>
  <c r="BM76" i="114"/>
  <c r="BD119" i="115"/>
  <c r="AU61" i="115"/>
  <c r="BJ49" i="113"/>
  <c r="BJ86" i="117"/>
  <c r="BJ46" i="106"/>
  <c r="AU44" i="113"/>
  <c r="BJ79" i="115"/>
  <c r="BL60" i="115"/>
  <c r="AU64" i="120"/>
  <c r="BJ115" i="119"/>
  <c r="BJ79" i="119"/>
  <c r="BJ58" i="120"/>
  <c r="BJ81" i="109"/>
  <c r="BJ70" i="110"/>
  <c r="BJ44" i="114"/>
  <c r="BJ56" i="114"/>
  <c r="BJ26" i="113"/>
  <c r="BJ44" i="106"/>
  <c r="AU47" i="120"/>
  <c r="BJ24" i="114"/>
  <c r="BH46" i="106"/>
  <c r="BI28" i="119"/>
  <c r="BK28" i="119" s="1"/>
  <c r="BJ68" i="119"/>
  <c r="AU65" i="119"/>
  <c r="AT113" i="117"/>
  <c r="AT94" i="117"/>
  <c r="AT56" i="117"/>
  <c r="AT115" i="80"/>
  <c r="AT99" i="80"/>
  <c r="AT88" i="117"/>
  <c r="AT62" i="117"/>
  <c r="AT37" i="117"/>
  <c r="AU43" i="106"/>
  <c r="BJ75" i="120"/>
  <c r="BC119" i="120"/>
  <c r="AU69" i="106"/>
  <c r="BJ114" i="120"/>
  <c r="BH64" i="120"/>
  <c r="BM86" i="120"/>
  <c r="BM29" i="120"/>
  <c r="BM71" i="120"/>
  <c r="AT18" i="120"/>
  <c r="AT51" i="120"/>
  <c r="AT82" i="120"/>
  <c r="AT114" i="120"/>
  <c r="AT36" i="80"/>
  <c r="AT52" i="80"/>
  <c r="AT41" i="120"/>
  <c r="AT73" i="120"/>
  <c r="AT105" i="120"/>
  <c r="AU111" i="117"/>
  <c r="BM67" i="117"/>
  <c r="BM43" i="117"/>
  <c r="BM45" i="117"/>
  <c r="AT109" i="119"/>
  <c r="AT71" i="119"/>
  <c r="AT49" i="119"/>
  <c r="AT110" i="119"/>
  <c r="AT80" i="119"/>
  <c r="AT42" i="119"/>
  <c r="AT17" i="119"/>
  <c r="AT115" i="106"/>
  <c r="AT31" i="106"/>
  <c r="AT59" i="106"/>
  <c r="AT91" i="106"/>
  <c r="AT107" i="106"/>
  <c r="BJ94" i="106"/>
  <c r="BD119" i="119"/>
  <c r="BP30" i="106"/>
  <c r="BP38" i="106"/>
  <c r="BN46" i="106"/>
  <c r="BN54" i="106"/>
  <c r="BP61" i="106"/>
  <c r="BP69" i="106"/>
  <c r="BN85" i="106"/>
  <c r="BN93" i="106"/>
  <c r="BP101" i="106"/>
  <c r="BN111" i="106"/>
  <c r="BL116" i="106"/>
  <c r="BO24" i="106"/>
  <c r="BO32" i="106"/>
  <c r="BO40" i="106"/>
  <c r="BO48" i="106"/>
  <c r="BO56" i="106"/>
  <c r="BO64" i="106"/>
  <c r="BO72" i="106"/>
  <c r="BO80" i="106"/>
  <c r="BO88" i="106"/>
  <c r="BO96" i="106"/>
  <c r="BM109" i="106"/>
  <c r="AT68" i="106"/>
  <c r="BO102" i="106"/>
  <c r="BM112" i="106"/>
  <c r="BP110" i="106"/>
  <c r="BM108" i="106"/>
  <c r="BO107" i="106"/>
  <c r="BM88" i="106"/>
  <c r="BN87" i="106"/>
  <c r="BO81" i="106"/>
  <c r="BP80" i="106"/>
  <c r="BM79" i="106"/>
  <c r="BM76" i="106"/>
  <c r="BO75" i="106"/>
  <c r="BP74" i="106"/>
  <c r="BN73" i="106"/>
  <c r="BM56" i="106"/>
  <c r="BN55" i="106"/>
  <c r="BO49" i="106"/>
  <c r="BP48" i="106"/>
  <c r="BM47" i="106"/>
  <c r="BM44" i="106"/>
  <c r="BO43" i="106"/>
  <c r="BN41" i="106"/>
  <c r="BM24" i="106"/>
  <c r="BN23" i="106"/>
  <c r="AG18" i="80"/>
  <c r="BO22" i="106"/>
  <c r="BN19" i="106"/>
  <c r="AU115" i="106"/>
  <c r="BL114" i="106"/>
  <c r="BL89" i="106"/>
  <c r="BL87" i="106"/>
  <c r="BL86" i="106"/>
  <c r="BL75" i="106"/>
  <c r="BL73" i="106"/>
  <c r="BL69" i="106"/>
  <c r="BL68" i="106"/>
  <c r="BO102" i="119"/>
  <c r="BM89" i="119"/>
  <c r="BO60" i="119"/>
  <c r="BN47" i="119"/>
  <c r="BN31" i="119"/>
  <c r="BP111" i="119"/>
  <c r="BP112" i="119"/>
  <c r="BN92" i="119"/>
  <c r="BM79" i="119"/>
  <c r="BO47" i="119"/>
  <c r="BO23" i="119"/>
  <c r="BN21" i="119"/>
  <c r="BO33" i="119"/>
  <c r="BP42" i="119"/>
  <c r="BN54" i="119"/>
  <c r="BO66" i="119"/>
  <c r="BP75" i="119"/>
  <c r="BN88" i="119"/>
  <c r="BO99" i="119"/>
  <c r="BO108" i="119"/>
  <c r="BM106" i="119"/>
  <c r="AO119" i="119"/>
  <c r="BN22" i="119"/>
  <c r="BP23" i="119"/>
  <c r="BL24" i="119"/>
  <c r="BN30" i="119"/>
  <c r="BH35" i="119"/>
  <c r="BP35" i="119"/>
  <c r="BM36" i="119"/>
  <c r="AU38" i="119"/>
  <c r="BP39" i="119"/>
  <c r="AU41" i="119"/>
  <c r="BO41" i="119"/>
  <c r="BL42" i="119"/>
  <c r="BL48" i="119"/>
  <c r="BP49" i="119"/>
  <c r="AU50" i="119"/>
  <c r="BL52" i="119"/>
  <c r="BM56" i="119"/>
  <c r="BN56" i="119"/>
  <c r="BM62" i="119"/>
  <c r="BL65" i="119"/>
  <c r="BP66" i="119"/>
  <c r="BM67" i="119"/>
  <c r="BL67" i="119"/>
  <c r="AU68" i="119"/>
  <c r="BM75" i="119"/>
  <c r="BL80" i="119"/>
  <c r="BM82" i="119"/>
  <c r="BO83" i="119"/>
  <c r="BL84" i="119"/>
  <c r="BH87" i="119"/>
  <c r="BP88" i="119"/>
  <c r="BN89" i="119"/>
  <c r="BM94" i="119"/>
  <c r="BN94" i="119"/>
  <c r="BL100" i="119"/>
  <c r="BP101" i="119"/>
  <c r="BM102" i="119"/>
  <c r="BM104" i="119"/>
  <c r="BL105" i="119"/>
  <c r="BN106" i="119"/>
  <c r="BL109" i="119"/>
  <c r="BO18" i="120"/>
  <c r="AC119" i="120"/>
  <c r="BL19" i="120"/>
  <c r="BO21" i="120"/>
  <c r="BM22" i="120"/>
  <c r="AM119" i="120"/>
  <c r="BO28" i="120"/>
  <c r="BL29" i="120"/>
  <c r="BM30" i="120"/>
  <c r="BN30" i="120"/>
  <c r="BN31" i="120"/>
  <c r="BN33" i="120"/>
  <c r="BP35" i="120"/>
  <c r="BM36" i="120"/>
  <c r="BL36" i="120"/>
  <c r="BP37" i="120"/>
  <c r="BO39" i="120"/>
  <c r="BH40" i="120"/>
  <c r="BO40" i="120"/>
  <c r="BP44" i="120"/>
  <c r="BP45" i="120"/>
  <c r="BM46" i="120"/>
  <c r="BL46" i="120"/>
  <c r="BP48" i="120"/>
  <c r="BN55" i="120"/>
  <c r="BP56" i="120"/>
  <c r="BP57" i="120"/>
  <c r="BP67" i="120"/>
  <c r="BN69" i="120"/>
  <c r="BP71" i="120"/>
  <c r="BM72" i="120"/>
  <c r="BL72" i="120"/>
  <c r="BO73" i="120"/>
  <c r="BO76" i="120"/>
  <c r="BM77" i="120"/>
  <c r="BP79" i="120"/>
  <c r="BP87" i="120"/>
  <c r="BM88" i="120"/>
  <c r="BP96" i="120"/>
  <c r="BM97" i="120"/>
  <c r="BP99" i="120"/>
  <c r="BH100" i="120"/>
  <c r="BP100" i="120"/>
  <c r="BL109" i="120"/>
  <c r="BM110" i="120"/>
  <c r="BN111" i="120"/>
  <c r="BP23" i="117"/>
  <c r="BN25" i="117"/>
  <c r="BP33" i="117"/>
  <c r="BM34" i="117"/>
  <c r="BL34" i="117"/>
  <c r="BO38" i="117"/>
  <c r="BN39" i="117"/>
  <c r="BP40" i="117"/>
  <c r="BM41" i="117"/>
  <c r="BN42" i="117"/>
  <c r="BN57" i="117"/>
  <c r="BL59" i="117"/>
  <c r="BM60" i="117"/>
  <c r="BO63" i="117"/>
  <c r="BN64" i="117"/>
  <c r="BM83" i="117"/>
  <c r="BP83" i="117"/>
  <c r="BM84" i="117"/>
  <c r="BL85" i="117"/>
  <c r="BP90" i="117"/>
  <c r="BH92" i="117"/>
  <c r="BO92" i="117"/>
  <c r="BN93" i="117"/>
  <c r="BP106" i="117"/>
  <c r="BN107" i="117"/>
  <c r="BP108" i="117"/>
  <c r="BP109" i="117"/>
  <c r="BO21" i="107"/>
  <c r="BO28" i="107"/>
  <c r="BM29" i="107"/>
  <c r="BO30" i="107"/>
  <c r="BO38" i="107"/>
  <c r="BO41" i="107"/>
  <c r="BM49" i="107"/>
  <c r="BO50" i="107"/>
  <c r="BO54" i="107"/>
  <c r="BN55" i="107"/>
  <c r="AT56" i="107"/>
  <c r="BO62" i="107"/>
  <c r="BM63" i="107"/>
  <c r="AT64" i="107"/>
  <c r="BL64" i="107"/>
  <c r="BN68" i="107"/>
  <c r="BN69" i="107"/>
  <c r="BP74" i="107"/>
  <c r="BO75" i="107"/>
  <c r="BP77" i="107"/>
  <c r="BM83" i="107"/>
  <c r="BM84" i="107"/>
  <c r="BO84" i="107"/>
  <c r="BN97" i="107"/>
  <c r="BP101" i="107"/>
  <c r="AU111" i="107"/>
  <c r="BO111" i="107"/>
  <c r="AT113" i="107"/>
  <c r="BN113" i="107"/>
  <c r="AY119" i="115"/>
  <c r="BP21" i="115"/>
  <c r="BM22" i="115"/>
  <c r="AK119" i="115"/>
  <c r="AK53" i="80" s="1"/>
  <c r="AT22" i="115"/>
  <c r="BL22" i="115"/>
  <c r="BM28" i="115"/>
  <c r="BO28" i="115"/>
  <c r="BP52" i="115"/>
  <c r="BM53" i="115"/>
  <c r="AT53" i="115"/>
  <c r="BL53" i="115"/>
  <c r="BM82" i="115"/>
  <c r="AT82" i="115"/>
  <c r="BP96" i="115"/>
  <c r="BN97" i="115"/>
  <c r="BP100" i="115"/>
  <c r="BN101" i="115"/>
  <c r="BP109" i="115"/>
  <c r="BM110" i="115"/>
  <c r="AT110" i="115"/>
  <c r="AT116" i="115"/>
  <c r="BL116" i="115"/>
  <c r="BN116" i="115"/>
  <c r="AM119" i="114"/>
  <c r="AM49" i="80" s="1"/>
  <c r="BN20" i="114"/>
  <c r="BP21" i="114"/>
  <c r="BP28" i="114"/>
  <c r="BN31" i="114"/>
  <c r="BN32" i="114"/>
  <c r="BM46" i="114"/>
  <c r="BP54" i="114"/>
  <c r="BO55" i="114"/>
  <c r="BM56" i="114"/>
  <c r="BN60" i="114"/>
  <c r="BM82" i="114"/>
  <c r="BN82" i="114"/>
  <c r="BM87" i="114"/>
  <c r="AU87" i="114"/>
  <c r="BN87" i="114"/>
  <c r="BP92" i="114"/>
  <c r="AT95" i="114"/>
  <c r="BL95" i="114"/>
  <c r="BN95" i="114"/>
  <c r="BO96" i="114"/>
  <c r="BM99" i="114"/>
  <c r="BO100" i="114"/>
  <c r="BO103" i="114"/>
  <c r="BP64" i="113"/>
  <c r="BM67" i="113"/>
  <c r="BO72" i="113"/>
  <c r="BO73" i="113"/>
  <c r="BM74" i="113"/>
  <c r="BO76" i="113"/>
  <c r="BM77" i="113"/>
  <c r="AU77" i="113"/>
  <c r="BO78" i="113"/>
  <c r="BP88" i="113"/>
  <c r="BO95" i="113"/>
  <c r="BM98" i="113"/>
  <c r="BN99" i="113"/>
  <c r="BM101" i="113"/>
  <c r="AT101" i="113"/>
  <c r="BH103" i="113"/>
  <c r="BO103" i="113"/>
  <c r="AO119" i="112"/>
  <c r="BN68" i="112"/>
  <c r="BM82" i="112"/>
  <c r="BM88" i="112"/>
  <c r="BP97" i="112"/>
  <c r="BM113" i="111"/>
  <c r="BN115" i="111"/>
  <c r="BO17" i="110"/>
  <c r="BJ56" i="108"/>
  <c r="BI56" i="108"/>
  <c r="BK56" i="108" s="1"/>
  <c r="BJ93" i="108"/>
  <c r="BI93" i="108"/>
  <c r="BK93" i="108" s="1"/>
  <c r="BJ100" i="111"/>
  <c r="BI100" i="111"/>
  <c r="BK100" i="111" s="1"/>
  <c r="BJ99" i="115"/>
  <c r="BI103" i="115"/>
  <c r="BK103" i="115" s="1"/>
  <c r="BJ103" i="115"/>
  <c r="BJ71" i="115"/>
  <c r="BI71" i="115"/>
  <c r="BK71" i="115" s="1"/>
  <c r="BJ66" i="110"/>
  <c r="BJ29" i="107"/>
  <c r="BI29" i="107"/>
  <c r="BK29" i="107" s="1"/>
  <c r="AU63" i="106"/>
  <c r="BM63" i="106"/>
  <c r="BM60" i="106"/>
  <c r="AU60" i="106"/>
  <c r="BM40" i="106"/>
  <c r="AU40" i="106"/>
  <c r="BM34" i="106"/>
  <c r="AU34" i="106"/>
  <c r="AU97" i="106"/>
  <c r="BH97" i="106"/>
  <c r="BG96" i="106"/>
  <c r="BI96" i="106" s="1"/>
  <c r="BH96" i="106"/>
  <c r="AU96" i="106"/>
  <c r="AU52" i="106"/>
  <c r="BI52" i="106"/>
  <c r="BK52" i="106" s="1"/>
  <c r="BH52" i="106"/>
  <c r="AU51" i="106"/>
  <c r="BG51" i="106"/>
  <c r="BH51" i="106"/>
  <c r="BG50" i="106"/>
  <c r="BI50" i="106" s="1"/>
  <c r="BK50" i="106" s="1"/>
  <c r="AU50" i="106"/>
  <c r="AU49" i="106"/>
  <c r="BJ49" i="106"/>
  <c r="BH49" i="106"/>
  <c r="AU30" i="106"/>
  <c r="BG30" i="106"/>
  <c r="BI30" i="106" s="1"/>
  <c r="BK30" i="106" s="1"/>
  <c r="BH30" i="106"/>
  <c r="BH27" i="106"/>
  <c r="AU27" i="106"/>
  <c r="BI27" i="106"/>
  <c r="BK27" i="106" s="1"/>
  <c r="BH26" i="106"/>
  <c r="AU26" i="106"/>
  <c r="AU24" i="106"/>
  <c r="BH24" i="106"/>
  <c r="BH20" i="106"/>
  <c r="BI19" i="106"/>
  <c r="BK19" i="106" s="1"/>
  <c r="BH18" i="106"/>
  <c r="AU18" i="106"/>
  <c r="BO17" i="106"/>
  <c r="BL72" i="119"/>
  <c r="AU72" i="119"/>
  <c r="BL91" i="119"/>
  <c r="AU91" i="119"/>
  <c r="BL116" i="119"/>
  <c r="AU116" i="119"/>
  <c r="BJ25" i="120"/>
  <c r="BO34" i="120"/>
  <c r="AU34" i="120"/>
  <c r="BG48" i="120"/>
  <c r="BJ48" i="120" s="1"/>
  <c r="BN56" i="120"/>
  <c r="AU56" i="120"/>
  <c r="BH60" i="120"/>
  <c r="BG60" i="120"/>
  <c r="BI60" i="120" s="1"/>
  <c r="BK60" i="120" s="1"/>
  <c r="AU60" i="120"/>
  <c r="AU62" i="120"/>
  <c r="BH62" i="120"/>
  <c r="BM65" i="120"/>
  <c r="AU65" i="120"/>
  <c r="BJ65" i="120"/>
  <c r="BI65" i="120"/>
  <c r="BG76" i="120"/>
  <c r="BJ76" i="120" s="1"/>
  <c r="BH76" i="120"/>
  <c r="AU76" i="120"/>
  <c r="BN85" i="120"/>
  <c r="AU85" i="120"/>
  <c r="AE119" i="117"/>
  <c r="BC18" i="117"/>
  <c r="AZ119" i="117"/>
  <c r="BG18" i="117"/>
  <c r="BI18" i="117" s="1"/>
  <c r="BK18" i="117" s="1"/>
  <c r="BH18" i="117"/>
  <c r="BE119" i="117"/>
  <c r="BO18" i="117"/>
  <c r="BN70" i="117"/>
  <c r="AU70" i="117"/>
  <c r="BM81" i="117"/>
  <c r="AU81" i="117"/>
  <c r="BM100" i="117"/>
  <c r="AU100" i="117"/>
  <c r="AU103" i="117"/>
  <c r="BG103" i="117"/>
  <c r="BI103" i="117" s="1"/>
  <c r="BK103" i="117" s="1"/>
  <c r="BH103" i="117"/>
  <c r="BH36" i="107"/>
  <c r="BG36" i="107"/>
  <c r="BI36" i="107" s="1"/>
  <c r="BK36" i="107" s="1"/>
  <c r="AU36" i="107"/>
  <c r="BL79" i="107"/>
  <c r="AU79" i="107"/>
  <c r="BH80" i="107"/>
  <c r="BJ80" i="107"/>
  <c r="BH88" i="107"/>
  <c r="AU88" i="107"/>
  <c r="BG98" i="107"/>
  <c r="BJ98" i="107" s="1"/>
  <c r="AU98" i="107"/>
  <c r="BL100" i="107"/>
  <c r="AU100" i="107"/>
  <c r="BH101" i="107"/>
  <c r="AU101" i="107"/>
  <c r="BO107" i="107"/>
  <c r="AU107" i="107"/>
  <c r="BG108" i="107"/>
  <c r="BJ108" i="107" s="1"/>
  <c r="BN115" i="107"/>
  <c r="AU115" i="107"/>
  <c r="BL24" i="115"/>
  <c r="BJ25" i="115"/>
  <c r="AU25" i="115"/>
  <c r="AU31" i="115"/>
  <c r="BH31" i="115"/>
  <c r="BM51" i="115"/>
  <c r="AU51" i="115"/>
  <c r="BG57" i="115"/>
  <c r="BJ57" i="115" s="1"/>
  <c r="AU57" i="115"/>
  <c r="BM67" i="115"/>
  <c r="AU67" i="115"/>
  <c r="BM68" i="115"/>
  <c r="AU68" i="115"/>
  <c r="BH25" i="114"/>
  <c r="AZ119" i="114"/>
  <c r="AU25" i="114"/>
  <c r="BG25" i="114"/>
  <c r="BJ48" i="114"/>
  <c r="BM49" i="114"/>
  <c r="AU49" i="114"/>
  <c r="BM90" i="114"/>
  <c r="AU90" i="114"/>
  <c r="BO107" i="114"/>
  <c r="AU107" i="114"/>
  <c r="BM32" i="113"/>
  <c r="BC119" i="113"/>
  <c r="BH46" i="113"/>
  <c r="AU46" i="113"/>
  <c r="BN53" i="113"/>
  <c r="AU53" i="113"/>
  <c r="BL58" i="113"/>
  <c r="AU58" i="113"/>
  <c r="BN35" i="112"/>
  <c r="AU35" i="112"/>
  <c r="BH38" i="112"/>
  <c r="BG38" i="112"/>
  <c r="BJ38" i="112" s="1"/>
  <c r="BO54" i="112"/>
  <c r="AU54" i="112"/>
  <c r="BL115" i="112"/>
  <c r="AU115" i="112"/>
  <c r="BG20" i="111"/>
  <c r="BJ20" i="111" s="1"/>
  <c r="AU20" i="111"/>
  <c r="AZ119" i="111"/>
  <c r="BN20" i="111"/>
  <c r="BD119" i="111"/>
  <c r="BC38" i="111"/>
  <c r="BC119" i="111" s="1"/>
  <c r="AE119" i="111"/>
  <c r="AE37" i="80" s="1"/>
  <c r="BN39" i="111"/>
  <c r="AU39" i="111"/>
  <c r="BM48" i="111"/>
  <c r="AU48" i="111"/>
  <c r="BO49" i="111"/>
  <c r="BE119" i="111"/>
  <c r="BP62" i="111"/>
  <c r="BF119" i="111"/>
  <c r="BO71" i="111"/>
  <c r="AU71" i="111"/>
  <c r="BH72" i="111"/>
  <c r="BJ72" i="111"/>
  <c r="BM74" i="111"/>
  <c r="AU74" i="111"/>
  <c r="BP85" i="111"/>
  <c r="AU85" i="111"/>
  <c r="BP111" i="110"/>
  <c r="AU111" i="110"/>
  <c r="AU58" i="109"/>
  <c r="AZ119" i="109"/>
  <c r="BM59" i="109"/>
  <c r="AU59" i="109"/>
  <c r="AY119" i="109"/>
  <c r="BH86" i="109"/>
  <c r="BA119" i="109"/>
  <c r="BM109" i="108"/>
  <c r="AU109" i="108"/>
  <c r="BH113" i="108"/>
  <c r="BI113" i="108"/>
  <c r="BK113" i="108" s="1"/>
  <c r="BJ113" i="114"/>
  <c r="BI113" i="114"/>
  <c r="BK113" i="114" s="1"/>
  <c r="BJ30" i="110"/>
  <c r="BI30" i="110"/>
  <c r="BI41" i="112"/>
  <c r="BK41" i="112" s="1"/>
  <c r="BJ41" i="112"/>
  <c r="BJ29" i="112"/>
  <c r="BI29" i="112"/>
  <c r="BK29" i="112" s="1"/>
  <c r="BG17" i="106"/>
  <c r="BJ104" i="117"/>
  <c r="BI104" i="117"/>
  <c r="BK104" i="117" s="1"/>
  <c r="BO44" i="108"/>
  <c r="BO36" i="108"/>
  <c r="BN115" i="109"/>
  <c r="BP112" i="108"/>
  <c r="BP101" i="108"/>
  <c r="BO97" i="108"/>
  <c r="BP88" i="108"/>
  <c r="BM116" i="108"/>
  <c r="BO111" i="108"/>
  <c r="BL107" i="108"/>
  <c r="BO104" i="108"/>
  <c r="BP99" i="108"/>
  <c r="BN96" i="108"/>
  <c r="BP95" i="108"/>
  <c r="BP93" i="108"/>
  <c r="BN87" i="108"/>
  <c r="BO87" i="108"/>
  <c r="BO85" i="108"/>
  <c r="BN85" i="108"/>
  <c r="BN80" i="108"/>
  <c r="BP79" i="108"/>
  <c r="BO73" i="108"/>
  <c r="BM72" i="108"/>
  <c r="BN72" i="108"/>
  <c r="BO65" i="108"/>
  <c r="BN64" i="108"/>
  <c r="BP63" i="108"/>
  <c r="BO60" i="108"/>
  <c r="BP55" i="108"/>
  <c r="BP52" i="108"/>
  <c r="BO51" i="108"/>
  <c r="BL51" i="108"/>
  <c r="BP48" i="108"/>
  <c r="BP46" i="108"/>
  <c r="BL45" i="108"/>
  <c r="BP41" i="108"/>
  <c r="BM41" i="108"/>
  <c r="BP37" i="108"/>
  <c r="BL34" i="108"/>
  <c r="BO31" i="108"/>
  <c r="BN30" i="108"/>
  <c r="BO30" i="108"/>
  <c r="BO27" i="108"/>
  <c r="BL27" i="108"/>
  <c r="BL22" i="108"/>
  <c r="BM19" i="108"/>
  <c r="BO115" i="109"/>
  <c r="BO109" i="109"/>
  <c r="BO108" i="109"/>
  <c r="BL108" i="109"/>
  <c r="BP104" i="109"/>
  <c r="BN104" i="109"/>
  <c r="BO101" i="109"/>
  <c r="BL101" i="109"/>
  <c r="BO99" i="109"/>
  <c r="BN98" i="109"/>
  <c r="BO95" i="109"/>
  <c r="BN95" i="109"/>
  <c r="BP86" i="109"/>
  <c r="BO75" i="109"/>
  <c r="BN73" i="109"/>
  <c r="BP70" i="109"/>
  <c r="BP66" i="109"/>
  <c r="BN65" i="109"/>
  <c r="BP62" i="109"/>
  <c r="BL113" i="108"/>
  <c r="BN113" i="108"/>
  <c r="BP111" i="108"/>
  <c r="BO105" i="108"/>
  <c r="BN104" i="108"/>
  <c r="BP102" i="108"/>
  <c r="BO99" i="108"/>
  <c r="BO96" i="108"/>
  <c r="BN95" i="108"/>
  <c r="BO95" i="108"/>
  <c r="BP87" i="108"/>
  <c r="BO80" i="108"/>
  <c r="BN79" i="108"/>
  <c r="BO79" i="108"/>
  <c r="BP75" i="108"/>
  <c r="BL72" i="108"/>
  <c r="BP70" i="108"/>
  <c r="BP67" i="108"/>
  <c r="BL64" i="108"/>
  <c r="BN56" i="108"/>
  <c r="BN54" i="108"/>
  <c r="BN51" i="108"/>
  <c r="BP50" i="108"/>
  <c r="BL49" i="108"/>
  <c r="BO46" i="108"/>
  <c r="BL41" i="108"/>
  <c r="BP33" i="108"/>
  <c r="BN31" i="108"/>
  <c r="BP30" i="108"/>
  <c r="BP29" i="108"/>
  <c r="BM29" i="108"/>
  <c r="BP28" i="108"/>
  <c r="BN27" i="108"/>
  <c r="BP25" i="108"/>
  <c r="BP23" i="108"/>
  <c r="BP115" i="109"/>
  <c r="BP114" i="109"/>
  <c r="BN109" i="109"/>
  <c r="BP108" i="109"/>
  <c r="BN108" i="109"/>
  <c r="BO104" i="109"/>
  <c r="BN101" i="109"/>
  <c r="BP99" i="109"/>
  <c r="BO98" i="109"/>
  <c r="BL98" i="109"/>
  <c r="BL97" i="109"/>
  <c r="BN115" i="108"/>
  <c r="BN108" i="108"/>
  <c r="BP104" i="108"/>
  <c r="BP96" i="108"/>
  <c r="BM85" i="108"/>
  <c r="BO76" i="108"/>
  <c r="BN69" i="108"/>
  <c r="BP56" i="108"/>
  <c r="BP43" i="108"/>
  <c r="BM42" i="108"/>
  <c r="BM33" i="108"/>
  <c r="BM32" i="108"/>
  <c r="BP31" i="108"/>
  <c r="BN110" i="109"/>
  <c r="BL110" i="109"/>
  <c r="BN107" i="109"/>
  <c r="BN106" i="109"/>
  <c r="BL106" i="109"/>
  <c r="BM100" i="109"/>
  <c r="BN97" i="109"/>
  <c r="BP96" i="109"/>
  <c r="BP92" i="109"/>
  <c r="BN90" i="109"/>
  <c r="BP85" i="109"/>
  <c r="BO78" i="109"/>
  <c r="BN77" i="109"/>
  <c r="BO77" i="109"/>
  <c r="BP69" i="109"/>
  <c r="BP58" i="109"/>
  <c r="BM53" i="109"/>
  <c r="BN52" i="109"/>
  <c r="BN51" i="109"/>
  <c r="BM50" i="109"/>
  <c r="BP48" i="109"/>
  <c r="BN46" i="109"/>
  <c r="BL44" i="109"/>
  <c r="BO42" i="109"/>
  <c r="BO41" i="109"/>
  <c r="BN38" i="109"/>
  <c r="BL35" i="109"/>
  <c r="BN35" i="109"/>
  <c r="BP24" i="109"/>
  <c r="BP21" i="109"/>
  <c r="BL19" i="109"/>
  <c r="BL116" i="110"/>
  <c r="BN114" i="110"/>
  <c r="BL114" i="110"/>
  <c r="BP112" i="110"/>
  <c r="BO111" i="110"/>
  <c r="BN110" i="110"/>
  <c r="BL110" i="110"/>
  <c r="BN109" i="110"/>
  <c r="BP108" i="110"/>
  <c r="BL108" i="110"/>
  <c r="BN106" i="110"/>
  <c r="BN101" i="110"/>
  <c r="BO100" i="110"/>
  <c r="BO98" i="110"/>
  <c r="BO97" i="110"/>
  <c r="BP96" i="110"/>
  <c r="BL96" i="110"/>
  <c r="BN94" i="110"/>
  <c r="BN93" i="110"/>
  <c r="BP92" i="110"/>
  <c r="BL92" i="110"/>
  <c r="BN90" i="110"/>
  <c r="BP88" i="110"/>
  <c r="BL88" i="110"/>
  <c r="BP87" i="110"/>
  <c r="BP84" i="110"/>
  <c r="BN82" i="110"/>
  <c r="BL82" i="110"/>
  <c r="BO77" i="110"/>
  <c r="BL77" i="110"/>
  <c r="BO73" i="110"/>
  <c r="BO66" i="110"/>
  <c r="BN60" i="110"/>
  <c r="BO58" i="110"/>
  <c r="BL57" i="110"/>
  <c r="BO55" i="110"/>
  <c r="BP54" i="110"/>
  <c r="BO51" i="110"/>
  <c r="BL51" i="110"/>
  <c r="BP50" i="110"/>
  <c r="BO48" i="110"/>
  <c r="BN47" i="110"/>
  <c r="BO46" i="110"/>
  <c r="BP42" i="110"/>
  <c r="BP41" i="110"/>
  <c r="BO40" i="110"/>
  <c r="BN39" i="110"/>
  <c r="BO30" i="110"/>
  <c r="BP26" i="110"/>
  <c r="BP25" i="110"/>
  <c r="BN23" i="110"/>
  <c r="BO22" i="110"/>
  <c r="BN19" i="110"/>
  <c r="BO116" i="111"/>
  <c r="BP111" i="111"/>
  <c r="BP110" i="111"/>
  <c r="BN109" i="111"/>
  <c r="BN108" i="111"/>
  <c r="BN106" i="111"/>
  <c r="BL106" i="111"/>
  <c r="BN104" i="111"/>
  <c r="BO103" i="111"/>
  <c r="BN102" i="111"/>
  <c r="BN100" i="111"/>
  <c r="BN98" i="111"/>
  <c r="BL98" i="111"/>
  <c r="BO95" i="111"/>
  <c r="BO94" i="111"/>
  <c r="BO92" i="111"/>
  <c r="BL92" i="111"/>
  <c r="BP113" i="108"/>
  <c r="BM113" i="108"/>
  <c r="BM102" i="108"/>
  <c r="BN100" i="108"/>
  <c r="BL93" i="108"/>
  <c r="BN93" i="108"/>
  <c r="BP89" i="108"/>
  <c r="BP80" i="108"/>
  <c r="BP73" i="108"/>
  <c r="BM73" i="108"/>
  <c r="BP72" i="108"/>
  <c r="BO71" i="108"/>
  <c r="BN58" i="108"/>
  <c r="BM55" i="108"/>
  <c r="BO50" i="108"/>
  <c r="BP49" i="108"/>
  <c r="BM48" i="108"/>
  <c r="BN48" i="108"/>
  <c r="BM37" i="108"/>
  <c r="BP36" i="108"/>
  <c r="BO35" i="108"/>
  <c r="BL35" i="108"/>
  <c r="BO33" i="108"/>
  <c r="BM30" i="108"/>
  <c r="BL28" i="108"/>
  <c r="BN28" i="108"/>
  <c r="BM25" i="108"/>
  <c r="BN18" i="108"/>
  <c r="BO18" i="108"/>
  <c r="BO17" i="108"/>
  <c r="BM116" i="109"/>
  <c r="BN113" i="109"/>
  <c r="BM113" i="109"/>
  <c r="BP112" i="109"/>
  <c r="BN112" i="109"/>
  <c r="BO102" i="109"/>
  <c r="BM95" i="109"/>
  <c r="BP88" i="109"/>
  <c r="BM88" i="109"/>
  <c r="BO84" i="109"/>
  <c r="BL84" i="109"/>
  <c r="BM83" i="109"/>
  <c r="BP82" i="109"/>
  <c r="BP74" i="109"/>
  <c r="BP73" i="109"/>
  <c r="BO65" i="109"/>
  <c r="BP60" i="109"/>
  <c r="BL59" i="109"/>
  <c r="BN59" i="109"/>
  <c r="BP56" i="109"/>
  <c r="BO55" i="109"/>
  <c r="BP53" i="109"/>
  <c r="BO50" i="109"/>
  <c r="BL50" i="109"/>
  <c r="BP106" i="108"/>
  <c r="BL100" i="108"/>
  <c r="BP59" i="108"/>
  <c r="BN49" i="108"/>
  <c r="BL37" i="108"/>
  <c r="BP27" i="108"/>
  <c r="BM26" i="108"/>
  <c r="BP109" i="109"/>
  <c r="BP105" i="109"/>
  <c r="BN89" i="109"/>
  <c r="BM86" i="109"/>
  <c r="BO85" i="109"/>
  <c r="BO79" i="109"/>
  <c r="BO73" i="109"/>
  <c r="BO71" i="109"/>
  <c r="BN71" i="109"/>
  <c r="BN53" i="109"/>
  <c r="BO47" i="109"/>
  <c r="BN47" i="109"/>
  <c r="BO39" i="109"/>
  <c r="BN39" i="109"/>
  <c r="BM34" i="109"/>
  <c r="BN30" i="109"/>
  <c r="BL111" i="110"/>
  <c r="BN111" i="110"/>
  <c r="BO107" i="110"/>
  <c r="BN107" i="110"/>
  <c r="BP104" i="110"/>
  <c r="BL104" i="110"/>
  <c r="BP103" i="110"/>
  <c r="BM92" i="110"/>
  <c r="BM88" i="110"/>
  <c r="BN84" i="110"/>
  <c r="BO83" i="110"/>
  <c r="BN83" i="110"/>
  <c r="BP78" i="110"/>
  <c r="BO78" i="110"/>
  <c r="BP75" i="110"/>
  <c r="BN74" i="110"/>
  <c r="BP72" i="110"/>
  <c r="BP68" i="110"/>
  <c r="BN67" i="110"/>
  <c r="BO62" i="110"/>
  <c r="BM54" i="110"/>
  <c r="BL49" i="110"/>
  <c r="BO44" i="110"/>
  <c r="BL40" i="110"/>
  <c r="BN40" i="110"/>
  <c r="BM34" i="110"/>
  <c r="BP31" i="110"/>
  <c r="BO31" i="110"/>
  <c r="BP28" i="110"/>
  <c r="BN27" i="110"/>
  <c r="BN26" i="110"/>
  <c r="BO20" i="110"/>
  <c r="BN20" i="110"/>
  <c r="BP115" i="111"/>
  <c r="BL113" i="111"/>
  <c r="BP106" i="111"/>
  <c r="BO101" i="111"/>
  <c r="BN101" i="111"/>
  <c r="BO97" i="111"/>
  <c r="BL96" i="111"/>
  <c r="BP90" i="111"/>
  <c r="BN88" i="111"/>
  <c r="BO87" i="111"/>
  <c r="BO80" i="111"/>
  <c r="BM88" i="108"/>
  <c r="BN77" i="108"/>
  <c r="BO32" i="108"/>
  <c r="BN32" i="108"/>
  <c r="BO24" i="108"/>
  <c r="BM23" i="108"/>
  <c r="BO21" i="108"/>
  <c r="BO112" i="109"/>
  <c r="BN103" i="109"/>
  <c r="BO76" i="109"/>
  <c r="BN69" i="109"/>
  <c r="BM60" i="109"/>
  <c r="BM56" i="109"/>
  <c r="BO53" i="109"/>
  <c r="BP46" i="109"/>
  <c r="BO45" i="109"/>
  <c r="BP42" i="109"/>
  <c r="BP38" i="109"/>
  <c r="BO37" i="109"/>
  <c r="BP35" i="109"/>
  <c r="BP34" i="109"/>
  <c r="BP32" i="109"/>
  <c r="BO29" i="109"/>
  <c r="BP26" i="109"/>
  <c r="BL21" i="109"/>
  <c r="BO20" i="109"/>
  <c r="BP17" i="109"/>
  <c r="BM116" i="110"/>
  <c r="BP109" i="110"/>
  <c r="BN102" i="110"/>
  <c r="BM96" i="110"/>
  <c r="BO91" i="110"/>
  <c r="BN91" i="110"/>
  <c r="BP89" i="110"/>
  <c r="BO87" i="110"/>
  <c r="BN86" i="110"/>
  <c r="BL83" i="110"/>
  <c r="BL74" i="110"/>
  <c r="BN71" i="110"/>
  <c r="BO64" i="110"/>
  <c r="BM59" i="110"/>
  <c r="BN54" i="110"/>
  <c r="BP51" i="110"/>
  <c r="BP44" i="110"/>
  <c r="BN43" i="110"/>
  <c r="BN42" i="110"/>
  <c r="BP39" i="110"/>
  <c r="BO38" i="110"/>
  <c r="BO34" i="110"/>
  <c r="BL31" i="110"/>
  <c r="BP29" i="110"/>
  <c r="BL20" i="110"/>
  <c r="BP18" i="110"/>
  <c r="BN111" i="111"/>
  <c r="BO110" i="111"/>
  <c r="BP108" i="111"/>
  <c r="BO107" i="111"/>
  <c r="BM104" i="111"/>
  <c r="BP100" i="111"/>
  <c r="BP98" i="111"/>
  <c r="BP89" i="111"/>
  <c r="BP88" i="111"/>
  <c r="BN84" i="111"/>
  <c r="BO84" i="111"/>
  <c r="BP81" i="111"/>
  <c r="BN81" i="111"/>
  <c r="BN68" i="111"/>
  <c r="BO56" i="111"/>
  <c r="BO32" i="111"/>
  <c r="BN109" i="112"/>
  <c r="BN106" i="112"/>
  <c r="BP103" i="112"/>
  <c r="BN90" i="112"/>
  <c r="BN89" i="112"/>
  <c r="BN86" i="112"/>
  <c r="BP82" i="112"/>
  <c r="BN107" i="108"/>
  <c r="BO94" i="108"/>
  <c r="BO74" i="108"/>
  <c r="BP47" i="108"/>
  <c r="BP45" i="108"/>
  <c r="BM38" i="108"/>
  <c r="BM28" i="108"/>
  <c r="BP18" i="108"/>
  <c r="BO113" i="109"/>
  <c r="BL88" i="109"/>
  <c r="BL83" i="109"/>
  <c r="BM82" i="109"/>
  <c r="BM74" i="109"/>
  <c r="BO69" i="109"/>
  <c r="BO67" i="109"/>
  <c r="BP65" i="109"/>
  <c r="BN48" i="109"/>
  <c r="BP41" i="109"/>
  <c r="BO38" i="109"/>
  <c r="BN36" i="109"/>
  <c r="BO27" i="109"/>
  <c r="BN27" i="109"/>
  <c r="BP25" i="109"/>
  <c r="BP19" i="109"/>
  <c r="BM19" i="109"/>
  <c r="BL115" i="110"/>
  <c r="BO114" i="110"/>
  <c r="BP113" i="110"/>
  <c r="BL109" i="110"/>
  <c r="BL105" i="110"/>
  <c r="BO103" i="110"/>
  <c r="BN103" i="110"/>
  <c r="BP101" i="110"/>
  <c r="BO95" i="110"/>
  <c r="BN95" i="110"/>
  <c r="BP93" i="110"/>
  <c r="BM84" i="110"/>
  <c r="BM82" i="110"/>
  <c r="BO70" i="110"/>
  <c r="BP69" i="110"/>
  <c r="BL61" i="110"/>
  <c r="BN50" i="110"/>
  <c r="BO50" i="110"/>
  <c r="BN49" i="110"/>
  <c r="BP45" i="110"/>
  <c r="BL42" i="110"/>
  <c r="BO41" i="110"/>
  <c r="BP32" i="110"/>
  <c r="BM32" i="110"/>
  <c r="BO28" i="110"/>
  <c r="BN28" i="110"/>
  <c r="BP23" i="110"/>
  <c r="BP22" i="110"/>
  <c r="BN113" i="111"/>
  <c r="BO108" i="111"/>
  <c r="BP105" i="111"/>
  <c r="BP93" i="111"/>
  <c r="BN85" i="111"/>
  <c r="BP84" i="111"/>
  <c r="BP82" i="111"/>
  <c r="BO82" i="111"/>
  <c r="BL81" i="111"/>
  <c r="BO77" i="111"/>
  <c r="BN75" i="111"/>
  <c r="BO74" i="111"/>
  <c r="BO63" i="111"/>
  <c r="BN63" i="111"/>
  <c r="BO62" i="111"/>
  <c r="BN62" i="111"/>
  <c r="BP61" i="111"/>
  <c r="BP57" i="111"/>
  <c r="BO55" i="111"/>
  <c r="BN55" i="111"/>
  <c r="BM54" i="111"/>
  <c r="BN49" i="111"/>
  <c r="BL44" i="111"/>
  <c r="BL43" i="111"/>
  <c r="BO41" i="111"/>
  <c r="BP40" i="111"/>
  <c r="BM40" i="111"/>
  <c r="BL34" i="111"/>
  <c r="BN28" i="111"/>
  <c r="BO28" i="111"/>
  <c r="BO22" i="111"/>
  <c r="BN22" i="111"/>
  <c r="BL19" i="111"/>
  <c r="BN17" i="111"/>
  <c r="BN116" i="112"/>
  <c r="BM115" i="112"/>
  <c r="BN115" i="112"/>
  <c r="BO113" i="112"/>
  <c r="BL111" i="112"/>
  <c r="BP109" i="112"/>
  <c r="BP106" i="112"/>
  <c r="BL106" i="112"/>
  <c r="BM105" i="112"/>
  <c r="BO103" i="112"/>
  <c r="BL102" i="112"/>
  <c r="BO101" i="112"/>
  <c r="BN100" i="112"/>
  <c r="BM99" i="112"/>
  <c r="BN99" i="112"/>
  <c r="BO97" i="112"/>
  <c r="BM96" i="112"/>
  <c r="BO89" i="112"/>
  <c r="BO88" i="112"/>
  <c r="BM85" i="112"/>
  <c r="BN84" i="112"/>
  <c r="BL81" i="112"/>
  <c r="BP76" i="112"/>
  <c r="BL76" i="112"/>
  <c r="BP73" i="112"/>
  <c r="BN71" i="112"/>
  <c r="BP70" i="112"/>
  <c r="BP69" i="112"/>
  <c r="BN67" i="112"/>
  <c r="BN63" i="112"/>
  <c r="BO62" i="112"/>
  <c r="BL62" i="112"/>
  <c r="BL61" i="112"/>
  <c r="BL60" i="112"/>
  <c r="BN60" i="112"/>
  <c r="BL59" i="112"/>
  <c r="BO58" i="112"/>
  <c r="BP56" i="112"/>
  <c r="BP52" i="112"/>
  <c r="BN51" i="112"/>
  <c r="BO50" i="112"/>
  <c r="BL50" i="112"/>
  <c r="BN48" i="112"/>
  <c r="BN39" i="112"/>
  <c r="BP38" i="112"/>
  <c r="BP35" i="112"/>
  <c r="BN34" i="112"/>
  <c r="BN28" i="112"/>
  <c r="BL28" i="112"/>
  <c r="BL24" i="112"/>
  <c r="BL19" i="112"/>
  <c r="BO18" i="112"/>
  <c r="BP17" i="112"/>
  <c r="BL17" i="112"/>
  <c r="BN116" i="113"/>
  <c r="BP115" i="113"/>
  <c r="BL113" i="113"/>
  <c r="BN112" i="113"/>
  <c r="BL110" i="113"/>
  <c r="BN108" i="113"/>
  <c r="BN105" i="113"/>
  <c r="BL103" i="113"/>
  <c r="BP101" i="113"/>
  <c r="BN101" i="113"/>
  <c r="BL100" i="113"/>
  <c r="BO98" i="113"/>
  <c r="BP97" i="113"/>
  <c r="BP92" i="113"/>
  <c r="BN92" i="113"/>
  <c r="BO90" i="113"/>
  <c r="BN87" i="113"/>
  <c r="BL86" i="113"/>
  <c r="BO85" i="113"/>
  <c r="BN84" i="113"/>
  <c r="BO83" i="113"/>
  <c r="BL83" i="113"/>
  <c r="BP82" i="113"/>
  <c r="BO80" i="113"/>
  <c r="BO79" i="113"/>
  <c r="BO77" i="113"/>
  <c r="BN76" i="113"/>
  <c r="BP73" i="113"/>
  <c r="BP72" i="113"/>
  <c r="BO69" i="113"/>
  <c r="BL69" i="113"/>
  <c r="BP66" i="113"/>
  <c r="BN65" i="113"/>
  <c r="BO64" i="113"/>
  <c r="BL64" i="113"/>
  <c r="BL63" i="113"/>
  <c r="BL62" i="113"/>
  <c r="BP58" i="113"/>
  <c r="BP57" i="113"/>
  <c r="BO56" i="113"/>
  <c r="BL56" i="113"/>
  <c r="BP54" i="113"/>
  <c r="BP53" i="113"/>
  <c r="BP51" i="113"/>
  <c r="BP50" i="113"/>
  <c r="BN48" i="113"/>
  <c r="BL47" i="113"/>
  <c r="BO43" i="113"/>
  <c r="BN36" i="113"/>
  <c r="BP35" i="113"/>
  <c r="BP34" i="113"/>
  <c r="BP33" i="113"/>
  <c r="BP31" i="113"/>
  <c r="BP30" i="113"/>
  <c r="BN28" i="113"/>
  <c r="BO27" i="113"/>
  <c r="BN24" i="113"/>
  <c r="BO23" i="113"/>
  <c r="BO19" i="113"/>
  <c r="BP116" i="114"/>
  <c r="BN114" i="114"/>
  <c r="BL114" i="114"/>
  <c r="BL112" i="114"/>
  <c r="BN110" i="114"/>
  <c r="BL110" i="114"/>
  <c r="BP104" i="114"/>
  <c r="BP103" i="114"/>
  <c r="BP96" i="114"/>
  <c r="BP95" i="114"/>
  <c r="BN94" i="114"/>
  <c r="BL94" i="114"/>
  <c r="BO92" i="114"/>
  <c r="BL91" i="114"/>
  <c r="BL90" i="114"/>
  <c r="BN90" i="114"/>
  <c r="BP87" i="114"/>
  <c r="BN85" i="114"/>
  <c r="BO84" i="114"/>
  <c r="BO81" i="114"/>
  <c r="BP79" i="114"/>
  <c r="BN73" i="114"/>
  <c r="BL72" i="114"/>
  <c r="BO69" i="114"/>
  <c r="BL69" i="114"/>
  <c r="BP64" i="114"/>
  <c r="BP63" i="114"/>
  <c r="BN62" i="114"/>
  <c r="BL62" i="114"/>
  <c r="BO57" i="114"/>
  <c r="BP56" i="114"/>
  <c r="BN53" i="114"/>
  <c r="BO52" i="114"/>
  <c r="BO45" i="114"/>
  <c r="BP44" i="114"/>
  <c r="BP43" i="114"/>
  <c r="BO42" i="114"/>
  <c r="BN41" i="114"/>
  <c r="BO40" i="114"/>
  <c r="BP36" i="114"/>
  <c r="BP35" i="114"/>
  <c r="BO34" i="114"/>
  <c r="BN33" i="114"/>
  <c r="BL32" i="114"/>
  <c r="BL30" i="114"/>
  <c r="BN30" i="114"/>
  <c r="BO28" i="114"/>
  <c r="BO25" i="114"/>
  <c r="BL25" i="114"/>
  <c r="BP23" i="114"/>
  <c r="BN22" i="114"/>
  <c r="BN17" i="114"/>
  <c r="BP116" i="115"/>
  <c r="BN115" i="115"/>
  <c r="BN110" i="115"/>
  <c r="BO109" i="115"/>
  <c r="BO106" i="115"/>
  <c r="BL106" i="115"/>
  <c r="BN102" i="115"/>
  <c r="BO101" i="115"/>
  <c r="BO98" i="115"/>
  <c r="BL98" i="115"/>
  <c r="BP93" i="115"/>
  <c r="BP92" i="115"/>
  <c r="BN91" i="115"/>
  <c r="BL91" i="115"/>
  <c r="BN90" i="115"/>
  <c r="BO89" i="115"/>
  <c r="BO86" i="115"/>
  <c r="BL86" i="115"/>
  <c r="BO78" i="115"/>
  <c r="BP77" i="115"/>
  <c r="BP76" i="115"/>
  <c r="BN75" i="115"/>
  <c r="BL75" i="115"/>
  <c r="BN74" i="115"/>
  <c r="BO73" i="115"/>
  <c r="BO70" i="115"/>
  <c r="BP69" i="115"/>
  <c r="BP68" i="115"/>
  <c r="BN67" i="115"/>
  <c r="BO65" i="115"/>
  <c r="BO62" i="115"/>
  <c r="BL62" i="115"/>
  <c r="BN58" i="115"/>
  <c r="BO57" i="115"/>
  <c r="BL103" i="108"/>
  <c r="BL73" i="108"/>
  <c r="BN35" i="108"/>
  <c r="BL112" i="109"/>
  <c r="BM110" i="109"/>
  <c r="BP102" i="109"/>
  <c r="BL95" i="109"/>
  <c r="BP78" i="109"/>
  <c r="BN78" i="109"/>
  <c r="BM73" i="109"/>
  <c r="BO63" i="109"/>
  <c r="BN63" i="109"/>
  <c r="BP59" i="109"/>
  <c r="BP55" i="109"/>
  <c r="BP40" i="109"/>
  <c r="BL38" i="109"/>
  <c r="BO33" i="109"/>
  <c r="BP27" i="109"/>
  <c r="BP18" i="109"/>
  <c r="BN108" i="110"/>
  <c r="BM108" i="110"/>
  <c r="BO101" i="110"/>
  <c r="BO93" i="110"/>
  <c r="BO90" i="110"/>
  <c r="BN85" i="110"/>
  <c r="BP79" i="110"/>
  <c r="BM77" i="110"/>
  <c r="BN77" i="110"/>
  <c r="BP76" i="110"/>
  <c r="BO72" i="110"/>
  <c r="BN72" i="110"/>
  <c r="BP59" i="110"/>
  <c r="BP56" i="110"/>
  <c r="BM45" i="110"/>
  <c r="BN35" i="110"/>
  <c r="BP21" i="110"/>
  <c r="BO114" i="111"/>
  <c r="BL110" i="111"/>
  <c r="BL108" i="111"/>
  <c r="BO105" i="111"/>
  <c r="BP104" i="111"/>
  <c r="BP67" i="111"/>
  <c r="BP58" i="111"/>
  <c r="BN57" i="111"/>
  <c r="BP50" i="111"/>
  <c r="BO50" i="111"/>
  <c r="BO39" i="111"/>
  <c r="BO30" i="111"/>
  <c r="BN30" i="111"/>
  <c r="BP26" i="111"/>
  <c r="BP22" i="111"/>
  <c r="BP21" i="111"/>
  <c r="BP110" i="112"/>
  <c r="BL95" i="112"/>
  <c r="BN95" i="112"/>
  <c r="BP92" i="112"/>
  <c r="BN87" i="112"/>
  <c r="BP85" i="112"/>
  <c r="BL85" i="112"/>
  <c r="BO80" i="112"/>
  <c r="BN80" i="112"/>
  <c r="BO75" i="112"/>
  <c r="BO90" i="109"/>
  <c r="BP84" i="109"/>
  <c r="BO83" i="109"/>
  <c r="BN83" i="109"/>
  <c r="BP77" i="109"/>
  <c r="BM70" i="109"/>
  <c r="BN50" i="109"/>
  <c r="BN23" i="109"/>
  <c r="BP22" i="109"/>
  <c r="BO104" i="110"/>
  <c r="BM104" i="110"/>
  <c r="BP99" i="110"/>
  <c r="BO96" i="110"/>
  <c r="BO75" i="110"/>
  <c r="BN75" i="110"/>
  <c r="BO68" i="110"/>
  <c r="BN68" i="110"/>
  <c r="BM50" i="110"/>
  <c r="BN41" i="110"/>
  <c r="BL39" i="110"/>
  <c r="BO36" i="110"/>
  <c r="BN36" i="110"/>
  <c r="BM31" i="110"/>
  <c r="BN18" i="110"/>
  <c r="BO93" i="111"/>
  <c r="BN93" i="111"/>
  <c r="BO90" i="111"/>
  <c r="BO81" i="111"/>
  <c r="BO79" i="111"/>
  <c r="BO76" i="111"/>
  <c r="BL70" i="111"/>
  <c r="BP66" i="111"/>
  <c r="BO66" i="111"/>
  <c r="BL63" i="111"/>
  <c r="BL61" i="111"/>
  <c r="BP49" i="111"/>
  <c r="BO47" i="111"/>
  <c r="BM47" i="111"/>
  <c r="BO37" i="111"/>
  <c r="BM28" i="111"/>
  <c r="BO25" i="111"/>
  <c r="BP24" i="111"/>
  <c r="BL24" i="111"/>
  <c r="BO21" i="111"/>
  <c r="BN19" i="111"/>
  <c r="BP111" i="112"/>
  <c r="BN110" i="112"/>
  <c r="BO108" i="112"/>
  <c r="BP102" i="112"/>
  <c r="BN101" i="112"/>
  <c r="BM101" i="112"/>
  <c r="BL100" i="112"/>
  <c r="BP95" i="112"/>
  <c r="BN93" i="112"/>
  <c r="BP88" i="112"/>
  <c r="BO83" i="112"/>
  <c r="BN83" i="112"/>
  <c r="BL72" i="112"/>
  <c r="BM69" i="112"/>
  <c r="BN66" i="112"/>
  <c r="BN65" i="112"/>
  <c r="BM62" i="112"/>
  <c r="BP59" i="112"/>
  <c r="BO57" i="112"/>
  <c r="BN56" i="112"/>
  <c r="BO52" i="112"/>
  <c r="BP47" i="112"/>
  <c r="BP42" i="112"/>
  <c r="BL42" i="112"/>
  <c r="BM38" i="112"/>
  <c r="BP36" i="112"/>
  <c r="BL34" i="112"/>
  <c r="BP32" i="112"/>
  <c r="BP30" i="112"/>
  <c r="BP27" i="112"/>
  <c r="BP23" i="112"/>
  <c r="BO22" i="112"/>
  <c r="BP19" i="112"/>
  <c r="BN17" i="112"/>
  <c r="BO115" i="113"/>
  <c r="BO112" i="113"/>
  <c r="BL111" i="113"/>
  <c r="BN109" i="113"/>
  <c r="BO107" i="113"/>
  <c r="BO105" i="113"/>
  <c r="BM104" i="113"/>
  <c r="BM103" i="113"/>
  <c r="BO101" i="113"/>
  <c r="BM100" i="113"/>
  <c r="BO97" i="113"/>
  <c r="BN96" i="113"/>
  <c r="BP95" i="113"/>
  <c r="BM95" i="113"/>
  <c r="BN94" i="113"/>
  <c r="BN93" i="113"/>
  <c r="BO92" i="113"/>
  <c r="BO88" i="113"/>
  <c r="BN88" i="113"/>
  <c r="BM87" i="113"/>
  <c r="BM86" i="113"/>
  <c r="BP85" i="113"/>
  <c r="BP83" i="113"/>
  <c r="BM83" i="113"/>
  <c r="BO81" i="113"/>
  <c r="BM81" i="113"/>
  <c r="BP80" i="113"/>
  <c r="BM78" i="113"/>
  <c r="BL76" i="113"/>
  <c r="BN74" i="113"/>
  <c r="BN73" i="113"/>
  <c r="BO66" i="113"/>
  <c r="BO63" i="113"/>
  <c r="BL57" i="113"/>
  <c r="BL53" i="113"/>
  <c r="BO51" i="113"/>
  <c r="BM51" i="113"/>
  <c r="BN50" i="113"/>
  <c r="BN46" i="113"/>
  <c r="BP44" i="113"/>
  <c r="BO44" i="113"/>
  <c r="BO41" i="113"/>
  <c r="BN41" i="113"/>
  <c r="BO37" i="113"/>
  <c r="BN37" i="113"/>
  <c r="BL36" i="113"/>
  <c r="BN32" i="113"/>
  <c r="BN31" i="113"/>
  <c r="BL30" i="113"/>
  <c r="BO28" i="113"/>
  <c r="BO22" i="113"/>
  <c r="BL115" i="114"/>
  <c r="BP113" i="114"/>
  <c r="BL111" i="114"/>
  <c r="BP109" i="114"/>
  <c r="BP107" i="114"/>
  <c r="BN104" i="114"/>
  <c r="BL103" i="114"/>
  <c r="BO98" i="114"/>
  <c r="BN98" i="114"/>
  <c r="BO95" i="114"/>
  <c r="BO93" i="114"/>
  <c r="BP89" i="114"/>
  <c r="BO89" i="114"/>
  <c r="BO87" i="114"/>
  <c r="BO86" i="114"/>
  <c r="BN86" i="114"/>
  <c r="BP84" i="114"/>
  <c r="BP83" i="114"/>
  <c r="BP80" i="114"/>
  <c r="BM80" i="114"/>
  <c r="BN79" i="114"/>
  <c r="BL77" i="114"/>
  <c r="BP75" i="114"/>
  <c r="BO73" i="114"/>
  <c r="BO72" i="114"/>
  <c r="BO70" i="114"/>
  <c r="BN70" i="114"/>
  <c r="BM69" i="114"/>
  <c r="BN69" i="114"/>
  <c r="BP68" i="114"/>
  <c r="BO66" i="114"/>
  <c r="BN66" i="114"/>
  <c r="BO64" i="114"/>
  <c r="BO60" i="114"/>
  <c r="BP59" i="114"/>
  <c r="BN56" i="114"/>
  <c r="BN55" i="114"/>
  <c r="BO50" i="114"/>
  <c r="BN50" i="114"/>
  <c r="BM48" i="114"/>
  <c r="BM45" i="114"/>
  <c r="BN45" i="114"/>
  <c r="BM44" i="114"/>
  <c r="BN43" i="114"/>
  <c r="BO41" i="114"/>
  <c r="BO39" i="114"/>
  <c r="BO38" i="114"/>
  <c r="BN38" i="114"/>
  <c r="BN37" i="114"/>
  <c r="BL36" i="114"/>
  <c r="BO35" i="114"/>
  <c r="BL26" i="114"/>
  <c r="BP19" i="114"/>
  <c r="BM19" i="114"/>
  <c r="BP18" i="114"/>
  <c r="BO116" i="115"/>
  <c r="BP110" i="115"/>
  <c r="BO104" i="115"/>
  <c r="BO103" i="115"/>
  <c r="BN103" i="115"/>
  <c r="BP101" i="115"/>
  <c r="BP99" i="115"/>
  <c r="BM98" i="115"/>
  <c r="BN98" i="115"/>
  <c r="BP97" i="115"/>
  <c r="BL97" i="115"/>
  <c r="BO93" i="115"/>
  <c r="BM93" i="115"/>
  <c r="BN92" i="115"/>
  <c r="BP90" i="115"/>
  <c r="BL87" i="115"/>
  <c r="BL83" i="115"/>
  <c r="BO81" i="115"/>
  <c r="BP79" i="115"/>
  <c r="BO77" i="115"/>
  <c r="BP73" i="115"/>
  <c r="BN69" i="115"/>
  <c r="BP63" i="115"/>
  <c r="BO60" i="115"/>
  <c r="BO59" i="115"/>
  <c r="BN59" i="115"/>
  <c r="BP57" i="115"/>
  <c r="BL54" i="115"/>
  <c r="BO52" i="115"/>
  <c r="BM45" i="115"/>
  <c r="BN44" i="115"/>
  <c r="BP41" i="115"/>
  <c r="BP39" i="115"/>
  <c r="BO37" i="115"/>
  <c r="BM37" i="115"/>
  <c r="BN36" i="115"/>
  <c r="BO34" i="115"/>
  <c r="BP33" i="115"/>
  <c r="BP32" i="115"/>
  <c r="BO31" i="115"/>
  <c r="BN30" i="115"/>
  <c r="BO29" i="115"/>
  <c r="BP25" i="115"/>
  <c r="BP24" i="115"/>
  <c r="BN22" i="115"/>
  <c r="BO21" i="115"/>
  <c r="BO17" i="115"/>
  <c r="BN116" i="107"/>
  <c r="BP113" i="107"/>
  <c r="BN112" i="107"/>
  <c r="BP109" i="107"/>
  <c r="BO108" i="107"/>
  <c r="BN107" i="107"/>
  <c r="BO106" i="107"/>
  <c r="BO95" i="107"/>
  <c r="BP94" i="107"/>
  <c r="BL86" i="107"/>
  <c r="BO83" i="107"/>
  <c r="BP82" i="107"/>
  <c r="BP81" i="107"/>
  <c r="BO80" i="107"/>
  <c r="BN79" i="107"/>
  <c r="BO78" i="107"/>
  <c r="BO74" i="107"/>
  <c r="BO71" i="107"/>
  <c r="BP70" i="107"/>
  <c r="BO66" i="107"/>
  <c r="BP62" i="107"/>
  <c r="BP61" i="107"/>
  <c r="BN60" i="107"/>
  <c r="BO55" i="107"/>
  <c r="BP54" i="107"/>
  <c r="BP53" i="107"/>
  <c r="BN52" i="107"/>
  <c r="BL52" i="107"/>
  <c r="BN51" i="107"/>
  <c r="BL50" i="107"/>
  <c r="BO47" i="107"/>
  <c r="BL47" i="107"/>
  <c r="BN43" i="107"/>
  <c r="BO42" i="107"/>
  <c r="BO39" i="107"/>
  <c r="BP38" i="107"/>
  <c r="BO34" i="107"/>
  <c r="BP30" i="107"/>
  <c r="BP29" i="107"/>
  <c r="BN28" i="107"/>
  <c r="BO23" i="107"/>
  <c r="BO22" i="107"/>
  <c r="BO19" i="107"/>
  <c r="BL19" i="107"/>
  <c r="BL18" i="107"/>
  <c r="BP115" i="117"/>
  <c r="BN115" i="117"/>
  <c r="BO113" i="117"/>
  <c r="BO112" i="117"/>
  <c r="BL112" i="117"/>
  <c r="BO106" i="117"/>
  <c r="BL106" i="117"/>
  <c r="BP105" i="117"/>
  <c r="BN105" i="117"/>
  <c r="BO103" i="117"/>
  <c r="BL103" i="117"/>
  <c r="BO100" i="117"/>
  <c r="BP98" i="117"/>
  <c r="BN98" i="117"/>
  <c r="BO97" i="117"/>
  <c r="BL97" i="117"/>
  <c r="BO91" i="117"/>
  <c r="BO90" i="117"/>
  <c r="BL90" i="117"/>
  <c r="BP89" i="117"/>
  <c r="BN89" i="117"/>
  <c r="BO85" i="117"/>
  <c r="BP84" i="117"/>
  <c r="BN84" i="117"/>
  <c r="BP82" i="117"/>
  <c r="BN82" i="117"/>
  <c r="BO78" i="117"/>
  <c r="BP77" i="117"/>
  <c r="BN77" i="117"/>
  <c r="BO75" i="117"/>
  <c r="BO74" i="117"/>
  <c r="BL74" i="117"/>
  <c r="BP73" i="117"/>
  <c r="BN73" i="117"/>
  <c r="BO71" i="117"/>
  <c r="BP69" i="117"/>
  <c r="BN69" i="117"/>
  <c r="BP66" i="117"/>
  <c r="BN66" i="117"/>
  <c r="BP63" i="117"/>
  <c r="BN63" i="117"/>
  <c r="BO61" i="117"/>
  <c r="BO60" i="117"/>
  <c r="BL60" i="117"/>
  <c r="BP59" i="117"/>
  <c r="BN59" i="117"/>
  <c r="BP56" i="117"/>
  <c r="BN56" i="117"/>
  <c r="BO55" i="117"/>
  <c r="BL55" i="117"/>
  <c r="BP53" i="117"/>
  <c r="BN53" i="117"/>
  <c r="BO51" i="117"/>
  <c r="BP49" i="117"/>
  <c r="BN49" i="117"/>
  <c r="BO47" i="117"/>
  <c r="BP45" i="117"/>
  <c r="BN45" i="117"/>
  <c r="BP44" i="117"/>
  <c r="BN44" i="117"/>
  <c r="BO43" i="117"/>
  <c r="BO42" i="117"/>
  <c r="BL42" i="117"/>
  <c r="BP41" i="117"/>
  <c r="BN41" i="117"/>
  <c r="BP38" i="117"/>
  <c r="BN38" i="117"/>
  <c r="BO36" i="117"/>
  <c r="BP30" i="117"/>
  <c r="BN30" i="117"/>
  <c r="BO28" i="117"/>
  <c r="BL28" i="117"/>
  <c r="BP27" i="117"/>
  <c r="BN27" i="117"/>
  <c r="BP26" i="117"/>
  <c r="BN26" i="117"/>
  <c r="BO25" i="117"/>
  <c r="BP24" i="117"/>
  <c r="BN24" i="117"/>
  <c r="BO23" i="117"/>
  <c r="BO21" i="117"/>
  <c r="BP19" i="117"/>
  <c r="BN19" i="117"/>
  <c r="BO116" i="120"/>
  <c r="BO115" i="120"/>
  <c r="BL115" i="120"/>
  <c r="BP113" i="120"/>
  <c r="BN113" i="120"/>
  <c r="BP112" i="120"/>
  <c r="BN112" i="120"/>
  <c r="BO111" i="120"/>
  <c r="BO110" i="120"/>
  <c r="BL110" i="120"/>
  <c r="BP109" i="120"/>
  <c r="BN109" i="120"/>
  <c r="BO107" i="120"/>
  <c r="BP105" i="120"/>
  <c r="BN105" i="120"/>
  <c r="BP101" i="120"/>
  <c r="BN101" i="120"/>
  <c r="BO100" i="120"/>
  <c r="BL100" i="120"/>
  <c r="BP98" i="120"/>
  <c r="BN98" i="120"/>
  <c r="BP97" i="120"/>
  <c r="BN97" i="120"/>
  <c r="BO95" i="120"/>
  <c r="BP93" i="120"/>
  <c r="BN93" i="120"/>
  <c r="BO92" i="120"/>
  <c r="BL92" i="120"/>
  <c r="BP90" i="120"/>
  <c r="BN90" i="120"/>
  <c r="BO88" i="120"/>
  <c r="BL88" i="120"/>
  <c r="BO86" i="120"/>
  <c r="BO101" i="108"/>
  <c r="BN101" i="108"/>
  <c r="BO100" i="108"/>
  <c r="BL32" i="108"/>
  <c r="BO91" i="109"/>
  <c r="BN91" i="109"/>
  <c r="BL90" i="109"/>
  <c r="BM51" i="109"/>
  <c r="BM37" i="109"/>
  <c r="BN21" i="109"/>
  <c r="BM78" i="110"/>
  <c r="BP65" i="110"/>
  <c r="BP64" i="110"/>
  <c r="BN63" i="110"/>
  <c r="BN62" i="110"/>
  <c r="BP52" i="110"/>
  <c r="BM52" i="110"/>
  <c r="BL48" i="110"/>
  <c r="BN48" i="110"/>
  <c r="BO42" i="110"/>
  <c r="BP36" i="110"/>
  <c r="BL26" i="110"/>
  <c r="BP74" i="111"/>
  <c r="BP69" i="111"/>
  <c r="BP34" i="111"/>
  <c r="BO23" i="111"/>
  <c r="BM23" i="111"/>
  <c r="BP114" i="112"/>
  <c r="BP108" i="112"/>
  <c r="BO102" i="112"/>
  <c r="BP86" i="112"/>
  <c r="BM81" i="112"/>
  <c r="BL80" i="112"/>
  <c r="BM76" i="112"/>
  <c r="BP74" i="112"/>
  <c r="BM70" i="112"/>
  <c r="BM50" i="112"/>
  <c r="BN38" i="112"/>
  <c r="BM35" i="112"/>
  <c r="BN33" i="112"/>
  <c r="BP31" i="112"/>
  <c r="BN30" i="112"/>
  <c r="BO26" i="112"/>
  <c r="BO23" i="112"/>
  <c r="BM22" i="112"/>
  <c r="BP20" i="112"/>
  <c r="BL114" i="113"/>
  <c r="BO110" i="113"/>
  <c r="BP108" i="113"/>
  <c r="BO100" i="113"/>
  <c r="BM91" i="113"/>
  <c r="BL81" i="113"/>
  <c r="BP75" i="113"/>
  <c r="BP71" i="113"/>
  <c r="BM69" i="113"/>
  <c r="BP68" i="113"/>
  <c r="BP61" i="113"/>
  <c r="BL51" i="113"/>
  <c r="BO49" i="113"/>
  <c r="BN49" i="113"/>
  <c r="BO47" i="113"/>
  <c r="BL44" i="113"/>
  <c r="BP41" i="113"/>
  <c r="BP37" i="113"/>
  <c r="BN35" i="113"/>
  <c r="BO25" i="113"/>
  <c r="BN25" i="113"/>
  <c r="BP21" i="113"/>
  <c r="BO17" i="113"/>
  <c r="BM116" i="114"/>
  <c r="BO113" i="114"/>
  <c r="BM112" i="114"/>
  <c r="BO109" i="114"/>
  <c r="BO108" i="114"/>
  <c r="BN100" i="114"/>
  <c r="BO99" i="114"/>
  <c r="BP98" i="114"/>
  <c r="BN97" i="114"/>
  <c r="BN96" i="114"/>
  <c r="BO78" i="114"/>
  <c r="BN78" i="114"/>
  <c r="BO76" i="114"/>
  <c r="BP70" i="114"/>
  <c r="BO67" i="114"/>
  <c r="BP66" i="114"/>
  <c r="BN65" i="114"/>
  <c r="BP61" i="114"/>
  <c r="BM54" i="114"/>
  <c r="BP50" i="114"/>
  <c r="BL38" i="114"/>
  <c r="BL34" i="114"/>
  <c r="BN34" i="114"/>
  <c r="BM32" i="114"/>
  <c r="BP29" i="114"/>
  <c r="BO29" i="114"/>
  <c r="BM21" i="114"/>
  <c r="BP20" i="114"/>
  <c r="BP112" i="115"/>
  <c r="BP102" i="115"/>
  <c r="BO95" i="115"/>
  <c r="BN95" i="115"/>
  <c r="BN94" i="115"/>
  <c r="BL93" i="115"/>
  <c r="BP84" i="115"/>
  <c r="BM81" i="115"/>
  <c r="BP74" i="115"/>
  <c r="BP71" i="115"/>
  <c r="BP58" i="115"/>
  <c r="BO53" i="115"/>
  <c r="BP45" i="115"/>
  <c r="BO40" i="115"/>
  <c r="BL37" i="115"/>
  <c r="BN96" i="109"/>
  <c r="BO34" i="109"/>
  <c r="BO32" i="109"/>
  <c r="BO31" i="109"/>
  <c r="BM18" i="109"/>
  <c r="BO116" i="110"/>
  <c r="BO115" i="110"/>
  <c r="BN115" i="110"/>
  <c r="BO112" i="110"/>
  <c r="BM110" i="110"/>
  <c r="BO109" i="110"/>
  <c r="BM106" i="110"/>
  <c r="BO39" i="110"/>
  <c r="BO24" i="110"/>
  <c r="BN24" i="110"/>
  <c r="BP78" i="111"/>
  <c r="BP64" i="111"/>
  <c r="BM37" i="111"/>
  <c r="BP36" i="111"/>
  <c r="BN18" i="111"/>
  <c r="BM102" i="112"/>
  <c r="BO98" i="112"/>
  <c r="BM97" i="112"/>
  <c r="BO85" i="112"/>
  <c r="BO81" i="112"/>
  <c r="BO70" i="112"/>
  <c r="BP67" i="112"/>
  <c r="BM59" i="112"/>
  <c r="BL56" i="112"/>
  <c r="BP54" i="112"/>
  <c r="BN52" i="112"/>
  <c r="BO47" i="112"/>
  <c r="BN47" i="112"/>
  <c r="BP46" i="112"/>
  <c r="BO43" i="112"/>
  <c r="BN43" i="112"/>
  <c r="BP41" i="112"/>
  <c r="BM27" i="112"/>
  <c r="BN115" i="113"/>
  <c r="BM115" i="113"/>
  <c r="BO111" i="113"/>
  <c r="BM110" i="113"/>
  <c r="BO104" i="113"/>
  <c r="BO87" i="113"/>
  <c r="BP78" i="113"/>
  <c r="BO75" i="113"/>
  <c r="BP70" i="113"/>
  <c r="BN66" i="113"/>
  <c r="BM64" i="113"/>
  <c r="BP60" i="113"/>
  <c r="BO60" i="113"/>
  <c r="BO58" i="113"/>
  <c r="BO54" i="113"/>
  <c r="BN52" i="113"/>
  <c r="BN51" i="113"/>
  <c r="BN40" i="113"/>
  <c r="BM38" i="113"/>
  <c r="BO33" i="113"/>
  <c r="BP28" i="113"/>
  <c r="BP27" i="113"/>
  <c r="BL25" i="113"/>
  <c r="BO24" i="113"/>
  <c r="BM24" i="113"/>
  <c r="BP23" i="113"/>
  <c r="BN20" i="113"/>
  <c r="BN116" i="114"/>
  <c r="BM109" i="114"/>
  <c r="BL106" i="114"/>
  <c r="BP100" i="114"/>
  <c r="BP93" i="114"/>
  <c r="BM93" i="114"/>
  <c r="BM89" i="114"/>
  <c r="BL79" i="114"/>
  <c r="BM77" i="114"/>
  <c r="BO74" i="114"/>
  <c r="BN74" i="114"/>
  <c r="BP67" i="114"/>
  <c r="BP53" i="114"/>
  <c r="BN44" i="114"/>
  <c r="BN36" i="114"/>
  <c r="BN35" i="114"/>
  <c r="BO32" i="114"/>
  <c r="BP26" i="114"/>
  <c r="BO21" i="114"/>
  <c r="BO107" i="115"/>
  <c r="BP89" i="115"/>
  <c r="BO84" i="115"/>
  <c r="BN82" i="115"/>
  <c r="BO66" i="115"/>
  <c r="BM62" i="115"/>
  <c r="BN62" i="115"/>
  <c r="BP61" i="115"/>
  <c r="BL61" i="115"/>
  <c r="BP60" i="115"/>
  <c r="BP55" i="115"/>
  <c r="BP51" i="115"/>
  <c r="BP46" i="115"/>
  <c r="BO46" i="115"/>
  <c r="BP42" i="115"/>
  <c r="BO39" i="115"/>
  <c r="BN39" i="115"/>
  <c r="BL27" i="115"/>
  <c r="BP22" i="115"/>
  <c r="BO19" i="115"/>
  <c r="BP107" i="107"/>
  <c r="BP104" i="107"/>
  <c r="BP100" i="107"/>
  <c r="BM94" i="107"/>
  <c r="BM91" i="107"/>
  <c r="BP90" i="107"/>
  <c r="BO88" i="107"/>
  <c r="BP84" i="107"/>
  <c r="BL75" i="107"/>
  <c r="BP72" i="107"/>
  <c r="BO70" i="107"/>
  <c r="BL67" i="107"/>
  <c r="BP66" i="107"/>
  <c r="BO64" i="107"/>
  <c r="BN62" i="107"/>
  <c r="BM59" i="107"/>
  <c r="BP58" i="107"/>
  <c r="BL54" i="107"/>
  <c r="BO53" i="107"/>
  <c r="BO51" i="107"/>
  <c r="BP48" i="107"/>
  <c r="BP45" i="107"/>
  <c r="BO43" i="107"/>
  <c r="BP41" i="107"/>
  <c r="BM41" i="107"/>
  <c r="BN38" i="107"/>
  <c r="BN37" i="107"/>
  <c r="BP35" i="107"/>
  <c r="BO35" i="107"/>
  <c r="BP33" i="107"/>
  <c r="BP25" i="107"/>
  <c r="BM25" i="107"/>
  <c r="BP24" i="107"/>
  <c r="BP22" i="107"/>
  <c r="BO20" i="107"/>
  <c r="BN20" i="107"/>
  <c r="BN19" i="107"/>
  <c r="BO18" i="107"/>
  <c r="BO115" i="117"/>
  <c r="BN112" i="117"/>
  <c r="BN111" i="117"/>
  <c r="BO108" i="117"/>
  <c r="BL105" i="117"/>
  <c r="BM102" i="117"/>
  <c r="BP101" i="117"/>
  <c r="BM98" i="117"/>
  <c r="BP97" i="117"/>
  <c r="BN95" i="117"/>
  <c r="BP94" i="117"/>
  <c r="BO93" i="117"/>
  <c r="BL92" i="117"/>
  <c r="BM92" i="117"/>
  <c r="BP91" i="117"/>
  <c r="BP88" i="117"/>
  <c r="BO87" i="117"/>
  <c r="BN86" i="117"/>
  <c r="BN85" i="117"/>
  <c r="BO84" i="117"/>
  <c r="BL83" i="117"/>
  <c r="BN81" i="117"/>
  <c r="BL80" i="117"/>
  <c r="BM80" i="117"/>
  <c r="BP79" i="117"/>
  <c r="BP76" i="117"/>
  <c r="BM76" i="117"/>
  <c r="BP75" i="117"/>
  <c r="BP72" i="117"/>
  <c r="BM72" i="117"/>
  <c r="BP71" i="117"/>
  <c r="BO70" i="117"/>
  <c r="BL69" i="117"/>
  <c r="BP62" i="117"/>
  <c r="BM62" i="117"/>
  <c r="BP61" i="117"/>
  <c r="BP58" i="117"/>
  <c r="BO57" i="117"/>
  <c r="BP52" i="117"/>
  <c r="BM52" i="117"/>
  <c r="BP51" i="117"/>
  <c r="BO50" i="117"/>
  <c r="BL49" i="117"/>
  <c r="BO45" i="117"/>
  <c r="BN43" i="117"/>
  <c r="BP42" i="117"/>
  <c r="BN40" i="117"/>
  <c r="BN37" i="117"/>
  <c r="BN36" i="117"/>
  <c r="BN33" i="117"/>
  <c r="BP32" i="117"/>
  <c r="BO31" i="117"/>
  <c r="BN29" i="117"/>
  <c r="BP28" i="117"/>
  <c r="BL26" i="117"/>
  <c r="BM26" i="117"/>
  <c r="BP25" i="117"/>
  <c r="BO24" i="117"/>
  <c r="BN21" i="117"/>
  <c r="BP18" i="117"/>
  <c r="BP116" i="120"/>
  <c r="BL112" i="120"/>
  <c r="BM112" i="120"/>
  <c r="BP111" i="120"/>
  <c r="BP108" i="120"/>
  <c r="BP107" i="120"/>
  <c r="BO106" i="120"/>
  <c r="BM105" i="120"/>
  <c r="BP104" i="120"/>
  <c r="BM101" i="120"/>
  <c r="BN100" i="120"/>
  <c r="BO99" i="120"/>
  <c r="BN96" i="120"/>
  <c r="BN95" i="120"/>
  <c r="BP89" i="120"/>
  <c r="BM89" i="120"/>
  <c r="BP88" i="120"/>
  <c r="BN87" i="120"/>
  <c r="BN86" i="120"/>
  <c r="BO84" i="120"/>
  <c r="BP82" i="120"/>
  <c r="BN82" i="120"/>
  <c r="BO80" i="120"/>
  <c r="BO77" i="120"/>
  <c r="BP76" i="120"/>
  <c r="BN76" i="120"/>
  <c r="BO74" i="120"/>
  <c r="BO69" i="120"/>
  <c r="BO68" i="120"/>
  <c r="BP66" i="120"/>
  <c r="BN66" i="120"/>
  <c r="BO64" i="120"/>
  <c r="BP62" i="120"/>
  <c r="BN62" i="120"/>
  <c r="BP58" i="120"/>
  <c r="BN58" i="120"/>
  <c r="BO57" i="120"/>
  <c r="BL57" i="120"/>
  <c r="BO54" i="120"/>
  <c r="BL54" i="120"/>
  <c r="BP53" i="120"/>
  <c r="BN53" i="120"/>
  <c r="BO48" i="120"/>
  <c r="BP47" i="120"/>
  <c r="BN47" i="120"/>
  <c r="BO45" i="120"/>
  <c r="BL45" i="120"/>
  <c r="BP43" i="120"/>
  <c r="BN43" i="120"/>
  <c r="BO41" i="120"/>
  <c r="BL41" i="120"/>
  <c r="BO38" i="120"/>
  <c r="BP36" i="120"/>
  <c r="BN36" i="120"/>
  <c r="BO33" i="120"/>
  <c r="BO30" i="120"/>
  <c r="BP28" i="120"/>
  <c r="BN28" i="120"/>
  <c r="BO25" i="120"/>
  <c r="BO22" i="120"/>
  <c r="BL22" i="120"/>
  <c r="BP21" i="120"/>
  <c r="BN21" i="120"/>
  <c r="BO19" i="120"/>
  <c r="BP18" i="120"/>
  <c r="BN18" i="120"/>
  <c r="BL107" i="119"/>
  <c r="BL104" i="119"/>
  <c r="BL86" i="119"/>
  <c r="BL73" i="119"/>
  <c r="BL54" i="119"/>
  <c r="BL38" i="119"/>
  <c r="BL37" i="119"/>
  <c r="BL32" i="119"/>
  <c r="BL30" i="119"/>
  <c r="BO27" i="119"/>
  <c r="BL26" i="119"/>
  <c r="BL20" i="119"/>
  <c r="BN18" i="119"/>
  <c r="BP116" i="119"/>
  <c r="BP107" i="119"/>
  <c r="BO106" i="119"/>
  <c r="BN105" i="119"/>
  <c r="BN67" i="119"/>
  <c r="BO61" i="119"/>
  <c r="BP54" i="119"/>
  <c r="BO53" i="119"/>
  <c r="BN50" i="119"/>
  <c r="BP46" i="119"/>
  <c r="BO45" i="119"/>
  <c r="BP38" i="119"/>
  <c r="BP30" i="119"/>
  <c r="BP29" i="119"/>
  <c r="BP21" i="119"/>
  <c r="BM52" i="119"/>
  <c r="BP32" i="119"/>
  <c r="BO39" i="119"/>
  <c r="BN44" i="119"/>
  <c r="BP48" i="119"/>
  <c r="BO55" i="119"/>
  <c r="BN60" i="119"/>
  <c r="BP73" i="119"/>
  <c r="BO77" i="119"/>
  <c r="BN81" i="119"/>
  <c r="BN87" i="119"/>
  <c r="BN102" i="119"/>
  <c r="BP104" i="119"/>
  <c r="BM39" i="119"/>
  <c r="BP25" i="119"/>
  <c r="BO36" i="119"/>
  <c r="BO48" i="119"/>
  <c r="BP51" i="119"/>
  <c r="BN55" i="119"/>
  <c r="BP89" i="119"/>
  <c r="BP95" i="119"/>
  <c r="BN101" i="119"/>
  <c r="BP103" i="119"/>
  <c r="BN116" i="106"/>
  <c r="BL37" i="106"/>
  <c r="BL88" i="106"/>
  <c r="BN114" i="106"/>
  <c r="BN112" i="106"/>
  <c r="BN110" i="106"/>
  <c r="BP99" i="106"/>
  <c r="BP97" i="106"/>
  <c r="BP95" i="106"/>
  <c r="BP93" i="106"/>
  <c r="BN92" i="106"/>
  <c r="BN90" i="106"/>
  <c r="BN88" i="106"/>
  <c r="BN86" i="106"/>
  <c r="BN84" i="106"/>
  <c r="BN82" i="106"/>
  <c r="BN80" i="106"/>
  <c r="BN78" i="106"/>
  <c r="BP43" i="106"/>
  <c r="BP41" i="106"/>
  <c r="BP39" i="106"/>
  <c r="BP37" i="106"/>
  <c r="BP35" i="106"/>
  <c r="BP33" i="106"/>
  <c r="BP31" i="106"/>
  <c r="BP29" i="106"/>
  <c r="BN28" i="106"/>
  <c r="BN26" i="106"/>
  <c r="BN24" i="106"/>
  <c r="BO21" i="106"/>
  <c r="BO20" i="119"/>
  <c r="BL51" i="106"/>
  <c r="BL20" i="106"/>
  <c r="BM21" i="117"/>
  <c r="BM29" i="117"/>
  <c r="BM73" i="117"/>
  <c r="BM27" i="117"/>
  <c r="BM39" i="117"/>
  <c r="BM51" i="117"/>
  <c r="BM59" i="117"/>
  <c r="BM111" i="117"/>
  <c r="BM95" i="117"/>
  <c r="BP17" i="120"/>
  <c r="BM90" i="120"/>
  <c r="BM100" i="120"/>
  <c r="BM109" i="120"/>
  <c r="BJ31" i="106"/>
  <c r="BO100" i="106"/>
  <c r="BM18" i="119"/>
  <c r="BL78" i="119"/>
  <c r="BJ99" i="120"/>
  <c r="BJ95" i="117"/>
  <c r="BL99" i="117"/>
  <c r="BJ65" i="107"/>
  <c r="BJ42" i="107"/>
  <c r="BJ82" i="107"/>
  <c r="BJ65" i="115"/>
  <c r="BJ73" i="115"/>
  <c r="BJ105" i="115"/>
  <c r="BJ92" i="114"/>
  <c r="BJ80" i="109"/>
  <c r="BJ33" i="117"/>
  <c r="BL109" i="117"/>
  <c r="BP17" i="115"/>
  <c r="BL55" i="114"/>
  <c r="BL84" i="114"/>
  <c r="BJ94" i="112"/>
  <c r="BL70" i="110"/>
  <c r="BL92" i="119"/>
  <c r="BL84" i="120"/>
  <c r="BM18" i="107"/>
  <c r="BL40" i="115"/>
  <c r="BL88" i="115"/>
  <c r="BN71" i="108"/>
  <c r="BM71" i="108"/>
  <c r="BO68" i="108"/>
  <c r="BP64" i="108"/>
  <c r="BM52" i="108"/>
  <c r="BN52" i="108"/>
  <c r="BL48" i="109"/>
  <c r="BP31" i="109"/>
  <c r="BN26" i="109"/>
  <c r="BM51" i="110"/>
  <c r="BO29" i="110"/>
  <c r="BL19" i="110"/>
  <c r="BN112" i="111"/>
  <c r="BO88" i="111"/>
  <c r="BM86" i="111"/>
  <c r="BO83" i="111"/>
  <c r="BN83" i="111"/>
  <c r="BP68" i="111"/>
  <c r="BM68" i="111"/>
  <c r="BM64" i="111"/>
  <c r="BO60" i="111"/>
  <c r="BL50" i="111"/>
  <c r="BO44" i="111"/>
  <c r="BL42" i="111"/>
  <c r="BO107" i="112"/>
  <c r="BN107" i="112"/>
  <c r="BP105" i="112"/>
  <c r="BO104" i="112"/>
  <c r="BN94" i="112"/>
  <c r="BM94" i="112"/>
  <c r="BO91" i="112"/>
  <c r="BN91" i="112"/>
  <c r="BP75" i="112"/>
  <c r="BP65" i="112"/>
  <c r="BO64" i="112"/>
  <c r="BO59" i="112"/>
  <c r="BN59" i="112"/>
  <c r="BP57" i="112"/>
  <c r="BP50" i="112"/>
  <c r="BN46" i="112"/>
  <c r="BP33" i="112"/>
  <c r="BL33" i="112"/>
  <c r="BP29" i="112"/>
  <c r="BO19" i="112"/>
  <c r="BN19" i="112"/>
  <c r="BP18" i="112"/>
  <c r="BN114" i="113"/>
  <c r="BM107" i="113"/>
  <c r="BP94" i="113"/>
  <c r="BP89" i="113"/>
  <c r="BP84" i="113"/>
  <c r="BL75" i="113"/>
  <c r="BP74" i="113"/>
  <c r="BN68" i="113"/>
  <c r="BN64" i="113"/>
  <c r="BM63" i="113"/>
  <c r="BM48" i="113"/>
  <c r="BM44" i="113"/>
  <c r="BP42" i="113"/>
  <c r="BL24" i="113"/>
  <c r="BP22" i="113"/>
  <c r="BP19" i="113"/>
  <c r="BO116" i="114"/>
  <c r="BL113" i="114"/>
  <c r="BL104" i="114"/>
  <c r="BO102" i="114"/>
  <c r="BN102" i="114"/>
  <c r="BP88" i="114"/>
  <c r="BP77" i="114"/>
  <c r="BP73" i="114"/>
  <c r="BN64" i="114"/>
  <c r="BM62" i="114"/>
  <c r="BO61" i="114"/>
  <c r="BP58" i="114"/>
  <c r="BO53" i="114"/>
  <c r="BO48" i="114"/>
  <c r="BO44" i="114"/>
  <c r="BL42" i="114"/>
  <c r="BN42" i="114"/>
  <c r="BO36" i="114"/>
  <c r="BP33" i="114"/>
  <c r="BL29" i="114"/>
  <c r="BM25" i="114"/>
  <c r="BP24" i="114"/>
  <c r="BO111" i="115"/>
  <c r="BN111" i="115"/>
  <c r="BP107" i="115"/>
  <c r="BO99" i="115"/>
  <c r="BN99" i="115"/>
  <c r="BL95" i="115"/>
  <c r="BO87" i="115"/>
  <c r="BL66" i="115"/>
  <c r="BP65" i="115"/>
  <c r="BM54" i="115"/>
  <c r="BP53" i="115"/>
  <c r="BL51" i="115"/>
  <c r="BN45" i="115"/>
  <c r="BN38" i="115"/>
  <c r="BN33" i="115"/>
  <c r="BL31" i="115"/>
  <c r="BN31" i="115"/>
  <c r="BP28" i="115"/>
  <c r="BN25" i="115"/>
  <c r="BP19" i="115"/>
  <c r="BM111" i="107"/>
  <c r="BP110" i="107"/>
  <c r="BN103" i="107"/>
  <c r="BN99" i="107"/>
  <c r="BN94" i="107"/>
  <c r="BP91" i="107"/>
  <c r="BO91" i="107"/>
  <c r="BO89" i="107"/>
  <c r="BP88" i="107"/>
  <c r="BM86" i="107"/>
  <c r="BL82" i="107"/>
  <c r="BP76" i="107"/>
  <c r="BP68" i="107"/>
  <c r="BP64" i="107"/>
  <c r="BP59" i="107"/>
  <c r="BO59" i="107"/>
  <c r="BM50" i="107"/>
  <c r="BM47" i="107"/>
  <c r="BP46" i="107"/>
  <c r="BP40" i="107"/>
  <c r="BL35" i="107"/>
  <c r="BO32" i="107"/>
  <c r="BN30" i="107"/>
  <c r="BM27" i="107"/>
  <c r="BP26" i="107"/>
  <c r="BP20" i="107"/>
  <c r="BO116" i="117"/>
  <c r="BO109" i="117"/>
  <c r="BL108" i="117"/>
  <c r="BM108" i="117"/>
  <c r="BP107" i="117"/>
  <c r="BP104" i="117"/>
  <c r="BN101" i="117"/>
  <c r="BO99" i="117"/>
  <c r="BO96" i="117"/>
  <c r="BN94" i="117"/>
  <c r="BN88" i="117"/>
  <c r="BN79" i="117"/>
  <c r="BN76" i="117"/>
  <c r="BN72" i="117"/>
  <c r="BP68" i="117"/>
  <c r="BO67" i="117"/>
  <c r="BM66" i="117"/>
  <c r="BP65" i="117"/>
  <c r="BN62" i="117"/>
  <c r="BN58" i="117"/>
  <c r="BL57" i="117"/>
  <c r="BN52" i="117"/>
  <c r="BP48" i="117"/>
  <c r="BO46" i="117"/>
  <c r="BN32" i="117"/>
  <c r="BL31" i="117"/>
  <c r="BN18" i="117"/>
  <c r="BN108" i="120"/>
  <c r="BN104" i="120"/>
  <c r="BP103" i="120"/>
  <c r="BO102" i="120"/>
  <c r="BN89" i="120"/>
  <c r="BM38" i="119"/>
  <c r="BP17" i="119"/>
  <c r="BO113" i="119"/>
  <c r="BN108" i="119"/>
  <c r="BP106" i="119"/>
  <c r="BO105" i="119"/>
  <c r="BN99" i="119"/>
  <c r="BP97" i="119"/>
  <c r="BO94" i="119"/>
  <c r="BN93" i="119"/>
  <c r="BP86" i="119"/>
  <c r="BN82" i="119"/>
  <c r="BP78" i="119"/>
  <c r="BO75" i="119"/>
  <c r="BN74" i="119"/>
  <c r="BP70" i="119"/>
  <c r="BO67" i="119"/>
  <c r="BN66" i="119"/>
  <c r="BO58" i="119"/>
  <c r="BN57" i="119"/>
  <c r="BP53" i="119"/>
  <c r="BO50" i="119"/>
  <c r="BN49" i="119"/>
  <c r="BP45" i="119"/>
  <c r="BO42" i="119"/>
  <c r="BN41" i="119"/>
  <c r="BP37" i="119"/>
  <c r="BO34" i="119"/>
  <c r="BN33" i="119"/>
  <c r="BN28" i="119"/>
  <c r="BO22" i="119"/>
  <c r="BP20" i="119"/>
  <c r="BN24" i="119"/>
  <c r="BP36" i="119"/>
  <c r="BO62" i="119"/>
  <c r="BP65" i="119"/>
  <c r="BO69" i="119"/>
  <c r="BO80" i="119"/>
  <c r="BN84" i="119"/>
  <c r="BM87" i="119"/>
  <c r="BN90" i="119"/>
  <c r="BP92" i="119"/>
  <c r="BP110" i="119"/>
  <c r="BN25" i="119"/>
  <c r="BP31" i="119"/>
  <c r="BP43" i="119"/>
  <c r="BM55" i="119"/>
  <c r="BM57" i="119"/>
  <c r="BN64" i="119"/>
  <c r="BM74" i="119"/>
  <c r="BP85" i="119"/>
  <c r="BN91" i="119"/>
  <c r="BL76" i="106"/>
  <c r="BO116" i="106"/>
  <c r="BP100" i="106"/>
  <c r="BN98" i="106"/>
  <c r="BN96" i="106"/>
  <c r="BN94" i="106"/>
  <c r="BP59" i="106"/>
  <c r="BP57" i="106"/>
  <c r="BP55" i="106"/>
  <c r="BP53" i="106"/>
  <c r="BP51" i="106"/>
  <c r="BP49" i="106"/>
  <c r="BP47" i="106"/>
  <c r="BP45" i="106"/>
  <c r="BN44" i="106"/>
  <c r="BN42" i="106"/>
  <c r="BN40" i="106"/>
  <c r="BN38" i="106"/>
  <c r="BN36" i="106"/>
  <c r="BN34" i="106"/>
  <c r="BN32" i="106"/>
  <c r="BN30" i="106"/>
  <c r="BN22" i="106"/>
  <c r="BL83" i="106"/>
  <c r="BL49" i="106"/>
  <c r="BM19" i="117"/>
  <c r="BM49" i="117"/>
  <c r="BM57" i="117"/>
  <c r="BM69" i="117"/>
  <c r="BM55" i="117"/>
  <c r="BM71" i="117"/>
  <c r="BM109" i="117"/>
  <c r="BM59" i="120"/>
  <c r="BM67" i="120"/>
  <c r="BN17" i="120"/>
  <c r="BM102" i="120"/>
  <c r="BM108" i="120"/>
  <c r="BM113" i="120"/>
  <c r="BM17" i="120"/>
  <c r="BJ21" i="117"/>
  <c r="BM21" i="119"/>
  <c r="BJ110" i="107"/>
  <c r="BJ66" i="108"/>
  <c r="BJ99" i="114"/>
  <c r="BJ58" i="107"/>
  <c r="BJ24" i="115"/>
  <c r="BJ85" i="115"/>
  <c r="BJ67" i="114"/>
  <c r="BJ37" i="109"/>
  <c r="BJ57" i="109"/>
  <c r="BJ26" i="108"/>
  <c r="BJ42" i="108"/>
  <c r="BJ86" i="111"/>
  <c r="BJ87" i="120"/>
  <c r="BL51" i="119"/>
  <c r="BL37" i="107"/>
  <c r="BL69" i="107"/>
  <c r="BL85" i="107"/>
  <c r="BL101" i="107"/>
  <c r="BL23" i="114"/>
  <c r="BJ78" i="113"/>
  <c r="BJ52" i="111"/>
  <c r="BL72" i="115"/>
  <c r="BM70" i="113"/>
  <c r="BM61" i="112"/>
  <c r="BJ65" i="117"/>
  <c r="BJ18" i="107"/>
  <c r="BM108" i="114"/>
  <c r="BM76" i="110"/>
  <c r="BM55" i="110"/>
  <c r="BN55" i="110"/>
  <c r="BO54" i="110"/>
  <c r="BO99" i="111"/>
  <c r="BP97" i="111"/>
  <c r="BM96" i="111"/>
  <c r="BN94" i="111"/>
  <c r="BN59" i="111"/>
  <c r="BO58" i="111"/>
  <c r="BN81" i="112"/>
  <c r="BN70" i="112"/>
  <c r="BP64" i="112"/>
  <c r="BL116" i="113"/>
  <c r="BP93" i="113"/>
  <c r="BP91" i="113"/>
  <c r="BM84" i="113"/>
  <c r="BM80" i="113"/>
  <c r="BP79" i="113"/>
  <c r="BN71" i="113"/>
  <c r="BM56" i="113"/>
  <c r="BN56" i="113"/>
  <c r="BP55" i="113"/>
  <c r="BO36" i="113"/>
  <c r="BL35" i="113"/>
  <c r="BL33" i="113"/>
  <c r="BN33" i="113"/>
  <c r="BL31" i="113"/>
  <c r="BM22" i="113"/>
  <c r="BP18" i="113"/>
  <c r="BL18" i="113"/>
  <c r="BO106" i="114"/>
  <c r="BN106" i="114"/>
  <c r="BO77" i="114"/>
  <c r="BP41" i="114"/>
  <c r="BP40" i="114"/>
  <c r="BM36" i="114"/>
  <c r="BO23" i="114"/>
  <c r="BO19" i="114"/>
  <c r="BP114" i="115"/>
  <c r="BO114" i="115"/>
  <c r="BO112" i="115"/>
  <c r="BM112" i="115"/>
  <c r="BM106" i="115"/>
  <c r="BN106" i="115"/>
  <c r="BP105" i="115"/>
  <c r="BL105" i="115"/>
  <c r="BP104" i="115"/>
  <c r="BP87" i="115"/>
  <c r="BO83" i="115"/>
  <c r="BN83" i="115"/>
  <c r="BN77" i="115"/>
  <c r="BM75" i="115"/>
  <c r="BO74" i="115"/>
  <c r="BP66" i="115"/>
  <c r="BO48" i="115"/>
  <c r="BO45" i="115"/>
  <c r="BO30" i="115"/>
  <c r="BO27" i="115"/>
  <c r="BN27" i="115"/>
  <c r="BO23" i="115"/>
  <c r="BN23" i="115"/>
  <c r="BN18" i="115"/>
  <c r="BP115" i="107"/>
  <c r="BO115" i="107"/>
  <c r="BO113" i="107"/>
  <c r="BP105" i="107"/>
  <c r="BM98" i="107"/>
  <c r="BP96" i="107"/>
  <c r="BM96" i="107"/>
  <c r="BP89" i="107"/>
  <c r="BN77" i="107"/>
  <c r="BP67" i="107"/>
  <c r="BO67" i="107"/>
  <c r="BL62" i="107"/>
  <c r="BP57" i="107"/>
  <c r="BM57" i="107"/>
  <c r="BP56" i="107"/>
  <c r="BM54" i="107"/>
  <c r="BO44" i="107"/>
  <c r="BN44" i="107"/>
  <c r="BO27" i="107"/>
  <c r="BP21" i="107"/>
  <c r="BN114" i="117"/>
  <c r="BN113" i="117"/>
  <c r="BP112" i="117"/>
  <c r="BN104" i="117"/>
  <c r="BL89" i="117"/>
  <c r="BP86" i="117"/>
  <c r="BM56" i="117"/>
  <c r="BP55" i="117"/>
  <c r="BO53" i="117"/>
  <c r="BO49" i="117"/>
  <c r="BM38" i="117"/>
  <c r="BP37" i="117"/>
  <c r="BL22" i="117"/>
  <c r="BM22" i="117"/>
  <c r="BP21" i="117"/>
  <c r="BO19" i="117"/>
  <c r="BO105" i="120"/>
  <c r="BN103" i="120"/>
  <c r="BO94" i="120"/>
  <c r="BP92" i="120"/>
  <c r="BO90" i="120"/>
  <c r="BO85" i="120"/>
  <c r="BN84" i="120"/>
  <c r="BP81" i="120"/>
  <c r="BM81" i="120"/>
  <c r="BP80" i="120"/>
  <c r="BO79" i="120"/>
  <c r="BN78" i="120"/>
  <c r="BP77" i="120"/>
  <c r="BN75" i="120"/>
  <c r="BN74" i="120"/>
  <c r="BN71" i="120"/>
  <c r="BP70" i="120"/>
  <c r="BM70" i="120"/>
  <c r="BP69" i="120"/>
  <c r="BM62" i="120"/>
  <c r="BP61" i="120"/>
  <c r="BM58" i="120"/>
  <c r="BN57" i="120"/>
  <c r="BO56" i="120"/>
  <c r="BL53" i="120"/>
  <c r="BO50" i="120"/>
  <c r="BN46" i="120"/>
  <c r="BN45" i="120"/>
  <c r="BO44" i="120"/>
  <c r="BN39" i="120"/>
  <c r="BP38" i="120"/>
  <c r="BO37" i="120"/>
  <c r="BN35" i="120"/>
  <c r="BP34" i="120"/>
  <c r="BM34" i="120"/>
  <c r="BP33" i="120"/>
  <c r="BO32" i="120"/>
  <c r="BN23" i="120"/>
  <c r="BP22" i="120"/>
  <c r="BN20" i="120"/>
  <c r="BN19" i="120"/>
  <c r="BL112" i="119"/>
  <c r="BL79" i="119"/>
  <c r="BL69" i="119"/>
  <c r="BL57" i="119"/>
  <c r="BO25" i="119"/>
  <c r="BM54" i="119"/>
  <c r="BM98" i="119"/>
  <c r="BN115" i="119"/>
  <c r="BP108" i="119"/>
  <c r="BN97" i="119"/>
  <c r="BO88" i="119"/>
  <c r="BO71" i="119"/>
  <c r="BN61" i="119"/>
  <c r="BO54" i="119"/>
  <c r="BN29" i="119"/>
  <c r="BO21" i="119"/>
  <c r="BP18" i="119"/>
  <c r="BO35" i="119"/>
  <c r="BO64" i="119"/>
  <c r="BM71" i="119"/>
  <c r="BO85" i="119"/>
  <c r="BO91" i="119"/>
  <c r="BP102" i="119"/>
  <c r="BN112" i="119"/>
  <c r="BN111" i="119"/>
  <c r="BM58" i="119"/>
  <c r="BM31" i="119"/>
  <c r="BM37" i="119"/>
  <c r="BO52" i="119"/>
  <c r="BP59" i="119"/>
  <c r="BO65" i="119"/>
  <c r="BP72" i="119"/>
  <c r="BP80" i="119"/>
  <c r="BM88" i="119"/>
  <c r="BP109" i="119"/>
  <c r="BL30" i="106"/>
  <c r="BL39" i="106"/>
  <c r="BM111" i="106"/>
  <c r="BO106" i="106"/>
  <c r="BO98" i="106"/>
  <c r="BO94" i="106"/>
  <c r="BO90" i="106"/>
  <c r="BO86" i="106"/>
  <c r="BO82" i="106"/>
  <c r="BO78" i="106"/>
  <c r="BO74" i="106"/>
  <c r="BO70" i="106"/>
  <c r="BO66" i="106"/>
  <c r="BO62" i="106"/>
  <c r="BO58" i="106"/>
  <c r="BO54" i="106"/>
  <c r="BO50" i="106"/>
  <c r="BO46" i="106"/>
  <c r="BO42" i="106"/>
  <c r="BO38" i="106"/>
  <c r="BO34" i="106"/>
  <c r="BO30" i="106"/>
  <c r="BO26" i="106"/>
  <c r="BL21" i="106"/>
  <c r="BL110" i="106"/>
  <c r="BN113" i="106"/>
  <c r="BP104" i="106"/>
  <c r="BP94" i="106"/>
  <c r="BN91" i="106"/>
  <c r="BN83" i="106"/>
  <c r="BP75" i="106"/>
  <c r="BP71" i="106"/>
  <c r="BP67" i="106"/>
  <c r="BP63" i="106"/>
  <c r="BN60" i="106"/>
  <c r="BN56" i="106"/>
  <c r="BN52" i="106"/>
  <c r="BN48" i="106"/>
  <c r="BP44" i="106"/>
  <c r="BP36" i="106"/>
  <c r="BN29" i="106"/>
  <c r="BN21" i="106"/>
  <c r="BP22" i="106"/>
  <c r="BO20" i="106"/>
  <c r="BL77" i="106"/>
  <c r="BN17" i="106"/>
  <c r="BM79" i="117"/>
  <c r="BM105" i="117"/>
  <c r="BM113" i="117"/>
  <c r="BM43" i="120"/>
  <c r="BM37" i="120"/>
  <c r="BM61" i="120"/>
  <c r="BM82" i="120"/>
  <c r="BJ76" i="106"/>
  <c r="BN100" i="106"/>
  <c r="BM101" i="106"/>
  <c r="BJ108" i="117"/>
  <c r="BJ19" i="117"/>
  <c r="BJ111" i="117"/>
  <c r="BJ50" i="120"/>
  <c r="BJ96" i="110"/>
  <c r="BJ91" i="108"/>
  <c r="BJ103" i="120"/>
  <c r="BJ53" i="120"/>
  <c r="BL35" i="119"/>
  <c r="BJ39" i="114"/>
  <c r="BJ99" i="117"/>
  <c r="BL100" i="106"/>
  <c r="BJ48" i="111"/>
  <c r="BJ30" i="111"/>
  <c r="BJ46" i="110"/>
  <c r="BJ56" i="109"/>
  <c r="BJ17" i="108"/>
  <c r="BJ98" i="117"/>
  <c r="BJ36" i="106"/>
  <c r="BL46" i="119"/>
  <c r="BL95" i="119"/>
  <c r="BL76" i="120"/>
  <c r="BL76" i="115"/>
  <c r="BJ57" i="112"/>
  <c r="BL96" i="119"/>
  <c r="BJ84" i="117"/>
  <c r="BJ104" i="114"/>
  <c r="BJ53" i="113"/>
  <c r="BL43" i="117"/>
  <c r="BL29" i="107"/>
  <c r="BL45" i="107"/>
  <c r="BL61" i="107"/>
  <c r="BL77" i="107"/>
  <c r="BL31" i="114"/>
  <c r="BJ18" i="113"/>
  <c r="BN18" i="112"/>
  <c r="BJ70" i="106"/>
  <c r="BJ66" i="106"/>
  <c r="BJ65" i="106"/>
  <c r="BJ54" i="106"/>
  <c r="BJ25" i="117"/>
  <c r="BL57" i="107"/>
  <c r="BL73" i="107"/>
  <c r="BL89" i="107"/>
  <c r="BL105" i="107"/>
  <c r="BL43" i="114"/>
  <c r="BL59" i="114"/>
  <c r="BL88" i="114"/>
  <c r="BJ27" i="113"/>
  <c r="BM93" i="112"/>
  <c r="BJ81" i="117"/>
  <c r="BJ77" i="112"/>
  <c r="BJ108" i="119"/>
  <c r="BJ96" i="113"/>
  <c r="BO17" i="114"/>
  <c r="BJ64" i="112"/>
  <c r="BJ114" i="113"/>
  <c r="BL63" i="114"/>
  <c r="BL71" i="114"/>
  <c r="BJ26" i="110"/>
  <c r="BL38" i="110"/>
  <c r="BJ92" i="113"/>
  <c r="BJ39" i="112"/>
  <c r="BJ60" i="111"/>
  <c r="BL111" i="111"/>
  <c r="BL30" i="110"/>
  <c r="BJ74" i="113"/>
  <c r="BJ99" i="112"/>
  <c r="BJ115" i="112"/>
  <c r="BJ35" i="111"/>
  <c r="BL107" i="111"/>
  <c r="BJ67" i="111"/>
  <c r="BL115" i="111"/>
  <c r="BL17" i="110"/>
  <c r="BJ60" i="109"/>
  <c r="BJ74" i="110"/>
  <c r="BJ106" i="110"/>
  <c r="BL62" i="108"/>
  <c r="BL66" i="108"/>
  <c r="BL85" i="109"/>
  <c r="BL54" i="108"/>
  <c r="BJ92" i="109"/>
  <c r="BJ43" i="109"/>
  <c r="BJ59" i="109"/>
  <c r="BP17" i="108"/>
  <c r="BJ43" i="108"/>
  <c r="BJ53" i="108"/>
  <c r="BJ77" i="108"/>
  <c r="BJ44" i="108"/>
  <c r="BL102" i="108"/>
  <c r="BJ112" i="108"/>
  <c r="BJ108" i="108"/>
  <c r="BJ33" i="106"/>
  <c r="BJ116" i="119"/>
  <c r="BJ29" i="111"/>
  <c r="BJ32" i="114"/>
  <c r="BJ54" i="113"/>
  <c r="BJ56" i="119"/>
  <c r="BJ47" i="111"/>
  <c r="BJ52" i="117"/>
  <c r="BL46" i="109"/>
  <c r="BP43" i="109"/>
  <c r="BM43" i="109"/>
  <c r="BO106" i="110"/>
  <c r="BO59" i="110"/>
  <c r="BO104" i="111"/>
  <c r="BO100" i="111"/>
  <c r="BP96" i="111"/>
  <c r="BO96" i="111"/>
  <c r="BP98" i="112"/>
  <c r="BO76" i="112"/>
  <c r="BN76" i="112"/>
  <c r="BO32" i="112"/>
  <c r="BM32" i="112"/>
  <c r="BN106" i="113"/>
  <c r="BO91" i="113"/>
  <c r="BM89" i="113"/>
  <c r="BP81" i="113"/>
  <c r="BP69" i="113"/>
  <c r="BN69" i="113"/>
  <c r="BP67" i="113"/>
  <c r="BM60" i="113"/>
  <c r="BM55" i="113"/>
  <c r="BO53" i="113"/>
  <c r="BL50" i="113"/>
  <c r="BO34" i="113"/>
  <c r="BO29" i="113"/>
  <c r="BN29" i="113"/>
  <c r="BO112" i="114"/>
  <c r="BN111" i="114"/>
  <c r="BM96" i="114"/>
  <c r="BO82" i="114"/>
  <c r="BL61" i="114"/>
  <c r="BP51" i="114"/>
  <c r="BN49" i="114"/>
  <c r="BP46" i="114"/>
  <c r="BP39" i="114"/>
  <c r="BM30" i="114"/>
  <c r="BO26" i="114"/>
  <c r="BN26" i="114"/>
  <c r="BN93" i="115"/>
  <c r="BO76" i="115"/>
  <c r="BM70" i="115"/>
  <c r="BN70" i="115"/>
  <c r="BO68" i="115"/>
  <c r="BP54" i="115"/>
  <c r="BO51" i="115"/>
  <c r="BN51" i="115"/>
  <c r="BM39" i="115"/>
  <c r="BM33" i="115"/>
  <c r="BP20" i="115"/>
  <c r="BP111" i="107"/>
  <c r="BP106" i="107"/>
  <c r="BO102" i="107"/>
  <c r="BP92" i="107"/>
  <c r="BM92" i="107"/>
  <c r="BL80" i="107"/>
  <c r="BN80" i="107"/>
  <c r="BM75" i="107"/>
  <c r="BP73" i="107"/>
  <c r="BM73" i="107"/>
  <c r="BN70" i="107"/>
  <c r="BM70" i="107"/>
  <c r="BN54" i="107"/>
  <c r="BN53" i="107"/>
  <c r="BP43" i="107"/>
  <c r="BM38" i="107"/>
  <c r="BP36" i="107"/>
  <c r="BP32" i="107"/>
  <c r="BN31" i="107"/>
  <c r="BM112" i="117"/>
  <c r="BP111" i="117"/>
  <c r="BN110" i="117"/>
  <c r="BO98" i="117"/>
  <c r="BM96" i="117"/>
  <c r="BP95" i="117"/>
  <c r="BM86" i="117"/>
  <c r="BP85" i="117"/>
  <c r="BM82" i="117"/>
  <c r="BP81" i="117"/>
  <c r="BO66" i="117"/>
  <c r="BN55" i="117"/>
  <c r="BO54" i="117"/>
  <c r="BN48" i="117"/>
  <c r="BP36" i="117"/>
  <c r="BO34" i="117"/>
  <c r="BM30" i="117"/>
  <c r="BP29" i="117"/>
  <c r="BO26" i="117"/>
  <c r="BM24" i="117"/>
  <c r="BO20" i="117"/>
  <c r="BL19" i="117"/>
  <c r="BO112" i="120"/>
  <c r="BL102" i="120"/>
  <c r="BO98" i="120"/>
  <c r="BM93" i="120"/>
  <c r="BN92" i="120"/>
  <c r="BO91" i="120"/>
  <c r="BN81" i="120"/>
  <c r="BN70" i="120"/>
  <c r="BO67" i="120"/>
  <c r="BM66" i="120"/>
  <c r="BP65" i="120"/>
  <c r="BO63" i="120"/>
  <c r="BN61" i="120"/>
  <c r="BP60" i="120"/>
  <c r="BO59" i="120"/>
  <c r="BL56" i="120"/>
  <c r="BM56" i="120"/>
  <c r="BP55" i="120"/>
  <c r="BP52" i="120"/>
  <c r="BO51" i="120"/>
  <c r="BL50" i="120"/>
  <c r="BM50" i="120"/>
  <c r="BP49" i="120"/>
  <c r="BP42" i="120"/>
  <c r="BL37" i="120"/>
  <c r="BN34" i="120"/>
  <c r="BM28" i="120"/>
  <c r="BP27" i="120"/>
  <c r="BM18" i="120"/>
  <c r="BL68" i="119"/>
  <c r="BL25" i="119"/>
  <c r="BM25" i="119"/>
  <c r="BO17" i="119"/>
  <c r="BP113" i="119"/>
  <c r="BN107" i="119"/>
  <c r="BO100" i="119"/>
  <c r="BN98" i="119"/>
  <c r="BO93" i="119"/>
  <c r="BP83" i="119"/>
  <c r="BN79" i="119"/>
  <c r="BO74" i="119"/>
  <c r="BP67" i="119"/>
  <c r="BN63" i="119"/>
  <c r="BN46" i="119"/>
  <c r="BP34" i="119"/>
  <c r="BP22" i="119"/>
  <c r="BM44" i="119"/>
  <c r="BM90" i="119"/>
  <c r="BP26" i="119"/>
  <c r="BP40" i="119"/>
  <c r="BN52" i="119"/>
  <c r="BP68" i="119"/>
  <c r="BN76" i="119"/>
  <c r="BM84" i="119"/>
  <c r="BO89" i="119"/>
  <c r="BP96" i="119"/>
  <c r="BM47" i="119"/>
  <c r="BM109" i="119"/>
  <c r="BM96" i="119"/>
  <c r="BO18" i="119"/>
  <c r="BN35" i="119"/>
  <c r="BN43" i="119"/>
  <c r="BO56" i="119"/>
  <c r="BM64" i="119"/>
  <c r="BP69" i="119"/>
  <c r="BM97" i="119"/>
  <c r="BM105" i="119"/>
  <c r="BL38" i="106"/>
  <c r="BL64" i="106"/>
  <c r="BL90" i="106"/>
  <c r="BL108" i="106"/>
  <c r="BO115" i="106"/>
  <c r="BO111" i="106"/>
  <c r="BM107" i="106"/>
  <c r="BM99" i="106"/>
  <c r="BM91" i="106"/>
  <c r="BM83" i="106"/>
  <c r="BM75" i="106"/>
  <c r="BM67" i="106"/>
  <c r="BM59" i="106"/>
  <c r="BM51" i="106"/>
  <c r="BM43" i="106"/>
  <c r="BM35" i="106"/>
  <c r="BM27" i="106"/>
  <c r="BL106" i="106"/>
  <c r="BP113" i="106"/>
  <c r="BP109" i="106"/>
  <c r="BN105" i="106"/>
  <c r="BN99" i="106"/>
  <c r="BP91" i="106"/>
  <c r="BP87" i="106"/>
  <c r="BP83" i="106"/>
  <c r="BP79" i="106"/>
  <c r="BN76" i="106"/>
  <c r="BN72" i="106"/>
  <c r="BN68" i="106"/>
  <c r="BN64" i="106"/>
  <c r="BP60" i="106"/>
  <c r="BP52" i="106"/>
  <c r="BN45" i="106"/>
  <c r="BN37" i="106"/>
  <c r="BP25" i="106"/>
  <c r="BP21" i="106"/>
  <c r="BL107" i="106"/>
  <c r="BL113" i="106"/>
  <c r="BM33" i="117"/>
  <c r="BM77" i="117"/>
  <c r="BM31" i="117"/>
  <c r="BM75" i="117"/>
  <c r="BN17" i="117"/>
  <c r="BM101" i="117"/>
  <c r="BM91" i="117"/>
  <c r="BM63" i="120"/>
  <c r="BM57" i="120"/>
  <c r="BM98" i="120"/>
  <c r="BJ20" i="120"/>
  <c r="BM80" i="120"/>
  <c r="BM104" i="120"/>
  <c r="BM116" i="120"/>
  <c r="BM17" i="117"/>
  <c r="BL22" i="119"/>
  <c r="BJ72" i="117"/>
  <c r="BJ77" i="117"/>
  <c r="BJ80" i="111"/>
  <c r="BJ89" i="120"/>
  <c r="BJ37" i="117"/>
  <c r="BJ64" i="111"/>
  <c r="BJ27" i="117"/>
  <c r="BL38" i="120"/>
  <c r="BJ81" i="115"/>
  <c r="BJ107" i="114"/>
  <c r="BJ70" i="108"/>
  <c r="BJ45" i="108"/>
  <c r="BL70" i="117"/>
  <c r="BL21" i="107"/>
  <c r="BL44" i="115"/>
  <c r="BL92" i="115"/>
  <c r="BL108" i="115"/>
  <c r="BL116" i="114"/>
  <c r="BN17" i="113"/>
  <c r="BJ106" i="117"/>
  <c r="BJ93" i="119"/>
  <c r="BP17" i="107"/>
  <c r="BL49" i="107"/>
  <c r="BL81" i="107"/>
  <c r="BL97" i="107"/>
  <c r="BJ75" i="115"/>
  <c r="BL104" i="115"/>
  <c r="BL43" i="113"/>
  <c r="BL103" i="111"/>
  <c r="BJ67" i="117"/>
  <c r="BM65" i="114"/>
  <c r="BM85" i="114"/>
  <c r="BM51" i="112"/>
  <c r="BL75" i="117"/>
  <c r="BL100" i="115"/>
  <c r="BJ109" i="106"/>
  <c r="BJ56" i="106"/>
  <c r="BJ23" i="106"/>
  <c r="BL90" i="119"/>
  <c r="BL68" i="120"/>
  <c r="BL35" i="117"/>
  <c r="BL41" i="107"/>
  <c r="BL112" i="115"/>
  <c r="BL27" i="114"/>
  <c r="BJ99" i="107"/>
  <c r="BJ34" i="113"/>
  <c r="BL55" i="113"/>
  <c r="BJ109" i="120"/>
  <c r="BL75" i="114"/>
  <c r="BJ25" i="113"/>
  <c r="BJ57" i="113"/>
  <c r="BJ106" i="113"/>
  <c r="BL95" i="111"/>
  <c r="BJ37" i="112"/>
  <c r="BJ42" i="110"/>
  <c r="BJ35" i="112"/>
  <c r="BJ51" i="112"/>
  <c r="BJ65" i="112"/>
  <c r="BO17" i="109"/>
  <c r="BJ34" i="111"/>
  <c r="BJ50" i="111"/>
  <c r="BJ66" i="111"/>
  <c r="BJ37" i="110"/>
  <c r="BJ82" i="110"/>
  <c r="BL45" i="109"/>
  <c r="BL69" i="109"/>
  <c r="BJ111" i="109"/>
  <c r="BJ87" i="110"/>
  <c r="BJ36" i="110"/>
  <c r="BJ110" i="110"/>
  <c r="BJ89" i="109"/>
  <c r="BM103" i="109"/>
  <c r="BO17" i="111"/>
  <c r="BJ101" i="111"/>
  <c r="BJ107" i="110"/>
  <c r="BJ36" i="109"/>
  <c r="BL82" i="108"/>
  <c r="BL37" i="109"/>
  <c r="BJ73" i="110"/>
  <c r="BJ93" i="110"/>
  <c r="BJ101" i="110"/>
  <c r="BJ83" i="109"/>
  <c r="BM17" i="108"/>
  <c r="BL42" i="108"/>
  <c r="BJ103" i="108"/>
  <c r="BL86" i="108"/>
  <c r="BJ100" i="109"/>
  <c r="BJ108" i="109"/>
  <c r="BJ116" i="109"/>
  <c r="BM87" i="108"/>
  <c r="BJ93" i="112"/>
  <c r="BJ107" i="115"/>
  <c r="BJ71" i="106"/>
  <c r="BJ82" i="119"/>
  <c r="BJ97" i="108"/>
  <c r="BJ99" i="109"/>
  <c r="BJ64" i="110"/>
  <c r="BJ74" i="112"/>
  <c r="BJ95" i="113"/>
  <c r="BJ35" i="115"/>
  <c r="BJ23" i="113"/>
  <c r="BJ39" i="106"/>
  <c r="BJ71" i="108"/>
  <c r="BJ105" i="113"/>
  <c r="BJ75" i="108"/>
  <c r="BJ33" i="111"/>
  <c r="BJ30" i="120"/>
  <c r="BJ105" i="117"/>
  <c r="AT87" i="80"/>
  <c r="AT79" i="80"/>
  <c r="AT18" i="106"/>
  <c r="AT52" i="106"/>
  <c r="AT108" i="106"/>
  <c r="AT49" i="106"/>
  <c r="AT116" i="106"/>
  <c r="AT100" i="106"/>
  <c r="AT92" i="106"/>
  <c r="AT84" i="106"/>
  <c r="AT76" i="106"/>
  <c r="AT40" i="106"/>
  <c r="AT27" i="106"/>
  <c r="AT61" i="106"/>
  <c r="AT113" i="106"/>
  <c r="AT25" i="119"/>
  <c r="AT41" i="119"/>
  <c r="AT57" i="119"/>
  <c r="AT79" i="119"/>
  <c r="AT92" i="119"/>
  <c r="AT108" i="119"/>
  <c r="AT34" i="119"/>
  <c r="AT48" i="119"/>
  <c r="AT60" i="119"/>
  <c r="AT70" i="119"/>
  <c r="AT91" i="119"/>
  <c r="AT107" i="119"/>
  <c r="AT111" i="120"/>
  <c r="AT96" i="120"/>
  <c r="AT80" i="120"/>
  <c r="AT62" i="120"/>
  <c r="AT46" i="120"/>
  <c r="AT30" i="120"/>
  <c r="AT55" i="80"/>
  <c r="AT47" i="80"/>
  <c r="AT39" i="80"/>
  <c r="AT31" i="80"/>
  <c r="AT23" i="80"/>
  <c r="AT103" i="120"/>
  <c r="AT87" i="120"/>
  <c r="AT72" i="120"/>
  <c r="AT56" i="120"/>
  <c r="AT40" i="120"/>
  <c r="AT24" i="120"/>
  <c r="AT18" i="117"/>
  <c r="AT31" i="117"/>
  <c r="AT45" i="117"/>
  <c r="AT59" i="117"/>
  <c r="AT70" i="117"/>
  <c r="AT83" i="117"/>
  <c r="AT106" i="117"/>
  <c r="AT96" i="80"/>
  <c r="AT104" i="80"/>
  <c r="AT112" i="80"/>
  <c r="AT25" i="117"/>
  <c r="AT48" i="117"/>
  <c r="AT66" i="117"/>
  <c r="AT91" i="117"/>
  <c r="AT99" i="117"/>
  <c r="AT110" i="117"/>
  <c r="AT85" i="80"/>
  <c r="AT77" i="80"/>
  <c r="AT46" i="106"/>
  <c r="AT74" i="106"/>
  <c r="AT64" i="106"/>
  <c r="AT28" i="106"/>
  <c r="AT103" i="106"/>
  <c r="AT95" i="106"/>
  <c r="AT87" i="106"/>
  <c r="AT79" i="106"/>
  <c r="AT43" i="106"/>
  <c r="AT17" i="106"/>
  <c r="AT47" i="106"/>
  <c r="AT75" i="106"/>
  <c r="AT22" i="119"/>
  <c r="AT31" i="119"/>
  <c r="AT50" i="119"/>
  <c r="AT75" i="119"/>
  <c r="AT87" i="119"/>
  <c r="AT102" i="119"/>
  <c r="AT18" i="119"/>
  <c r="AT39" i="119"/>
  <c r="AT56" i="119"/>
  <c r="AT67" i="119"/>
  <c r="AT83" i="119"/>
  <c r="AT101" i="119"/>
  <c r="AT112" i="120"/>
  <c r="AT97" i="120"/>
  <c r="AT81" i="120"/>
  <c r="AT65" i="120"/>
  <c r="AT49" i="120"/>
  <c r="AT33" i="120"/>
  <c r="AT56" i="80"/>
  <c r="AT48" i="80"/>
  <c r="AT40" i="80"/>
  <c r="AT32" i="80"/>
  <c r="AT24" i="80"/>
  <c r="AT106" i="120"/>
  <c r="AT90" i="120"/>
  <c r="AT75" i="120"/>
  <c r="AT59" i="120"/>
  <c r="AT43" i="120"/>
  <c r="AT27" i="120"/>
  <c r="AT30" i="117"/>
  <c r="AT44" i="117"/>
  <c r="AT55" i="117"/>
  <c r="AT69" i="117"/>
  <c r="AT82" i="117"/>
  <c r="AT105" i="117"/>
  <c r="AT95" i="80"/>
  <c r="AT103" i="80"/>
  <c r="AT111" i="80"/>
  <c r="AT24" i="117"/>
  <c r="AT42" i="117"/>
  <c r="AT65" i="117"/>
  <c r="AT87" i="117"/>
  <c r="AT98" i="117"/>
  <c r="AT109" i="117"/>
  <c r="BI84" i="106"/>
  <c r="BK84" i="106" s="1"/>
  <c r="BH84" i="106"/>
  <c r="AU44" i="106"/>
  <c r="BL44" i="106"/>
  <c r="BM17" i="119"/>
  <c r="BC119" i="119"/>
  <c r="AU33" i="119"/>
  <c r="BH33" i="119"/>
  <c r="BG73" i="119"/>
  <c r="AU73" i="119"/>
  <c r="BG76" i="119"/>
  <c r="BJ76" i="119" s="1"/>
  <c r="AU76" i="119"/>
  <c r="AU93" i="119"/>
  <c r="BL93" i="119"/>
  <c r="BO20" i="120"/>
  <c r="BE119" i="120"/>
  <c r="BM27" i="120"/>
  <c r="AU27" i="120"/>
  <c r="BL35" i="120"/>
  <c r="AU35" i="120"/>
  <c r="BG41" i="120"/>
  <c r="BI41" i="120" s="1"/>
  <c r="BK41" i="120" s="1"/>
  <c r="AU41" i="120"/>
  <c r="BH41" i="120"/>
  <c r="BN50" i="120"/>
  <c r="AU50" i="120"/>
  <c r="BP63" i="120"/>
  <c r="AU63" i="120"/>
  <c r="AU69" i="120"/>
  <c r="BG69" i="120"/>
  <c r="AU86" i="120"/>
  <c r="BJ86" i="120"/>
  <c r="BH86" i="120"/>
  <c r="BO104" i="120"/>
  <c r="AU104" i="120"/>
  <c r="BG94" i="117"/>
  <c r="BH94" i="117"/>
  <c r="BG102" i="117"/>
  <c r="BJ102" i="117" s="1"/>
  <c r="AU102" i="117"/>
  <c r="AU30" i="107"/>
  <c r="BM30" i="107"/>
  <c r="BG49" i="107"/>
  <c r="BH49" i="107"/>
  <c r="AU49" i="107"/>
  <c r="BG33" i="115"/>
  <c r="BJ33" i="115" s="1"/>
  <c r="AU33" i="115"/>
  <c r="BH33" i="115"/>
  <c r="BL50" i="114"/>
  <c r="AU50" i="114"/>
  <c r="BO35" i="113"/>
  <c r="AU35" i="113"/>
  <c r="BP47" i="113"/>
  <c r="BF119" i="113"/>
  <c r="BH66" i="113"/>
  <c r="BJ66" i="113"/>
  <c r="BI66" i="113"/>
  <c r="BK66" i="113" s="1"/>
  <c r="AU66" i="113"/>
  <c r="BO96" i="113"/>
  <c r="AU96" i="113"/>
  <c r="BM37" i="112"/>
  <c r="AU37" i="112"/>
  <c r="BO41" i="112"/>
  <c r="AU41" i="112"/>
  <c r="BH50" i="112"/>
  <c r="BG50" i="112"/>
  <c r="BO63" i="112"/>
  <c r="AU63" i="112"/>
  <c r="BM65" i="112"/>
  <c r="AU65" i="112"/>
  <c r="BM78" i="111"/>
  <c r="AU78" i="111"/>
  <c r="BM87" i="111"/>
  <c r="AU87" i="111"/>
  <c r="BM47" i="110"/>
  <c r="BC119" i="110"/>
  <c r="BP39" i="109"/>
  <c r="BF119" i="109"/>
  <c r="AQ119" i="108"/>
  <c r="BL39" i="108"/>
  <c r="AU39" i="108"/>
  <c r="BO48" i="108"/>
  <c r="BE119" i="108"/>
  <c r="BC50" i="108"/>
  <c r="AE119" i="108"/>
  <c r="AE25" i="80" s="1"/>
  <c r="BL84" i="108"/>
  <c r="AU84" i="108"/>
  <c r="BN116" i="108"/>
  <c r="AU116" i="108"/>
  <c r="BI29" i="113"/>
  <c r="BJ29" i="113"/>
  <c r="BI63" i="109"/>
  <c r="BK63" i="109" s="1"/>
  <c r="BJ116" i="111"/>
  <c r="BI116" i="111"/>
  <c r="BK116" i="111" s="1"/>
  <c r="BJ103" i="107"/>
  <c r="BI103" i="107"/>
  <c r="BK103" i="107" s="1"/>
  <c r="BI98" i="114"/>
  <c r="BK98" i="114" s="1"/>
  <c r="BJ98" i="114"/>
  <c r="BI71" i="120"/>
  <c r="BK71" i="120" s="1"/>
  <c r="BJ71" i="120"/>
  <c r="BJ102" i="108"/>
  <c r="BI102" i="108"/>
  <c r="BK102" i="108" s="1"/>
  <c r="BJ112" i="115"/>
  <c r="BI112" i="115"/>
  <c r="BJ62" i="107"/>
  <c r="BI62" i="107"/>
  <c r="BK62" i="107" s="1"/>
  <c r="BJ33" i="119"/>
  <c r="BI33" i="119"/>
  <c r="BK33" i="119" s="1"/>
  <c r="BI94" i="108"/>
  <c r="BK94" i="108" s="1"/>
  <c r="BJ94" i="108"/>
  <c r="BJ38" i="108"/>
  <c r="BI38" i="108"/>
  <c r="BK38" i="108" s="1"/>
  <c r="BI58" i="119"/>
  <c r="BK58" i="119" s="1"/>
  <c r="BJ42" i="119"/>
  <c r="BI42" i="119"/>
  <c r="BK42" i="119" s="1"/>
  <c r="AU101" i="106"/>
  <c r="BI64" i="106"/>
  <c r="BK64" i="106" s="1"/>
  <c r="BJ64" i="106"/>
  <c r="BM106" i="106"/>
  <c r="AU106" i="106"/>
  <c r="BO35" i="106"/>
  <c r="AU35" i="106"/>
  <c r="BG113" i="106"/>
  <c r="BJ113" i="106" s="1"/>
  <c r="BH113" i="106"/>
  <c r="AU113" i="106"/>
  <c r="BH112" i="106"/>
  <c r="BJ104" i="106"/>
  <c r="BI104" i="106"/>
  <c r="BK104" i="106" s="1"/>
  <c r="AU104" i="106"/>
  <c r="BH104" i="106"/>
  <c r="BH99" i="106"/>
  <c r="BJ99" i="106"/>
  <c r="AU99" i="106"/>
  <c r="AU79" i="106"/>
  <c r="BL79" i="106"/>
  <c r="AU58" i="106"/>
  <c r="BH58" i="106"/>
  <c r="BL53" i="106"/>
  <c r="AU53" i="106"/>
  <c r="BL33" i="106"/>
  <c r="AU33" i="106"/>
  <c r="BH43" i="119"/>
  <c r="AU43" i="119"/>
  <c r="BG43" i="119"/>
  <c r="BI43" i="119" s="1"/>
  <c r="BK43" i="119" s="1"/>
  <c r="BP44" i="119"/>
  <c r="AU44" i="119"/>
  <c r="BM45" i="119"/>
  <c r="AU45" i="119"/>
  <c r="BG49" i="119"/>
  <c r="BJ49" i="119" s="1"/>
  <c r="AU49" i="119"/>
  <c r="BH49" i="119"/>
  <c r="BH59" i="119"/>
  <c r="AU59" i="119"/>
  <c r="BI59" i="119"/>
  <c r="BK59" i="119" s="1"/>
  <c r="BJ59" i="119"/>
  <c r="BI68" i="119"/>
  <c r="BK68" i="119" s="1"/>
  <c r="BH81" i="119"/>
  <c r="BG81" i="119"/>
  <c r="BI81" i="119" s="1"/>
  <c r="BK81" i="119" s="1"/>
  <c r="BG103" i="119"/>
  <c r="AU103" i="119"/>
  <c r="AU105" i="119"/>
  <c r="BH105" i="119"/>
  <c r="BL106" i="119"/>
  <c r="AU106" i="119"/>
  <c r="BL113" i="119"/>
  <c r="AU113" i="119"/>
  <c r="BJ114" i="119"/>
  <c r="AU114" i="119"/>
  <c r="BI114" i="119"/>
  <c r="BK114" i="119" s="1"/>
  <c r="BH19" i="120"/>
  <c r="AU19" i="120"/>
  <c r="BA119" i="120"/>
  <c r="BL23" i="120"/>
  <c r="AU23" i="120"/>
  <c r="BH29" i="120"/>
  <c r="BI29" i="120"/>
  <c r="BK29" i="120" s="1"/>
  <c r="AU29" i="120"/>
  <c r="BJ29" i="120"/>
  <c r="AU36" i="120"/>
  <c r="BH36" i="120"/>
  <c r="BG38" i="120"/>
  <c r="BH38" i="120"/>
  <c r="BJ49" i="120"/>
  <c r="BI49" i="120"/>
  <c r="BK49" i="120" s="1"/>
  <c r="AU52" i="120"/>
  <c r="BG52" i="120"/>
  <c r="BH52" i="120"/>
  <c r="BH58" i="120"/>
  <c r="AU58" i="120"/>
  <c r="BH72" i="120"/>
  <c r="BL75" i="120"/>
  <c r="AU75" i="120"/>
  <c r="BL78" i="120"/>
  <c r="AU78" i="120"/>
  <c r="BH80" i="120"/>
  <c r="BG80" i="120"/>
  <c r="AU80" i="120"/>
  <c r="BJ88" i="120"/>
  <c r="BI88" i="120"/>
  <c r="BK88" i="120" s="1"/>
  <c r="AU88" i="120"/>
  <c r="BH88" i="120"/>
  <c r="BO89" i="120"/>
  <c r="AU89" i="120"/>
  <c r="BJ101" i="120"/>
  <c r="BH101" i="120"/>
  <c r="BH107" i="120"/>
  <c r="BH114" i="120"/>
  <c r="AU114" i="120"/>
  <c r="BI114" i="120"/>
  <c r="BK114" i="120" s="1"/>
  <c r="BF119" i="117"/>
  <c r="BP17" i="117"/>
  <c r="AU17" i="117"/>
  <c r="AU28" i="117"/>
  <c r="BH28" i="117"/>
  <c r="BI28" i="117"/>
  <c r="BK28" i="117" s="1"/>
  <c r="BG35" i="117"/>
  <c r="BJ35" i="117" s="1"/>
  <c r="BH35" i="117"/>
  <c r="AU35" i="117"/>
  <c r="AU41" i="117"/>
  <c r="BL41" i="117"/>
  <c r="AU71" i="117"/>
  <c r="BG71" i="117"/>
  <c r="BJ71" i="117" s="1"/>
  <c r="BG97" i="117"/>
  <c r="BI97" i="117" s="1"/>
  <c r="BK97" i="117" s="1"/>
  <c r="AU97" i="117"/>
  <c r="BH110" i="117"/>
  <c r="BL114" i="117"/>
  <c r="AU114" i="117"/>
  <c r="BN17" i="107"/>
  <c r="BD119" i="107"/>
  <c r="BL42" i="107"/>
  <c r="AU42" i="107"/>
  <c r="BH64" i="107"/>
  <c r="BI64" i="107"/>
  <c r="BK64" i="107" s="1"/>
  <c r="BG66" i="107"/>
  <c r="AU66" i="107"/>
  <c r="BN71" i="107"/>
  <c r="AU71" i="107"/>
  <c r="BL78" i="107"/>
  <c r="AU78" i="107"/>
  <c r="AU86" i="107"/>
  <c r="BM103" i="107"/>
  <c r="AU103" i="107"/>
  <c r="BC24" i="115"/>
  <c r="AU24" i="115" s="1"/>
  <c r="AE119" i="115"/>
  <c r="AE53" i="80" s="1"/>
  <c r="BM27" i="115"/>
  <c r="AU27" i="115"/>
  <c r="BG37" i="115"/>
  <c r="AU37" i="115"/>
  <c r="BH37" i="115"/>
  <c r="BM38" i="115"/>
  <c r="AU38" i="115"/>
  <c r="BG40" i="115"/>
  <c r="BH40" i="115"/>
  <c r="BM59" i="115"/>
  <c r="AU59" i="115"/>
  <c r="BM63" i="115"/>
  <c r="AU63" i="115"/>
  <c r="BM85" i="115"/>
  <c r="AU85" i="115"/>
  <c r="BN114" i="115"/>
  <c r="AU114" i="115"/>
  <c r="BM22" i="114"/>
  <c r="AU22" i="114"/>
  <c r="BO22" i="114"/>
  <c r="BE119" i="114"/>
  <c r="BM23" i="114"/>
  <c r="AU23" i="114"/>
  <c r="BL24" i="114"/>
  <c r="AU24" i="114"/>
  <c r="BJ36" i="114"/>
  <c r="BA119" i="114"/>
  <c r="BI36" i="114"/>
  <c r="BK36" i="114" s="1"/>
  <c r="BH36" i="114"/>
  <c r="BO68" i="114"/>
  <c r="AU68" i="114"/>
  <c r="BI70" i="114"/>
  <c r="BK70" i="114" s="1"/>
  <c r="BJ70" i="114"/>
  <c r="BH70" i="114"/>
  <c r="BN72" i="114"/>
  <c r="AU72" i="114"/>
  <c r="BO75" i="114"/>
  <c r="AU75" i="114"/>
  <c r="BP114" i="114"/>
  <c r="AU114" i="114"/>
  <c r="AU115" i="114"/>
  <c r="BD119" i="113"/>
  <c r="BN34" i="113"/>
  <c r="BA119" i="113"/>
  <c r="BH37" i="113"/>
  <c r="BG25" i="112"/>
  <c r="AU25" i="112"/>
  <c r="BO30" i="112"/>
  <c r="AU30" i="112"/>
  <c r="BE119" i="112"/>
  <c r="BO31" i="112"/>
  <c r="AU31" i="112"/>
  <c r="BN72" i="112"/>
  <c r="AU72" i="112"/>
  <c r="BN73" i="112"/>
  <c r="AU73" i="112"/>
  <c r="BG91" i="112"/>
  <c r="BI91" i="112" s="1"/>
  <c r="BK91" i="112" s="1"/>
  <c r="BH91" i="112"/>
  <c r="BH114" i="112"/>
  <c r="BG114" i="112"/>
  <c r="BL100" i="110"/>
  <c r="AU100" i="110"/>
  <c r="AU25" i="106"/>
  <c r="AC119" i="119"/>
  <c r="BN39" i="113"/>
  <c r="AU48" i="112"/>
  <c r="AU17" i="115"/>
  <c r="BI66" i="109"/>
  <c r="BK66" i="109" s="1"/>
  <c r="BI31" i="115"/>
  <c r="BK31" i="115" s="1"/>
  <c r="BJ22" i="117"/>
  <c r="BI70" i="115"/>
  <c r="BK70" i="115" s="1"/>
  <c r="AU17" i="112"/>
  <c r="BI41" i="114"/>
  <c r="BK41" i="114" s="1"/>
  <c r="BI65" i="114"/>
  <c r="BK65" i="114" s="1"/>
  <c r="AU110" i="109"/>
  <c r="BJ86" i="109"/>
  <c r="BJ63" i="110"/>
  <c r="BH58" i="109"/>
  <c r="BB119" i="113"/>
  <c r="AU21" i="112"/>
  <c r="AZ119" i="107"/>
  <c r="AE119" i="112"/>
  <c r="AE41" i="80" s="1"/>
  <c r="AU44" i="117"/>
  <c r="AU37" i="114"/>
  <c r="BI109" i="107"/>
  <c r="BK109" i="107" s="1"/>
  <c r="BJ47" i="107"/>
  <c r="AU20" i="106"/>
  <c r="BJ25" i="106"/>
  <c r="BJ52" i="106"/>
  <c r="AU101" i="120"/>
  <c r="BH48" i="120"/>
  <c r="BJ54" i="114"/>
  <c r="BJ101" i="107"/>
  <c r="AU64" i="106"/>
  <c r="BN102" i="106"/>
  <c r="BI25" i="106"/>
  <c r="BK25" i="106" s="1"/>
  <c r="BI45" i="106"/>
  <c r="BK45" i="106" s="1"/>
  <c r="BN95" i="106"/>
  <c r="BO89" i="106"/>
  <c r="BM87" i="106"/>
  <c r="BO83" i="106"/>
  <c r="BM64" i="106"/>
  <c r="BO57" i="106"/>
  <c r="BM55" i="106"/>
  <c r="BM52" i="106"/>
  <c r="BN49" i="106"/>
  <c r="BM32" i="106"/>
  <c r="BO25" i="106"/>
  <c r="BM23" i="106"/>
  <c r="BL85" i="106"/>
  <c r="BL28" i="106"/>
  <c r="BL26" i="106"/>
  <c r="BL24" i="106"/>
  <c r="BL23" i="106"/>
  <c r="BG20" i="106"/>
  <c r="BP17" i="106"/>
  <c r="BM115" i="119"/>
  <c r="BO84" i="119"/>
  <c r="BN69" i="119"/>
  <c r="BM41" i="119"/>
  <c r="BM103" i="119"/>
  <c r="BP87" i="119"/>
  <c r="BN37" i="119"/>
  <c r="BP57" i="119"/>
  <c r="BP93" i="119"/>
  <c r="BN17" i="119"/>
  <c r="BO19" i="119"/>
  <c r="BN23" i="119"/>
  <c r="AM119" i="119"/>
  <c r="BO26" i="119"/>
  <c r="BP27" i="119"/>
  <c r="BM30" i="119"/>
  <c r="AU30" i="119"/>
  <c r="BL31" i="119"/>
  <c r="BN32" i="119"/>
  <c r="BM34" i="119"/>
  <c r="BN34" i="119"/>
  <c r="BO38" i="119"/>
  <c r="BO40" i="119"/>
  <c r="BM42" i="119"/>
  <c r="BP64" i="119"/>
  <c r="BM73" i="119"/>
  <c r="BL77" i="119"/>
  <c r="BM78" i="119"/>
  <c r="BN78" i="119"/>
  <c r="BM92" i="119"/>
  <c r="BO92" i="119"/>
  <c r="BP99" i="119"/>
  <c r="BN100" i="119"/>
  <c r="BO23" i="120"/>
  <c r="BP26" i="120"/>
  <c r="BN27" i="120"/>
  <c r="BM40" i="120"/>
  <c r="BL40" i="120"/>
  <c r="BO53" i="120"/>
  <c r="BN54" i="120"/>
  <c r="BL63" i="120"/>
  <c r="BM69" i="120"/>
  <c r="BO75" i="120"/>
  <c r="BO78" i="120"/>
  <c r="BP95" i="120"/>
  <c r="BM96" i="120"/>
  <c r="BN23" i="117"/>
  <c r="BO30" i="117"/>
  <c r="BL40" i="117"/>
  <c r="BN83" i="117"/>
  <c r="BO89" i="117"/>
  <c r="BM94" i="117"/>
  <c r="BP100" i="117"/>
  <c r="BO105" i="117"/>
  <c r="BL115" i="117"/>
  <c r="BM19" i="107"/>
  <c r="AT20" i="107"/>
  <c r="BL30" i="107"/>
  <c r="BO48" i="107"/>
  <c r="BO57" i="107"/>
  <c r="BM68" i="107"/>
  <c r="BO68" i="107"/>
  <c r="BN81" i="107"/>
  <c r="BM95" i="107"/>
  <c r="BM108" i="107"/>
  <c r="BP108" i="107"/>
  <c r="BO109" i="107"/>
  <c r="AT110" i="107"/>
  <c r="BM115" i="107"/>
  <c r="BN19" i="115"/>
  <c r="BM34" i="115"/>
  <c r="BM46" i="115"/>
  <c r="BM52" i="115"/>
  <c r="BN68" i="115"/>
  <c r="BN80" i="115"/>
  <c r="BM107" i="115"/>
  <c r="BM115" i="115"/>
  <c r="AT19" i="114"/>
  <c r="BN58" i="114"/>
  <c r="BN80" i="114"/>
  <c r="BN81" i="114"/>
  <c r="BP81" i="114"/>
  <c r="BM42" i="113"/>
  <c r="AT49" i="113"/>
  <c r="BN54" i="113"/>
  <c r="BO57" i="113"/>
  <c r="AT59" i="113"/>
  <c r="BP59" i="113"/>
  <c r="BN61" i="113"/>
  <c r="BP62" i="113"/>
  <c r="AT73" i="113"/>
  <c r="BO86" i="113"/>
  <c r="BP98" i="113"/>
  <c r="AT40" i="112"/>
  <c r="BO40" i="112"/>
  <c r="BM41" i="112"/>
  <c r="BP44" i="112"/>
  <c r="BO45" i="112"/>
  <c r="BN49" i="112"/>
  <c r="BP53" i="112"/>
  <c r="BM63" i="112"/>
  <c r="BM56" i="111"/>
  <c r="BM66" i="111"/>
  <c r="BN37" i="110"/>
  <c r="BN38" i="110"/>
  <c r="BP46" i="110"/>
  <c r="BP39" i="108"/>
  <c r="BM84" i="108"/>
  <c r="BP85" i="108"/>
  <c r="BJ40" i="107"/>
  <c r="BJ63" i="115"/>
  <c r="BJ58" i="114"/>
  <c r="BJ60" i="112"/>
  <c r="BJ63" i="119"/>
  <c r="BJ64" i="107"/>
  <c r="BI78" i="120"/>
  <c r="BJ60" i="107"/>
  <c r="BJ51" i="115"/>
  <c r="BJ101" i="113"/>
  <c r="BJ106" i="114"/>
  <c r="BJ45" i="113"/>
  <c r="BJ81" i="114"/>
  <c r="BJ36" i="112"/>
  <c r="BI57" i="111"/>
  <c r="BK57" i="111" s="1"/>
  <c r="BJ54" i="109"/>
  <c r="BJ80" i="108"/>
  <c r="BJ96" i="108"/>
  <c r="BI103" i="113"/>
  <c r="BK103" i="113" s="1"/>
  <c r="BJ85" i="120"/>
  <c r="BJ98" i="120"/>
  <c r="BC119" i="114"/>
  <c r="BJ98" i="112"/>
  <c r="BJ104" i="111"/>
  <c r="BJ41" i="119"/>
  <c r="BJ86" i="112"/>
  <c r="BJ96" i="111"/>
  <c r="BJ34" i="120"/>
  <c r="BJ110" i="111"/>
  <c r="BJ25" i="119"/>
  <c r="BJ76" i="117"/>
  <c r="BJ97" i="113"/>
  <c r="BI72" i="108"/>
  <c r="BK72" i="108" s="1"/>
  <c r="BJ73" i="117"/>
  <c r="BI75" i="107"/>
  <c r="BK75" i="107" s="1"/>
  <c r="BI55" i="110"/>
  <c r="BK55" i="110" s="1"/>
  <c r="BJ42" i="117"/>
  <c r="BJ81" i="110"/>
  <c r="BI88" i="107"/>
  <c r="BK88" i="107" s="1"/>
  <c r="BJ76" i="107"/>
  <c r="BJ98" i="111"/>
  <c r="BJ97" i="107"/>
  <c r="BJ59" i="112"/>
  <c r="BJ27" i="111"/>
  <c r="BI46" i="113"/>
  <c r="BK46" i="113" s="1"/>
  <c r="AU112" i="108"/>
  <c r="BL110" i="108"/>
  <c r="BI32" i="109"/>
  <c r="BK32" i="109" s="1"/>
  <c r="BJ73" i="108"/>
  <c r="BJ57" i="108"/>
  <c r="AU56" i="108"/>
  <c r="BJ37" i="108"/>
  <c r="BL90" i="108"/>
  <c r="BL26" i="108"/>
  <c r="BL77" i="109"/>
  <c r="BL46" i="108"/>
  <c r="BJ55" i="109"/>
  <c r="BJ105" i="111"/>
  <c r="BJ89" i="111"/>
  <c r="BJ33" i="108"/>
  <c r="BJ103" i="109"/>
  <c r="BH42" i="111"/>
  <c r="BL50" i="108"/>
  <c r="BM111" i="109"/>
  <c r="AU86" i="109"/>
  <c r="BJ19" i="109"/>
  <c r="BJ53" i="110"/>
  <c r="BP17" i="110"/>
  <c r="AU27" i="111"/>
  <c r="BL91" i="111"/>
  <c r="BL22" i="110"/>
  <c r="BJ39" i="109"/>
  <c r="BJ36" i="111"/>
  <c r="BJ56" i="112"/>
  <c r="BJ73" i="113"/>
  <c r="AU105" i="112"/>
  <c r="BF119" i="112"/>
  <c r="BJ115" i="113"/>
  <c r="BJ52" i="113"/>
  <c r="BJ36" i="113"/>
  <c r="BJ66" i="114"/>
  <c r="AU61" i="113"/>
  <c r="BI25" i="115"/>
  <c r="BK25" i="115" s="1"/>
  <c r="BJ114" i="117"/>
  <c r="BJ71" i="113"/>
  <c r="BJ57" i="114"/>
  <c r="BJ49" i="114"/>
  <c r="BJ37" i="114"/>
  <c r="AU94" i="117"/>
  <c r="AU31" i="117"/>
  <c r="BH73" i="119"/>
  <c r="BG30" i="119"/>
  <c r="BI30" i="119" s="1"/>
  <c r="BK30" i="119" s="1"/>
  <c r="BM67" i="112"/>
  <c r="BI48" i="114"/>
  <c r="BK48" i="114" s="1"/>
  <c r="BJ112" i="112"/>
  <c r="BJ32" i="112"/>
  <c r="BL23" i="113"/>
  <c r="AE119" i="114"/>
  <c r="AE49" i="80" s="1"/>
  <c r="BJ106" i="115"/>
  <c r="BJ58" i="115"/>
  <c r="BJ27" i="107"/>
  <c r="BM17" i="107"/>
  <c r="AU37" i="120"/>
  <c r="BJ19" i="120"/>
  <c r="AU32" i="119"/>
  <c r="BJ34" i="117"/>
  <c r="AU79" i="120"/>
  <c r="BL68" i="114"/>
  <c r="AU115" i="115"/>
  <c r="BJ44" i="107"/>
  <c r="BL78" i="117"/>
  <c r="BJ95" i="119"/>
  <c r="BJ44" i="119"/>
  <c r="BJ19" i="106"/>
  <c r="AU28" i="106"/>
  <c r="BJ37" i="106"/>
  <c r="AU45" i="106"/>
  <c r="BH87" i="106"/>
  <c r="AU95" i="106"/>
  <c r="AU98" i="106"/>
  <c r="BJ110" i="106"/>
  <c r="BJ82" i="106"/>
  <c r="BH62" i="112"/>
  <c r="BJ102" i="113"/>
  <c r="BL47" i="114"/>
  <c r="BL52" i="115"/>
  <c r="AU80" i="107"/>
  <c r="AU61" i="107"/>
  <c r="AU92" i="117"/>
  <c r="AU63" i="119"/>
  <c r="BM27" i="113"/>
  <c r="BH48" i="112"/>
  <c r="BJ70" i="113"/>
  <c r="BJ32" i="113"/>
  <c r="AU88" i="115"/>
  <c r="BL113" i="107"/>
  <c r="BL33" i="107"/>
  <c r="BL17" i="107"/>
  <c r="BJ105" i="119"/>
  <c r="BI46" i="106"/>
  <c r="BK46" i="106" s="1"/>
  <c r="BI47" i="113"/>
  <c r="BK47" i="113" s="1"/>
  <c r="AU39" i="114"/>
  <c r="BJ111" i="115"/>
  <c r="BJ24" i="107"/>
  <c r="BJ50" i="117"/>
  <c r="AU33" i="117"/>
  <c r="BL87" i="119"/>
  <c r="AU115" i="108"/>
  <c r="BJ46" i="108"/>
  <c r="BJ38" i="113"/>
  <c r="BJ31" i="114"/>
  <c r="BJ93" i="115"/>
  <c r="BJ100" i="115"/>
  <c r="BJ41" i="115"/>
  <c r="BJ46" i="113"/>
  <c r="AU92" i="106"/>
  <c r="BJ61" i="107"/>
  <c r="AU38" i="120"/>
  <c r="BJ30" i="117"/>
  <c r="BJ64" i="109"/>
  <c r="BJ47" i="106"/>
  <c r="BJ91" i="114"/>
  <c r="BJ25" i="108"/>
  <c r="BH116" i="117"/>
  <c r="BH44" i="107"/>
  <c r="BH22" i="108"/>
  <c r="AU33" i="120"/>
  <c r="BJ114" i="108"/>
  <c r="BH95" i="119"/>
  <c r="BL17" i="119"/>
  <c r="AT114" i="117"/>
  <c r="AT95" i="117"/>
  <c r="AT57" i="117"/>
  <c r="AT17" i="117"/>
  <c r="AT100" i="80"/>
  <c r="AT89" i="117"/>
  <c r="AT63" i="117"/>
  <c r="AT38" i="117"/>
  <c r="BJ79" i="120"/>
  <c r="BH76" i="119"/>
  <c r="BJ79" i="106"/>
  <c r="BM17" i="106"/>
  <c r="BI25" i="120"/>
  <c r="BK25" i="120" s="1"/>
  <c r="BM94" i="120"/>
  <c r="BM45" i="120"/>
  <c r="BD119" i="120"/>
  <c r="AT17" i="120"/>
  <c r="AT48" i="120"/>
  <c r="AT79" i="120"/>
  <c r="AT113" i="120"/>
  <c r="AT35" i="80"/>
  <c r="AT51" i="80"/>
  <c r="AT38" i="120"/>
  <c r="AT70" i="120"/>
  <c r="AT104" i="120"/>
  <c r="BH43" i="117"/>
  <c r="BM89" i="117"/>
  <c r="BM47" i="117"/>
  <c r="BM53" i="117"/>
  <c r="BH114" i="119"/>
  <c r="AT82" i="119"/>
  <c r="AT54" i="119"/>
  <c r="AT116" i="119"/>
  <c r="AT85" i="119"/>
  <c r="AT47" i="119"/>
  <c r="AT21" i="119"/>
  <c r="AT45" i="106"/>
  <c r="AT56" i="106"/>
  <c r="AT88" i="106"/>
  <c r="AT104" i="106"/>
  <c r="AT65" i="106"/>
  <c r="BI24" i="106"/>
  <c r="BK24" i="106" s="1"/>
  <c r="BL61" i="106"/>
  <c r="BO18" i="106"/>
  <c r="BP20" i="106"/>
  <c r="BM21" i="106"/>
  <c r="BP27" i="106"/>
  <c r="BN35" i="106"/>
  <c r="BN43" i="106"/>
  <c r="BN66" i="106"/>
  <c r="BN74" i="106"/>
  <c r="BP81" i="106"/>
  <c r="BP89" i="106"/>
  <c r="BN97" i="106"/>
  <c r="BN107" i="106"/>
  <c r="BP115" i="106"/>
  <c r="BM45" i="106"/>
  <c r="BM53" i="106"/>
  <c r="BM61" i="106"/>
  <c r="BM77" i="106"/>
  <c r="BM85" i="106"/>
  <c r="BM93" i="106"/>
  <c r="BM105" i="106"/>
  <c r="BO113" i="106"/>
  <c r="AT114" i="106"/>
  <c r="AT30" i="106"/>
  <c r="AT81" i="80"/>
  <c r="BO101" i="106"/>
  <c r="BP116" i="106"/>
  <c r="BM115" i="106"/>
  <c r="BO114" i="106"/>
  <c r="BM110" i="106"/>
  <c r="BN109" i="106"/>
  <c r="BP108" i="106"/>
  <c r="BP107" i="106"/>
  <c r="BO105" i="106"/>
  <c r="BM100" i="106"/>
  <c r="BO99" i="106"/>
  <c r="BP98" i="106"/>
  <c r="BM80" i="106"/>
  <c r="BN79" i="106"/>
  <c r="BO73" i="106"/>
  <c r="BP72" i="106"/>
  <c r="BM71" i="106"/>
  <c r="BM68" i="106"/>
  <c r="BO67" i="106"/>
  <c r="BP66" i="106"/>
  <c r="BN65" i="106"/>
  <c r="BM48" i="106"/>
  <c r="BN47" i="106"/>
  <c r="BO41" i="106"/>
  <c r="BP40" i="106"/>
  <c r="BM39" i="106"/>
  <c r="BM36" i="106"/>
  <c r="BN33" i="106"/>
  <c r="BP19" i="106"/>
  <c r="BM18" i="106"/>
  <c r="BO19" i="106"/>
  <c r="BN20" i="106"/>
  <c r="BL115" i="106"/>
  <c r="BL97" i="106"/>
  <c r="BL78" i="106"/>
  <c r="AU57" i="106"/>
  <c r="AU56" i="106"/>
  <c r="BL52" i="106"/>
  <c r="BL32" i="106"/>
  <c r="BL31" i="106"/>
  <c r="BO104" i="119"/>
  <c r="BO90" i="119"/>
  <c r="BN77" i="119"/>
  <c r="BP62" i="119"/>
  <c r="BM49" i="119"/>
  <c r="BM33" i="119"/>
  <c r="BM43" i="119"/>
  <c r="BN96" i="119"/>
  <c r="BP81" i="119"/>
  <c r="BN68" i="119"/>
  <c r="BO51" i="119"/>
  <c r="BN26" i="119"/>
  <c r="BN53" i="119"/>
  <c r="BP74" i="119"/>
  <c r="BN86" i="119"/>
  <c r="BO107" i="119"/>
  <c r="BO116" i="119"/>
  <c r="BO43" i="119"/>
  <c r="BL44" i="119"/>
  <c r="BN45" i="119"/>
  <c r="BL50" i="119"/>
  <c r="BP50" i="119"/>
  <c r="BM51" i="119"/>
  <c r="BN51" i="119"/>
  <c r="BH52" i="119"/>
  <c r="BP52" i="119"/>
  <c r="BO57" i="119"/>
  <c r="BL58" i="119"/>
  <c r="BO59" i="119"/>
  <c r="BM68" i="119"/>
  <c r="BM81" i="119"/>
  <c r="BL82" i="119"/>
  <c r="BP82" i="119"/>
  <c r="BM83" i="119"/>
  <c r="BN83" i="119"/>
  <c r="BH84" i="119"/>
  <c r="BP84" i="119"/>
  <c r="BM85" i="119"/>
  <c r="BN85" i="119"/>
  <c r="BL89" i="119"/>
  <c r="BP90" i="119"/>
  <c r="BM91" i="119"/>
  <c r="BN104" i="119"/>
  <c r="BM110" i="119"/>
  <c r="BN110" i="119"/>
  <c r="BO112" i="119"/>
  <c r="BO114" i="119"/>
  <c r="BL115" i="119"/>
  <c r="BP115" i="119"/>
  <c r="BM116" i="119"/>
  <c r="BN116" i="119"/>
  <c r="AQ119" i="120"/>
  <c r="BP19" i="120"/>
  <c r="BM20" i="120"/>
  <c r="BL20" i="120"/>
  <c r="BN22" i="120"/>
  <c r="BO29" i="120"/>
  <c r="BL31" i="120"/>
  <c r="BP31" i="120"/>
  <c r="BM32" i="120"/>
  <c r="BO35" i="120"/>
  <c r="BM38" i="120"/>
  <c r="BP41" i="120"/>
  <c r="BP46" i="120"/>
  <c r="BM47" i="120"/>
  <c r="BN49" i="120"/>
  <c r="BP50" i="120"/>
  <c r="BP51" i="120"/>
  <c r="BP64" i="120"/>
  <c r="BM68" i="120"/>
  <c r="BN68" i="120"/>
  <c r="BO71" i="120"/>
  <c r="BO72" i="120"/>
  <c r="BN73" i="120"/>
  <c r="BP74" i="120"/>
  <c r="BM75" i="120"/>
  <c r="BN77" i="120"/>
  <c r="BL82" i="120"/>
  <c r="BM83" i="120"/>
  <c r="BJ83" i="120"/>
  <c r="BO83" i="120"/>
  <c r="BM107" i="120"/>
  <c r="BO109" i="120"/>
  <c r="BN110" i="120"/>
  <c r="BO113" i="120"/>
  <c r="BM114" i="120"/>
  <c r="BO114" i="120"/>
  <c r="BN115" i="120"/>
  <c r="AG119" i="117"/>
  <c r="BO27" i="117"/>
  <c r="BM28" i="117"/>
  <c r="BM35" i="117"/>
  <c r="BO35" i="117"/>
  <c r="BO37" i="117"/>
  <c r="BP43" i="117"/>
  <c r="BM44" i="117"/>
  <c r="BL44" i="117"/>
  <c r="AU47" i="117"/>
  <c r="BJ47" i="117"/>
  <c r="BN47" i="117"/>
  <c r="BL64" i="117"/>
  <c r="BP64" i="117"/>
  <c r="BN65" i="117"/>
  <c r="BM68" i="117"/>
  <c r="BN68" i="117"/>
  <c r="BL73" i="117"/>
  <c r="BM74" i="117"/>
  <c r="BH74" i="117"/>
  <c r="BN75" i="117"/>
  <c r="BO77" i="117"/>
  <c r="BN78" i="117"/>
  <c r="BH80" i="117"/>
  <c r="BO86" i="117"/>
  <c r="BM97" i="117"/>
  <c r="BM110" i="117"/>
  <c r="BP113" i="117"/>
  <c r="BM114" i="117"/>
  <c r="BN22" i="107"/>
  <c r="BN29" i="107"/>
  <c r="BN32" i="107"/>
  <c r="BN33" i="107"/>
  <c r="BN34" i="107"/>
  <c r="BM35" i="107"/>
  <c r="BN39" i="107"/>
  <c r="BM39" i="107"/>
  <c r="BN41" i="107"/>
  <c r="BM45" i="107"/>
  <c r="BO45" i="107"/>
  <c r="BN50" i="107"/>
  <c r="BL51" i="107"/>
  <c r="BP51" i="107"/>
  <c r="BH52" i="107"/>
  <c r="BM60" i="107"/>
  <c r="BO60" i="107"/>
  <c r="BM61" i="107"/>
  <c r="BO61" i="107"/>
  <c r="BN63" i="107"/>
  <c r="BP65" i="107"/>
  <c r="BM66" i="107"/>
  <c r="BN67" i="107"/>
  <c r="AT72" i="107"/>
  <c r="BL72" i="107"/>
  <c r="BP75" i="107"/>
  <c r="BM78" i="107"/>
  <c r="BM85" i="107"/>
  <c r="BN85" i="107"/>
  <c r="BO86" i="107"/>
  <c r="BN87" i="107"/>
  <c r="BM99" i="107"/>
  <c r="BO99" i="107"/>
  <c r="BM100" i="107"/>
  <c r="BN100" i="107"/>
  <c r="BO100" i="107"/>
  <c r="BO103" i="107"/>
  <c r="BM104" i="107"/>
  <c r="BM114" i="107"/>
  <c r="BM116" i="107"/>
  <c r="AT17" i="115"/>
  <c r="BL17" i="115"/>
  <c r="BN17" i="115"/>
  <c r="BO24" i="115"/>
  <c r="AT25" i="115"/>
  <c r="BL25" i="115"/>
  <c r="BM29" i="115"/>
  <c r="BN35" i="115"/>
  <c r="AT36" i="115"/>
  <c r="BP36" i="115"/>
  <c r="BN41" i="115"/>
  <c r="BM47" i="115"/>
  <c r="BP47" i="115"/>
  <c r="BM49" i="115"/>
  <c r="AT49" i="115"/>
  <c r="BO54" i="115"/>
  <c r="BN56" i="115"/>
  <c r="BO58" i="115"/>
  <c r="BM84" i="115"/>
  <c r="AT85" i="115"/>
  <c r="BL85" i="115"/>
  <c r="BP85" i="115"/>
  <c r="BN86" i="115"/>
  <c r="BM86" i="115"/>
  <c r="BM104" i="115"/>
  <c r="BM113" i="115"/>
  <c r="AT113" i="115"/>
  <c r="BP113" i="115"/>
  <c r="BM24" i="114"/>
  <c r="AK119" i="114"/>
  <c r="AK49" i="80" s="1"/>
  <c r="AT24" i="114"/>
  <c r="BM33" i="114"/>
  <c r="BO33" i="114"/>
  <c r="BM39" i="114"/>
  <c r="BO63" i="114"/>
  <c r="AT70" i="114"/>
  <c r="BP71" i="114"/>
  <c r="BM75" i="114"/>
  <c r="BP82" i="114"/>
  <c r="BO85" i="114"/>
  <c r="AT87" i="114"/>
  <c r="BL87" i="114"/>
  <c r="BM88" i="114"/>
  <c r="BP90" i="114"/>
  <c r="BL98" i="114"/>
  <c r="BP99" i="114"/>
  <c r="BN101" i="114"/>
  <c r="BN105" i="114"/>
  <c r="BM114" i="114"/>
  <c r="BP38" i="113"/>
  <c r="BM39" i="113"/>
  <c r="BO39" i="113"/>
  <c r="BM111" i="113"/>
  <c r="BP111" i="113"/>
  <c r="BP112" i="113"/>
  <c r="BH113" i="113"/>
  <c r="BM20" i="112"/>
  <c r="BO20" i="112"/>
  <c r="BM23" i="112"/>
  <c r="BM24" i="112"/>
  <c r="BP24" i="112"/>
  <c r="BN25" i="112"/>
  <c r="BN26" i="112"/>
  <c r="BM31" i="112"/>
  <c r="BM71" i="112"/>
  <c r="BO71" i="112"/>
  <c r="BM89" i="112"/>
  <c r="BP89" i="112"/>
  <c r="BM90" i="112"/>
  <c r="AT90" i="112"/>
  <c r="BL90" i="112"/>
  <c r="BP90" i="112"/>
  <c r="BM91" i="112"/>
  <c r="BM98" i="112"/>
  <c r="BN98" i="112"/>
  <c r="BM103" i="112"/>
  <c r="BN104" i="112"/>
  <c r="BO109" i="112"/>
  <c r="BM114" i="112"/>
  <c r="BO114" i="112"/>
  <c r="AT116" i="112"/>
  <c r="BL116" i="112"/>
  <c r="BO116" i="112"/>
  <c r="O145" i="112"/>
  <c r="O148" i="112" s="1"/>
  <c r="O149" i="112" s="1"/>
  <c r="BP37" i="111"/>
  <c r="BN45" i="111"/>
  <c r="AC119" i="111"/>
  <c r="AC37" i="80" s="1"/>
  <c r="BN46" i="111"/>
  <c r="BO46" i="111"/>
  <c r="BM100" i="110"/>
  <c r="AT100" i="110"/>
  <c r="BI55" i="113"/>
  <c r="BK55" i="113" s="1"/>
  <c r="BJ55" i="113"/>
  <c r="AU103" i="106"/>
  <c r="BH103" i="106"/>
  <c r="BG103" i="106"/>
  <c r="BI70" i="120"/>
  <c r="BK70" i="120" s="1"/>
  <c r="BJ70" i="120"/>
  <c r="BI74" i="119"/>
  <c r="BK74" i="119" s="1"/>
  <c r="BJ74" i="119"/>
  <c r="AU78" i="106"/>
  <c r="BG78" i="106"/>
  <c r="BH77" i="106"/>
  <c r="AU77" i="106"/>
  <c r="BJ77" i="106"/>
  <c r="BG75" i="106"/>
  <c r="AU75" i="106"/>
  <c r="AU74" i="106"/>
  <c r="BI74" i="106"/>
  <c r="BH69" i="106"/>
  <c r="BG69" i="106"/>
  <c r="BG68" i="106"/>
  <c r="BI68" i="106" s="1"/>
  <c r="BK68" i="106" s="1"/>
  <c r="BI36" i="106"/>
  <c r="BK36" i="106" s="1"/>
  <c r="AU36" i="106"/>
  <c r="BH36" i="106"/>
  <c r="BG18" i="119"/>
  <c r="BJ18" i="119" s="1"/>
  <c r="BJ23" i="119"/>
  <c r="AU23" i="119"/>
  <c r="AU27" i="119"/>
  <c r="BI27" i="119"/>
  <c r="BK27" i="119" s="1"/>
  <c r="BG35" i="119"/>
  <c r="BI35" i="119" s="1"/>
  <c r="BK35" i="119" s="1"/>
  <c r="AU35" i="119"/>
  <c r="BJ46" i="119"/>
  <c r="AU46" i="119"/>
  <c r="BG60" i="119"/>
  <c r="BI60" i="119" s="1"/>
  <c r="BK60" i="119" s="1"/>
  <c r="AU60" i="119"/>
  <c r="BG66" i="119"/>
  <c r="BJ66" i="119" s="1"/>
  <c r="BH66" i="119"/>
  <c r="AU67" i="119"/>
  <c r="BI67" i="119"/>
  <c r="BK67" i="119" s="1"/>
  <c r="BJ67" i="119"/>
  <c r="BH72" i="119"/>
  <c r="BG72" i="119"/>
  <c r="BG90" i="119"/>
  <c r="BH90" i="119"/>
  <c r="BH93" i="119"/>
  <c r="BI93" i="119"/>
  <c r="BK93" i="119" s="1"/>
  <c r="BL94" i="119"/>
  <c r="AU94" i="119"/>
  <c r="BI95" i="119"/>
  <c r="BK95" i="119" s="1"/>
  <c r="AU95" i="119"/>
  <c r="BG97" i="119"/>
  <c r="BI97" i="119" s="1"/>
  <c r="BK97" i="119" s="1"/>
  <c r="BH102" i="119"/>
  <c r="BJ102" i="119"/>
  <c r="BH107" i="119"/>
  <c r="BG107" i="119"/>
  <c r="BI107" i="119" s="1"/>
  <c r="BK107" i="119" s="1"/>
  <c r="BG57" i="120"/>
  <c r="BJ57" i="120" s="1"/>
  <c r="BG67" i="120"/>
  <c r="BI67" i="120" s="1"/>
  <c r="BK67" i="120" s="1"/>
  <c r="BG74" i="120"/>
  <c r="AU74" i="120"/>
  <c r="BI105" i="120"/>
  <c r="AU105" i="120"/>
  <c r="AU24" i="117"/>
  <c r="BL24" i="117"/>
  <c r="AY119" i="117"/>
  <c r="BL37" i="117"/>
  <c r="AU37" i="117"/>
  <c r="BH51" i="117"/>
  <c r="BG51" i="117"/>
  <c r="BJ51" i="117" s="1"/>
  <c r="BH53" i="117"/>
  <c r="BO62" i="117"/>
  <c r="AU62" i="117"/>
  <c r="BL86" i="117"/>
  <c r="AU86" i="117"/>
  <c r="AU91" i="117"/>
  <c r="BH91" i="117"/>
  <c r="BG91" i="117"/>
  <c r="BG52" i="107"/>
  <c r="AU52" i="107"/>
  <c r="BG74" i="107"/>
  <c r="BJ74" i="107" s="1"/>
  <c r="BL84" i="107"/>
  <c r="AU84" i="107"/>
  <c r="BG105" i="107"/>
  <c r="BJ105" i="107" s="1"/>
  <c r="BL29" i="115"/>
  <c r="AU29" i="115"/>
  <c r="BG48" i="115"/>
  <c r="BH48" i="115"/>
  <c r="BH91" i="115"/>
  <c r="BG91" i="115"/>
  <c r="BJ91" i="115" s="1"/>
  <c r="BD119" i="114"/>
  <c r="BN23" i="114"/>
  <c r="BM38" i="114"/>
  <c r="AU38" i="114"/>
  <c r="BL40" i="114"/>
  <c r="AU40" i="114"/>
  <c r="BG112" i="114"/>
  <c r="BH112" i="114"/>
  <c r="BO21" i="113"/>
  <c r="AU21" i="113"/>
  <c r="BL52" i="113"/>
  <c r="AU52" i="113"/>
  <c r="BJ67" i="113"/>
  <c r="BH67" i="113"/>
  <c r="BL47" i="112"/>
  <c r="AU47" i="112"/>
  <c r="BL51" i="112"/>
  <c r="AU51" i="112"/>
  <c r="BG69" i="112"/>
  <c r="BI69" i="112" s="1"/>
  <c r="BK69" i="112" s="1"/>
  <c r="BP99" i="112"/>
  <c r="AU99" i="112"/>
  <c r="BM101" i="111"/>
  <c r="AU101" i="111"/>
  <c r="BG29" i="110"/>
  <c r="BH29" i="110"/>
  <c r="BJ68" i="108"/>
  <c r="BJ19" i="108"/>
  <c r="BJ59" i="111"/>
  <c r="BJ20" i="109"/>
  <c r="BJ19" i="111"/>
  <c r="BJ105" i="114"/>
  <c r="BJ33" i="114"/>
  <c r="BI41" i="119"/>
  <c r="BJ22" i="115"/>
  <c r="BJ71" i="107"/>
  <c r="BJ43" i="107"/>
  <c r="BI36" i="120"/>
  <c r="BK36" i="120" s="1"/>
  <c r="BJ58" i="117"/>
  <c r="BJ19" i="110"/>
  <c r="BJ49" i="117"/>
  <c r="BJ24" i="119"/>
  <c r="BJ30" i="112"/>
  <c r="BJ17" i="117"/>
  <c r="BJ91" i="111"/>
  <c r="BJ31" i="112"/>
  <c r="BJ53" i="109"/>
  <c r="BJ47" i="114"/>
  <c r="BJ80" i="114"/>
  <c r="BI55" i="119"/>
  <c r="BI45" i="120"/>
  <c r="BK45" i="120" s="1"/>
  <c r="BJ53" i="107"/>
  <c r="BJ68" i="115"/>
  <c r="BJ47" i="113"/>
  <c r="BJ45" i="119"/>
  <c r="BI80" i="106"/>
  <c r="BK80" i="106" s="1"/>
  <c r="BJ73" i="106"/>
  <c r="BJ20" i="119"/>
  <c r="BM116" i="106"/>
  <c r="BP114" i="106"/>
  <c r="BO112" i="106"/>
  <c r="BN106" i="106"/>
  <c r="BP105" i="106"/>
  <c r="BM104" i="106"/>
  <c r="BM102" i="106"/>
  <c r="BO95" i="106"/>
  <c r="BO87" i="106"/>
  <c r="BP86" i="106"/>
  <c r="BO79" i="106"/>
  <c r="BP78" i="106"/>
  <c r="BN77" i="106"/>
  <c r="BO71" i="106"/>
  <c r="BP70" i="106"/>
  <c r="BN69" i="106"/>
  <c r="BO63" i="106"/>
  <c r="BP62" i="106"/>
  <c r="BN61" i="106"/>
  <c r="BO55" i="106"/>
  <c r="BN53" i="106"/>
  <c r="BO47" i="106"/>
  <c r="BO39" i="106"/>
  <c r="BO31" i="106"/>
  <c r="BO23" i="106"/>
  <c r="BH111" i="106"/>
  <c r="AU110" i="106"/>
  <c r="AU91" i="106"/>
  <c r="BL82" i="106"/>
  <c r="BL81" i="106"/>
  <c r="BL80" i="106"/>
  <c r="BH76" i="106"/>
  <c r="AU67" i="106"/>
  <c r="BL47" i="106"/>
  <c r="BL46" i="106"/>
  <c r="BL45" i="106"/>
  <c r="BJ35" i="106"/>
  <c r="BF119" i="119"/>
  <c r="BL19" i="119"/>
  <c r="BL21" i="119"/>
  <c r="BL23" i="119"/>
  <c r="BM24" i="119"/>
  <c r="BP24" i="119"/>
  <c r="BO28" i="119"/>
  <c r="BM35" i="119"/>
  <c r="BL36" i="119"/>
  <c r="BO44" i="119"/>
  <c r="BL45" i="119"/>
  <c r="BL47" i="119"/>
  <c r="AU48" i="119"/>
  <c r="BL53" i="119"/>
  <c r="BP61" i="119"/>
  <c r="BN62" i="119"/>
  <c r="BH70" i="119"/>
  <c r="BO70" i="119"/>
  <c r="BL71" i="119"/>
  <c r="BN73" i="119"/>
  <c r="BN75" i="119"/>
  <c r="BL85" i="119"/>
  <c r="BP91" i="119"/>
  <c r="BO95" i="119"/>
  <c r="BO97" i="119"/>
  <c r="BM101" i="119"/>
  <c r="BH101" i="119"/>
  <c r="BO101" i="119"/>
  <c r="BN103" i="119"/>
  <c r="BM107" i="119"/>
  <c r="BL108" i="119"/>
  <c r="AU109" i="119"/>
  <c r="BL110" i="119"/>
  <c r="BM112" i="119"/>
  <c r="BO17" i="120"/>
  <c r="BL18" i="120"/>
  <c r="BN24" i="120"/>
  <c r="BO26" i="120"/>
  <c r="BL27" i="120"/>
  <c r="BL28" i="120"/>
  <c r="BN29" i="120"/>
  <c r="BO31" i="120"/>
  <c r="BM33" i="120"/>
  <c r="BN40" i="120"/>
  <c r="BL42" i="120"/>
  <c r="BL43" i="120"/>
  <c r="BL49" i="120"/>
  <c r="BM51" i="120"/>
  <c r="BL52" i="120"/>
  <c r="BM53" i="120"/>
  <c r="AU53" i="120"/>
  <c r="BL55" i="120"/>
  <c r="BH59" i="120"/>
  <c r="BL60" i="120"/>
  <c r="BL65" i="120"/>
  <c r="BL66" i="120"/>
  <c r="BN72" i="120"/>
  <c r="BP73" i="120"/>
  <c r="BP83" i="120"/>
  <c r="BO87" i="120"/>
  <c r="BM91" i="120"/>
  <c r="BL93" i="120"/>
  <c r="BO96" i="120"/>
  <c r="BN99" i="120"/>
  <c r="BP102" i="120"/>
  <c r="BH103" i="120"/>
  <c r="BN106" i="120"/>
  <c r="BN107" i="120"/>
  <c r="BP110" i="120"/>
  <c r="BL113" i="120"/>
  <c r="BH116" i="120"/>
  <c r="AC119" i="117"/>
  <c r="AQ119" i="117"/>
  <c r="BM20" i="117"/>
  <c r="AU25" i="117"/>
  <c r="BL27" i="117"/>
  <c r="BL30" i="117"/>
  <c r="BP31" i="117"/>
  <c r="BO33" i="117"/>
  <c r="BN35" i="117"/>
  <c r="BM37" i="117"/>
  <c r="BO40" i="117"/>
  <c r="BL45" i="117"/>
  <c r="BM48" i="117"/>
  <c r="BM54" i="117"/>
  <c r="BH54" i="117"/>
  <c r="BL56" i="117"/>
  <c r="BP57" i="117"/>
  <c r="BP60" i="117"/>
  <c r="BP74" i="117"/>
  <c r="BO76" i="117"/>
  <c r="BH79" i="117"/>
  <c r="BO79" i="117"/>
  <c r="BN80" i="117"/>
  <c r="BL82" i="117"/>
  <c r="AU85" i="117"/>
  <c r="BM88" i="117"/>
  <c r="BO88" i="117"/>
  <c r="BN92" i="117"/>
  <c r="BO101" i="117"/>
  <c r="BP103" i="117"/>
  <c r="BP116" i="117"/>
  <c r="BP18" i="107"/>
  <c r="BA119" i="107"/>
  <c r="BP19" i="107"/>
  <c r="BM23" i="107"/>
  <c r="BM24" i="107"/>
  <c r="BL26" i="107"/>
  <c r="AT29" i="107"/>
  <c r="BP34" i="107"/>
  <c r="AU37" i="107"/>
  <c r="BO37" i="107"/>
  <c r="BM40" i="107"/>
  <c r="BO40" i="107"/>
  <c r="BM43" i="107"/>
  <c r="AT43" i="107"/>
  <c r="BL43" i="107"/>
  <c r="BN47" i="107"/>
  <c r="AT48" i="107"/>
  <c r="BL48" i="107"/>
  <c r="AT53" i="107"/>
  <c r="BL53" i="107"/>
  <c r="BP55" i="107"/>
  <c r="BO58" i="107"/>
  <c r="BP69" i="107"/>
  <c r="BO72" i="107"/>
  <c r="BM74" i="107"/>
  <c r="BN75" i="107"/>
  <c r="BM76" i="107"/>
  <c r="BO76" i="107"/>
  <c r="BO82" i="107"/>
  <c r="BN83" i="107"/>
  <c r="AT84" i="107"/>
  <c r="BN88" i="107"/>
  <c r="BO90" i="107"/>
  <c r="BO93" i="107"/>
  <c r="BP95" i="107"/>
  <c r="BN96" i="107"/>
  <c r="BP97" i="107"/>
  <c r="BN98" i="107"/>
  <c r="BM102" i="107"/>
  <c r="AT104" i="107"/>
  <c r="BL104" i="107"/>
  <c r="BM107" i="107"/>
  <c r="AT107" i="107"/>
  <c r="BL107" i="107"/>
  <c r="BN109" i="107"/>
  <c r="BM18" i="115"/>
  <c r="AT19" i="115"/>
  <c r="BL19" i="115"/>
  <c r="BM21" i="115"/>
  <c r="BL26" i="115"/>
  <c r="BP26" i="115"/>
  <c r="AT29" i="115"/>
  <c r="BH36" i="115"/>
  <c r="BO36" i="115"/>
  <c r="BN37" i="115"/>
  <c r="BO42" i="115"/>
  <c r="BM43" i="115"/>
  <c r="BO43" i="115"/>
  <c r="BN48" i="115"/>
  <c r="BO49" i="115"/>
  <c r="BM60" i="115"/>
  <c r="BM64" i="115"/>
  <c r="BN81" i="115"/>
  <c r="BP82" i="115"/>
  <c r="BN87" i="115"/>
  <c r="BO90" i="115"/>
  <c r="BO96" i="115"/>
  <c r="BP98" i="115"/>
  <c r="BP108" i="115"/>
  <c r="BN25" i="114"/>
  <c r="AY119" i="114"/>
  <c r="BM40" i="114"/>
  <c r="AT40" i="114"/>
  <c r="BO47" i="114"/>
  <c r="BN48" i="114"/>
  <c r="BM52" i="114"/>
  <c r="BN52" i="114"/>
  <c r="BM61" i="114"/>
  <c r="AT61" i="114"/>
  <c r="BM67" i="114"/>
  <c r="BM83" i="114"/>
  <c r="BJ83" i="114"/>
  <c r="BO83" i="114"/>
  <c r="BM84" i="114"/>
  <c r="BM94" i="114"/>
  <c r="BL101" i="114"/>
  <c r="BP101" i="114"/>
  <c r="BH110" i="114"/>
  <c r="BM111" i="114"/>
  <c r="BM21" i="113"/>
  <c r="AZ119" i="113"/>
  <c r="AT50" i="113"/>
  <c r="BM52" i="113"/>
  <c r="AT52" i="113"/>
  <c r="BM68" i="113"/>
  <c r="BO70" i="113"/>
  <c r="BN77" i="113"/>
  <c r="BN80" i="113"/>
  <c r="BP90" i="113"/>
  <c r="BH91" i="113"/>
  <c r="BL92" i="113"/>
  <c r="BL93" i="113"/>
  <c r="BM105" i="113"/>
  <c r="AT105" i="113"/>
  <c r="BL105" i="113"/>
  <c r="BL106" i="113"/>
  <c r="AT21" i="112"/>
  <c r="BL21" i="112"/>
  <c r="BN22" i="112"/>
  <c r="BL43" i="112"/>
  <c r="BN50" i="112"/>
  <c r="BP60" i="112"/>
  <c r="BN64" i="112"/>
  <c r="BL65" i="112"/>
  <c r="BO69" i="112"/>
  <c r="BN74" i="112"/>
  <c r="BP78" i="112"/>
  <c r="BO106" i="112"/>
  <c r="BM20" i="111"/>
  <c r="BP29" i="111"/>
  <c r="BP31" i="111"/>
  <c r="BP33" i="111"/>
  <c r="BN42" i="111"/>
  <c r="BM52" i="111"/>
  <c r="AT56" i="111"/>
  <c r="BL56" i="111"/>
  <c r="BM67" i="111"/>
  <c r="BH67" i="111"/>
  <c r="BO67" i="111"/>
  <c r="BM83" i="111"/>
  <c r="BH83" i="111"/>
  <c r="BP95" i="111"/>
  <c r="BN97" i="111"/>
  <c r="BM100" i="111"/>
  <c r="BP103" i="111"/>
  <c r="BH104" i="111"/>
  <c r="BM29" i="110"/>
  <c r="BP57" i="110"/>
  <c r="BP58" i="110"/>
  <c r="BH59" i="110"/>
  <c r="BM60" i="110"/>
  <c r="BN70" i="110"/>
  <c r="AT107" i="110"/>
  <c r="BP107" i="110"/>
  <c r="BO108" i="110"/>
  <c r="BM40" i="109"/>
  <c r="BN42" i="109"/>
  <c r="BH44" i="109"/>
  <c r="BM46" i="109"/>
  <c r="BJ33" i="109"/>
  <c r="BI33" i="109"/>
  <c r="BJ38" i="110"/>
  <c r="BI38" i="110"/>
  <c r="BK38" i="110" s="1"/>
  <c r="BJ97" i="120"/>
  <c r="BI97" i="120"/>
  <c r="BK97" i="120" s="1"/>
  <c r="BJ62" i="117"/>
  <c r="BI62" i="117"/>
  <c r="BK62" i="117" s="1"/>
  <c r="BJ38" i="117"/>
  <c r="BI38" i="117"/>
  <c r="BK38" i="117" s="1"/>
  <c r="AT116" i="108"/>
  <c r="AT113" i="108"/>
  <c r="AT111" i="108"/>
  <c r="AT110" i="108"/>
  <c r="AT108" i="108"/>
  <c r="AT102" i="108"/>
  <c r="AT99" i="108"/>
  <c r="AT95" i="108"/>
  <c r="AT89" i="108"/>
  <c r="AT85" i="108"/>
  <c r="AT83" i="108"/>
  <c r="AT79" i="108"/>
  <c r="AT78" i="108"/>
  <c r="AT77" i="108"/>
  <c r="AT70" i="108"/>
  <c r="AT68" i="108"/>
  <c r="AT60" i="108"/>
  <c r="AT55" i="108"/>
  <c r="AT48" i="108"/>
  <c r="AT46" i="108"/>
  <c r="AT38" i="108"/>
  <c r="AT33" i="108"/>
  <c r="AT31" i="108"/>
  <c r="AT20" i="108"/>
  <c r="AT18" i="108"/>
  <c r="AT116" i="109"/>
  <c r="AT115" i="109"/>
  <c r="AT113" i="109"/>
  <c r="AT111" i="109"/>
  <c r="AT109" i="109"/>
  <c r="AT107" i="109"/>
  <c r="AT105" i="109"/>
  <c r="AT93" i="109"/>
  <c r="AT115" i="108"/>
  <c r="AT106" i="108"/>
  <c r="AT104" i="108"/>
  <c r="AT96" i="108"/>
  <c r="AT93" i="108"/>
  <c r="AT88" i="108"/>
  <c r="AT86" i="108"/>
  <c r="AT84" i="108"/>
  <c r="AT80" i="108"/>
  <c r="AT76" i="108"/>
  <c r="AT71" i="108"/>
  <c r="AT69" i="108"/>
  <c r="AT64" i="108"/>
  <c r="AT61" i="108"/>
  <c r="AT59" i="108"/>
  <c r="AT56" i="108"/>
  <c r="AT50" i="108"/>
  <c r="AT42" i="108"/>
  <c r="AT39" i="108"/>
  <c r="AT30" i="108"/>
  <c r="AT26" i="108"/>
  <c r="AT25" i="108"/>
  <c r="AT23" i="108"/>
  <c r="AT19" i="108"/>
  <c r="AT102" i="109"/>
  <c r="AT100" i="109"/>
  <c r="AT99" i="109"/>
  <c r="AT96" i="109"/>
  <c r="AT95" i="109"/>
  <c r="AT107" i="108"/>
  <c r="AT92" i="108"/>
  <c r="AT63" i="108"/>
  <c r="AT51" i="108"/>
  <c r="AT45" i="108"/>
  <c r="AT36" i="108"/>
  <c r="AT34" i="108"/>
  <c r="AT29" i="108"/>
  <c r="AT27" i="108"/>
  <c r="AT24" i="108"/>
  <c r="AT22" i="108"/>
  <c r="AT21" i="108"/>
  <c r="AT108" i="109"/>
  <c r="AT101" i="109"/>
  <c r="AT92" i="109"/>
  <c r="AT86" i="109"/>
  <c r="AT84" i="109"/>
  <c r="AT82" i="109"/>
  <c r="AT80" i="109"/>
  <c r="AT78" i="109"/>
  <c r="AT74" i="109"/>
  <c r="AT73" i="109"/>
  <c r="AT72" i="109"/>
  <c r="AT70" i="109"/>
  <c r="AT64" i="109"/>
  <c r="AT61" i="109"/>
  <c r="AT57" i="109"/>
  <c r="AT109" i="108"/>
  <c r="AT101" i="108"/>
  <c r="AT98" i="108"/>
  <c r="AT94" i="108"/>
  <c r="AT87" i="108"/>
  <c r="AT82" i="108"/>
  <c r="AT75" i="108"/>
  <c r="AT72" i="108"/>
  <c r="AT67" i="108"/>
  <c r="AT54" i="108"/>
  <c r="AT53" i="108"/>
  <c r="AT49" i="108"/>
  <c r="AT43" i="108"/>
  <c r="AT41" i="108"/>
  <c r="AT114" i="109"/>
  <c r="AT104" i="109"/>
  <c r="AT98" i="109"/>
  <c r="AT97" i="109"/>
  <c r="AT91" i="109"/>
  <c r="AT87" i="109"/>
  <c r="AT71" i="109"/>
  <c r="AT68" i="109"/>
  <c r="AT67" i="109"/>
  <c r="AT63" i="109"/>
  <c r="AT54" i="109"/>
  <c r="AT51" i="109"/>
  <c r="AT66" i="108"/>
  <c r="AT40" i="108"/>
  <c r="AT110" i="109"/>
  <c r="AT106" i="109"/>
  <c r="AT85" i="109"/>
  <c r="AT69" i="109"/>
  <c r="AT60" i="109"/>
  <c r="AT58" i="109"/>
  <c r="AT56" i="109"/>
  <c r="AT47" i="109"/>
  <c r="AT44" i="109"/>
  <c r="AT39" i="109"/>
  <c r="AT37" i="109"/>
  <c r="AT36" i="109"/>
  <c r="AT35" i="109"/>
  <c r="AT34" i="109"/>
  <c r="AT19" i="109"/>
  <c r="AT116" i="110"/>
  <c r="AT114" i="110"/>
  <c r="AT110" i="110"/>
  <c r="AT108" i="110"/>
  <c r="AT106" i="110"/>
  <c r="AT102" i="110"/>
  <c r="AT96" i="110"/>
  <c r="AT94" i="110"/>
  <c r="AT92" i="110"/>
  <c r="AT90" i="110"/>
  <c r="AT88" i="110"/>
  <c r="AT84" i="110"/>
  <c r="AT82" i="110"/>
  <c r="AT77" i="110"/>
  <c r="AT60" i="110"/>
  <c r="AT59" i="110"/>
  <c r="AT57" i="110"/>
  <c r="AT54" i="110"/>
  <c r="AT53" i="110"/>
  <c r="AT48" i="110"/>
  <c r="AT40" i="110"/>
  <c r="AT34" i="110"/>
  <c r="AT33" i="110"/>
  <c r="AT24" i="110"/>
  <c r="AT109" i="111"/>
  <c r="AT106" i="111"/>
  <c r="AT103" i="111"/>
  <c r="AT101" i="111"/>
  <c r="AT98" i="111"/>
  <c r="AT92" i="111"/>
  <c r="AT65" i="108"/>
  <c r="AT62" i="108"/>
  <c r="AT58" i="108"/>
  <c r="AT52" i="108"/>
  <c r="AT35" i="108"/>
  <c r="AT28" i="108"/>
  <c r="AT17" i="108"/>
  <c r="AT94" i="109"/>
  <c r="AT79" i="109"/>
  <c r="AT66" i="109"/>
  <c r="AT53" i="109"/>
  <c r="AT50" i="109"/>
  <c r="AT45" i="109"/>
  <c r="AT43" i="109"/>
  <c r="AT42" i="109"/>
  <c r="AT33" i="109"/>
  <c r="AT32" i="109"/>
  <c r="AT29" i="109"/>
  <c r="AT28" i="109"/>
  <c r="AT26" i="109"/>
  <c r="AT25" i="109"/>
  <c r="AT23" i="109"/>
  <c r="AT20" i="109"/>
  <c r="AT18" i="109"/>
  <c r="AT112" i="110"/>
  <c r="AT105" i="110"/>
  <c r="AT85" i="110"/>
  <c r="AT79" i="110"/>
  <c r="AT70" i="110"/>
  <c r="AT69" i="110"/>
  <c r="AT67" i="110"/>
  <c r="AT66" i="110"/>
  <c r="AT65" i="110"/>
  <c r="AT62" i="110"/>
  <c r="AT58" i="110"/>
  <c r="AT55" i="110"/>
  <c r="AT52" i="110"/>
  <c r="AT45" i="110"/>
  <c r="AT38" i="110"/>
  <c r="AT37" i="110"/>
  <c r="AT35" i="110"/>
  <c r="AT32" i="110"/>
  <c r="AT29" i="110"/>
  <c r="AT116" i="111"/>
  <c r="AT115" i="111"/>
  <c r="AT112" i="111"/>
  <c r="AT105" i="111"/>
  <c r="AT97" i="111"/>
  <c r="AT94" i="111"/>
  <c r="AT83" i="111"/>
  <c r="AT75" i="111"/>
  <c r="AT74" i="111"/>
  <c r="AT73" i="111"/>
  <c r="AT114" i="108"/>
  <c r="AT105" i="108"/>
  <c r="AT100" i="108"/>
  <c r="AT97" i="108"/>
  <c r="AT90" i="108"/>
  <c r="AT81" i="108"/>
  <c r="AT37" i="108"/>
  <c r="AT81" i="109"/>
  <c r="AT77" i="109"/>
  <c r="AT76" i="109"/>
  <c r="AT27" i="109"/>
  <c r="AT17" i="109"/>
  <c r="AT104" i="110"/>
  <c r="AT95" i="110"/>
  <c r="AT93" i="110"/>
  <c r="AT89" i="110"/>
  <c r="AT81" i="110"/>
  <c r="AT76" i="110"/>
  <c r="AT71" i="110"/>
  <c r="AT64" i="110"/>
  <c r="AT49" i="110"/>
  <c r="AT43" i="110"/>
  <c r="AT36" i="110"/>
  <c r="AT25" i="110"/>
  <c r="AT17" i="110"/>
  <c r="AT114" i="111"/>
  <c r="AT113" i="111"/>
  <c r="AT104" i="111"/>
  <c r="AT100" i="111"/>
  <c r="AT99" i="111"/>
  <c r="AT96" i="111"/>
  <c r="AT95" i="111"/>
  <c r="AT93" i="111"/>
  <c r="AT91" i="111"/>
  <c r="AT82" i="111"/>
  <c r="AT76" i="111"/>
  <c r="AT72" i="111"/>
  <c r="AT68" i="111"/>
  <c r="AT59" i="111"/>
  <c r="AT53" i="111"/>
  <c r="AT37" i="111"/>
  <c r="AT27" i="111"/>
  <c r="AT22" i="111"/>
  <c r="AT21" i="111"/>
  <c r="AT18" i="111"/>
  <c r="AT17" i="111"/>
  <c r="AT114" i="112"/>
  <c r="AT113" i="112"/>
  <c r="AT101" i="112"/>
  <c r="AT98" i="112"/>
  <c r="AT97" i="112"/>
  <c r="AT96" i="112"/>
  <c r="AT94" i="112"/>
  <c r="AT93" i="112"/>
  <c r="AT89" i="112"/>
  <c r="AT78" i="112"/>
  <c r="AT77" i="112"/>
  <c r="AT75" i="112"/>
  <c r="AT73" i="108"/>
  <c r="AT103" i="109"/>
  <c r="AT62" i="109"/>
  <c r="AT59" i="109"/>
  <c r="AT52" i="109"/>
  <c r="AT31" i="109"/>
  <c r="AT21" i="109"/>
  <c r="AT113" i="110"/>
  <c r="AT101" i="110"/>
  <c r="AT97" i="110"/>
  <c r="AT83" i="110"/>
  <c r="AT80" i="110"/>
  <c r="AT78" i="110"/>
  <c r="AT75" i="110"/>
  <c r="AT74" i="110"/>
  <c r="AT68" i="110"/>
  <c r="AT56" i="110"/>
  <c r="AT50" i="110"/>
  <c r="AT31" i="110"/>
  <c r="AT28" i="110"/>
  <c r="AT20" i="110"/>
  <c r="AT18" i="110"/>
  <c r="AT87" i="111"/>
  <c r="AT85" i="111"/>
  <c r="AT84" i="111"/>
  <c r="AT79" i="111"/>
  <c r="AT69" i="111"/>
  <c r="AT67" i="111"/>
  <c r="AT66" i="111"/>
  <c r="AT65" i="111"/>
  <c r="AT57" i="111"/>
  <c r="AT51" i="111"/>
  <c r="AT49" i="111"/>
  <c r="AT46" i="111"/>
  <c r="AT35" i="111"/>
  <c r="AT33" i="111"/>
  <c r="AT32" i="111"/>
  <c r="AT30" i="111"/>
  <c r="AT26" i="111"/>
  <c r="AT25" i="111"/>
  <c r="AT23" i="111"/>
  <c r="AT115" i="112"/>
  <c r="AT112" i="112"/>
  <c r="AT109" i="112"/>
  <c r="AT107" i="112"/>
  <c r="AT105" i="112"/>
  <c r="AT99" i="112"/>
  <c r="AT95" i="112"/>
  <c r="AT91" i="112"/>
  <c r="AT87" i="112"/>
  <c r="AT83" i="112"/>
  <c r="AT79" i="112"/>
  <c r="AT74" i="108"/>
  <c r="AT47" i="108"/>
  <c r="AT44" i="108"/>
  <c r="AT89" i="109"/>
  <c r="AT88" i="109"/>
  <c r="AT83" i="109"/>
  <c r="AT75" i="109"/>
  <c r="AT115" i="110"/>
  <c r="AT109" i="110"/>
  <c r="AT98" i="110"/>
  <c r="AT87" i="110"/>
  <c r="AT73" i="110"/>
  <c r="AT72" i="110"/>
  <c r="AT61" i="110"/>
  <c r="AT51" i="110"/>
  <c r="AT46" i="110"/>
  <c r="AT42" i="110"/>
  <c r="AT23" i="110"/>
  <c r="AT111" i="111"/>
  <c r="AT102" i="111"/>
  <c r="AT86" i="111"/>
  <c r="AT81" i="111"/>
  <c r="AT71" i="111"/>
  <c r="AT64" i="111"/>
  <c r="AT44" i="111"/>
  <c r="AT43" i="111"/>
  <c r="AT42" i="111"/>
  <c r="AT34" i="111"/>
  <c r="AT29" i="111"/>
  <c r="AT19" i="111"/>
  <c r="AT111" i="112"/>
  <c r="AT106" i="112"/>
  <c r="AT104" i="112"/>
  <c r="AT102" i="112"/>
  <c r="AT92" i="112"/>
  <c r="AT84" i="112"/>
  <c r="AT81" i="112"/>
  <c r="AT76" i="112"/>
  <c r="AT70" i="112"/>
  <c r="AT69" i="112"/>
  <c r="AT68" i="112"/>
  <c r="AT62" i="112"/>
  <c r="AT61" i="112"/>
  <c r="AT59" i="112"/>
  <c r="AT50" i="112"/>
  <c r="AT49" i="112"/>
  <c r="AT45" i="112"/>
  <c r="AT38" i="112"/>
  <c r="AT35" i="112"/>
  <c r="AT28" i="112"/>
  <c r="AT24" i="112"/>
  <c r="AT22" i="112"/>
  <c r="AT19" i="112"/>
  <c r="AT17" i="112"/>
  <c r="AT115" i="113"/>
  <c r="AT110" i="113"/>
  <c r="AT108" i="113"/>
  <c r="AT107" i="113"/>
  <c r="AT103" i="113"/>
  <c r="AT100" i="113"/>
  <c r="AT97" i="113"/>
  <c r="AT91" i="113"/>
  <c r="AT86" i="113"/>
  <c r="AT83" i="113"/>
  <c r="AT82" i="113"/>
  <c r="AT80" i="113"/>
  <c r="AT69" i="113"/>
  <c r="AT64" i="113"/>
  <c r="AT63" i="113"/>
  <c r="AT62" i="113"/>
  <c r="AT60" i="113"/>
  <c r="AT56" i="113"/>
  <c r="AT47" i="113"/>
  <c r="AT46" i="113"/>
  <c r="AT29" i="113"/>
  <c r="AT116" i="114"/>
  <c r="AT114" i="114"/>
  <c r="AT112" i="114"/>
  <c r="AT110" i="114"/>
  <c r="AT109" i="114"/>
  <c r="AT94" i="114"/>
  <c r="AT93" i="114"/>
  <c r="AT91" i="114"/>
  <c r="AT89" i="114"/>
  <c r="AT78" i="114"/>
  <c r="AT74" i="114"/>
  <c r="AT72" i="114"/>
  <c r="AT69" i="114"/>
  <c r="AT62" i="114"/>
  <c r="AT56" i="114"/>
  <c r="AT55" i="114"/>
  <c r="AT54" i="114"/>
  <c r="AT48" i="114"/>
  <c r="AT47" i="114"/>
  <c r="AT42" i="114"/>
  <c r="AT34" i="114"/>
  <c r="AT32" i="114"/>
  <c r="AT31" i="114"/>
  <c r="AT25" i="114"/>
  <c r="AT21" i="114"/>
  <c r="AT114" i="115"/>
  <c r="AT111" i="115"/>
  <c r="AT106" i="115"/>
  <c r="AT103" i="115"/>
  <c r="AT98" i="115"/>
  <c r="AT91" i="115"/>
  <c r="AT86" i="115"/>
  <c r="AT81" i="115"/>
  <c r="AT80" i="115"/>
  <c r="AT75" i="115"/>
  <c r="AT72" i="115"/>
  <c r="AT62" i="115"/>
  <c r="AT59" i="115"/>
  <c r="AT103" i="108"/>
  <c r="AT91" i="108"/>
  <c r="AT112" i="109"/>
  <c r="AT65" i="109"/>
  <c r="AT55" i="109"/>
  <c r="AT41" i="109"/>
  <c r="AT40" i="109"/>
  <c r="AT38" i="109"/>
  <c r="AT30" i="109"/>
  <c r="AT91" i="110"/>
  <c r="AT30" i="110"/>
  <c r="AT22" i="110"/>
  <c r="AT21" i="110"/>
  <c r="AT110" i="111"/>
  <c r="AT108" i="111"/>
  <c r="AT90" i="111"/>
  <c r="AT88" i="111"/>
  <c r="AT80" i="111"/>
  <c r="AT60" i="111"/>
  <c r="AT54" i="111"/>
  <c r="AT52" i="111"/>
  <c r="AT48" i="111"/>
  <c r="AT47" i="111"/>
  <c r="AT41" i="111"/>
  <c r="AT40" i="111"/>
  <c r="AT38" i="111"/>
  <c r="AT28" i="111"/>
  <c r="AT20" i="111"/>
  <c r="AT110" i="112"/>
  <c r="AT108" i="112"/>
  <c r="AT103" i="112"/>
  <c r="AT85" i="112"/>
  <c r="AT63" i="112"/>
  <c r="AT60" i="112"/>
  <c r="AT57" i="112"/>
  <c r="AT55" i="112"/>
  <c r="AT48" i="112"/>
  <c r="AT46" i="112"/>
  <c r="AT43" i="112"/>
  <c r="AT32" i="112"/>
  <c r="AT26" i="112"/>
  <c r="AT20" i="112"/>
  <c r="AT109" i="113"/>
  <c r="AT106" i="113"/>
  <c r="AT99" i="113"/>
  <c r="AT98" i="113"/>
  <c r="AT96" i="113"/>
  <c r="AT93" i="113"/>
  <c r="AT90" i="113"/>
  <c r="AT85" i="113"/>
  <c r="AT84" i="113"/>
  <c r="AT78" i="113"/>
  <c r="AT77" i="113"/>
  <c r="AT74" i="113"/>
  <c r="AT71" i="113"/>
  <c r="AT70" i="113"/>
  <c r="AT68" i="113"/>
  <c r="AT65" i="113"/>
  <c r="AT61" i="113"/>
  <c r="AT45" i="113"/>
  <c r="AT43" i="113"/>
  <c r="AT42" i="113"/>
  <c r="AT39" i="113"/>
  <c r="AT38" i="113"/>
  <c r="AT27" i="113"/>
  <c r="AT22" i="113"/>
  <c r="AT20" i="113"/>
  <c r="AT17" i="113"/>
  <c r="AT108" i="114"/>
  <c r="AT105" i="114"/>
  <c r="AT101" i="114"/>
  <c r="AT99" i="114"/>
  <c r="AT92" i="114"/>
  <c r="AT90" i="114"/>
  <c r="AT83" i="114"/>
  <c r="AT82" i="114"/>
  <c r="AT81" i="114"/>
  <c r="AT76" i="114"/>
  <c r="AT71" i="114"/>
  <c r="AT67" i="114"/>
  <c r="AT65" i="114"/>
  <c r="AT60" i="114"/>
  <c r="AT59" i="114"/>
  <c r="AT57" i="114"/>
  <c r="AT52" i="114"/>
  <c r="AT51" i="114"/>
  <c r="AT45" i="114"/>
  <c r="AT37" i="114"/>
  <c r="AT30" i="114"/>
  <c r="AT28" i="114"/>
  <c r="AT27" i="114"/>
  <c r="AT22" i="114"/>
  <c r="AT115" i="115"/>
  <c r="AT109" i="115"/>
  <c r="AT108" i="115"/>
  <c r="AT101" i="115"/>
  <c r="AT100" i="115"/>
  <c r="AT94" i="115"/>
  <c r="AT89" i="115"/>
  <c r="AT88" i="115"/>
  <c r="AT78" i="115"/>
  <c r="AT73" i="115"/>
  <c r="AT70" i="115"/>
  <c r="AT67" i="115"/>
  <c r="AT65" i="115"/>
  <c r="AT64" i="115"/>
  <c r="AT57" i="115"/>
  <c r="AT55" i="115"/>
  <c r="AT46" i="115"/>
  <c r="AT43" i="115"/>
  <c r="AT40" i="115"/>
  <c r="AT22" i="109"/>
  <c r="AT63" i="110"/>
  <c r="AT41" i="110"/>
  <c r="AT39" i="110"/>
  <c r="AT27" i="110"/>
  <c r="AT70" i="111"/>
  <c r="AT63" i="111"/>
  <c r="AT61" i="111"/>
  <c r="AT55" i="111"/>
  <c r="AT31" i="111"/>
  <c r="AT24" i="111"/>
  <c r="AT100" i="112"/>
  <c r="AT88" i="112"/>
  <c r="AT73" i="112"/>
  <c r="AT72" i="112"/>
  <c r="AT54" i="112"/>
  <c r="AT53" i="112"/>
  <c r="AT42" i="112"/>
  <c r="AT39" i="112"/>
  <c r="AT36" i="112"/>
  <c r="AT34" i="112"/>
  <c r="AT30" i="112"/>
  <c r="AT29" i="112"/>
  <c r="AT27" i="112"/>
  <c r="AT113" i="113"/>
  <c r="AT111" i="113"/>
  <c r="AT102" i="113"/>
  <c r="AT89" i="113"/>
  <c r="AT79" i="113"/>
  <c r="AT76" i="113"/>
  <c r="AT72" i="113"/>
  <c r="AT67" i="113"/>
  <c r="AT57" i="113"/>
  <c r="AT53" i="113"/>
  <c r="AT48" i="113"/>
  <c r="AT36" i="113"/>
  <c r="AT30" i="113"/>
  <c r="AT19" i="113"/>
  <c r="AT115" i="114"/>
  <c r="AT111" i="114"/>
  <c r="AT107" i="114"/>
  <c r="AT103" i="114"/>
  <c r="AT102" i="114"/>
  <c r="AT100" i="114"/>
  <c r="AT97" i="114"/>
  <c r="AT96" i="114"/>
  <c r="AT88" i="114"/>
  <c r="AT85" i="114"/>
  <c r="AT77" i="114"/>
  <c r="AT75" i="114"/>
  <c r="AT68" i="114"/>
  <c r="AT58" i="114"/>
  <c r="AT43" i="114"/>
  <c r="AT36" i="114"/>
  <c r="AT26" i="114"/>
  <c r="AT102" i="115"/>
  <c r="AT97" i="115"/>
  <c r="AT92" i="115"/>
  <c r="AT87" i="115"/>
  <c r="AT83" i="115"/>
  <c r="AT74" i="115"/>
  <c r="AT71" i="115"/>
  <c r="AT58" i="115"/>
  <c r="AT56" i="115"/>
  <c r="AT54" i="115"/>
  <c r="AT50" i="115"/>
  <c r="AT42" i="115"/>
  <c r="AT41" i="115"/>
  <c r="AT31" i="115"/>
  <c r="AT23" i="115"/>
  <c r="AT115" i="107"/>
  <c r="AT111" i="107"/>
  <c r="AT108" i="107"/>
  <c r="AT98" i="107"/>
  <c r="AT97" i="107"/>
  <c r="AT94" i="107"/>
  <c r="AT93" i="107"/>
  <c r="AT91" i="107"/>
  <c r="AT86" i="107"/>
  <c r="AT85" i="107"/>
  <c r="AT80" i="107"/>
  <c r="AT78" i="107"/>
  <c r="AT77" i="107"/>
  <c r="AT73" i="107"/>
  <c r="AT70" i="107"/>
  <c r="AT69" i="107"/>
  <c r="AT59" i="107"/>
  <c r="AT57" i="107"/>
  <c r="AT52" i="107"/>
  <c r="AT50" i="107"/>
  <c r="AT49" i="107"/>
  <c r="AT47" i="107"/>
  <c r="AT44" i="107"/>
  <c r="AT41" i="107"/>
  <c r="AT38" i="107"/>
  <c r="AT37" i="107"/>
  <c r="AT27" i="107"/>
  <c r="AT25" i="107"/>
  <c r="AT19" i="107"/>
  <c r="AT18" i="107"/>
  <c r="AT17" i="107"/>
  <c r="AT32" i="108"/>
  <c r="AT90" i="109"/>
  <c r="AT49" i="109"/>
  <c r="AT24" i="109"/>
  <c r="AT44" i="110"/>
  <c r="AT26" i="110"/>
  <c r="AT107" i="111"/>
  <c r="AT78" i="111"/>
  <c r="AT58" i="111"/>
  <c r="AT45" i="111"/>
  <c r="AT39" i="111"/>
  <c r="AT86" i="112"/>
  <c r="AT80" i="112"/>
  <c r="AT71" i="112"/>
  <c r="AT64" i="112"/>
  <c r="AT51" i="112"/>
  <c r="AT47" i="112"/>
  <c r="AT44" i="112"/>
  <c r="AT37" i="112"/>
  <c r="AT25" i="112"/>
  <c r="AT114" i="113"/>
  <c r="AT112" i="113"/>
  <c r="AT104" i="113"/>
  <c r="AT95" i="113"/>
  <c r="AT92" i="113"/>
  <c r="AT87" i="113"/>
  <c r="AT81" i="113"/>
  <c r="AT58" i="113"/>
  <c r="AT54" i="113"/>
  <c r="AT51" i="113"/>
  <c r="AT44" i="113"/>
  <c r="AT40" i="113"/>
  <c r="AT34" i="113"/>
  <c r="AT33" i="113"/>
  <c r="AT84" i="114"/>
  <c r="AT80" i="114"/>
  <c r="AT63" i="114"/>
  <c r="AT53" i="114"/>
  <c r="AT49" i="114"/>
  <c r="AT44" i="114"/>
  <c r="AT38" i="114"/>
  <c r="AT33" i="114"/>
  <c r="AT20" i="114"/>
  <c r="AT112" i="115"/>
  <c r="AT107" i="115"/>
  <c r="AT93" i="115"/>
  <c r="AT84" i="115"/>
  <c r="AT76" i="115"/>
  <c r="AT63" i="115"/>
  <c r="AT52" i="115"/>
  <c r="AT48" i="115"/>
  <c r="AT47" i="115"/>
  <c r="AT45" i="115"/>
  <c r="AT39" i="115"/>
  <c r="AT37" i="115"/>
  <c r="AT34" i="115"/>
  <c r="AT26" i="115"/>
  <c r="AT116" i="107"/>
  <c r="AT112" i="107"/>
  <c r="AT106" i="107"/>
  <c r="AT105" i="107"/>
  <c r="AT102" i="107"/>
  <c r="AT101" i="107"/>
  <c r="AT95" i="107"/>
  <c r="AT92" i="107"/>
  <c r="AT89" i="107"/>
  <c r="AT83" i="107"/>
  <c r="AT76" i="107"/>
  <c r="AT74" i="107"/>
  <c r="AT71" i="107"/>
  <c r="AT68" i="107"/>
  <c r="AT66" i="107"/>
  <c r="AT65" i="107"/>
  <c r="AT63" i="107"/>
  <c r="AT60" i="107"/>
  <c r="AT55" i="107"/>
  <c r="AT42" i="107"/>
  <c r="AT39" i="107"/>
  <c r="AT36" i="107"/>
  <c r="AT34" i="107"/>
  <c r="AT33" i="107"/>
  <c r="AT31" i="107"/>
  <c r="AT28" i="107"/>
  <c r="AT23" i="107"/>
  <c r="AT22" i="107"/>
  <c r="AT21" i="107"/>
  <c r="AT99" i="110"/>
  <c r="AT36" i="111"/>
  <c r="AT56" i="112"/>
  <c r="AT52" i="112"/>
  <c r="AT88" i="113"/>
  <c r="AT66" i="113"/>
  <c r="AT55" i="113"/>
  <c r="AT28" i="113"/>
  <c r="AT25" i="113"/>
  <c r="AT106" i="114"/>
  <c r="AT86" i="114"/>
  <c r="AT79" i="114"/>
  <c r="AT35" i="114"/>
  <c r="AT17" i="114"/>
  <c r="AT99" i="115"/>
  <c r="AT96" i="115"/>
  <c r="AT90" i="115"/>
  <c r="AT79" i="115"/>
  <c r="AT61" i="115"/>
  <c r="AT60" i="115"/>
  <c r="AT38" i="115"/>
  <c r="AT33" i="115"/>
  <c r="AT27" i="115"/>
  <c r="AT21" i="115"/>
  <c r="AT103" i="107"/>
  <c r="AT99" i="107"/>
  <c r="AT90" i="107"/>
  <c r="AT81" i="107"/>
  <c r="AT75" i="107"/>
  <c r="AT67" i="107"/>
  <c r="AT58" i="107"/>
  <c r="AT54" i="107"/>
  <c r="AT45" i="107"/>
  <c r="AT40" i="107"/>
  <c r="AT32" i="107"/>
  <c r="AT26" i="106"/>
  <c r="AT44" i="106"/>
  <c r="AT60" i="106"/>
  <c r="AT72" i="106"/>
  <c r="AT112" i="106"/>
  <c r="AT66" i="106"/>
  <c r="AT50" i="106"/>
  <c r="AT36" i="106"/>
  <c r="AT20" i="106"/>
  <c r="AT105" i="106"/>
  <c r="AT101" i="106"/>
  <c r="AT97" i="106"/>
  <c r="AT93" i="106"/>
  <c r="AT89" i="106"/>
  <c r="AT85" i="106"/>
  <c r="AT81" i="106"/>
  <c r="AT77" i="106"/>
  <c r="AT57" i="106"/>
  <c r="AT41" i="106"/>
  <c r="AT25" i="106"/>
  <c r="AT23" i="106"/>
  <c r="AT39" i="106"/>
  <c r="AT55" i="106"/>
  <c r="AT71" i="106"/>
  <c r="AT111" i="106"/>
  <c r="AT20" i="119"/>
  <c r="AT24" i="119"/>
  <c r="AT29" i="119"/>
  <c r="AT40" i="119"/>
  <c r="AT46" i="119"/>
  <c r="AT55" i="119"/>
  <c r="AT72" i="119"/>
  <c r="AT78" i="119"/>
  <c r="AT84" i="119"/>
  <c r="AT90" i="119"/>
  <c r="AT98" i="119"/>
  <c r="AT106" i="119"/>
  <c r="AT114" i="119"/>
  <c r="AT33" i="119"/>
  <c r="AT37" i="119"/>
  <c r="AT45" i="119"/>
  <c r="AT53" i="119"/>
  <c r="AT59" i="119"/>
  <c r="AT64" i="119"/>
  <c r="AT69" i="119"/>
  <c r="AT77" i="119"/>
  <c r="AT89" i="119"/>
  <c r="AT97" i="119"/>
  <c r="AT105" i="119"/>
  <c r="AT113" i="119"/>
  <c r="AT115" i="120"/>
  <c r="AT108" i="120"/>
  <c r="AT100" i="120"/>
  <c r="AT92" i="120"/>
  <c r="AT84" i="120"/>
  <c r="AT74" i="120"/>
  <c r="AT66" i="120"/>
  <c r="AT58" i="120"/>
  <c r="AT50" i="120"/>
  <c r="AT42" i="120"/>
  <c r="AT34" i="120"/>
  <c r="AT26" i="120"/>
  <c r="AT19" i="120"/>
  <c r="AT53" i="80"/>
  <c r="AT49" i="80"/>
  <c r="AT45" i="80"/>
  <c r="AT41" i="80"/>
  <c r="AT37" i="80"/>
  <c r="AT33" i="80"/>
  <c r="AT29" i="80"/>
  <c r="AT25" i="80"/>
  <c r="AT21" i="80"/>
  <c r="AT107" i="120"/>
  <c r="AT99" i="120"/>
  <c r="AT91" i="120"/>
  <c r="AT83" i="120"/>
  <c r="AT76" i="120"/>
  <c r="AT68" i="120"/>
  <c r="AT60" i="120"/>
  <c r="AT52" i="120"/>
  <c r="AT44" i="120"/>
  <c r="AT36" i="120"/>
  <c r="AT28" i="120"/>
  <c r="AT20" i="120"/>
  <c r="AT20" i="117"/>
  <c r="AT29" i="117"/>
  <c r="AT36" i="117"/>
  <c r="AT43" i="117"/>
  <c r="AT47" i="117"/>
  <c r="AT54" i="117"/>
  <c r="AT61" i="117"/>
  <c r="AT68" i="117"/>
  <c r="AT75" i="117"/>
  <c r="AT79" i="117"/>
  <c r="AT85" i="117"/>
  <c r="AT104" i="117"/>
  <c r="AT90" i="80"/>
  <c r="AT94" i="80"/>
  <c r="AT98" i="80"/>
  <c r="AT102" i="80"/>
  <c r="AT106" i="80"/>
  <c r="AT110" i="80"/>
  <c r="AT114" i="80"/>
  <c r="AT22" i="117"/>
  <c r="AT32" i="117"/>
  <c r="AT41" i="117"/>
  <c r="AT50" i="117"/>
  <c r="AT64" i="117"/>
  <c r="AT73" i="117"/>
  <c r="AT86" i="117"/>
  <c r="AT93" i="117"/>
  <c r="AT97" i="117"/>
  <c r="AT101" i="117"/>
  <c r="AT108" i="117"/>
  <c r="AT112" i="117"/>
  <c r="AT57" i="108"/>
  <c r="AT48" i="109"/>
  <c r="AT103" i="110"/>
  <c r="AT86" i="110"/>
  <c r="AT19" i="110"/>
  <c r="AT89" i="111"/>
  <c r="AT50" i="111"/>
  <c r="AT74" i="112"/>
  <c r="AT66" i="112"/>
  <c r="AT65" i="112"/>
  <c r="AT58" i="112"/>
  <c r="AT41" i="112"/>
  <c r="AT33" i="112"/>
  <c r="AT31" i="112"/>
  <c r="AT23" i="112"/>
  <c r="AT18" i="112"/>
  <c r="AT94" i="113"/>
  <c r="AT75" i="113"/>
  <c r="AT41" i="113"/>
  <c r="AT24" i="113"/>
  <c r="AT23" i="113"/>
  <c r="AT21" i="113"/>
  <c r="AT113" i="114"/>
  <c r="AT104" i="114"/>
  <c r="AT98" i="114"/>
  <c r="AT73" i="114"/>
  <c r="AT64" i="114"/>
  <c r="AT29" i="114"/>
  <c r="AT23" i="114"/>
  <c r="AT18" i="114"/>
  <c r="AT95" i="115"/>
  <c r="AT68" i="115"/>
  <c r="AT66" i="115"/>
  <c r="AT51" i="115"/>
  <c r="AT35" i="115"/>
  <c r="AT30" i="115"/>
  <c r="AT28" i="115"/>
  <c r="AT24" i="115"/>
  <c r="AT18" i="115"/>
  <c r="AT109" i="107"/>
  <c r="AT96" i="107"/>
  <c r="AT87" i="107"/>
  <c r="AT82" i="107"/>
  <c r="AT61" i="107"/>
  <c r="AT51" i="107"/>
  <c r="AT46" i="107"/>
  <c r="AT35" i="107"/>
  <c r="AT26" i="107"/>
  <c r="AT115" i="119"/>
  <c r="AT88" i="80"/>
  <c r="AT86" i="80"/>
  <c r="AT84" i="80"/>
  <c r="AT82" i="80"/>
  <c r="AT80" i="80"/>
  <c r="AT78" i="80"/>
  <c r="AT20" i="80"/>
  <c r="AT19" i="80"/>
  <c r="AT18" i="80"/>
  <c r="AT17" i="80"/>
  <c r="AT22" i="106"/>
  <c r="AT38" i="106"/>
  <c r="AT54" i="106"/>
  <c r="AT70" i="106"/>
  <c r="AT110" i="106"/>
  <c r="AT67" i="106"/>
  <c r="AT51" i="106"/>
  <c r="AT37" i="106"/>
  <c r="AT21" i="106"/>
  <c r="AT106" i="106"/>
  <c r="AT102" i="106"/>
  <c r="AT98" i="106"/>
  <c r="AT94" i="106"/>
  <c r="AT90" i="106"/>
  <c r="AT86" i="106"/>
  <c r="AT82" i="106"/>
  <c r="AT78" i="106"/>
  <c r="AT58" i="106"/>
  <c r="AT42" i="106"/>
  <c r="AT32" i="106"/>
  <c r="AT19" i="106"/>
  <c r="AT35" i="106"/>
  <c r="AT53" i="106"/>
  <c r="AT69" i="106"/>
  <c r="AT109" i="106"/>
  <c r="AT19" i="119"/>
  <c r="AT23" i="119"/>
  <c r="AT28" i="119"/>
  <c r="AT32" i="119"/>
  <c r="AT43" i="119"/>
  <c r="AT52" i="119"/>
  <c r="AT66" i="119"/>
  <c r="AT76" i="119"/>
  <c r="AT81" i="119"/>
  <c r="AT88" i="119"/>
  <c r="AT96" i="119"/>
  <c r="AT104" i="119"/>
  <c r="AT112" i="119"/>
  <c r="AT27" i="119"/>
  <c r="AT36" i="119"/>
  <c r="AT44" i="119"/>
  <c r="AT51" i="119"/>
  <c r="AT58" i="119"/>
  <c r="AT63" i="119"/>
  <c r="AT68" i="119"/>
  <c r="AT74" i="119"/>
  <c r="AT86" i="119"/>
  <c r="AT95" i="119"/>
  <c r="AT103" i="119"/>
  <c r="AT111" i="119"/>
  <c r="AT116" i="120"/>
  <c r="AT109" i="120"/>
  <c r="AT101" i="120"/>
  <c r="AT93" i="120"/>
  <c r="AT85" i="120"/>
  <c r="AT77" i="120"/>
  <c r="AT69" i="120"/>
  <c r="AT61" i="120"/>
  <c r="AT53" i="120"/>
  <c r="AT45" i="120"/>
  <c r="AT37" i="120"/>
  <c r="AT29" i="120"/>
  <c r="AT21" i="120"/>
  <c r="AT54" i="80"/>
  <c r="AT50" i="80"/>
  <c r="AT46" i="80"/>
  <c r="AT42" i="80"/>
  <c r="AT38" i="80"/>
  <c r="AT34" i="80"/>
  <c r="AT30" i="80"/>
  <c r="AT26" i="80"/>
  <c r="AT22" i="80"/>
  <c r="AT110" i="120"/>
  <c r="AT102" i="120"/>
  <c r="AT94" i="120"/>
  <c r="AT86" i="120"/>
  <c r="AT78" i="120"/>
  <c r="AT71" i="120"/>
  <c r="AT63" i="120"/>
  <c r="AT55" i="120"/>
  <c r="AT47" i="120"/>
  <c r="AT39" i="120"/>
  <c r="AT31" i="120"/>
  <c r="AT23" i="120"/>
  <c r="AT19" i="117"/>
  <c r="AT28" i="117"/>
  <c r="AT35" i="117"/>
  <c r="AT39" i="117"/>
  <c r="AT46" i="117"/>
  <c r="AT53" i="117"/>
  <c r="AT60" i="117"/>
  <c r="AT67" i="117"/>
  <c r="AT71" i="117"/>
  <c r="AT78" i="117"/>
  <c r="AT84" i="117"/>
  <c r="AT90" i="117"/>
  <c r="AT116" i="117"/>
  <c r="AT93" i="80"/>
  <c r="AT97" i="80"/>
  <c r="AT101" i="80"/>
  <c r="AT105" i="80"/>
  <c r="AT109" i="80"/>
  <c r="AT113" i="80"/>
  <c r="AT21" i="117"/>
  <c r="AT26" i="117"/>
  <c r="AT40" i="117"/>
  <c r="AT49" i="117"/>
  <c r="AT58" i="117"/>
  <c r="AT72" i="117"/>
  <c r="AT81" i="117"/>
  <c r="AT92" i="117"/>
  <c r="AT96" i="117"/>
  <c r="AT100" i="117"/>
  <c r="AT107" i="117"/>
  <c r="AT111" i="117"/>
  <c r="BG107" i="106"/>
  <c r="BJ107" i="106" s="1"/>
  <c r="BH106" i="106"/>
  <c r="BG106" i="106"/>
  <c r="BH89" i="106"/>
  <c r="BG89" i="106"/>
  <c r="AU88" i="106"/>
  <c r="BG88" i="106"/>
  <c r="BG63" i="106"/>
  <c r="BG62" i="106"/>
  <c r="AU62" i="106"/>
  <c r="BG61" i="106"/>
  <c r="BG59" i="106"/>
  <c r="AU59" i="106"/>
  <c r="BG58" i="106"/>
  <c r="BJ58" i="106" s="1"/>
  <c r="AU32" i="106"/>
  <c r="BH32" i="106"/>
  <c r="BJ32" i="106"/>
  <c r="BJ29" i="106"/>
  <c r="AU29" i="106"/>
  <c r="BG19" i="119"/>
  <c r="AU19" i="119"/>
  <c r="BH19" i="119"/>
  <c r="BG34" i="119"/>
  <c r="BJ34" i="119" s="1"/>
  <c r="AU54" i="119"/>
  <c r="BH54" i="119"/>
  <c r="BH78" i="119"/>
  <c r="AU78" i="119"/>
  <c r="BG86" i="119"/>
  <c r="AU86" i="119"/>
  <c r="AU89" i="119"/>
  <c r="BG89" i="119"/>
  <c r="BI89" i="119" s="1"/>
  <c r="BK89" i="119" s="1"/>
  <c r="BH89" i="119"/>
  <c r="BH96" i="119"/>
  <c r="AU96" i="119"/>
  <c r="AU17" i="120"/>
  <c r="AZ119" i="120"/>
  <c r="BG32" i="120"/>
  <c r="BJ32" i="120" s="1"/>
  <c r="BH54" i="120"/>
  <c r="AU54" i="120"/>
  <c r="BM84" i="120"/>
  <c r="AU84" i="120"/>
  <c r="BG94" i="120"/>
  <c r="BJ94" i="120" s="1"/>
  <c r="AU94" i="120"/>
  <c r="BL17" i="117"/>
  <c r="BB119" i="117"/>
  <c r="BN20" i="117"/>
  <c r="BD119" i="117"/>
  <c r="BH27" i="117"/>
  <c r="AU27" i="117"/>
  <c r="BH61" i="117"/>
  <c r="BJ61" i="117"/>
  <c r="BH64" i="117"/>
  <c r="AU64" i="117"/>
  <c r="BJ64" i="117"/>
  <c r="BH67" i="117"/>
  <c r="BI67" i="117"/>
  <c r="BK67" i="117" s="1"/>
  <c r="BH68" i="117"/>
  <c r="AU77" i="117"/>
  <c r="BI77" i="117"/>
  <c r="BK77" i="117" s="1"/>
  <c r="BG87" i="117"/>
  <c r="BJ87" i="117" s="1"/>
  <c r="BH90" i="117"/>
  <c r="AU90" i="117"/>
  <c r="AU104" i="117"/>
  <c r="BM104" i="117"/>
  <c r="BN108" i="117"/>
  <c r="AU108" i="117"/>
  <c r="BE119" i="107"/>
  <c r="BO17" i="107"/>
  <c r="BB119" i="107"/>
  <c r="AU20" i="107"/>
  <c r="BL24" i="107"/>
  <c r="AU24" i="107"/>
  <c r="BH53" i="107"/>
  <c r="AU53" i="107"/>
  <c r="BG93" i="107"/>
  <c r="BH93" i="107"/>
  <c r="BG106" i="107"/>
  <c r="BJ106" i="107" s="1"/>
  <c r="BH19" i="115"/>
  <c r="BA119" i="115"/>
  <c r="BG52" i="115"/>
  <c r="BH52" i="115"/>
  <c r="BG56" i="115"/>
  <c r="BI56" i="115" s="1"/>
  <c r="BK56" i="115" s="1"/>
  <c r="BM31" i="113"/>
  <c r="AU31" i="113"/>
  <c r="BP43" i="113"/>
  <c r="AU43" i="113"/>
  <c r="BG82" i="113"/>
  <c r="BH82" i="113"/>
  <c r="BH28" i="112"/>
  <c r="BG28" i="112"/>
  <c r="BH61" i="112"/>
  <c r="BM77" i="112"/>
  <c r="AU77" i="112"/>
  <c r="BG54" i="110"/>
  <c r="BJ54" i="110" s="1"/>
  <c r="BJ52" i="108"/>
  <c r="BJ104" i="108"/>
  <c r="BJ38" i="109"/>
  <c r="BJ75" i="111"/>
  <c r="BJ51" i="111"/>
  <c r="BJ51" i="110"/>
  <c r="BJ56" i="113"/>
  <c r="BJ82" i="115"/>
  <c r="BJ34" i="115"/>
  <c r="BJ115" i="107"/>
  <c r="BJ107" i="107"/>
  <c r="BJ23" i="107"/>
  <c r="BJ67" i="115"/>
  <c r="BI19" i="110"/>
  <c r="BK19" i="110" s="1"/>
  <c r="BJ111" i="119"/>
  <c r="BJ43" i="115"/>
  <c r="BJ100" i="107"/>
  <c r="BJ62" i="120"/>
  <c r="BJ87" i="114"/>
  <c r="BJ116" i="115"/>
  <c r="BJ87" i="111"/>
  <c r="BJ116" i="114"/>
  <c r="BJ111" i="108"/>
  <c r="BJ92" i="110"/>
  <c r="BJ32" i="115"/>
  <c r="BJ113" i="107"/>
  <c r="BJ28" i="106"/>
  <c r="BJ102" i="107"/>
  <c r="BJ93" i="109"/>
  <c r="BL102" i="106"/>
  <c r="BJ61" i="119"/>
  <c r="BI20" i="119"/>
  <c r="BK20" i="119" s="1"/>
  <c r="BO103" i="106"/>
  <c r="BM114" i="106"/>
  <c r="BP112" i="106"/>
  <c r="BO110" i="106"/>
  <c r="BN104" i="106"/>
  <c r="BP103" i="106"/>
  <c r="BM94" i="106"/>
  <c r="BO93" i="106"/>
  <c r="BP92" i="106"/>
  <c r="BM86" i="106"/>
  <c r="BO85" i="106"/>
  <c r="BP84" i="106"/>
  <c r="BM78" i="106"/>
  <c r="BO77" i="106"/>
  <c r="BP76" i="106"/>
  <c r="BN75" i="106"/>
  <c r="BM70" i="106"/>
  <c r="BO69" i="106"/>
  <c r="BP68" i="106"/>
  <c r="BN67" i="106"/>
  <c r="BM62" i="106"/>
  <c r="BO61" i="106"/>
  <c r="BN59" i="106"/>
  <c r="BM54" i="106"/>
  <c r="BO53" i="106"/>
  <c r="BN51" i="106"/>
  <c r="BM46" i="106"/>
  <c r="BO45" i="106"/>
  <c r="BM38" i="106"/>
  <c r="BO37" i="106"/>
  <c r="BM30" i="106"/>
  <c r="BO29" i="106"/>
  <c r="BP28" i="106"/>
  <c r="BM22" i="106"/>
  <c r="BM19" i="106"/>
  <c r="BL111" i="106"/>
  <c r="BL109" i="106"/>
  <c r="BH102" i="106"/>
  <c r="AU100" i="106"/>
  <c r="BL96" i="106"/>
  <c r="BL95" i="106"/>
  <c r="BL94" i="106"/>
  <c r="BL93" i="106"/>
  <c r="BL92" i="106"/>
  <c r="BL91" i="106"/>
  <c r="BH73" i="106"/>
  <c r="BL65" i="106"/>
  <c r="BH60" i="106"/>
  <c r="BL50" i="106"/>
  <c r="BL40" i="106"/>
  <c r="AU37" i="106"/>
  <c r="AU31" i="106"/>
  <c r="BE119" i="119"/>
  <c r="BM19" i="119"/>
  <c r="BP19" i="119"/>
  <c r="BM23" i="119"/>
  <c r="BO24" i="119"/>
  <c r="BM27" i="119"/>
  <c r="BM32" i="119"/>
  <c r="BH32" i="119"/>
  <c r="BO32" i="119"/>
  <c r="BL33" i="119"/>
  <c r="AU37" i="119"/>
  <c r="BO37" i="119"/>
  <c r="BM46" i="119"/>
  <c r="BH47" i="119"/>
  <c r="BP47" i="119"/>
  <c r="BM48" i="119"/>
  <c r="BN48" i="119"/>
  <c r="BN58" i="119"/>
  <c r="BL62" i="119"/>
  <c r="BP63" i="119"/>
  <c r="BL64" i="119"/>
  <c r="BH68" i="119"/>
  <c r="BO68" i="119"/>
  <c r="BM70" i="119"/>
  <c r="BP71" i="119"/>
  <c r="BM72" i="119"/>
  <c r="BN72" i="119"/>
  <c r="BL75" i="119"/>
  <c r="BP76" i="119"/>
  <c r="BO78" i="119"/>
  <c r="BP79" i="119"/>
  <c r="BM80" i="119"/>
  <c r="BN80" i="119"/>
  <c r="BO86" i="119"/>
  <c r="BL88" i="119"/>
  <c r="BM95" i="119"/>
  <c r="BN95" i="119"/>
  <c r="BP98" i="119"/>
  <c r="BM99" i="119"/>
  <c r="AU99" i="119"/>
  <c r="BL103" i="119"/>
  <c r="BN109" i="119"/>
  <c r="BM111" i="119"/>
  <c r="BO111" i="119"/>
  <c r="BM113" i="119"/>
  <c r="BN113" i="119"/>
  <c r="AO119" i="120"/>
  <c r="BM19" i="120"/>
  <c r="BF119" i="120"/>
  <c r="BM23" i="120"/>
  <c r="BP24" i="120"/>
  <c r="AU25" i="120"/>
  <c r="BO27" i="120"/>
  <c r="BP29" i="120"/>
  <c r="BL34" i="120"/>
  <c r="BM35" i="120"/>
  <c r="BM39" i="120"/>
  <c r="BP40" i="120"/>
  <c r="BO42" i="120"/>
  <c r="BM44" i="120"/>
  <c r="BO49" i="120"/>
  <c r="BN51" i="120"/>
  <c r="BO52" i="120"/>
  <c r="BM54" i="120"/>
  <c r="BO55" i="120"/>
  <c r="BL58" i="120"/>
  <c r="BN59" i="120"/>
  <c r="BO60" i="120"/>
  <c r="BL61" i="120"/>
  <c r="BL62" i="120"/>
  <c r="BN63" i="120"/>
  <c r="BO65" i="120"/>
  <c r="BN67" i="120"/>
  <c r="BP72" i="120"/>
  <c r="BM74" i="120"/>
  <c r="BM78" i="120"/>
  <c r="BM79" i="120"/>
  <c r="BH79" i="120"/>
  <c r="BL81" i="120"/>
  <c r="AU82" i="120"/>
  <c r="BH85" i="120"/>
  <c r="BN88" i="120"/>
  <c r="BN91" i="120"/>
  <c r="AU93" i="120"/>
  <c r="BO97" i="120"/>
  <c r="BM103" i="120"/>
  <c r="BO108" i="120"/>
  <c r="BM111" i="120"/>
  <c r="BM115" i="120"/>
  <c r="BN116" i="120"/>
  <c r="O145" i="120"/>
  <c r="BM23" i="117"/>
  <c r="BO29" i="117"/>
  <c r="BH30" i="117"/>
  <c r="BM32" i="117"/>
  <c r="BO32" i="117"/>
  <c r="BL38" i="117"/>
  <c r="BO41" i="117"/>
  <c r="BM42" i="117"/>
  <c r="AU42" i="117"/>
  <c r="BP46" i="117"/>
  <c r="BI47" i="117"/>
  <c r="BK47" i="117" s="1"/>
  <c r="BN50" i="117"/>
  <c r="BN51" i="117"/>
  <c r="BN54" i="117"/>
  <c r="BM58" i="117"/>
  <c r="AU58" i="117"/>
  <c r="BO58" i="117"/>
  <c r="BM61" i="117"/>
  <c r="BM64" i="117"/>
  <c r="BP67" i="117"/>
  <c r="BP70" i="117"/>
  <c r="BO72" i="117"/>
  <c r="BH75" i="117"/>
  <c r="BM78" i="117"/>
  <c r="BO81" i="117"/>
  <c r="BN87" i="117"/>
  <c r="BM90" i="117"/>
  <c r="BN91" i="117"/>
  <c r="BP93" i="117"/>
  <c r="BO95" i="117"/>
  <c r="BP96" i="117"/>
  <c r="BP99" i="117"/>
  <c r="BO111" i="117"/>
  <c r="AU17" i="107"/>
  <c r="BM20" i="107"/>
  <c r="AM119" i="107"/>
  <c r="AY119" i="107"/>
  <c r="BM22" i="107"/>
  <c r="BN23" i="107"/>
  <c r="AT24" i="107"/>
  <c r="BN25" i="107"/>
  <c r="BL31" i="107"/>
  <c r="BP31" i="107"/>
  <c r="BM33" i="107"/>
  <c r="BO33" i="107"/>
  <c r="BN35" i="107"/>
  <c r="BN40" i="107"/>
  <c r="BM46" i="107"/>
  <c r="BN46" i="107"/>
  <c r="BM51" i="107"/>
  <c r="BM52" i="107"/>
  <c r="BM55" i="107"/>
  <c r="BM58" i="107"/>
  <c r="BN58" i="107"/>
  <c r="BP60" i="107"/>
  <c r="BM62" i="107"/>
  <c r="AT62" i="107"/>
  <c r="BN64" i="107"/>
  <c r="BM71" i="107"/>
  <c r="BM72" i="107"/>
  <c r="BO73" i="107"/>
  <c r="BN74" i="107"/>
  <c r="BN76" i="107"/>
  <c r="BM77" i="107"/>
  <c r="BO79" i="107"/>
  <c r="BO81" i="107"/>
  <c r="BM82" i="107"/>
  <c r="BM87" i="107"/>
  <c r="AT88" i="107"/>
  <c r="BL88" i="107"/>
  <c r="BM90" i="107"/>
  <c r="BN90" i="107"/>
  <c r="BL92" i="107"/>
  <c r="BN93" i="107"/>
  <c r="BO97" i="107"/>
  <c r="BN102" i="107"/>
  <c r="BM106" i="107"/>
  <c r="BN110" i="107"/>
  <c r="BM112" i="107"/>
  <c r="BO112" i="107"/>
  <c r="BM113" i="107"/>
  <c r="AT114" i="107"/>
  <c r="BL114" i="107"/>
  <c r="AQ119" i="115"/>
  <c r="BO20" i="115"/>
  <c r="BO22" i="115"/>
  <c r="BP29" i="115"/>
  <c r="BO32" i="115"/>
  <c r="BN43" i="115"/>
  <c r="AT44" i="115"/>
  <c r="BP44" i="115"/>
  <c r="BN46" i="115"/>
  <c r="BN49" i="115"/>
  <c r="BN53" i="115"/>
  <c r="BM55" i="115"/>
  <c r="BP62" i="115"/>
  <c r="BM69" i="115"/>
  <c r="AT69" i="115"/>
  <c r="BM71" i="115"/>
  <c r="BO71" i="115"/>
  <c r="BP75" i="115"/>
  <c r="BM77" i="115"/>
  <c r="AT77" i="115"/>
  <c r="BP88" i="115"/>
  <c r="BM91" i="115"/>
  <c r="BM94" i="115"/>
  <c r="BO94" i="115"/>
  <c r="BO102" i="115"/>
  <c r="AT104" i="115"/>
  <c r="BM105" i="115"/>
  <c r="AT105" i="115"/>
  <c r="BL113" i="115"/>
  <c r="BM18" i="114"/>
  <c r="BO18" i="114"/>
  <c r="BH27" i="114"/>
  <c r="BN27" i="114"/>
  <c r="BP30" i="114"/>
  <c r="BM41" i="114"/>
  <c r="AT41" i="114"/>
  <c r="BL41" i="114"/>
  <c r="BH42" i="114"/>
  <c r="AT46" i="114"/>
  <c r="BL46" i="114"/>
  <c r="BN47" i="114"/>
  <c r="BM51" i="114"/>
  <c r="BO51" i="114"/>
  <c r="BL52" i="114"/>
  <c r="BM57" i="114"/>
  <c r="BM58" i="114"/>
  <c r="BO58" i="114"/>
  <c r="BN63" i="114"/>
  <c r="BM70" i="114"/>
  <c r="BL70" i="114"/>
  <c r="BN84" i="114"/>
  <c r="BH91" i="114"/>
  <c r="BN91" i="114"/>
  <c r="BO97" i="114"/>
  <c r="BM98" i="114"/>
  <c r="BN103" i="114"/>
  <c r="BM110" i="114"/>
  <c r="AT18" i="113"/>
  <c r="AT26" i="113"/>
  <c r="BL26" i="113"/>
  <c r="BO30" i="113"/>
  <c r="AT31" i="113"/>
  <c r="BM35" i="113"/>
  <c r="AT35" i="113"/>
  <c r="AT37" i="113"/>
  <c r="BL37" i="113"/>
  <c r="BP52" i="113"/>
  <c r="BM61" i="113"/>
  <c r="BO61" i="113"/>
  <c r="BM65" i="113"/>
  <c r="BM82" i="113"/>
  <c r="BO82" i="113"/>
  <c r="BN83" i="113"/>
  <c r="BN91" i="113"/>
  <c r="BN107" i="113"/>
  <c r="BM108" i="113"/>
  <c r="BH110" i="113"/>
  <c r="BP110" i="113"/>
  <c r="BN111" i="113"/>
  <c r="BM116" i="113"/>
  <c r="AT116" i="113"/>
  <c r="BP116" i="113"/>
  <c r="BO27" i="112"/>
  <c r="BP43" i="112"/>
  <c r="BH52" i="112"/>
  <c r="BO56" i="112"/>
  <c r="BN61" i="112"/>
  <c r="BO66" i="112"/>
  <c r="AT67" i="112"/>
  <c r="BL67" i="112"/>
  <c r="BN69" i="112"/>
  <c r="BP71" i="112"/>
  <c r="BM78" i="112"/>
  <c r="BM79" i="112"/>
  <c r="BO79" i="112"/>
  <c r="BL93" i="112"/>
  <c r="BP93" i="112"/>
  <c r="BP56" i="111"/>
  <c r="BM57" i="111"/>
  <c r="BH57" i="111"/>
  <c r="BO57" i="111"/>
  <c r="BM58" i="111"/>
  <c r="BM59" i="111"/>
  <c r="BO61" i="111"/>
  <c r="BM62" i="111"/>
  <c r="AT62" i="111"/>
  <c r="BL62" i="111"/>
  <c r="BM94" i="111"/>
  <c r="BN96" i="111"/>
  <c r="BM97" i="111"/>
  <c r="BP101" i="111"/>
  <c r="BP102" i="111"/>
  <c r="BN29" i="110"/>
  <c r="BN55" i="109"/>
  <c r="BM84" i="109"/>
  <c r="BI57" i="119"/>
  <c r="BK57" i="119" s="1"/>
  <c r="BJ88" i="109"/>
  <c r="BJ89" i="110"/>
  <c r="BJ113" i="110"/>
  <c r="BJ71" i="114"/>
  <c r="BJ60" i="115"/>
  <c r="BJ37" i="107"/>
  <c r="BJ21" i="115"/>
  <c r="BJ38" i="107"/>
  <c r="BJ81" i="107"/>
  <c r="BI27" i="117"/>
  <c r="BK27" i="117" s="1"/>
  <c r="BJ61" i="115"/>
  <c r="BL101" i="106"/>
  <c r="BJ46" i="120"/>
  <c r="BJ26" i="120"/>
  <c r="BL104" i="106"/>
  <c r="BL74" i="106"/>
  <c r="BL67" i="106"/>
  <c r="BL66" i="106"/>
  <c r="BL58" i="106"/>
  <c r="BL48" i="106"/>
  <c r="BL35" i="106"/>
  <c r="BL34" i="106"/>
  <c r="BL19" i="106"/>
  <c r="BL18" i="106"/>
  <c r="AU21" i="119"/>
  <c r="BL40" i="119"/>
  <c r="BL43" i="119"/>
  <c r="BL56" i="119"/>
  <c r="BL59" i="119"/>
  <c r="BL70" i="119"/>
  <c r="BI79" i="119"/>
  <c r="BK79" i="119" s="1"/>
  <c r="BL83" i="119"/>
  <c r="BL97" i="119"/>
  <c r="BL114" i="119"/>
  <c r="BL25" i="120"/>
  <c r="BL30" i="120"/>
  <c r="BL33" i="120"/>
  <c r="BL48" i="120"/>
  <c r="BI50" i="120"/>
  <c r="BK50" i="120" s="1"/>
  <c r="BL64" i="120"/>
  <c r="BL69" i="120"/>
  <c r="BL74" i="120"/>
  <c r="BL80" i="120"/>
  <c r="BL85" i="120"/>
  <c r="BP85" i="120"/>
  <c r="BP91" i="120"/>
  <c r="BP94" i="120"/>
  <c r="BL98" i="120"/>
  <c r="BL103" i="120"/>
  <c r="BN114" i="120"/>
  <c r="AM119" i="117"/>
  <c r="BP20" i="117"/>
  <c r="AU22" i="117"/>
  <c r="BN22" i="117"/>
  <c r="BL23" i="117"/>
  <c r="BM25" i="117"/>
  <c r="BN34" i="117"/>
  <c r="BP35" i="117"/>
  <c r="BP39" i="117"/>
  <c r="BM46" i="117"/>
  <c r="BL48" i="117"/>
  <c r="BP54" i="117"/>
  <c r="BO64" i="117"/>
  <c r="BL65" i="117"/>
  <c r="BL66" i="117"/>
  <c r="BL68" i="117"/>
  <c r="BP80" i="117"/>
  <c r="BO83" i="117"/>
  <c r="BM85" i="117"/>
  <c r="BL87" i="117"/>
  <c r="BP92" i="117"/>
  <c r="BL98" i="117"/>
  <c r="BI99" i="117"/>
  <c r="BK99" i="117" s="1"/>
  <c r="BN102" i="117"/>
  <c r="BL104" i="117"/>
  <c r="BL107" i="117"/>
  <c r="BL110" i="117"/>
  <c r="BP110" i="117"/>
  <c r="BO114" i="117"/>
  <c r="BM116" i="117"/>
  <c r="O145" i="117"/>
  <c r="AG119" i="107"/>
  <c r="BN21" i="107"/>
  <c r="BL22" i="107"/>
  <c r="BN24" i="107"/>
  <c r="BN27" i="107"/>
  <c r="BO31" i="107"/>
  <c r="BM32" i="107"/>
  <c r="BL36" i="107"/>
  <c r="BP39" i="107"/>
  <c r="BM44" i="107"/>
  <c r="BP44" i="107"/>
  <c r="BN48" i="107"/>
  <c r="BP49" i="107"/>
  <c r="BP50" i="107"/>
  <c r="BP52" i="107"/>
  <c r="BO56" i="107"/>
  <c r="BN57" i="107"/>
  <c r="BL58" i="107"/>
  <c r="BL63" i="107"/>
  <c r="BP63" i="107"/>
  <c r="BN65" i="107"/>
  <c r="BL66" i="107"/>
  <c r="BO69" i="107"/>
  <c r="BN72" i="107"/>
  <c r="BN73" i="107"/>
  <c r="BL74" i="107"/>
  <c r="BO77" i="107"/>
  <c r="BM80" i="107"/>
  <c r="BP80" i="107"/>
  <c r="BM81" i="107"/>
  <c r="BN84" i="107"/>
  <c r="BP85" i="107"/>
  <c r="BP86" i="107"/>
  <c r="BL87" i="107"/>
  <c r="BP87" i="107"/>
  <c r="BN89" i="107"/>
  <c r="BL90" i="107"/>
  <c r="BO92" i="107"/>
  <c r="BM93" i="107"/>
  <c r="BL96" i="107"/>
  <c r="BO101" i="107"/>
  <c r="BO105" i="107"/>
  <c r="BN106" i="107"/>
  <c r="BN111" i="107"/>
  <c r="BO114" i="107"/>
  <c r="BP116" i="107"/>
  <c r="BL18" i="115"/>
  <c r="BP18" i="115"/>
  <c r="BN20" i="115"/>
  <c r="BN21" i="115"/>
  <c r="BO26" i="115"/>
  <c r="BM30" i="115"/>
  <c r="BL30" i="115"/>
  <c r="BL35" i="115"/>
  <c r="BP35" i="115"/>
  <c r="BL43" i="115"/>
  <c r="BO44" i="115"/>
  <c r="BM48" i="115"/>
  <c r="BM50" i="115"/>
  <c r="BN50" i="115"/>
  <c r="BN54" i="115"/>
  <c r="BN55" i="115"/>
  <c r="BM57" i="115"/>
  <c r="BN57" i="115"/>
  <c r="BL63" i="115"/>
  <c r="BM66" i="115"/>
  <c r="BN71" i="115"/>
  <c r="BM72" i="115"/>
  <c r="BO75" i="115"/>
  <c r="BM76" i="115"/>
  <c r="BM78" i="115"/>
  <c r="BM79" i="115"/>
  <c r="BM80" i="115"/>
  <c r="BM83" i="115"/>
  <c r="BP83" i="115"/>
  <c r="BN84" i="115"/>
  <c r="BN88" i="115"/>
  <c r="BP91" i="115"/>
  <c r="BM96" i="115"/>
  <c r="BM99" i="115"/>
  <c r="BM103" i="115"/>
  <c r="BO105" i="115"/>
  <c r="BP106" i="115"/>
  <c r="BN107" i="115"/>
  <c r="BO110" i="115"/>
  <c r="BL18" i="114"/>
  <c r="BL20" i="114"/>
  <c r="AO119" i="114"/>
  <c r="BP27" i="114"/>
  <c r="BM29" i="114"/>
  <c r="BO30" i="114"/>
  <c r="BL37" i="114"/>
  <c r="BP38" i="114"/>
  <c r="BP52" i="114"/>
  <c r="BO56" i="114"/>
  <c r="BP60" i="114"/>
  <c r="BP62" i="114"/>
  <c r="BM64" i="114"/>
  <c r="BN68" i="114"/>
  <c r="BP72" i="114"/>
  <c r="BM73" i="114"/>
  <c r="BL73" i="114"/>
  <c r="BP76" i="114"/>
  <c r="BN77" i="114"/>
  <c r="BN83" i="114"/>
  <c r="BM86" i="114"/>
  <c r="BN89" i="114"/>
  <c r="BM91" i="114"/>
  <c r="BL92" i="114"/>
  <c r="BN93" i="114"/>
  <c r="BM104" i="114"/>
  <c r="BN107" i="114"/>
  <c r="BP110" i="114"/>
  <c r="BM113" i="114"/>
  <c r="BM115" i="114"/>
  <c r="BM20" i="113"/>
  <c r="BH20" i="113"/>
  <c r="BL21" i="113"/>
  <c r="BL22" i="113"/>
  <c r="BM23" i="113"/>
  <c r="BO26" i="113"/>
  <c r="BL27" i="113"/>
  <c r="BN30" i="113"/>
  <c r="BP32" i="113"/>
  <c r="BL34" i="113"/>
  <c r="BM40" i="113"/>
  <c r="BL41" i="113"/>
  <c r="BM43" i="113"/>
  <c r="BN43" i="113"/>
  <c r="BO50" i="113"/>
  <c r="BM54" i="113"/>
  <c r="BM58" i="113"/>
  <c r="BO62" i="113"/>
  <c r="BO67" i="113"/>
  <c r="BM72" i="113"/>
  <c r="BM75" i="113"/>
  <c r="BL78" i="113"/>
  <c r="BN82" i="113"/>
  <c r="BM85" i="113"/>
  <c r="BH85" i="113"/>
  <c r="BN86" i="113"/>
  <c r="BM90" i="113"/>
  <c r="BN90" i="113"/>
  <c r="BM92" i="113"/>
  <c r="BO93" i="113"/>
  <c r="BL94" i="113"/>
  <c r="BN95" i="113"/>
  <c r="BL96" i="113"/>
  <c r="BO102" i="113"/>
  <c r="BN103" i="113"/>
  <c r="BP105" i="113"/>
  <c r="BP106" i="113"/>
  <c r="BP109" i="113"/>
  <c r="BN110" i="113"/>
  <c r="BM114" i="113"/>
  <c r="BI17" i="112"/>
  <c r="BK17" i="112" s="1"/>
  <c r="BM18" i="112"/>
  <c r="BL18" i="112"/>
  <c r="BM25" i="112"/>
  <c r="BP26" i="112"/>
  <c r="BP28" i="112"/>
  <c r="BL31" i="112"/>
  <c r="BL32" i="112"/>
  <c r="BM33" i="112"/>
  <c r="BM36" i="112"/>
  <c r="BN37" i="112"/>
  <c r="BN40" i="112"/>
  <c r="BL41" i="112"/>
  <c r="BO42" i="112"/>
  <c r="BH45" i="112"/>
  <c r="BN45" i="112"/>
  <c r="BO53" i="112"/>
  <c r="BL57" i="112"/>
  <c r="BM58" i="112"/>
  <c r="BL58" i="112"/>
  <c r="BM66" i="112"/>
  <c r="BL66" i="112"/>
  <c r="BM72" i="112"/>
  <c r="BM74" i="112"/>
  <c r="BL74" i="112"/>
  <c r="BN77" i="112"/>
  <c r="BN78" i="112"/>
  <c r="BH84" i="112"/>
  <c r="BO84" i="112"/>
  <c r="BN85" i="112"/>
  <c r="BL86" i="112"/>
  <c r="BO90" i="112"/>
  <c r="BP101" i="112"/>
  <c r="BN103" i="112"/>
  <c r="BO111" i="112"/>
  <c r="BM112" i="112"/>
  <c r="BO112" i="112"/>
  <c r="BN113" i="112"/>
  <c r="BP17" i="111"/>
  <c r="BM19" i="111"/>
  <c r="BN25" i="111"/>
  <c r="BO31" i="111"/>
  <c r="BM32" i="111"/>
  <c r="BM41" i="111"/>
  <c r="BN48" i="111"/>
  <c r="BP59" i="111"/>
  <c r="BM60" i="111"/>
  <c r="BN67" i="111"/>
  <c r="BM69" i="111"/>
  <c r="BN74" i="111"/>
  <c r="BP87" i="111"/>
  <c r="BL89" i="111"/>
  <c r="BH91" i="111"/>
  <c r="BL93" i="111"/>
  <c r="BP113" i="111"/>
  <c r="BM19" i="110"/>
  <c r="BP19" i="110"/>
  <c r="BN79" i="110"/>
  <c r="BN80" i="110"/>
  <c r="BN88" i="110"/>
  <c r="BN89" i="110"/>
  <c r="BM90" i="110"/>
  <c r="BM99" i="110"/>
  <c r="BL103" i="110"/>
  <c r="BL27" i="109"/>
  <c r="BP28" i="109"/>
  <c r="BP29" i="109"/>
  <c r="BO30" i="109"/>
  <c r="BM31" i="109"/>
  <c r="BN32" i="109"/>
  <c r="BO46" i="109"/>
  <c r="BN88" i="109"/>
  <c r="BM91" i="109"/>
  <c r="BO53" i="108"/>
  <c r="BL57" i="108"/>
  <c r="BP57" i="108"/>
  <c r="BO58" i="108"/>
  <c r="BL68" i="108"/>
  <c r="BO69" i="108"/>
  <c r="BM70" i="108"/>
  <c r="BO70" i="108"/>
  <c r="BJ20" i="107"/>
  <c r="BJ45" i="109"/>
  <c r="BJ62" i="110"/>
  <c r="BJ87" i="108"/>
  <c r="BJ75" i="114"/>
  <c r="BJ108" i="115"/>
  <c r="BJ116" i="106"/>
  <c r="BI108" i="119"/>
  <c r="BK108" i="119" s="1"/>
  <c r="BJ76" i="109"/>
  <c r="BJ41" i="108"/>
  <c r="BJ76" i="114"/>
  <c r="BI46" i="120"/>
  <c r="BK46" i="120" s="1"/>
  <c r="BJ70" i="117"/>
  <c r="BJ36" i="117"/>
  <c r="BH92" i="106"/>
  <c r="BL84" i="106"/>
  <c r="BL63" i="106"/>
  <c r="BL62" i="106"/>
  <c r="BL60" i="106"/>
  <c r="BL41" i="106"/>
  <c r="BL36" i="106"/>
  <c r="BL29" i="106"/>
  <c r="AU20" i="119"/>
  <c r="AY119" i="119"/>
  <c r="BL49" i="119"/>
  <c r="BL60" i="119"/>
  <c r="BL63" i="119"/>
  <c r="BL66" i="119"/>
  <c r="BL76" i="119"/>
  <c r="BL81" i="119"/>
  <c r="BL98" i="119"/>
  <c r="BL101" i="119"/>
  <c r="BL111" i="119"/>
  <c r="BL32" i="120"/>
  <c r="AU42" i="120"/>
  <c r="BL44" i="120"/>
  <c r="BL51" i="120"/>
  <c r="BL67" i="120"/>
  <c r="BL73" i="120"/>
  <c r="BL79" i="120"/>
  <c r="BL83" i="120"/>
  <c r="BL89" i="120"/>
  <c r="BL90" i="120"/>
  <c r="BM95" i="120"/>
  <c r="BM99" i="120"/>
  <c r="BL101" i="120"/>
  <c r="BN102" i="120"/>
  <c r="BO103" i="120"/>
  <c r="BL104" i="120"/>
  <c r="BL105" i="120"/>
  <c r="BL108" i="120"/>
  <c r="BP114" i="120"/>
  <c r="BL18" i="117"/>
  <c r="BH20" i="117"/>
  <c r="BP22" i="117"/>
  <c r="BL25" i="117"/>
  <c r="BL32" i="117"/>
  <c r="BP34" i="117"/>
  <c r="BM36" i="117"/>
  <c r="BM40" i="117"/>
  <c r="BN46" i="117"/>
  <c r="BO48" i="117"/>
  <c r="BM50" i="117"/>
  <c r="BL52" i="117"/>
  <c r="BL53" i="117"/>
  <c r="BL58" i="117"/>
  <c r="BL62" i="117"/>
  <c r="BL63" i="117"/>
  <c r="BO65" i="117"/>
  <c r="BH66" i="117"/>
  <c r="BN67" i="117"/>
  <c r="BO68" i="117"/>
  <c r="BM70" i="117"/>
  <c r="BL72" i="117"/>
  <c r="BL76" i="117"/>
  <c r="BL77" i="117"/>
  <c r="BL79" i="117"/>
  <c r="BL88" i="117"/>
  <c r="BL94" i="117"/>
  <c r="BN96" i="117"/>
  <c r="BN99" i="117"/>
  <c r="BL101" i="117"/>
  <c r="BP102" i="117"/>
  <c r="BO104" i="117"/>
  <c r="BM106" i="117"/>
  <c r="BO107" i="117"/>
  <c r="BN109" i="117"/>
  <c r="BO110" i="117"/>
  <c r="BN116" i="117"/>
  <c r="AO119" i="107"/>
  <c r="BP23" i="107"/>
  <c r="BO26" i="107"/>
  <c r="BP28" i="107"/>
  <c r="BM31" i="107"/>
  <c r="BL32" i="107"/>
  <c r="BM34" i="107"/>
  <c r="BO36" i="107"/>
  <c r="BM37" i="107"/>
  <c r="BL40" i="107"/>
  <c r="BM42" i="107"/>
  <c r="BN42" i="107"/>
  <c r="BO46" i="107"/>
  <c r="BP47" i="107"/>
  <c r="BO49" i="107"/>
  <c r="BO52" i="107"/>
  <c r="BM53" i="107"/>
  <c r="BN56" i="107"/>
  <c r="BN59" i="107"/>
  <c r="BO63" i="107"/>
  <c r="BM64" i="107"/>
  <c r="BL68" i="107"/>
  <c r="BP71" i="107"/>
  <c r="BL76" i="107"/>
  <c r="BN78" i="107"/>
  <c r="BP83" i="107"/>
  <c r="BO85" i="107"/>
  <c r="BO87" i="107"/>
  <c r="BM88" i="107"/>
  <c r="BN91" i="107"/>
  <c r="BH92" i="107"/>
  <c r="BN92" i="107"/>
  <c r="BP93" i="107"/>
  <c r="BO96" i="107"/>
  <c r="BM97" i="107"/>
  <c r="BP98" i="107"/>
  <c r="BL99" i="107"/>
  <c r="BP99" i="107"/>
  <c r="BN101" i="107"/>
  <c r="BP102" i="107"/>
  <c r="BL103" i="107"/>
  <c r="BP103" i="107"/>
  <c r="BN105" i="107"/>
  <c r="BL106" i="107"/>
  <c r="BO110" i="107"/>
  <c r="BP112" i="107"/>
  <c r="BN114" i="107"/>
  <c r="BO116" i="107"/>
  <c r="BO18" i="115"/>
  <c r="BM19" i="115"/>
  <c r="BL21" i="115"/>
  <c r="BM26" i="115"/>
  <c r="BM31" i="115"/>
  <c r="BP31" i="115"/>
  <c r="BM32" i="115"/>
  <c r="BO35" i="115"/>
  <c r="BP37" i="115"/>
  <c r="BL38" i="115"/>
  <c r="BP38" i="115"/>
  <c r="BO41" i="115"/>
  <c r="BM42" i="115"/>
  <c r="BP43" i="115"/>
  <c r="BO56" i="115"/>
  <c r="BM61" i="115"/>
  <c r="BM65" i="115"/>
  <c r="BO69" i="115"/>
  <c r="BP72" i="115"/>
  <c r="BM73" i="115"/>
  <c r="BN73" i="115"/>
  <c r="BN76" i="115"/>
  <c r="BN78" i="115"/>
  <c r="BL79" i="115"/>
  <c r="BM90" i="115"/>
  <c r="BL90" i="115"/>
  <c r="BO92" i="115"/>
  <c r="BO97" i="115"/>
  <c r="BL99" i="115"/>
  <c r="BP103" i="115"/>
  <c r="BN108" i="115"/>
  <c r="BM111" i="115"/>
  <c r="BP111" i="115"/>
  <c r="BN112" i="115"/>
  <c r="BL17" i="114"/>
  <c r="BN19" i="114"/>
  <c r="BM31" i="114"/>
  <c r="BP37" i="114"/>
  <c r="BO43" i="114"/>
  <c r="BP45" i="114"/>
  <c r="BN54" i="114"/>
  <c r="BP55" i="114"/>
  <c r="BM59" i="114"/>
  <c r="BO59" i="114"/>
  <c r="BO62" i="114"/>
  <c r="BM63" i="114"/>
  <c r="BH65" i="114"/>
  <c r="BO65" i="114"/>
  <c r="BM66" i="114"/>
  <c r="BP69" i="114"/>
  <c r="BO80" i="114"/>
  <c r="BP86" i="114"/>
  <c r="BO88" i="114"/>
  <c r="BP91" i="114"/>
  <c r="BO104" i="114"/>
  <c r="BM105" i="114"/>
  <c r="BP108" i="114"/>
  <c r="BM17" i="113"/>
  <c r="BM26" i="113"/>
  <c r="BM28" i="113"/>
  <c r="BL28" i="113"/>
  <c r="BO32" i="113"/>
  <c r="BM33" i="113"/>
  <c r="BO42" i="113"/>
  <c r="BN45" i="113"/>
  <c r="BP46" i="113"/>
  <c r="BN47" i="113"/>
  <c r="BL59" i="113"/>
  <c r="BP63" i="113"/>
  <c r="BH65" i="113"/>
  <c r="BL66" i="113"/>
  <c r="BH69" i="113"/>
  <c r="BL70" i="113"/>
  <c r="BM71" i="113"/>
  <c r="BN72" i="113"/>
  <c r="BP77" i="113"/>
  <c r="BN81" i="113"/>
  <c r="BO84" i="113"/>
  <c r="BN85" i="113"/>
  <c r="BO89" i="113"/>
  <c r="BL90" i="113"/>
  <c r="BO94" i="113"/>
  <c r="BP96" i="113"/>
  <c r="BN100" i="113"/>
  <c r="BN102" i="113"/>
  <c r="BP107" i="113"/>
  <c r="BO109" i="113"/>
  <c r="BL112" i="113"/>
  <c r="BP114" i="113"/>
  <c r="BN20" i="112"/>
  <c r="BP22" i="112"/>
  <c r="BO29" i="112"/>
  <c r="BO33" i="112"/>
  <c r="BN36" i="112"/>
  <c r="BN42" i="112"/>
  <c r="BM45" i="112"/>
  <c r="BL46" i="112"/>
  <c r="BM47" i="112"/>
  <c r="BL52" i="112"/>
  <c r="BH54" i="112"/>
  <c r="BM55" i="112"/>
  <c r="BO61" i="112"/>
  <c r="BN62" i="112"/>
  <c r="BP66" i="112"/>
  <c r="BO68" i="112"/>
  <c r="BL71" i="112"/>
  <c r="BP94" i="112"/>
  <c r="BO95" i="112"/>
  <c r="BN96" i="112"/>
  <c r="BL99" i="112"/>
  <c r="BM108" i="112"/>
  <c r="BN112" i="112"/>
  <c r="BP19" i="111"/>
  <c r="BN34" i="111"/>
  <c r="BN35" i="111"/>
  <c r="BN37" i="111"/>
  <c r="BN43" i="111"/>
  <c r="BM51" i="111"/>
  <c r="BO51" i="111"/>
  <c r="BN52" i="111"/>
  <c r="BN53" i="111"/>
  <c r="BN60" i="111"/>
  <c r="BM65" i="111"/>
  <c r="BN66" i="111"/>
  <c r="BN69" i="111"/>
  <c r="BN77" i="111"/>
  <c r="BL78" i="111"/>
  <c r="BM80" i="111"/>
  <c r="BM91" i="111"/>
  <c r="BO23" i="110"/>
  <c r="BP34" i="110"/>
  <c r="BM40" i="110"/>
  <c r="BM69" i="110"/>
  <c r="BM73" i="110"/>
  <c r="BM74" i="110"/>
  <c r="BL75" i="110"/>
  <c r="BP81" i="110"/>
  <c r="BO82" i="110"/>
  <c r="BN87" i="110"/>
  <c r="BL89" i="110"/>
  <c r="BM94" i="110"/>
  <c r="BL99" i="110"/>
  <c r="BO105" i="110"/>
  <c r="BM107" i="110"/>
  <c r="BM111" i="110"/>
  <c r="BM22" i="109"/>
  <c r="BM35" i="109"/>
  <c r="BP36" i="109"/>
  <c r="BO97" i="109"/>
  <c r="BN99" i="109"/>
  <c r="BL86" i="120"/>
  <c r="BH89" i="120"/>
  <c r="BL95" i="120"/>
  <c r="BH98" i="120"/>
  <c r="BL107" i="120"/>
  <c r="BL111" i="120"/>
  <c r="BL116" i="120"/>
  <c r="BL21" i="117"/>
  <c r="BL36" i="117"/>
  <c r="BL47" i="117"/>
  <c r="BL51" i="117"/>
  <c r="BL61" i="117"/>
  <c r="BL71" i="117"/>
  <c r="BL91" i="117"/>
  <c r="BL100" i="117"/>
  <c r="BL113" i="117"/>
  <c r="BL23" i="107"/>
  <c r="BL28" i="107"/>
  <c r="BL39" i="107"/>
  <c r="BL55" i="107"/>
  <c r="BL60" i="107"/>
  <c r="BL71" i="107"/>
  <c r="BL83" i="107"/>
  <c r="BL95" i="107"/>
  <c r="BL98" i="107"/>
  <c r="BH100" i="107"/>
  <c r="BL102" i="107"/>
  <c r="BL112" i="107"/>
  <c r="BL116" i="107"/>
  <c r="BL34" i="115"/>
  <c r="BO38" i="115"/>
  <c r="BL39" i="115"/>
  <c r="BL41" i="115"/>
  <c r="BN42" i="115"/>
  <c r="BH43" i="115"/>
  <c r="BL45" i="115"/>
  <c r="BL47" i="115"/>
  <c r="BO47" i="115"/>
  <c r="BP48" i="115"/>
  <c r="BM56" i="115"/>
  <c r="BL57" i="115"/>
  <c r="BN61" i="115"/>
  <c r="BO64" i="115"/>
  <c r="BN65" i="115"/>
  <c r="BN66" i="115"/>
  <c r="BP70" i="115"/>
  <c r="BO72" i="115"/>
  <c r="BL73" i="115"/>
  <c r="BN79" i="115"/>
  <c r="BP80" i="115"/>
  <c r="BO82" i="115"/>
  <c r="BO85" i="115"/>
  <c r="BP86" i="115"/>
  <c r="BM87" i="115"/>
  <c r="BM89" i="115"/>
  <c r="BN89" i="115"/>
  <c r="BO91" i="115"/>
  <c r="BM92" i="115"/>
  <c r="BN96" i="115"/>
  <c r="BH99" i="115"/>
  <c r="BO100" i="115"/>
  <c r="BL101" i="115"/>
  <c r="BN105" i="115"/>
  <c r="BL107" i="115"/>
  <c r="BM109" i="115"/>
  <c r="BN109" i="115"/>
  <c r="BO113" i="115"/>
  <c r="BP115" i="115"/>
  <c r="AQ119" i="114"/>
  <c r="BP17" i="114"/>
  <c r="BN18" i="114"/>
  <c r="BN21" i="114"/>
  <c r="BH22" i="114"/>
  <c r="BO24" i="114"/>
  <c r="BP25" i="114"/>
  <c r="BM26" i="114"/>
  <c r="BM28" i="114"/>
  <c r="BP31" i="114"/>
  <c r="BP32" i="114"/>
  <c r="BL33" i="114"/>
  <c r="BM37" i="114"/>
  <c r="BM42" i="114"/>
  <c r="BP42" i="114"/>
  <c r="BM43" i="114"/>
  <c r="BO46" i="114"/>
  <c r="BM47" i="114"/>
  <c r="BP48" i="114"/>
  <c r="BL49" i="114"/>
  <c r="BP49" i="114"/>
  <c r="BN51" i="114"/>
  <c r="BM53" i="114"/>
  <c r="BL53" i="114"/>
  <c r="BP57" i="114"/>
  <c r="BN61" i="114"/>
  <c r="BN67" i="114"/>
  <c r="BN71" i="114"/>
  <c r="BM74" i="114"/>
  <c r="BP74" i="114"/>
  <c r="BL80" i="114"/>
  <c r="BL82" i="114"/>
  <c r="BN88" i="114"/>
  <c r="BO90" i="114"/>
  <c r="BM92" i="114"/>
  <c r="BP94" i="114"/>
  <c r="BN99" i="114"/>
  <c r="BO101" i="114"/>
  <c r="BM102" i="114"/>
  <c r="BP102" i="114"/>
  <c r="BM103" i="114"/>
  <c r="BL105" i="114"/>
  <c r="BP105" i="114"/>
  <c r="BM106" i="114"/>
  <c r="BP106" i="114"/>
  <c r="BO110" i="114"/>
  <c r="BP111" i="114"/>
  <c r="BP112" i="114"/>
  <c r="BO114" i="114"/>
  <c r="BP115" i="114"/>
  <c r="O147" i="114"/>
  <c r="O148" i="114" s="1"/>
  <c r="O149" i="114" s="1"/>
  <c r="BN18" i="113"/>
  <c r="BN19" i="113"/>
  <c r="BL20" i="113"/>
  <c r="BP20" i="113"/>
  <c r="BN21" i="113"/>
  <c r="BN26" i="113"/>
  <c r="BM29" i="113"/>
  <c r="BP29" i="113"/>
  <c r="BM30" i="113"/>
  <c r="BP36" i="113"/>
  <c r="BN38" i="113"/>
  <c r="BP39" i="113"/>
  <c r="BL40" i="113"/>
  <c r="BP40" i="113"/>
  <c r="BN42" i="113"/>
  <c r="BL45" i="113"/>
  <c r="BO52" i="113"/>
  <c r="BM53" i="113"/>
  <c r="BO55" i="113"/>
  <c r="BP56" i="113"/>
  <c r="BM57" i="113"/>
  <c r="BO59" i="113"/>
  <c r="BN62" i="113"/>
  <c r="BP65" i="113"/>
  <c r="BN67" i="113"/>
  <c r="BL68" i="113"/>
  <c r="BN70" i="113"/>
  <c r="BL71" i="113"/>
  <c r="BO74" i="113"/>
  <c r="BH75" i="113"/>
  <c r="BN75" i="113"/>
  <c r="BN78" i="113"/>
  <c r="BN79" i="113"/>
  <c r="BL85" i="113"/>
  <c r="BL87" i="113"/>
  <c r="BP87" i="113"/>
  <c r="BN89" i="113"/>
  <c r="BM93" i="113"/>
  <c r="BL95" i="113"/>
  <c r="BH97" i="113"/>
  <c r="BN98" i="113"/>
  <c r="BL99" i="113"/>
  <c r="BP99" i="113"/>
  <c r="BM102" i="113"/>
  <c r="BP104" i="113"/>
  <c r="BM106" i="113"/>
  <c r="BO106" i="113"/>
  <c r="BM109" i="113"/>
  <c r="BI110" i="113"/>
  <c r="BK110" i="113" s="1"/>
  <c r="BO113" i="113"/>
  <c r="BO114" i="113"/>
  <c r="BL20" i="112"/>
  <c r="BP21" i="112"/>
  <c r="BO24" i="112"/>
  <c r="BP25" i="112"/>
  <c r="BM26" i="112"/>
  <c r="BN27" i="112"/>
  <c r="BO28" i="112"/>
  <c r="BN29" i="112"/>
  <c r="BN31" i="112"/>
  <c r="BP34" i="112"/>
  <c r="BL37" i="112"/>
  <c r="BL39" i="112"/>
  <c r="BP39" i="112"/>
  <c r="BM40" i="112"/>
  <c r="BN41" i="112"/>
  <c r="BL44" i="112"/>
  <c r="BO46" i="112"/>
  <c r="BO48" i="112"/>
  <c r="BP49" i="112"/>
  <c r="BP51" i="112"/>
  <c r="BN53" i="112"/>
  <c r="BN54" i="112"/>
  <c r="BL55" i="112"/>
  <c r="BP55" i="112"/>
  <c r="BO60" i="112"/>
  <c r="BL64" i="112"/>
  <c r="BO65" i="112"/>
  <c r="BM68" i="112"/>
  <c r="BP72" i="112"/>
  <c r="BM73" i="112"/>
  <c r="BM75" i="112"/>
  <c r="BN79" i="112"/>
  <c r="BM87" i="112"/>
  <c r="BO87" i="112"/>
  <c r="BM92" i="112"/>
  <c r="BO92" i="112"/>
  <c r="BL96" i="112"/>
  <c r="BO99" i="112"/>
  <c r="BP100" i="112"/>
  <c r="BL103" i="112"/>
  <c r="BO105" i="112"/>
  <c r="BL107" i="112"/>
  <c r="BP107" i="112"/>
  <c r="BN108" i="112"/>
  <c r="BM110" i="112"/>
  <c r="BN111" i="112"/>
  <c r="BP113" i="112"/>
  <c r="BN114" i="112"/>
  <c r="BP115" i="112"/>
  <c r="BM18" i="111"/>
  <c r="BP18" i="111"/>
  <c r="BP20" i="111"/>
  <c r="BM26" i="111"/>
  <c r="BP27" i="111"/>
  <c r="BO29" i="111"/>
  <c r="BM30" i="111"/>
  <c r="BM31" i="111"/>
  <c r="BN32" i="111"/>
  <c r="BN33" i="111"/>
  <c r="BN38" i="111"/>
  <c r="BL39" i="111"/>
  <c r="BN41" i="111"/>
  <c r="BM45" i="111"/>
  <c r="BL45" i="111"/>
  <c r="BL46" i="111"/>
  <c r="BP46" i="111"/>
  <c r="BN47" i="111"/>
  <c r="BL48" i="111"/>
  <c r="BL49" i="111"/>
  <c r="BP52" i="111"/>
  <c r="BP53" i="111"/>
  <c r="BO54" i="111"/>
  <c r="BM55" i="111"/>
  <c r="BL58" i="111"/>
  <c r="BM63" i="111"/>
  <c r="BO64" i="111"/>
  <c r="BL68" i="111"/>
  <c r="BO68" i="111"/>
  <c r="BL74" i="111"/>
  <c r="BH75" i="111"/>
  <c r="BP75" i="111"/>
  <c r="BN79" i="111"/>
  <c r="BP83" i="111"/>
  <c r="BM84" i="111"/>
  <c r="BP86" i="111"/>
  <c r="BO89" i="111"/>
  <c r="BN90" i="111"/>
  <c r="BP91" i="111"/>
  <c r="BM102" i="111"/>
  <c r="BO109" i="111"/>
  <c r="BO25" i="110"/>
  <c r="BM26" i="110"/>
  <c r="BL28" i="110"/>
  <c r="BM30" i="110"/>
  <c r="BN31" i="110"/>
  <c r="BN51" i="110"/>
  <c r="BO53" i="110"/>
  <c r="BP55" i="110"/>
  <c r="BM56" i="110"/>
  <c r="BN61" i="110"/>
  <c r="BO67" i="110"/>
  <c r="BM68" i="110"/>
  <c r="BP73" i="110"/>
  <c r="BM83" i="110"/>
  <c r="BL93" i="110"/>
  <c r="BN96" i="110"/>
  <c r="BM114" i="110"/>
  <c r="O147" i="110"/>
  <c r="BN20" i="109"/>
  <c r="BL22" i="109"/>
  <c r="BL24" i="109"/>
  <c r="BL43" i="109"/>
  <c r="BN44" i="109"/>
  <c r="BN45" i="109"/>
  <c r="BM47" i="109"/>
  <c r="BO48" i="109"/>
  <c r="BM49" i="109"/>
  <c r="BP49" i="109"/>
  <c r="BH50" i="109"/>
  <c r="BL52" i="109"/>
  <c r="BM90" i="109"/>
  <c r="BN25" i="108"/>
  <c r="BO28" i="108"/>
  <c r="BL91" i="120"/>
  <c r="BL94" i="120"/>
  <c r="BL99" i="120"/>
  <c r="BL106" i="120"/>
  <c r="BL114" i="120"/>
  <c r="BL20" i="117"/>
  <c r="BL39" i="117"/>
  <c r="BL46" i="117"/>
  <c r="BL50" i="117"/>
  <c r="BL81" i="117"/>
  <c r="BL93" i="117"/>
  <c r="BL102" i="117"/>
  <c r="BH104" i="117"/>
  <c r="BH114" i="117"/>
  <c r="BL27" i="107"/>
  <c r="BL38" i="107"/>
  <c r="BL44" i="107"/>
  <c r="BL59" i="107"/>
  <c r="BL70" i="107"/>
  <c r="BL91" i="107"/>
  <c r="BL94" i="107"/>
  <c r="BL111" i="107"/>
  <c r="BL115" i="107"/>
  <c r="BL23" i="115"/>
  <c r="BL33" i="115"/>
  <c r="BM36" i="115"/>
  <c r="BN40" i="115"/>
  <c r="BM41" i="115"/>
  <c r="BL42" i="115"/>
  <c r="BM44" i="115"/>
  <c r="BN47" i="115"/>
  <c r="BP49" i="115"/>
  <c r="BL50" i="115"/>
  <c r="BP50" i="115"/>
  <c r="BN52" i="115"/>
  <c r="BL55" i="115"/>
  <c r="BO55" i="115"/>
  <c r="BP56" i="115"/>
  <c r="BM58" i="115"/>
  <c r="BL58" i="115"/>
  <c r="BN60" i="115"/>
  <c r="BN64" i="115"/>
  <c r="BL65" i="115"/>
  <c r="BP67" i="115"/>
  <c r="BL71" i="115"/>
  <c r="BN72" i="115"/>
  <c r="BM74" i="115"/>
  <c r="BL74" i="115"/>
  <c r="BH75" i="115"/>
  <c r="BP78" i="115"/>
  <c r="BO80" i="115"/>
  <c r="BN85" i="115"/>
  <c r="BO88" i="115"/>
  <c r="BL89" i="115"/>
  <c r="BL94" i="115"/>
  <c r="BP94" i="115"/>
  <c r="BM95" i="115"/>
  <c r="BP95" i="115"/>
  <c r="BM97" i="115"/>
  <c r="BN100" i="115"/>
  <c r="BM102" i="115"/>
  <c r="BL102" i="115"/>
  <c r="BN104" i="115"/>
  <c r="BO108" i="115"/>
  <c r="BL109" i="115"/>
  <c r="BN113" i="115"/>
  <c r="BO115" i="115"/>
  <c r="BM116" i="115"/>
  <c r="AG119" i="114"/>
  <c r="AG50" i="80" s="1"/>
  <c r="BO20" i="114"/>
  <c r="BP22" i="114"/>
  <c r="BN24" i="114"/>
  <c r="BO27" i="114"/>
  <c r="BN28" i="114"/>
  <c r="BN29" i="114"/>
  <c r="BH30" i="114"/>
  <c r="BO31" i="114"/>
  <c r="BH33" i="114"/>
  <c r="BM34" i="114"/>
  <c r="BP34" i="114"/>
  <c r="BM35" i="114"/>
  <c r="BN39" i="114"/>
  <c r="BN40" i="114"/>
  <c r="BN46" i="114"/>
  <c r="BP47" i="114"/>
  <c r="BO49" i="114"/>
  <c r="BM50" i="114"/>
  <c r="BL54" i="114"/>
  <c r="BO54" i="114"/>
  <c r="BM55" i="114"/>
  <c r="BL58" i="114"/>
  <c r="BM60" i="114"/>
  <c r="BL65" i="114"/>
  <c r="BP65" i="114"/>
  <c r="BM68" i="114"/>
  <c r="BM78" i="114"/>
  <c r="BP78" i="114"/>
  <c r="BM79" i="114"/>
  <c r="BM81" i="114"/>
  <c r="BL83" i="114"/>
  <c r="BL85" i="114"/>
  <c r="BP85" i="114"/>
  <c r="BO91" i="114"/>
  <c r="BN92" i="114"/>
  <c r="BO94" i="114"/>
  <c r="BM95" i="114"/>
  <c r="BM97" i="114"/>
  <c r="BL97" i="114"/>
  <c r="BP97" i="114"/>
  <c r="BM100" i="114"/>
  <c r="BM101" i="114"/>
  <c r="BO105" i="114"/>
  <c r="BL107" i="114"/>
  <c r="BN108" i="114"/>
  <c r="BN109" i="114"/>
  <c r="BO111" i="114"/>
  <c r="BN113" i="114"/>
  <c r="BO115" i="114"/>
  <c r="AK119" i="113"/>
  <c r="AK45" i="80" s="1"/>
  <c r="BP17" i="113"/>
  <c r="BM19" i="113"/>
  <c r="BL19" i="113"/>
  <c r="BO20" i="113"/>
  <c r="BN22" i="113"/>
  <c r="BN23" i="113"/>
  <c r="BP24" i="113"/>
  <c r="BM25" i="113"/>
  <c r="BP25" i="113"/>
  <c r="BN27" i="113"/>
  <c r="BH33" i="113"/>
  <c r="BM36" i="113"/>
  <c r="BM37" i="113"/>
  <c r="BO40" i="113"/>
  <c r="BM41" i="113"/>
  <c r="BO45" i="113"/>
  <c r="BM46" i="113"/>
  <c r="BL48" i="113"/>
  <c r="BP48" i="113"/>
  <c r="BM49" i="113"/>
  <c r="BP49" i="113"/>
  <c r="BM50" i="113"/>
  <c r="BN55" i="113"/>
  <c r="BN59" i="113"/>
  <c r="BL61" i="113"/>
  <c r="BO65" i="113"/>
  <c r="BM66" i="113"/>
  <c r="BL67" i="113"/>
  <c r="BO68" i="113"/>
  <c r="BO71" i="113"/>
  <c r="BL72" i="113"/>
  <c r="BM76" i="113"/>
  <c r="BP76" i="113"/>
  <c r="BM79" i="113"/>
  <c r="BL79" i="113"/>
  <c r="BP86" i="113"/>
  <c r="BL89" i="113"/>
  <c r="BM96" i="113"/>
  <c r="BL98" i="113"/>
  <c r="BO99" i="113"/>
  <c r="BP102" i="113"/>
  <c r="BP103" i="113"/>
  <c r="BO108" i="113"/>
  <c r="BL109" i="113"/>
  <c r="BN113" i="113"/>
  <c r="O146" i="113"/>
  <c r="O147" i="113"/>
  <c r="AM119" i="112"/>
  <c r="AM41" i="80" s="1"/>
  <c r="BO21" i="112"/>
  <c r="BN23" i="112"/>
  <c r="BN24" i="112"/>
  <c r="BH25" i="112"/>
  <c r="BO25" i="112"/>
  <c r="BL29" i="112"/>
  <c r="BM30" i="112"/>
  <c r="BL30" i="112"/>
  <c r="BH32" i="112"/>
  <c r="BN32" i="112"/>
  <c r="BM34" i="112"/>
  <c r="BL36" i="112"/>
  <c r="BP37" i="112"/>
  <c r="BM39" i="112"/>
  <c r="BP40" i="112"/>
  <c r="BM42" i="112"/>
  <c r="BM43" i="112"/>
  <c r="BO44" i="112"/>
  <c r="BP45" i="112"/>
  <c r="BM46" i="112"/>
  <c r="BO51" i="112"/>
  <c r="BM52" i="112"/>
  <c r="BM54" i="112"/>
  <c r="BL54" i="112"/>
  <c r="BO55" i="112"/>
  <c r="BM56" i="112"/>
  <c r="BN57" i="112"/>
  <c r="BN58" i="112"/>
  <c r="BP61" i="112"/>
  <c r="BO67" i="112"/>
  <c r="BP68" i="112"/>
  <c r="BH70" i="112"/>
  <c r="BO72" i="112"/>
  <c r="BO74" i="112"/>
  <c r="BN75" i="112"/>
  <c r="BO82" i="112"/>
  <c r="BM83" i="112"/>
  <c r="BP84" i="112"/>
  <c r="BL88" i="112"/>
  <c r="BN92" i="112"/>
  <c r="BO96" i="112"/>
  <c r="BN97" i="112"/>
  <c r="BO100" i="112"/>
  <c r="BN102" i="112"/>
  <c r="BM109" i="112"/>
  <c r="BO115" i="112"/>
  <c r="BP116" i="112"/>
  <c r="BM21" i="111"/>
  <c r="BH21" i="111"/>
  <c r="BL23" i="111"/>
  <c r="BP23" i="111"/>
  <c r="BM24" i="111"/>
  <c r="BM25" i="111"/>
  <c r="BL26" i="111"/>
  <c r="BL31" i="111"/>
  <c r="BL33" i="111"/>
  <c r="BM35" i="111"/>
  <c r="BO35" i="111"/>
  <c r="BM36" i="111"/>
  <c r="BH37" i="111"/>
  <c r="BL38" i="111"/>
  <c r="BN40" i="111"/>
  <c r="BL41" i="111"/>
  <c r="BM43" i="111"/>
  <c r="BP48" i="111"/>
  <c r="BM50" i="111"/>
  <c r="BP51" i="111"/>
  <c r="BM53" i="111"/>
  <c r="BO53" i="111"/>
  <c r="BN54" i="111"/>
  <c r="BL55" i="111"/>
  <c r="BP55" i="111"/>
  <c r="BM61" i="111"/>
  <c r="BP63" i="111"/>
  <c r="BP65" i="111"/>
  <c r="BM70" i="111"/>
  <c r="BP72" i="111"/>
  <c r="BH73" i="111"/>
  <c r="BP73" i="111"/>
  <c r="BM75" i="111"/>
  <c r="BO75" i="111"/>
  <c r="BM76" i="111"/>
  <c r="BN82" i="111"/>
  <c r="BL85" i="111"/>
  <c r="BN87" i="111"/>
  <c r="BM90" i="111"/>
  <c r="BM92" i="111"/>
  <c r="BN92" i="111"/>
  <c r="BM106" i="111"/>
  <c r="BP107" i="111"/>
  <c r="BN114" i="111"/>
  <c r="BN17" i="110"/>
  <c r="BL18" i="110"/>
  <c r="BP20" i="110"/>
  <c r="BO26" i="110"/>
  <c r="BM27" i="110"/>
  <c r="BL27" i="110"/>
  <c r="BN30" i="110"/>
  <c r="BM37" i="110"/>
  <c r="BM39" i="110"/>
  <c r="BL41" i="110"/>
  <c r="BO45" i="110"/>
  <c r="BN56" i="110"/>
  <c r="BM57" i="110"/>
  <c r="BL58" i="110"/>
  <c r="BP62" i="110"/>
  <c r="BM63" i="110"/>
  <c r="BL63" i="110"/>
  <c r="BP63" i="110"/>
  <c r="BM65" i="110"/>
  <c r="BO65" i="110"/>
  <c r="BN66" i="110"/>
  <c r="BM79" i="110"/>
  <c r="BO84" i="110"/>
  <c r="BM85" i="110"/>
  <c r="BP98" i="110"/>
  <c r="BN100" i="110"/>
  <c r="BM23" i="109"/>
  <c r="BM25" i="109"/>
  <c r="BO25" i="109"/>
  <c r="BM28" i="109"/>
  <c r="BP37" i="109"/>
  <c r="BO49" i="109"/>
  <c r="BP51" i="109"/>
  <c r="BM54" i="109"/>
  <c r="BO54" i="109"/>
  <c r="BM55" i="109"/>
  <c r="BL70" i="109"/>
  <c r="BM78" i="109"/>
  <c r="BP91" i="109"/>
  <c r="BM92" i="109"/>
  <c r="BM94" i="109"/>
  <c r="BN37" i="108"/>
  <c r="BN83" i="108"/>
  <c r="BL46" i="115"/>
  <c r="BL49" i="115"/>
  <c r="BH51" i="115"/>
  <c r="BL67" i="115"/>
  <c r="BL70" i="115"/>
  <c r="BL78" i="115"/>
  <c r="BL81" i="115"/>
  <c r="BH83" i="115"/>
  <c r="BH92" i="115"/>
  <c r="BH107" i="115"/>
  <c r="BL115" i="115"/>
  <c r="BL22" i="114"/>
  <c r="BL45" i="114"/>
  <c r="BL48" i="114"/>
  <c r="BL57" i="114"/>
  <c r="BL60" i="114"/>
  <c r="BL76" i="114"/>
  <c r="BL81" i="114"/>
  <c r="BL99" i="114"/>
  <c r="BJ100" i="114"/>
  <c r="BL108" i="114"/>
  <c r="BH113" i="114"/>
  <c r="BL17" i="113"/>
  <c r="BL38" i="113"/>
  <c r="BH40" i="113"/>
  <c r="BL42" i="113"/>
  <c r="BL65" i="113"/>
  <c r="BH73" i="113"/>
  <c r="BI74" i="113"/>
  <c r="BK74" i="113" s="1"/>
  <c r="BL77" i="113"/>
  <c r="BL80" i="113"/>
  <c r="BL84" i="113"/>
  <c r="BL108" i="113"/>
  <c r="BH111" i="113"/>
  <c r="BL22" i="112"/>
  <c r="BL26" i="112"/>
  <c r="BL35" i="112"/>
  <c r="BH36" i="112"/>
  <c r="BL45" i="112"/>
  <c r="BL48" i="112"/>
  <c r="BL49" i="112"/>
  <c r="BL63" i="112"/>
  <c r="BH66" i="112"/>
  <c r="BL69" i="112"/>
  <c r="BH72" i="112"/>
  <c r="BP77" i="112"/>
  <c r="BL78" i="112"/>
  <c r="BP81" i="112"/>
  <c r="BL83" i="112"/>
  <c r="BP83" i="112"/>
  <c r="BM84" i="112"/>
  <c r="BO86" i="112"/>
  <c r="BL89" i="112"/>
  <c r="BL91" i="112"/>
  <c r="BP91" i="112"/>
  <c r="BO93" i="112"/>
  <c r="BL94" i="112"/>
  <c r="BM104" i="112"/>
  <c r="BN105" i="112"/>
  <c r="BL108" i="112"/>
  <c r="BL110" i="112"/>
  <c r="BM111" i="112"/>
  <c r="BH112" i="112"/>
  <c r="BO18" i="111"/>
  <c r="BO19" i="111"/>
  <c r="BN21" i="111"/>
  <c r="BO24" i="111"/>
  <c r="BN26" i="111"/>
  <c r="BO27" i="111"/>
  <c r="BL28" i="111"/>
  <c r="BN29" i="111"/>
  <c r="BN31" i="111"/>
  <c r="BL32" i="111"/>
  <c r="BM34" i="111"/>
  <c r="BO36" i="111"/>
  <c r="BP38" i="111"/>
  <c r="BM42" i="111"/>
  <c r="BP42" i="111"/>
  <c r="BP43" i="111"/>
  <c r="BM44" i="111"/>
  <c r="BP44" i="111"/>
  <c r="BP45" i="111"/>
  <c r="BL47" i="111"/>
  <c r="BP47" i="111"/>
  <c r="BM49" i="111"/>
  <c r="BN51" i="111"/>
  <c r="BL54" i="111"/>
  <c r="BN58" i="111"/>
  <c r="BH59" i="111"/>
  <c r="BO59" i="111"/>
  <c r="BL60" i="111"/>
  <c r="BP60" i="111"/>
  <c r="BN64" i="111"/>
  <c r="BO70" i="111"/>
  <c r="BM71" i="111"/>
  <c r="BN71" i="111"/>
  <c r="BN72" i="111"/>
  <c r="BN73" i="111"/>
  <c r="BP76" i="111"/>
  <c r="BM79" i="111"/>
  <c r="BL80" i="111"/>
  <c r="BH85" i="111"/>
  <c r="BM88" i="111"/>
  <c r="BL88" i="111"/>
  <c r="BN89" i="111"/>
  <c r="BL90" i="111"/>
  <c r="BN95" i="111"/>
  <c r="BN99" i="111"/>
  <c r="BM108" i="111"/>
  <c r="BM111" i="111"/>
  <c r="BL112" i="111"/>
  <c r="BP112" i="111"/>
  <c r="BM116" i="111"/>
  <c r="O145" i="111"/>
  <c r="BM18" i="110"/>
  <c r="BO19" i="110"/>
  <c r="BL21" i="110"/>
  <c r="BM22" i="110"/>
  <c r="BN25" i="110"/>
  <c r="BP27" i="110"/>
  <c r="BN32" i="110"/>
  <c r="BP33" i="110"/>
  <c r="BL36" i="110"/>
  <c r="BP40" i="110"/>
  <c r="BN44" i="110"/>
  <c r="BO47" i="110"/>
  <c r="BL52" i="110"/>
  <c r="BN53" i="110"/>
  <c r="BO57" i="110"/>
  <c r="BN59" i="110"/>
  <c r="BL66" i="110"/>
  <c r="BL67" i="110"/>
  <c r="BL68" i="110"/>
  <c r="BM71" i="110"/>
  <c r="BO71" i="110"/>
  <c r="BM72" i="110"/>
  <c r="BP74" i="110"/>
  <c r="BO81" i="110"/>
  <c r="BP83" i="110"/>
  <c r="BO86" i="110"/>
  <c r="BM87" i="110"/>
  <c r="BL87" i="110"/>
  <c r="BO92" i="110"/>
  <c r="BM93" i="110"/>
  <c r="BP94" i="110"/>
  <c r="BM97" i="110"/>
  <c r="BN98" i="110"/>
  <c r="BP100" i="110"/>
  <c r="BM112" i="110"/>
  <c r="BN113" i="110"/>
  <c r="O146" i="110"/>
  <c r="BL18" i="109"/>
  <c r="BH19" i="109"/>
  <c r="BO21" i="109"/>
  <c r="BO24" i="109"/>
  <c r="BM30" i="109"/>
  <c r="BL30" i="109"/>
  <c r="BM33" i="109"/>
  <c r="BO35" i="109"/>
  <c r="BM38" i="109"/>
  <c r="BM41" i="109"/>
  <c r="BL41" i="109"/>
  <c r="BM44" i="109"/>
  <c r="BP47" i="109"/>
  <c r="BO51" i="109"/>
  <c r="BM52" i="109"/>
  <c r="BN54" i="109"/>
  <c r="BL55" i="109"/>
  <c r="BM57" i="109"/>
  <c r="BM61" i="109"/>
  <c r="BM62" i="109"/>
  <c r="BO64" i="109"/>
  <c r="BM65" i="109"/>
  <c r="BL65" i="109"/>
  <c r="BH66" i="109"/>
  <c r="BO66" i="109"/>
  <c r="BO74" i="109"/>
  <c r="BM87" i="109"/>
  <c r="BO87" i="109"/>
  <c r="BN92" i="109"/>
  <c r="BM112" i="109"/>
  <c r="BL18" i="108"/>
  <c r="BN65" i="108"/>
  <c r="BN70" i="108"/>
  <c r="BP71" i="108"/>
  <c r="BO90" i="108"/>
  <c r="BM91" i="108"/>
  <c r="BP91" i="108"/>
  <c r="BM93" i="108"/>
  <c r="BO93" i="108"/>
  <c r="BO102" i="108"/>
  <c r="BM103" i="108"/>
  <c r="BP103" i="108"/>
  <c r="BL59" i="115"/>
  <c r="BH67" i="115"/>
  <c r="BL69" i="115"/>
  <c r="BL77" i="115"/>
  <c r="BL103" i="115"/>
  <c r="BL111" i="115"/>
  <c r="BL114" i="115"/>
  <c r="BH115" i="115"/>
  <c r="BL21" i="114"/>
  <c r="BL44" i="114"/>
  <c r="BL56" i="114"/>
  <c r="BL64" i="114"/>
  <c r="BI68" i="114"/>
  <c r="BL74" i="114"/>
  <c r="BL78" i="114"/>
  <c r="BH81" i="114"/>
  <c r="BL86" i="114"/>
  <c r="BL89" i="114"/>
  <c r="BL93" i="114"/>
  <c r="BL96" i="114"/>
  <c r="BL102" i="114"/>
  <c r="BL109" i="114"/>
  <c r="BL29" i="113"/>
  <c r="BL46" i="113"/>
  <c r="BL60" i="113"/>
  <c r="BL82" i="113"/>
  <c r="BL88" i="113"/>
  <c r="BL91" i="113"/>
  <c r="BL97" i="113"/>
  <c r="BL102" i="113"/>
  <c r="BL104" i="113"/>
  <c r="BL107" i="113"/>
  <c r="BL115" i="113"/>
  <c r="BH18" i="112"/>
  <c r="BL23" i="112"/>
  <c r="BL25" i="112"/>
  <c r="BL27" i="112"/>
  <c r="BL38" i="112"/>
  <c r="BI39" i="112"/>
  <c r="BK39" i="112" s="1"/>
  <c r="BL53" i="112"/>
  <c r="BL68" i="112"/>
  <c r="BL70" i="112"/>
  <c r="BL75" i="112"/>
  <c r="BO77" i="112"/>
  <c r="BO78" i="112"/>
  <c r="BP79" i="112"/>
  <c r="BM80" i="112"/>
  <c r="BP80" i="112"/>
  <c r="BN82" i="112"/>
  <c r="BL84" i="112"/>
  <c r="BL87" i="112"/>
  <c r="BP87" i="112"/>
  <c r="BN88" i="112"/>
  <c r="BL92" i="112"/>
  <c r="BO94" i="112"/>
  <c r="BM95" i="112"/>
  <c r="BP96" i="112"/>
  <c r="BM100" i="112"/>
  <c r="BL104" i="112"/>
  <c r="BP104" i="112"/>
  <c r="BM106" i="112"/>
  <c r="BM107" i="112"/>
  <c r="BL109" i="112"/>
  <c r="BO110" i="112"/>
  <c r="BP112" i="112"/>
  <c r="BM116" i="112"/>
  <c r="BO20" i="111"/>
  <c r="BN23" i="111"/>
  <c r="BN24" i="111"/>
  <c r="BP25" i="111"/>
  <c r="BL29" i="111"/>
  <c r="BL30" i="111"/>
  <c r="BP30" i="111"/>
  <c r="BP32" i="111"/>
  <c r="BM33" i="111"/>
  <c r="BO33" i="111"/>
  <c r="BO34" i="111"/>
  <c r="BP35" i="111"/>
  <c r="BN36" i="111"/>
  <c r="BO38" i="111"/>
  <c r="BM39" i="111"/>
  <c r="BP39" i="111"/>
  <c r="BO42" i="111"/>
  <c r="BO43" i="111"/>
  <c r="BO45" i="111"/>
  <c r="BM46" i="111"/>
  <c r="BO48" i="111"/>
  <c r="BN50" i="111"/>
  <c r="BO52" i="111"/>
  <c r="BL53" i="111"/>
  <c r="BP54" i="111"/>
  <c r="BN56" i="111"/>
  <c r="BL57" i="111"/>
  <c r="BN61" i="111"/>
  <c r="BL64" i="111"/>
  <c r="BO65" i="111"/>
  <c r="BL66" i="111"/>
  <c r="BL67" i="111"/>
  <c r="BO69" i="111"/>
  <c r="BN70" i="111"/>
  <c r="BL71" i="111"/>
  <c r="BH77" i="111"/>
  <c r="BP80" i="111"/>
  <c r="BM81" i="111"/>
  <c r="BL84" i="111"/>
  <c r="BM85" i="111"/>
  <c r="BL86" i="111"/>
  <c r="BH88" i="111"/>
  <c r="BM98" i="111"/>
  <c r="BH100" i="111"/>
  <c r="BL102" i="111"/>
  <c r="BN103" i="111"/>
  <c r="BM105" i="111"/>
  <c r="BN105" i="111"/>
  <c r="BO106" i="111"/>
  <c r="BN107" i="111"/>
  <c r="BM109" i="111"/>
  <c r="BN110" i="111"/>
  <c r="BL114" i="111"/>
  <c r="BM115" i="111"/>
  <c r="BO115" i="111"/>
  <c r="BN116" i="111"/>
  <c r="BM20" i="110"/>
  <c r="BO21" i="110"/>
  <c r="BM23" i="110"/>
  <c r="BL23" i="110"/>
  <c r="BL25" i="110"/>
  <c r="BO27" i="110"/>
  <c r="BM28" i="110"/>
  <c r="BP30" i="110"/>
  <c r="BO33" i="110"/>
  <c r="BL35" i="110"/>
  <c r="BP35" i="110"/>
  <c r="BP37" i="110"/>
  <c r="BP38" i="110"/>
  <c r="BM41" i="110"/>
  <c r="BM43" i="110"/>
  <c r="BO43" i="110"/>
  <c r="BM44" i="110"/>
  <c r="BL44" i="110"/>
  <c r="BL45" i="110"/>
  <c r="BM46" i="110"/>
  <c r="BM49" i="110"/>
  <c r="BN57" i="110"/>
  <c r="BN58" i="110"/>
  <c r="BO61" i="110"/>
  <c r="BN64" i="110"/>
  <c r="BL65" i="110"/>
  <c r="BP66" i="110"/>
  <c r="BP67" i="110"/>
  <c r="BM70" i="110"/>
  <c r="BL72" i="110"/>
  <c r="BL73" i="110"/>
  <c r="BO74" i="110"/>
  <c r="BM75" i="110"/>
  <c r="BO76" i="110"/>
  <c r="BP77" i="110"/>
  <c r="BN78" i="110"/>
  <c r="BM80" i="110"/>
  <c r="BO80" i="110"/>
  <c r="BP82" i="110"/>
  <c r="BO88" i="110"/>
  <c r="BM89" i="110"/>
  <c r="BO89" i="110"/>
  <c r="BN92" i="110"/>
  <c r="BO94" i="110"/>
  <c r="BN97" i="110"/>
  <c r="BL98" i="110"/>
  <c r="BO102" i="110"/>
  <c r="BM103" i="110"/>
  <c r="BN104" i="110"/>
  <c r="BP105" i="110"/>
  <c r="BM109" i="110"/>
  <c r="BN112" i="110"/>
  <c r="BL113" i="110"/>
  <c r="BO18" i="109"/>
  <c r="BM20" i="109"/>
  <c r="BM21" i="109"/>
  <c r="BM24" i="109"/>
  <c r="BM26" i="109"/>
  <c r="BN28" i="109"/>
  <c r="BN29" i="109"/>
  <c r="BP30" i="109"/>
  <c r="BM36" i="109"/>
  <c r="BN37" i="109"/>
  <c r="BM39" i="109"/>
  <c r="BO40" i="109"/>
  <c r="BM42" i="109"/>
  <c r="BP44" i="109"/>
  <c r="BP45" i="109"/>
  <c r="BM48" i="109"/>
  <c r="BN56" i="109"/>
  <c r="BN60" i="109"/>
  <c r="BN66" i="109"/>
  <c r="BM67" i="109"/>
  <c r="BN74" i="109"/>
  <c r="BL75" i="109"/>
  <c r="BP75" i="109"/>
  <c r="BO81" i="109"/>
  <c r="BN82" i="109"/>
  <c r="BN87" i="109"/>
  <c r="BM89" i="109"/>
  <c r="BP89" i="109"/>
  <c r="BM114" i="109"/>
  <c r="BM31" i="108"/>
  <c r="BO37" i="108"/>
  <c r="BN38" i="108"/>
  <c r="BL44" i="108"/>
  <c r="BP44" i="108"/>
  <c r="BM46" i="108"/>
  <c r="BM47" i="108"/>
  <c r="BL47" i="108"/>
  <c r="BM74" i="108"/>
  <c r="BM76" i="108"/>
  <c r="BM94" i="108"/>
  <c r="BN99" i="108"/>
  <c r="BN106" i="108"/>
  <c r="BG105" i="110"/>
  <c r="BI105" i="110" s="1"/>
  <c r="BK105" i="110" s="1"/>
  <c r="BL79" i="112"/>
  <c r="BL97" i="112"/>
  <c r="BH100" i="112"/>
  <c r="BL101" i="112"/>
  <c r="BL112" i="112"/>
  <c r="BL113" i="112"/>
  <c r="BH116" i="112"/>
  <c r="BL18" i="111"/>
  <c r="BL22" i="111"/>
  <c r="BL25" i="111"/>
  <c r="BL35" i="111"/>
  <c r="BL51" i="111"/>
  <c r="BL65" i="111"/>
  <c r="BL69" i="111"/>
  <c r="BO78" i="111"/>
  <c r="BL79" i="111"/>
  <c r="BP79" i="111"/>
  <c r="BO85" i="111"/>
  <c r="BO86" i="111"/>
  <c r="BO91" i="111"/>
  <c r="BP92" i="111"/>
  <c r="BM93" i="111"/>
  <c r="BP94" i="111"/>
  <c r="BM95" i="111"/>
  <c r="BL97" i="111"/>
  <c r="BM99" i="111"/>
  <c r="BO102" i="111"/>
  <c r="BM103" i="111"/>
  <c r="BO112" i="111"/>
  <c r="BO113" i="111"/>
  <c r="BM114" i="111"/>
  <c r="BP114" i="111"/>
  <c r="BM17" i="110"/>
  <c r="BM24" i="110"/>
  <c r="BP24" i="110"/>
  <c r="BM25" i="110"/>
  <c r="BL29" i="110"/>
  <c r="BL32" i="110"/>
  <c r="BN33" i="110"/>
  <c r="BO35" i="110"/>
  <c r="BM36" i="110"/>
  <c r="BM38" i="110"/>
  <c r="BH41" i="110"/>
  <c r="BM48" i="110"/>
  <c r="BP48" i="110"/>
  <c r="BP49" i="110"/>
  <c r="BO52" i="110"/>
  <c r="BM53" i="110"/>
  <c r="BL56" i="110"/>
  <c r="BP60" i="110"/>
  <c r="BM61" i="110"/>
  <c r="BO63" i="110"/>
  <c r="BM64" i="110"/>
  <c r="BH65" i="110"/>
  <c r="BN65" i="110"/>
  <c r="BM67" i="110"/>
  <c r="BO69" i="110"/>
  <c r="BN76" i="110"/>
  <c r="BL78" i="110"/>
  <c r="BL79" i="110"/>
  <c r="BL80" i="110"/>
  <c r="BN81" i="110"/>
  <c r="BL85" i="110"/>
  <c r="BP85" i="110"/>
  <c r="BP90" i="110"/>
  <c r="BM95" i="110"/>
  <c r="BP95" i="110"/>
  <c r="BL97" i="110"/>
  <c r="BO99" i="110"/>
  <c r="BM101" i="110"/>
  <c r="BL101" i="110"/>
  <c r="BM105" i="110"/>
  <c r="BN105" i="110"/>
  <c r="BP114" i="110"/>
  <c r="BM115" i="110"/>
  <c r="BP115" i="110"/>
  <c r="BP116" i="110"/>
  <c r="BL17" i="109"/>
  <c r="BO19" i="109"/>
  <c r="BO22" i="109"/>
  <c r="BL23" i="109"/>
  <c r="BP23" i="109"/>
  <c r="BN24" i="109"/>
  <c r="BN25" i="109"/>
  <c r="BL26" i="109"/>
  <c r="BM27" i="109"/>
  <c r="BM29" i="109"/>
  <c r="BL31" i="109"/>
  <c r="BL32" i="109"/>
  <c r="BN33" i="109"/>
  <c r="BN34" i="109"/>
  <c r="BH36" i="109"/>
  <c r="BO36" i="109"/>
  <c r="BO43" i="109"/>
  <c r="BM45" i="109"/>
  <c r="BN49" i="109"/>
  <c r="BP50" i="109"/>
  <c r="BP52" i="109"/>
  <c r="BO57" i="109"/>
  <c r="BO61" i="109"/>
  <c r="BL62" i="109"/>
  <c r="BL66" i="109"/>
  <c r="BL67" i="109"/>
  <c r="BP67" i="109"/>
  <c r="BM68" i="109"/>
  <c r="BO68" i="109"/>
  <c r="BM71" i="109"/>
  <c r="BL72" i="109"/>
  <c r="BP72" i="109"/>
  <c r="BM76" i="109"/>
  <c r="BN79" i="109"/>
  <c r="BL80" i="109"/>
  <c r="BP80" i="109"/>
  <c r="BP83" i="109"/>
  <c r="BM96" i="109"/>
  <c r="BP100" i="109"/>
  <c r="BM102" i="109"/>
  <c r="BJ102" i="109"/>
  <c r="BL103" i="109"/>
  <c r="BO106" i="109"/>
  <c r="BM107" i="109"/>
  <c r="BO107" i="109"/>
  <c r="BO110" i="109"/>
  <c r="BO111" i="109"/>
  <c r="BP116" i="109"/>
  <c r="BN19" i="108"/>
  <c r="BN20" i="108"/>
  <c r="BM21" i="108"/>
  <c r="BO22" i="108"/>
  <c r="BN23" i="108"/>
  <c r="BM24" i="108"/>
  <c r="BH25" i="108"/>
  <c r="BP35" i="108"/>
  <c r="BN40" i="108"/>
  <c r="BN45" i="108"/>
  <c r="BL61" i="108"/>
  <c r="BM77" i="108"/>
  <c r="BO78" i="108"/>
  <c r="BM80" i="108"/>
  <c r="BM86" i="108"/>
  <c r="BL88" i="108"/>
  <c r="BO89" i="108"/>
  <c r="BM96" i="108"/>
  <c r="BN102" i="108"/>
  <c r="BM104" i="108"/>
  <c r="BN111" i="108"/>
  <c r="BL77" i="112"/>
  <c r="BH86" i="112"/>
  <c r="BL98" i="112"/>
  <c r="BL114" i="112"/>
  <c r="BL20" i="111"/>
  <c r="BL21" i="111"/>
  <c r="BL27" i="111"/>
  <c r="BL36" i="111"/>
  <c r="BL37" i="111"/>
  <c r="BL40" i="111"/>
  <c r="BH41" i="111"/>
  <c r="BL52" i="111"/>
  <c r="BL59" i="111"/>
  <c r="BP70" i="111"/>
  <c r="BP71" i="111"/>
  <c r="BL72" i="111"/>
  <c r="BL76" i="111"/>
  <c r="BN78" i="111"/>
  <c r="BL82" i="111"/>
  <c r="BN86" i="111"/>
  <c r="BM89" i="111"/>
  <c r="BN91" i="111"/>
  <c r="BO98" i="111"/>
  <c r="BP99" i="111"/>
  <c r="BL100" i="111"/>
  <c r="BL104" i="111"/>
  <c r="BL105" i="111"/>
  <c r="BM107" i="111"/>
  <c r="BP109" i="111"/>
  <c r="BM110" i="111"/>
  <c r="BM112" i="111"/>
  <c r="BO18" i="110"/>
  <c r="BN21" i="110"/>
  <c r="BN22" i="110"/>
  <c r="BO32" i="110"/>
  <c r="BM33" i="110"/>
  <c r="BN34" i="110"/>
  <c r="BM35" i="110"/>
  <c r="BO37" i="110"/>
  <c r="BL43" i="110"/>
  <c r="BP43" i="110"/>
  <c r="BN45" i="110"/>
  <c r="BN46" i="110"/>
  <c r="BO49" i="110"/>
  <c r="BN52" i="110"/>
  <c r="BP53" i="110"/>
  <c r="BO56" i="110"/>
  <c r="BM58" i="110"/>
  <c r="BO60" i="110"/>
  <c r="BP61" i="110"/>
  <c r="BM62" i="110"/>
  <c r="BL64" i="110"/>
  <c r="BM66" i="110"/>
  <c r="BN69" i="110"/>
  <c r="BP70" i="110"/>
  <c r="BL71" i="110"/>
  <c r="BP71" i="110"/>
  <c r="BN73" i="110"/>
  <c r="BL76" i="110"/>
  <c r="BO79" i="110"/>
  <c r="BP80" i="110"/>
  <c r="BM81" i="110"/>
  <c r="BL81" i="110"/>
  <c r="BO85" i="110"/>
  <c r="BM86" i="110"/>
  <c r="BP86" i="110"/>
  <c r="BM91" i="110"/>
  <c r="BP91" i="110"/>
  <c r="BP97" i="110"/>
  <c r="BM98" i="110"/>
  <c r="BN99" i="110"/>
  <c r="BM102" i="110"/>
  <c r="BP102" i="110"/>
  <c r="BP106" i="110"/>
  <c r="BP110" i="110"/>
  <c r="BO113" i="110"/>
  <c r="BN18" i="109"/>
  <c r="BN19" i="109"/>
  <c r="BP20" i="109"/>
  <c r="BN22" i="109"/>
  <c r="BO23" i="109"/>
  <c r="BO26" i="109"/>
  <c r="BO28" i="109"/>
  <c r="BP33" i="109"/>
  <c r="BN40" i="109"/>
  <c r="BN41" i="109"/>
  <c r="BN43" i="109"/>
  <c r="BO44" i="109"/>
  <c r="BO52" i="109"/>
  <c r="BN57" i="109"/>
  <c r="BO59" i="109"/>
  <c r="BN61" i="109"/>
  <c r="BM63" i="109"/>
  <c r="BL64" i="109"/>
  <c r="BP64" i="109"/>
  <c r="BN68" i="109"/>
  <c r="BO72" i="109"/>
  <c r="BL76" i="109"/>
  <c r="BP76" i="109"/>
  <c r="BM77" i="109"/>
  <c r="BM79" i="109"/>
  <c r="BO80" i="109"/>
  <c r="BM81" i="109"/>
  <c r="BP81" i="109"/>
  <c r="BO82" i="109"/>
  <c r="BL86" i="109"/>
  <c r="BP87" i="109"/>
  <c r="BO94" i="109"/>
  <c r="BL105" i="109"/>
  <c r="BL20" i="108"/>
  <c r="BO25" i="108"/>
  <c r="BN26" i="108"/>
  <c r="BP42" i="108"/>
  <c r="BP54" i="108"/>
  <c r="BL59" i="108"/>
  <c r="BP60" i="108"/>
  <c r="BP61" i="108"/>
  <c r="BO62" i="108"/>
  <c r="BO66" i="108"/>
  <c r="BN67" i="108"/>
  <c r="BN73" i="108"/>
  <c r="BL81" i="108"/>
  <c r="BP81" i="108"/>
  <c r="BO82" i="108"/>
  <c r="BN86" i="108"/>
  <c r="BP90" i="108"/>
  <c r="BP92" i="108"/>
  <c r="BL97" i="108"/>
  <c r="BP97" i="108"/>
  <c r="BO98" i="108"/>
  <c r="BM99" i="108"/>
  <c r="BM100" i="108"/>
  <c r="BL105" i="108"/>
  <c r="BP105" i="108"/>
  <c r="BP114" i="108"/>
  <c r="BL73" i="111"/>
  <c r="BL75" i="111"/>
  <c r="BL77" i="111"/>
  <c r="BL83" i="111"/>
  <c r="BL94" i="111"/>
  <c r="BL109" i="111"/>
  <c r="BL116" i="111"/>
  <c r="BL34" i="110"/>
  <c r="BL37" i="110"/>
  <c r="BL55" i="110"/>
  <c r="BL60" i="110"/>
  <c r="BL69" i="110"/>
  <c r="BL90" i="110"/>
  <c r="BL94" i="110"/>
  <c r="BH104" i="110"/>
  <c r="BL106" i="110"/>
  <c r="BL112" i="110"/>
  <c r="BL20" i="109"/>
  <c r="BL25" i="109"/>
  <c r="BL28" i="109"/>
  <c r="BL33" i="109"/>
  <c r="BL42" i="109"/>
  <c r="BH55" i="109"/>
  <c r="BN58" i="109"/>
  <c r="BO62" i="109"/>
  <c r="BP63" i="109"/>
  <c r="BN64" i="109"/>
  <c r="BM66" i="109"/>
  <c r="BO70" i="109"/>
  <c r="BP71" i="109"/>
  <c r="BN72" i="109"/>
  <c r="BL73" i="109"/>
  <c r="BL74" i="109"/>
  <c r="BN75" i="109"/>
  <c r="BL79" i="109"/>
  <c r="BP79" i="109"/>
  <c r="BN80" i="109"/>
  <c r="BN81" i="109"/>
  <c r="BL82" i="109"/>
  <c r="BO86" i="109"/>
  <c r="BH88" i="109"/>
  <c r="BO89" i="109"/>
  <c r="BM93" i="109"/>
  <c r="BO93" i="109"/>
  <c r="BL94" i="109"/>
  <c r="BN102" i="109"/>
  <c r="BO103" i="109"/>
  <c r="BN111" i="109"/>
  <c r="BP113" i="109"/>
  <c r="BO114" i="109"/>
  <c r="BM115" i="109"/>
  <c r="BN116" i="109"/>
  <c r="BP19" i="108"/>
  <c r="BP20" i="108"/>
  <c r="BP26" i="108"/>
  <c r="BH29" i="108"/>
  <c r="BO29" i="108"/>
  <c r="BO34" i="108"/>
  <c r="BM35" i="108"/>
  <c r="BM36" i="108"/>
  <c r="BP38" i="108"/>
  <c r="BN43" i="108"/>
  <c r="BM45" i="108"/>
  <c r="BO47" i="108"/>
  <c r="BO52" i="108"/>
  <c r="BM53" i="108"/>
  <c r="BN55" i="108"/>
  <c r="BO57" i="108"/>
  <c r="BM58" i="108"/>
  <c r="BM61" i="108"/>
  <c r="BO61" i="108"/>
  <c r="BM62" i="108"/>
  <c r="BM64" i="108"/>
  <c r="BL65" i="108"/>
  <c r="BP65" i="108"/>
  <c r="BN75" i="108"/>
  <c r="BN81" i="108"/>
  <c r="BM82" i="108"/>
  <c r="BP83" i="108"/>
  <c r="BO88" i="108"/>
  <c r="BM89" i="108"/>
  <c r="BH90" i="108"/>
  <c r="BN90" i="108"/>
  <c r="BM92" i="108"/>
  <c r="BN92" i="108"/>
  <c r="BP100" i="108"/>
  <c r="BN103" i="108"/>
  <c r="BM106" i="108"/>
  <c r="BO112" i="108"/>
  <c r="BN114" i="108"/>
  <c r="BL101" i="111"/>
  <c r="BL24" i="110"/>
  <c r="BL33" i="110"/>
  <c r="BL50" i="110"/>
  <c r="BL53" i="110"/>
  <c r="BL59" i="110"/>
  <c r="BL84" i="110"/>
  <c r="BL86" i="110"/>
  <c r="BL91" i="110"/>
  <c r="BL95" i="110"/>
  <c r="BL102" i="110"/>
  <c r="BL107" i="110"/>
  <c r="BH112" i="110"/>
  <c r="BL34" i="109"/>
  <c r="BL36" i="109"/>
  <c r="BL39" i="109"/>
  <c r="BL47" i="109"/>
  <c r="BL54" i="109"/>
  <c r="BP54" i="109"/>
  <c r="BO56" i="109"/>
  <c r="BP57" i="109"/>
  <c r="BM58" i="109"/>
  <c r="BL58" i="109"/>
  <c r="BO60" i="109"/>
  <c r="BP61" i="109"/>
  <c r="BN62" i="109"/>
  <c r="BM64" i="109"/>
  <c r="BN67" i="109"/>
  <c r="BL68" i="109"/>
  <c r="BP68" i="109"/>
  <c r="BM69" i="109"/>
  <c r="BN70" i="109"/>
  <c r="BM72" i="109"/>
  <c r="BM75" i="109"/>
  <c r="BN76" i="109"/>
  <c r="BM80" i="109"/>
  <c r="BN84" i="109"/>
  <c r="BM85" i="109"/>
  <c r="BN86" i="109"/>
  <c r="BL87" i="109"/>
  <c r="BO88" i="109"/>
  <c r="BH90" i="109"/>
  <c r="BP90" i="109"/>
  <c r="BP95" i="109"/>
  <c r="BM99" i="109"/>
  <c r="BN100" i="109"/>
  <c r="BL102" i="109"/>
  <c r="BM105" i="109"/>
  <c r="BO105" i="109"/>
  <c r="BL107" i="109"/>
  <c r="BM109" i="109"/>
  <c r="BL111" i="109"/>
  <c r="BM20" i="108"/>
  <c r="BN29" i="108"/>
  <c r="BM39" i="108"/>
  <c r="BO39" i="108"/>
  <c r="BL40" i="108"/>
  <c r="BP40" i="108"/>
  <c r="BO41" i="108"/>
  <c r="BN42" i="108"/>
  <c r="BN44" i="108"/>
  <c r="BM49" i="108"/>
  <c r="BN57" i="108"/>
  <c r="BM59" i="108"/>
  <c r="BO59" i="108"/>
  <c r="BN60" i="108"/>
  <c r="BN61" i="108"/>
  <c r="BN63" i="108"/>
  <c r="BM66" i="108"/>
  <c r="BM68" i="108"/>
  <c r="BM69" i="108"/>
  <c r="BL76" i="108"/>
  <c r="BO77" i="108"/>
  <c r="BM78" i="108"/>
  <c r="BO84" i="108"/>
  <c r="BN91" i="108"/>
  <c r="BN97" i="108"/>
  <c r="BM98" i="108"/>
  <c r="BM101" i="108"/>
  <c r="BN105" i="108"/>
  <c r="BO107" i="108"/>
  <c r="BP108" i="108"/>
  <c r="BM110" i="108"/>
  <c r="BP116" i="108"/>
  <c r="BL49" i="109"/>
  <c r="BL51" i="109"/>
  <c r="BL63" i="109"/>
  <c r="BL71" i="109"/>
  <c r="BL81" i="109"/>
  <c r="BL89" i="109"/>
  <c r="BL91" i="109"/>
  <c r="BN93" i="109"/>
  <c r="BP94" i="109"/>
  <c r="BM97" i="109"/>
  <c r="BP97" i="109"/>
  <c r="BM98" i="109"/>
  <c r="BL100" i="109"/>
  <c r="BP101" i="109"/>
  <c r="BP103" i="109"/>
  <c r="BL114" i="109"/>
  <c r="BL116" i="109"/>
  <c r="O146" i="109"/>
  <c r="BM18" i="108"/>
  <c r="BO19" i="108"/>
  <c r="BN21" i="108"/>
  <c r="BN22" i="108"/>
  <c r="BL23" i="108"/>
  <c r="BN24" i="108"/>
  <c r="BL30" i="108"/>
  <c r="BN34" i="108"/>
  <c r="BH36" i="108"/>
  <c r="BN36" i="108"/>
  <c r="BO38" i="108"/>
  <c r="BN39" i="108"/>
  <c r="BO40" i="108"/>
  <c r="BO42" i="108"/>
  <c r="BM43" i="108"/>
  <c r="BL43" i="108"/>
  <c r="BM44" i="108"/>
  <c r="BN46" i="108"/>
  <c r="BN47" i="108"/>
  <c r="BO49" i="108"/>
  <c r="BP51" i="108"/>
  <c r="BL53" i="108"/>
  <c r="BP53" i="108"/>
  <c r="BM54" i="108"/>
  <c r="BO55" i="108"/>
  <c r="BM57" i="108"/>
  <c r="BM60" i="108"/>
  <c r="BN62" i="108"/>
  <c r="BO63" i="108"/>
  <c r="BO64" i="108"/>
  <c r="BP66" i="108"/>
  <c r="BM67" i="108"/>
  <c r="BL67" i="108"/>
  <c r="BP68" i="108"/>
  <c r="BO72" i="108"/>
  <c r="BP74" i="108"/>
  <c r="BM75" i="108"/>
  <c r="BL75" i="108"/>
  <c r="BP76" i="108"/>
  <c r="BP78" i="108"/>
  <c r="BO81" i="108"/>
  <c r="BP82" i="108"/>
  <c r="BM83" i="108"/>
  <c r="BO83" i="108"/>
  <c r="BN84" i="108"/>
  <c r="BL87" i="108"/>
  <c r="BN88" i="108"/>
  <c r="BL89" i="108"/>
  <c r="BM90" i="108"/>
  <c r="BO92" i="108"/>
  <c r="BP94" i="108"/>
  <c r="BP98" i="108"/>
  <c r="BO103" i="108"/>
  <c r="BM105" i="108"/>
  <c r="BO106" i="108"/>
  <c r="BL109" i="108"/>
  <c r="BP109" i="108"/>
  <c r="BN110" i="108"/>
  <c r="BL111" i="108"/>
  <c r="BM114" i="108"/>
  <c r="BP115" i="108"/>
  <c r="BO116" i="108"/>
  <c r="BL56" i="109"/>
  <c r="BL57" i="109"/>
  <c r="BL60" i="109"/>
  <c r="BL78" i="109"/>
  <c r="BL92" i="109"/>
  <c r="BO92" i="109"/>
  <c r="BP93" i="109"/>
  <c r="BN94" i="109"/>
  <c r="BO96" i="109"/>
  <c r="BP98" i="109"/>
  <c r="BO100" i="109"/>
  <c r="BM101" i="109"/>
  <c r="BN105" i="109"/>
  <c r="BP106" i="109"/>
  <c r="BP107" i="109"/>
  <c r="BM108" i="109"/>
  <c r="BP110" i="109"/>
  <c r="BP111" i="109"/>
  <c r="BN114" i="109"/>
  <c r="BO116" i="109"/>
  <c r="AM119" i="108"/>
  <c r="AM25" i="80" s="1"/>
  <c r="BN17" i="108"/>
  <c r="BL19" i="108"/>
  <c r="BO20" i="108"/>
  <c r="BL21" i="108"/>
  <c r="BP21" i="108"/>
  <c r="BM22" i="108"/>
  <c r="BP22" i="108"/>
  <c r="BO23" i="108"/>
  <c r="BL24" i="108"/>
  <c r="BP24" i="108"/>
  <c r="BO26" i="108"/>
  <c r="BM27" i="108"/>
  <c r="BP32" i="108"/>
  <c r="BN33" i="108"/>
  <c r="BM34" i="108"/>
  <c r="BP34" i="108"/>
  <c r="BL36" i="108"/>
  <c r="BM40" i="108"/>
  <c r="BH41" i="108"/>
  <c r="BO43" i="108"/>
  <c r="BO45" i="108"/>
  <c r="BN50" i="108"/>
  <c r="BM51" i="108"/>
  <c r="BN53" i="108"/>
  <c r="BO54" i="108"/>
  <c r="BL55" i="108"/>
  <c r="BH56" i="108"/>
  <c r="BO56" i="108"/>
  <c r="BP58" i="108"/>
  <c r="BN59" i="108"/>
  <c r="BL60" i="108"/>
  <c r="BP62" i="108"/>
  <c r="BM63" i="108"/>
  <c r="BL63" i="108"/>
  <c r="BM65" i="108"/>
  <c r="BN66" i="108"/>
  <c r="BO67" i="108"/>
  <c r="BN68" i="108"/>
  <c r="BL69" i="108"/>
  <c r="BP69" i="108"/>
  <c r="BH72" i="108"/>
  <c r="BN74" i="108"/>
  <c r="BO75" i="108"/>
  <c r="BN76" i="108"/>
  <c r="BL77" i="108"/>
  <c r="BP77" i="108"/>
  <c r="BN78" i="108"/>
  <c r="BL79" i="108"/>
  <c r="BM81" i="108"/>
  <c r="BN82" i="108"/>
  <c r="BP84" i="108"/>
  <c r="BO86" i="108"/>
  <c r="BN89" i="108"/>
  <c r="BO91" i="108"/>
  <c r="BL92" i="108"/>
  <c r="BN94" i="108"/>
  <c r="BL95" i="108"/>
  <c r="BM97" i="108"/>
  <c r="BN98" i="108"/>
  <c r="BL99" i="108"/>
  <c r="BM107" i="108"/>
  <c r="BP107" i="108"/>
  <c r="BM108" i="108"/>
  <c r="BN109" i="108"/>
  <c r="BP110" i="108"/>
  <c r="BN112" i="108"/>
  <c r="BO113" i="108"/>
  <c r="BL116" i="108"/>
  <c r="BL96" i="109"/>
  <c r="BL99" i="109"/>
  <c r="BL104" i="109"/>
  <c r="BL25" i="108"/>
  <c r="BL29" i="108"/>
  <c r="BL56" i="108"/>
  <c r="BH68" i="108"/>
  <c r="BL71" i="108"/>
  <c r="BL80" i="108"/>
  <c r="BL96" i="108"/>
  <c r="BH97" i="108"/>
  <c r="BL101" i="108"/>
  <c r="BL104" i="108"/>
  <c r="BL115" i="108"/>
  <c r="BL109" i="109"/>
  <c r="BL113" i="109"/>
  <c r="BL115" i="109"/>
  <c r="BL31" i="108"/>
  <c r="BL33" i="108"/>
  <c r="BL38" i="108"/>
  <c r="BL48" i="108"/>
  <c r="BL52" i="108"/>
  <c r="BH76" i="108"/>
  <c r="BL83" i="108"/>
  <c r="BL85" i="108"/>
  <c r="BL91" i="108"/>
  <c r="BH94" i="108"/>
  <c r="BL108" i="108"/>
  <c r="BI90" i="106"/>
  <c r="BJ90" i="106"/>
  <c r="BJ89" i="108"/>
  <c r="BI115" i="106"/>
  <c r="BJ115" i="106"/>
  <c r="BJ98" i="106"/>
  <c r="BI98" i="106"/>
  <c r="BJ91" i="106"/>
  <c r="BI91" i="106"/>
  <c r="BI90" i="109"/>
  <c r="BI100" i="106"/>
  <c r="BK100" i="106" s="1"/>
  <c r="BJ100" i="106"/>
  <c r="BJ111" i="106"/>
  <c r="BI111" i="106"/>
  <c r="BJ95" i="106"/>
  <c r="BI95" i="106"/>
  <c r="BK95" i="106" s="1"/>
  <c r="BG67" i="106"/>
  <c r="BH67" i="106"/>
  <c r="BG59" i="117"/>
  <c r="BI59" i="117" s="1"/>
  <c r="BK59" i="117" s="1"/>
  <c r="BG92" i="106"/>
  <c r="BJ28" i="119"/>
  <c r="AU81" i="119"/>
  <c r="BI21" i="117"/>
  <c r="BH100" i="117"/>
  <c r="BH108" i="107"/>
  <c r="BG54" i="119"/>
  <c r="BI54" i="119" s="1"/>
  <c r="BG91" i="119"/>
  <c r="BG23" i="117"/>
  <c r="BJ23" i="117" s="1"/>
  <c r="BG75" i="117"/>
  <c r="BG54" i="107"/>
  <c r="BJ54" i="107" s="1"/>
  <c r="BG40" i="114"/>
  <c r="BJ43" i="110"/>
  <c r="BI111" i="119"/>
  <c r="BI114" i="111"/>
  <c r="BJ22" i="114"/>
  <c r="BJ78" i="119"/>
  <c r="BJ61" i="109"/>
  <c r="BJ63" i="113"/>
  <c r="BI47" i="106"/>
  <c r="BJ44" i="115"/>
  <c r="AU17" i="106"/>
  <c r="BH100" i="106"/>
  <c r="BG92" i="119"/>
  <c r="BJ92" i="119" s="1"/>
  <c r="BG40" i="117"/>
  <c r="BI85" i="119"/>
  <c r="BG17" i="120"/>
  <c r="BJ17" i="120" s="1"/>
  <c r="BJ113" i="113"/>
  <c r="BJ79" i="113"/>
  <c r="BG112" i="113"/>
  <c r="BG19" i="112"/>
  <c r="BI19" i="112" s="1"/>
  <c r="BG105" i="112"/>
  <c r="BH105" i="112"/>
  <c r="BG107" i="112"/>
  <c r="BI107" i="112" s="1"/>
  <c r="BK107" i="112" s="1"/>
  <c r="BG103" i="111"/>
  <c r="BG85" i="109"/>
  <c r="BI85" i="109" s="1"/>
  <c r="BK85" i="109" s="1"/>
  <c r="AU109" i="112"/>
  <c r="BI37" i="109"/>
  <c r="BG29" i="109"/>
  <c r="BJ29" i="109" s="1"/>
  <c r="BH29" i="109"/>
  <c r="BJ35" i="120"/>
  <c r="BG92" i="115"/>
  <c r="BH97" i="114"/>
  <c r="AU45" i="112"/>
  <c r="BH71" i="109"/>
  <c r="BG71" i="112"/>
  <c r="BI71" i="112" s="1"/>
  <c r="BK71" i="112" s="1"/>
  <c r="AU82" i="111"/>
  <c r="BG82" i="111"/>
  <c r="BG85" i="110"/>
  <c r="BI85" i="110" s="1"/>
  <c r="BK85" i="110" s="1"/>
  <c r="BG115" i="108"/>
  <c r="BJ115" i="108" s="1"/>
  <c r="BI35" i="112"/>
  <c r="BI51" i="112"/>
  <c r="BG88" i="110"/>
  <c r="BJ88" i="110" s="1"/>
  <c r="BG22" i="108"/>
  <c r="BI22" i="108" s="1"/>
  <c r="BH42" i="109"/>
  <c r="BI57" i="109"/>
  <c r="BG116" i="113"/>
  <c r="BG45" i="112"/>
  <c r="AU58" i="111"/>
  <c r="BG104" i="110"/>
  <c r="BG110" i="109"/>
  <c r="BQ132" i="106" l="1"/>
  <c r="BS132" i="106" s="1"/>
  <c r="AV132" i="106" s="1"/>
  <c r="BQ195" i="106"/>
  <c r="BR196" i="106"/>
  <c r="BR239" i="106"/>
  <c r="BR298" i="106"/>
  <c r="BQ274" i="106"/>
  <c r="BR206" i="106"/>
  <c r="BR253" i="106"/>
  <c r="BR230" i="106"/>
  <c r="BR154" i="106"/>
  <c r="BR289" i="106"/>
  <c r="BR249" i="106"/>
  <c r="BR138" i="106"/>
  <c r="BR205" i="106"/>
  <c r="BQ123" i="106"/>
  <c r="BQ235" i="106"/>
  <c r="BR224" i="106"/>
  <c r="BQ236" i="106"/>
  <c r="BQ241" i="106"/>
  <c r="BQ200" i="106"/>
  <c r="BQ239" i="106"/>
  <c r="BS239" i="106" s="1"/>
  <c r="AV239" i="106" s="1"/>
  <c r="BQ292" i="106"/>
  <c r="BQ272" i="106"/>
  <c r="BR150" i="106"/>
  <c r="BR149" i="106"/>
  <c r="BR128" i="106"/>
  <c r="BR276" i="106"/>
  <c r="BR144" i="106"/>
  <c r="BR117" i="106"/>
  <c r="BS117" i="106" s="1"/>
  <c r="AV117" i="106" s="1"/>
  <c r="BR240" i="106"/>
  <c r="BR212" i="106"/>
  <c r="BR155" i="106"/>
  <c r="BR269" i="106"/>
  <c r="BR172" i="106"/>
  <c r="BR181" i="106"/>
  <c r="BR195" i="106"/>
  <c r="BR137" i="106"/>
  <c r="BR207" i="106"/>
  <c r="BQ177" i="106"/>
  <c r="BR284" i="106"/>
  <c r="BR142" i="106"/>
  <c r="BQ201" i="106"/>
  <c r="BR180" i="106"/>
  <c r="BR143" i="106"/>
  <c r="BR188" i="106"/>
  <c r="BQ284" i="106"/>
  <c r="BR275" i="106"/>
  <c r="BR177" i="106"/>
  <c r="BQ179" i="106"/>
  <c r="BR233" i="106"/>
  <c r="BR208" i="106"/>
  <c r="BR134" i="106"/>
  <c r="BQ173" i="106"/>
  <c r="BS173" i="106" s="1"/>
  <c r="AV173" i="106" s="1"/>
  <c r="BQ145" i="106"/>
  <c r="BR135" i="106"/>
  <c r="BR279" i="106"/>
  <c r="BQ183" i="106"/>
  <c r="BQ211" i="106"/>
  <c r="BQ216" i="106"/>
  <c r="BQ266" i="106"/>
  <c r="BQ237" i="106"/>
  <c r="BQ286" i="106"/>
  <c r="BQ125" i="106"/>
  <c r="BQ231" i="106"/>
  <c r="BS231" i="106" s="1"/>
  <c r="AV231" i="106" s="1"/>
  <c r="BR170" i="106"/>
  <c r="BR209" i="106"/>
  <c r="BR151" i="106"/>
  <c r="BQ129" i="106"/>
  <c r="BR130" i="106"/>
  <c r="BQ287" i="106"/>
  <c r="BR178" i="106"/>
  <c r="BR288" i="106"/>
  <c r="BR232" i="106"/>
  <c r="BR252" i="106"/>
  <c r="O148" i="115"/>
  <c r="O149" i="115" s="1"/>
  <c r="O150" i="115" s="1"/>
  <c r="O136" i="115" s="1"/>
  <c r="BQ218" i="106"/>
  <c r="BR164" i="106"/>
  <c r="BR182" i="106"/>
  <c r="BR129" i="106"/>
  <c r="BQ185" i="106"/>
  <c r="BQ159" i="106"/>
  <c r="BQ194" i="106"/>
  <c r="BS194" i="106" s="1"/>
  <c r="AV194" i="106" s="1"/>
  <c r="BQ260" i="106"/>
  <c r="BS260" i="106" s="1"/>
  <c r="AV260" i="106" s="1"/>
  <c r="BQ176" i="106"/>
  <c r="BQ119" i="106"/>
  <c r="BQ247" i="106"/>
  <c r="BQ181" i="106"/>
  <c r="BS181" i="106" s="1"/>
  <c r="AV181" i="106" s="1"/>
  <c r="BQ140" i="106"/>
  <c r="BO303" i="106"/>
  <c r="BQ213" i="106"/>
  <c r="BQ189" i="106"/>
  <c r="BS189" i="106" s="1"/>
  <c r="AV189" i="106" s="1"/>
  <c r="BQ220" i="106"/>
  <c r="BQ238" i="106"/>
  <c r="BQ254" i="106"/>
  <c r="BR266" i="106"/>
  <c r="BR125" i="106"/>
  <c r="BR280" i="106"/>
  <c r="BR299" i="106"/>
  <c r="BR250" i="106"/>
  <c r="BR292" i="106"/>
  <c r="BR257" i="106"/>
  <c r="BR127" i="106"/>
  <c r="BR165" i="106"/>
  <c r="BR229" i="106"/>
  <c r="BR146" i="106"/>
  <c r="BR200" i="106"/>
  <c r="BS200" i="106" s="1"/>
  <c r="AV200" i="106" s="1"/>
  <c r="BR179" i="106"/>
  <c r="BR201" i="106"/>
  <c r="BR244" i="106"/>
  <c r="BR295" i="106"/>
  <c r="BR262" i="106"/>
  <c r="BR294" i="106"/>
  <c r="BR237" i="106"/>
  <c r="BR286" i="106"/>
  <c r="BS286" i="106" s="1"/>
  <c r="AV286" i="106" s="1"/>
  <c r="BR175" i="106"/>
  <c r="BQ143" i="106"/>
  <c r="BQ199" i="106"/>
  <c r="BQ147" i="106"/>
  <c r="BQ154" i="106"/>
  <c r="BQ120" i="106"/>
  <c r="BQ160" i="106"/>
  <c r="BQ232" i="106"/>
  <c r="BQ124" i="106"/>
  <c r="BQ136" i="106"/>
  <c r="BS136" i="106" s="1"/>
  <c r="AV136" i="106" s="1"/>
  <c r="BQ246" i="106"/>
  <c r="BQ269" i="106"/>
  <c r="BQ240" i="106"/>
  <c r="BQ233" i="106"/>
  <c r="BQ285" i="106"/>
  <c r="BQ261" i="106"/>
  <c r="BS261" i="106" s="1"/>
  <c r="AV261" i="106" s="1"/>
  <c r="BQ296" i="106"/>
  <c r="BN303" i="106"/>
  <c r="BR198" i="106"/>
  <c r="BR197" i="106"/>
  <c r="BR219" i="106"/>
  <c r="BR246" i="106"/>
  <c r="BR185" i="106"/>
  <c r="BR191" i="106"/>
  <c r="BR123" i="106"/>
  <c r="BS123" i="106" s="1"/>
  <c r="AV123" i="106" s="1"/>
  <c r="BR241" i="106"/>
  <c r="BR159" i="106"/>
  <c r="BR283" i="106"/>
  <c r="BR293" i="106"/>
  <c r="BR273" i="106"/>
  <c r="BR274" i="106"/>
  <c r="BR222" i="106"/>
  <c r="BR167" i="106"/>
  <c r="BR251" i="106"/>
  <c r="BQ184" i="106"/>
  <c r="BQ133" i="106"/>
  <c r="BS133" i="106" s="1"/>
  <c r="AV133" i="106" s="1"/>
  <c r="BQ168" i="106"/>
  <c r="BQ169" i="106"/>
  <c r="BQ175" i="106"/>
  <c r="BQ203" i="106"/>
  <c r="BQ193" i="106"/>
  <c r="BQ298" i="106"/>
  <c r="BQ155" i="106"/>
  <c r="BS155" i="106" s="1"/>
  <c r="AV155" i="106" s="1"/>
  <c r="BQ283" i="106"/>
  <c r="BS283" i="106" s="1"/>
  <c r="AV283" i="106" s="1"/>
  <c r="BQ227" i="106"/>
  <c r="BQ291" i="106"/>
  <c r="BQ262" i="106"/>
  <c r="BQ219" i="106"/>
  <c r="BQ256" i="106"/>
  <c r="BQ188" i="106"/>
  <c r="BQ255" i="106"/>
  <c r="BQ278" i="106"/>
  <c r="BS278" i="106" s="1"/>
  <c r="AV278" i="106" s="1"/>
  <c r="BQ150" i="106"/>
  <c r="BS150" i="106" s="1"/>
  <c r="AV150" i="106" s="1"/>
  <c r="BC303" i="106"/>
  <c r="BQ281" i="106"/>
  <c r="BQ299" i="106"/>
  <c r="BQ228" i="106"/>
  <c r="BR168" i="106"/>
  <c r="BR190" i="106"/>
  <c r="BR234" i="106"/>
  <c r="BR272" i="106"/>
  <c r="BR227" i="106"/>
  <c r="BR133" i="106"/>
  <c r="BR281" i="106"/>
  <c r="BR277" i="106"/>
  <c r="BR285" i="106"/>
  <c r="BR267" i="106"/>
  <c r="BR152" i="106"/>
  <c r="BR121" i="106"/>
  <c r="BR161" i="106"/>
  <c r="BR256" i="106"/>
  <c r="BR192" i="106"/>
  <c r="BR169" i="106"/>
  <c r="BQ152" i="106"/>
  <c r="BQ300" i="106"/>
  <c r="BQ209" i="106"/>
  <c r="BS209" i="106" s="1"/>
  <c r="AV209" i="106" s="1"/>
  <c r="BQ118" i="106"/>
  <c r="BQ135" i="106"/>
  <c r="BS135" i="106" s="1"/>
  <c r="AV135" i="106" s="1"/>
  <c r="BQ234" i="106"/>
  <c r="BQ214" i="106"/>
  <c r="BQ294" i="106"/>
  <c r="BQ139" i="106"/>
  <c r="BQ259" i="106"/>
  <c r="BS259" i="106" s="1"/>
  <c r="AV259" i="106" s="1"/>
  <c r="BQ270" i="106"/>
  <c r="BS270" i="106" s="1"/>
  <c r="AV270" i="106" s="1"/>
  <c r="BQ264" i="106"/>
  <c r="BQ164" i="106"/>
  <c r="BQ242" i="106"/>
  <c r="BQ134" i="106"/>
  <c r="BS134" i="106" s="1"/>
  <c r="AV134" i="106" s="1"/>
  <c r="BQ142" i="106"/>
  <c r="BQ257" i="106"/>
  <c r="BQ265" i="106"/>
  <c r="BS265" i="106" s="1"/>
  <c r="AV265" i="106" s="1"/>
  <c r="BH303" i="106"/>
  <c r="BQ161" i="106"/>
  <c r="BQ153" i="106"/>
  <c r="BS153" i="106" s="1"/>
  <c r="AV153" i="106" s="1"/>
  <c r="BR124" i="106"/>
  <c r="BR213" i="106"/>
  <c r="BR214" i="106"/>
  <c r="BR120" i="106"/>
  <c r="BR215" i="106"/>
  <c r="BR176" i="106"/>
  <c r="BR291" i="106"/>
  <c r="BR235" i="106"/>
  <c r="BS235" i="106" s="1"/>
  <c r="AV235" i="106" s="1"/>
  <c r="BR268" i="106"/>
  <c r="BR147" i="106"/>
  <c r="BR211" i="106"/>
  <c r="BR145" i="106"/>
  <c r="BR242" i="106"/>
  <c r="BR263" i="106"/>
  <c r="BQ162" i="106"/>
  <c r="BQ128" i="106"/>
  <c r="BQ192" i="106"/>
  <c r="BQ170" i="106"/>
  <c r="BQ182" i="106"/>
  <c r="BQ186" i="106"/>
  <c r="BQ279" i="106"/>
  <c r="BQ198" i="106"/>
  <c r="BQ210" i="106"/>
  <c r="BS210" i="106" s="1"/>
  <c r="AV210" i="106" s="1"/>
  <c r="BQ217" i="106"/>
  <c r="BQ258" i="106"/>
  <c r="BS258" i="106" s="1"/>
  <c r="AV258" i="106" s="1"/>
  <c r="BQ282" i="106"/>
  <c r="BQ229" i="106"/>
  <c r="BQ268" i="106"/>
  <c r="BQ172" i="106"/>
  <c r="BS172" i="106" s="1"/>
  <c r="AV172" i="106" s="1"/>
  <c r="BQ280" i="106"/>
  <c r="BQ295" i="106"/>
  <c r="BQ277" i="106"/>
  <c r="BS277" i="106" s="1"/>
  <c r="AV277" i="106" s="1"/>
  <c r="BR92" i="126"/>
  <c r="BQ180" i="106"/>
  <c r="BS180" i="106" s="1"/>
  <c r="AV180" i="106" s="1"/>
  <c r="BQ263" i="106"/>
  <c r="BR220" i="106"/>
  <c r="BR156" i="106"/>
  <c r="BR221" i="106"/>
  <c r="BR290" i="106"/>
  <c r="BR140" i="106"/>
  <c r="BR255" i="106"/>
  <c r="BR139" i="106"/>
  <c r="BR193" i="106"/>
  <c r="BR287" i="106"/>
  <c r="BR183" i="106"/>
  <c r="BR264" i="106"/>
  <c r="BR216" i="106"/>
  <c r="BR163" i="106"/>
  <c r="BS163" i="106" s="1"/>
  <c r="AV163" i="106" s="1"/>
  <c r="BQ178" i="106"/>
  <c r="BQ158" i="106"/>
  <c r="BQ138" i="106"/>
  <c r="BQ202" i="106"/>
  <c r="BQ144" i="106"/>
  <c r="BS144" i="106" s="1"/>
  <c r="AV144" i="106" s="1"/>
  <c r="BQ243" i="106"/>
  <c r="BQ187" i="106"/>
  <c r="BS187" i="106" s="1"/>
  <c r="AV187" i="106" s="1"/>
  <c r="BQ215" i="106"/>
  <c r="BQ130" i="106"/>
  <c r="BS130" i="106" s="1"/>
  <c r="AV130" i="106" s="1"/>
  <c r="BQ271" i="106"/>
  <c r="BQ174" i="106"/>
  <c r="BS174" i="106" s="1"/>
  <c r="AV174" i="106" s="1"/>
  <c r="BQ146" i="106"/>
  <c r="BQ148" i="106"/>
  <c r="BS148" i="106" s="1"/>
  <c r="AV148" i="106" s="1"/>
  <c r="BQ245" i="106"/>
  <c r="BQ156" i="106"/>
  <c r="BQ166" i="106"/>
  <c r="BQ251" i="106"/>
  <c r="BS251" i="106" s="1"/>
  <c r="AV251" i="106" s="1"/>
  <c r="BQ273" i="106"/>
  <c r="BS273" i="106" s="1"/>
  <c r="AV273" i="106" s="1"/>
  <c r="BQ275" i="106"/>
  <c r="BS275" i="106" s="1"/>
  <c r="AV275" i="106" s="1"/>
  <c r="BQ250" i="106"/>
  <c r="BS250" i="106" s="1"/>
  <c r="AV250" i="106" s="1"/>
  <c r="BP303" i="106"/>
  <c r="BJ17" i="106"/>
  <c r="BG303" i="106"/>
  <c r="BR24" i="127"/>
  <c r="BR64" i="124"/>
  <c r="BQ137" i="106"/>
  <c r="BQ204" i="106"/>
  <c r="BS204" i="106" s="1"/>
  <c r="AV204" i="106" s="1"/>
  <c r="BQ157" i="106"/>
  <c r="BQ205" i="106"/>
  <c r="BS205" i="106" s="1"/>
  <c r="AV205" i="106" s="1"/>
  <c r="BQ149" i="106"/>
  <c r="BQ212" i="106"/>
  <c r="BS212" i="106" s="1"/>
  <c r="AV212" i="106" s="1"/>
  <c r="BR157" i="106"/>
  <c r="BR271" i="106"/>
  <c r="BR160" i="106"/>
  <c r="BR166" i="106"/>
  <c r="BR226" i="106"/>
  <c r="BR202" i="106"/>
  <c r="BR118" i="106"/>
  <c r="BR119" i="106"/>
  <c r="BR300" i="106"/>
  <c r="BR254" i="106"/>
  <c r="BR247" i="106"/>
  <c r="BR122" i="106"/>
  <c r="BR296" i="106"/>
  <c r="BR184" i="106"/>
  <c r="BR199" i="106"/>
  <c r="BQ225" i="106"/>
  <c r="BQ208" i="106"/>
  <c r="BS208" i="106" s="1"/>
  <c r="AV208" i="106" s="1"/>
  <c r="BQ122" i="106"/>
  <c r="BQ293" i="106"/>
  <c r="BS293" i="106" s="1"/>
  <c r="AV293" i="106" s="1"/>
  <c r="BQ191" i="106"/>
  <c r="BQ126" i="106"/>
  <c r="BS126" i="106" s="1"/>
  <c r="AV126" i="106" s="1"/>
  <c r="BQ167" i="106"/>
  <c r="BS167" i="106" s="1"/>
  <c r="AV167" i="106" s="1"/>
  <c r="BQ230" i="106"/>
  <c r="BQ267" i="106"/>
  <c r="BQ290" i="106"/>
  <c r="BQ252" i="106"/>
  <c r="BS252" i="106" s="1"/>
  <c r="AV252" i="106" s="1"/>
  <c r="BQ288" i="106"/>
  <c r="BS288" i="106" s="1"/>
  <c r="AV288" i="106" s="1"/>
  <c r="BQ165" i="106"/>
  <c r="BS165" i="106" s="1"/>
  <c r="AV165" i="106" s="1"/>
  <c r="BQ244" i="106"/>
  <c r="BS244" i="106" s="1"/>
  <c r="AV244" i="106" s="1"/>
  <c r="BQ297" i="106"/>
  <c r="BS297" i="106" s="1"/>
  <c r="AV297" i="106" s="1"/>
  <c r="BQ249" i="106"/>
  <c r="BS249" i="106" s="1"/>
  <c r="AV249" i="106" s="1"/>
  <c r="BR88" i="108"/>
  <c r="BQ171" i="106"/>
  <c r="BS171" i="106" s="1"/>
  <c r="AV171" i="106" s="1"/>
  <c r="BQ131" i="106"/>
  <c r="BQ224" i="106"/>
  <c r="BQ197" i="106"/>
  <c r="BR158" i="106"/>
  <c r="BR245" i="106"/>
  <c r="BR217" i="106"/>
  <c r="BR228" i="106"/>
  <c r="BR282" i="106"/>
  <c r="BR218" i="106"/>
  <c r="BR203" i="106"/>
  <c r="BR225" i="106"/>
  <c r="BR236" i="106"/>
  <c r="BR131" i="106"/>
  <c r="BR186" i="106"/>
  <c r="BR238" i="106"/>
  <c r="BR243" i="106"/>
  <c r="BR162" i="106"/>
  <c r="BQ207" i="106"/>
  <c r="BQ222" i="106"/>
  <c r="BQ248" i="106"/>
  <c r="BS248" i="106" s="1"/>
  <c r="AV248" i="106" s="1"/>
  <c r="BQ221" i="106"/>
  <c r="BS221" i="106" s="1"/>
  <c r="AV221" i="106" s="1"/>
  <c r="BQ206" i="106"/>
  <c r="BS206" i="106" s="1"/>
  <c r="AV206" i="106" s="1"/>
  <c r="BQ151" i="106"/>
  <c r="BS151" i="106" s="1"/>
  <c r="AV151" i="106" s="1"/>
  <c r="BQ226" i="106"/>
  <c r="BQ190" i="106"/>
  <c r="BQ127" i="106"/>
  <c r="BQ223" i="106"/>
  <c r="BS223" i="106" s="1"/>
  <c r="AV223" i="106" s="1"/>
  <c r="BQ276" i="106"/>
  <c r="BS276" i="106" s="1"/>
  <c r="AV276" i="106" s="1"/>
  <c r="BQ141" i="106"/>
  <c r="BS141" i="106" s="1"/>
  <c r="AV141" i="106" s="1"/>
  <c r="BQ196" i="106"/>
  <c r="BS196" i="106" s="1"/>
  <c r="AV196" i="106" s="1"/>
  <c r="BQ289" i="106"/>
  <c r="BS289" i="106" s="1"/>
  <c r="AV289" i="106" s="1"/>
  <c r="BQ253" i="106"/>
  <c r="BS253" i="106" s="1"/>
  <c r="AV253" i="106" s="1"/>
  <c r="BQ121" i="106"/>
  <c r="BS121" i="106" s="1"/>
  <c r="AV121" i="106" s="1"/>
  <c r="BQ98" i="123"/>
  <c r="BQ73" i="123"/>
  <c r="BQ80" i="123"/>
  <c r="BQ85" i="121"/>
  <c r="BQ45" i="123"/>
  <c r="BQ57" i="123"/>
  <c r="BQ106" i="123"/>
  <c r="BQ104" i="126"/>
  <c r="BQ85" i="125"/>
  <c r="BQ22" i="124"/>
  <c r="BQ91" i="121"/>
  <c r="BQ88" i="126"/>
  <c r="BQ105" i="121"/>
  <c r="BQ109" i="123"/>
  <c r="BQ35" i="121"/>
  <c r="BS35" i="121" s="1"/>
  <c r="AV35" i="121" s="1"/>
  <c r="BQ72" i="126"/>
  <c r="BQ72" i="123"/>
  <c r="BQ45" i="121"/>
  <c r="BQ57" i="124"/>
  <c r="BQ64" i="126"/>
  <c r="BQ97" i="123"/>
  <c r="BQ98" i="126"/>
  <c r="BQ77" i="121"/>
  <c r="BQ65" i="121"/>
  <c r="BQ80" i="124"/>
  <c r="BQ75" i="125"/>
  <c r="BQ109" i="127"/>
  <c r="BQ53" i="124"/>
  <c r="O148" i="109"/>
  <c r="O149" i="109" s="1"/>
  <c r="BR114" i="119"/>
  <c r="BQ46" i="121"/>
  <c r="BQ46" i="127"/>
  <c r="O148" i="108"/>
  <c r="O149" i="108" s="1"/>
  <c r="O150" i="108" s="1"/>
  <c r="BQ74" i="121"/>
  <c r="BQ17" i="127"/>
  <c r="BR97" i="127"/>
  <c r="BR115" i="126"/>
  <c r="BR98" i="125"/>
  <c r="BR83" i="126"/>
  <c r="BR36" i="127"/>
  <c r="BR19" i="121"/>
  <c r="BQ74" i="123"/>
  <c r="BQ81" i="123"/>
  <c r="BM119" i="126"/>
  <c r="BM104" i="109"/>
  <c r="BR50" i="106"/>
  <c r="BQ112" i="123"/>
  <c r="BQ115" i="124"/>
  <c r="BQ36" i="121"/>
  <c r="BQ71" i="127"/>
  <c r="BQ109" i="121"/>
  <c r="BQ93" i="121"/>
  <c r="BQ34" i="125"/>
  <c r="BQ89" i="121"/>
  <c r="BQ51" i="126"/>
  <c r="BQ55" i="125"/>
  <c r="BR70" i="123"/>
  <c r="BQ33" i="124"/>
  <c r="BQ101" i="126"/>
  <c r="BQ84" i="127"/>
  <c r="BQ67" i="124"/>
  <c r="BQ40" i="123"/>
  <c r="BQ49" i="121"/>
  <c r="BQ84" i="126"/>
  <c r="BQ42" i="123"/>
  <c r="BQ65" i="127"/>
  <c r="BQ62" i="125"/>
  <c r="BQ113" i="127"/>
  <c r="BQ88" i="124"/>
  <c r="BQ59" i="124"/>
  <c r="BQ80" i="126"/>
  <c r="O332" i="106"/>
  <c r="BR22" i="127"/>
  <c r="BR48" i="125"/>
  <c r="BR107" i="124"/>
  <c r="BR33" i="127"/>
  <c r="BR81" i="127"/>
  <c r="BR75" i="124"/>
  <c r="BQ73" i="124"/>
  <c r="BQ31" i="123"/>
  <c r="BQ69" i="125"/>
  <c r="BQ60" i="124"/>
  <c r="BQ36" i="125"/>
  <c r="BQ91" i="123"/>
  <c r="BQ105" i="123"/>
  <c r="BQ67" i="125"/>
  <c r="BR112" i="121"/>
  <c r="BR47" i="121"/>
  <c r="BR54" i="121"/>
  <c r="BR42" i="125"/>
  <c r="BR38" i="125"/>
  <c r="BR54" i="123"/>
  <c r="BR62" i="121"/>
  <c r="BR27" i="125"/>
  <c r="BR75" i="123"/>
  <c r="BR40" i="126"/>
  <c r="BR96" i="124"/>
  <c r="BR51" i="125"/>
  <c r="O148" i="117"/>
  <c r="O149" i="117" s="1"/>
  <c r="O150" i="117" s="1"/>
  <c r="O136" i="117" s="1"/>
  <c r="BQ48" i="121"/>
  <c r="BQ19" i="123"/>
  <c r="BQ92" i="121"/>
  <c r="BQ47" i="123"/>
  <c r="BQ41" i="127"/>
  <c r="BQ92" i="127"/>
  <c r="BQ107" i="123"/>
  <c r="BQ47" i="121"/>
  <c r="BQ76" i="126"/>
  <c r="BR22" i="124"/>
  <c r="BR30" i="124"/>
  <c r="BQ28" i="123"/>
  <c r="BR21" i="126"/>
  <c r="BR63" i="125"/>
  <c r="BR37" i="121"/>
  <c r="BQ20" i="121"/>
  <c r="BQ102" i="126"/>
  <c r="BQ99" i="123"/>
  <c r="BQ19" i="127"/>
  <c r="BR107" i="125"/>
  <c r="BR111" i="125"/>
  <c r="BR106" i="124"/>
  <c r="BR91" i="123"/>
  <c r="BR100" i="127"/>
  <c r="BR32" i="124"/>
  <c r="O148" i="107"/>
  <c r="O149" i="107" s="1"/>
  <c r="BQ88" i="123"/>
  <c r="O151" i="126"/>
  <c r="O152" i="126" s="1"/>
  <c r="O137" i="126" s="1"/>
  <c r="P137" i="126" s="1"/>
  <c r="BR102" i="126"/>
  <c r="BR25" i="127"/>
  <c r="BR98" i="121"/>
  <c r="BQ61" i="127"/>
  <c r="BQ35" i="127"/>
  <c r="BQ19" i="126"/>
  <c r="BQ87" i="121"/>
  <c r="BQ89" i="123"/>
  <c r="BQ110" i="124"/>
  <c r="BQ104" i="124"/>
  <c r="BQ45" i="127"/>
  <c r="BQ27" i="124"/>
  <c r="BQ68" i="125"/>
  <c r="BQ78" i="126"/>
  <c r="BQ55" i="127"/>
  <c r="BQ81" i="121"/>
  <c r="BQ25" i="124"/>
  <c r="BQ100" i="124"/>
  <c r="BQ46" i="125"/>
  <c r="BQ88" i="127"/>
  <c r="BQ42" i="121"/>
  <c r="BQ27" i="123"/>
  <c r="BQ38" i="123"/>
  <c r="BQ72" i="124"/>
  <c r="BQ106" i="126"/>
  <c r="BQ31" i="127"/>
  <c r="BQ43" i="121"/>
  <c r="BQ19" i="121"/>
  <c r="BM119" i="125"/>
  <c r="BQ112" i="126"/>
  <c r="BQ47" i="126"/>
  <c r="BQ41" i="124"/>
  <c r="BQ24" i="121"/>
  <c r="BQ76" i="125"/>
  <c r="BQ48" i="126"/>
  <c r="BQ76" i="127"/>
  <c r="BQ101" i="123"/>
  <c r="BQ73" i="127"/>
  <c r="BQ80" i="127"/>
  <c r="BQ113" i="123"/>
  <c r="BQ23" i="123"/>
  <c r="BQ71" i="121"/>
  <c r="BQ63" i="124"/>
  <c r="BQ63" i="126"/>
  <c r="BQ107" i="125"/>
  <c r="BQ104" i="127"/>
  <c r="BQ112" i="121"/>
  <c r="BQ92" i="124"/>
  <c r="BQ60" i="125"/>
  <c r="BQ80" i="121"/>
  <c r="BQ36" i="123"/>
  <c r="BQ96" i="121"/>
  <c r="BQ31" i="126"/>
  <c r="BQ39" i="121"/>
  <c r="BQ65" i="123"/>
  <c r="BQ70" i="124"/>
  <c r="BQ97" i="127"/>
  <c r="BQ77" i="127"/>
  <c r="BQ58" i="123"/>
  <c r="BQ37" i="123"/>
  <c r="BQ112" i="124"/>
  <c r="BQ105" i="127"/>
  <c r="BQ19" i="124"/>
  <c r="BQ70" i="126"/>
  <c r="BQ31" i="124"/>
  <c r="BQ37" i="121"/>
  <c r="BQ102" i="124"/>
  <c r="BQ22" i="125"/>
  <c r="BQ105" i="124"/>
  <c r="BQ86" i="126"/>
  <c r="BQ94" i="126"/>
  <c r="BQ84" i="121"/>
  <c r="BQ26" i="125"/>
  <c r="BQ67" i="126"/>
  <c r="BQ70" i="123"/>
  <c r="BQ58" i="121"/>
  <c r="BQ35" i="123"/>
  <c r="BQ80" i="125"/>
  <c r="BQ85" i="127"/>
  <c r="BQ23" i="125"/>
  <c r="BQ112" i="127"/>
  <c r="BQ38" i="125"/>
  <c r="BQ55" i="123"/>
  <c r="BQ59" i="121"/>
  <c r="BQ55" i="126"/>
  <c r="BH119" i="127"/>
  <c r="BQ34" i="121"/>
  <c r="BQ71" i="124"/>
  <c r="BL119" i="126"/>
  <c r="BQ110" i="126"/>
  <c r="BQ78" i="124"/>
  <c r="BQ89" i="125"/>
  <c r="BL119" i="127"/>
  <c r="BL119" i="121"/>
  <c r="BQ55" i="121"/>
  <c r="BQ59" i="126"/>
  <c r="BQ59" i="123"/>
  <c r="BH119" i="125"/>
  <c r="BQ116" i="127"/>
  <c r="BQ69" i="123"/>
  <c r="BQ43" i="125"/>
  <c r="BQ55" i="124"/>
  <c r="BQ93" i="124"/>
  <c r="BQ39" i="124"/>
  <c r="BQ52" i="126"/>
  <c r="BQ48" i="127"/>
  <c r="BQ44" i="123"/>
  <c r="BQ96" i="127"/>
  <c r="BQ30" i="121"/>
  <c r="BQ116" i="121"/>
  <c r="BQ88" i="121"/>
  <c r="BQ62" i="124"/>
  <c r="BQ113" i="124"/>
  <c r="BQ36" i="124"/>
  <c r="BQ46" i="123"/>
  <c r="BQ64" i="125"/>
  <c r="BQ20" i="127"/>
  <c r="BQ60" i="127"/>
  <c r="BQ60" i="123"/>
  <c r="BQ104" i="121"/>
  <c r="BQ17" i="124"/>
  <c r="BR85" i="109"/>
  <c r="BR58" i="106"/>
  <c r="BQ97" i="121"/>
  <c r="BQ54" i="121"/>
  <c r="BQ66" i="124"/>
  <c r="BQ110" i="125"/>
  <c r="BQ33" i="126"/>
  <c r="BQ114" i="126"/>
  <c r="BQ92" i="126"/>
  <c r="BS92" i="126" s="1"/>
  <c r="AV92" i="126" s="1"/>
  <c r="BQ37" i="124"/>
  <c r="BQ25" i="125"/>
  <c r="BQ61" i="124"/>
  <c r="BQ32" i="123"/>
  <c r="BQ111" i="123"/>
  <c r="BQ92" i="123"/>
  <c r="BQ17" i="125"/>
  <c r="BQ54" i="125"/>
  <c r="BQ29" i="124"/>
  <c r="BQ101" i="127"/>
  <c r="BQ100" i="126"/>
  <c r="BS100" i="126" s="1"/>
  <c r="AV100" i="126" s="1"/>
  <c r="BQ32" i="125"/>
  <c r="BH119" i="124"/>
  <c r="BH119" i="123"/>
  <c r="BQ82" i="121"/>
  <c r="BH119" i="121"/>
  <c r="BQ29" i="121"/>
  <c r="BQ79" i="121"/>
  <c r="BQ27" i="127"/>
  <c r="BQ74" i="126"/>
  <c r="BQ116" i="126"/>
  <c r="BQ43" i="123"/>
  <c r="BQ63" i="121"/>
  <c r="BQ93" i="127"/>
  <c r="BQ75" i="121"/>
  <c r="BQ31" i="121"/>
  <c r="BQ70" i="121"/>
  <c r="O151" i="124"/>
  <c r="O152" i="124" s="1"/>
  <c r="O137" i="124" s="1"/>
  <c r="P136" i="124" s="1"/>
  <c r="BQ35" i="125"/>
  <c r="BQ34" i="124"/>
  <c r="BQ19" i="125"/>
  <c r="O148" i="120"/>
  <c r="O149" i="120" s="1"/>
  <c r="O150" i="120" s="1"/>
  <c r="O136" i="120" s="1"/>
  <c r="BR65" i="106"/>
  <c r="BQ50" i="123"/>
  <c r="BQ78" i="123"/>
  <c r="BQ83" i="124"/>
  <c r="BQ30" i="124"/>
  <c r="BQ40" i="127"/>
  <c r="BQ115" i="126"/>
  <c r="BQ54" i="127"/>
  <c r="BQ52" i="127"/>
  <c r="BQ114" i="124"/>
  <c r="BQ56" i="126"/>
  <c r="BQ101" i="125"/>
  <c r="BQ90" i="124"/>
  <c r="BQ30" i="125"/>
  <c r="BQ116" i="124"/>
  <c r="BQ108" i="124"/>
  <c r="BQ39" i="123"/>
  <c r="BQ85" i="123"/>
  <c r="BQ39" i="127"/>
  <c r="BQ93" i="123"/>
  <c r="BQ103" i="123"/>
  <c r="BQ62" i="123"/>
  <c r="BQ41" i="123"/>
  <c r="BQ94" i="124"/>
  <c r="BQ47" i="124"/>
  <c r="BQ39" i="126"/>
  <c r="BH119" i="126"/>
  <c r="BQ69" i="127"/>
  <c r="BQ29" i="127"/>
  <c r="BQ83" i="121"/>
  <c r="BQ51" i="121"/>
  <c r="BQ27" i="121"/>
  <c r="BQ95" i="123"/>
  <c r="BQ33" i="123"/>
  <c r="BQ69" i="124"/>
  <c r="BQ105" i="125"/>
  <c r="BQ52" i="125"/>
  <c r="BQ47" i="125"/>
  <c r="BQ47" i="127"/>
  <c r="BQ25" i="127"/>
  <c r="BQ103" i="121"/>
  <c r="BQ84" i="124"/>
  <c r="BQ66" i="123"/>
  <c r="BQ91" i="125"/>
  <c r="BR55" i="125"/>
  <c r="BR35" i="126"/>
  <c r="BP119" i="127"/>
  <c r="BN119" i="127"/>
  <c r="BR95" i="127"/>
  <c r="BR46" i="127"/>
  <c r="BQ43" i="126"/>
  <c r="BR20" i="126"/>
  <c r="BR45" i="124"/>
  <c r="BR38" i="123"/>
  <c r="BQ67" i="121"/>
  <c r="BQ29" i="123"/>
  <c r="BQ30" i="123"/>
  <c r="BQ93" i="125"/>
  <c r="BQ40" i="126"/>
  <c r="BR60" i="126"/>
  <c r="BR106" i="127"/>
  <c r="BR113" i="126"/>
  <c r="BR50" i="121"/>
  <c r="BQ32" i="121"/>
  <c r="BR29" i="123"/>
  <c r="BQ35" i="124"/>
  <c r="BQ63" i="127"/>
  <c r="BQ108" i="127"/>
  <c r="BR65" i="127"/>
  <c r="BR95" i="126"/>
  <c r="BR88" i="124"/>
  <c r="BR54" i="124"/>
  <c r="BR67" i="123"/>
  <c r="BR100" i="125"/>
  <c r="BR34" i="124"/>
  <c r="BR34" i="123"/>
  <c r="BR39" i="121"/>
  <c r="BR84" i="123"/>
  <c r="BQ101" i="121"/>
  <c r="BQ77" i="123"/>
  <c r="BR41" i="123"/>
  <c r="BQ76" i="124"/>
  <c r="BQ86" i="124"/>
  <c r="BQ71" i="125"/>
  <c r="BR17" i="126"/>
  <c r="BR53" i="127"/>
  <c r="BR21" i="127"/>
  <c r="BQ99" i="125"/>
  <c r="BR105" i="126"/>
  <c r="BR90" i="125"/>
  <c r="BR114" i="125"/>
  <c r="BR38" i="124"/>
  <c r="BR39" i="123"/>
  <c r="BR43" i="121"/>
  <c r="BR90" i="123"/>
  <c r="BQ97" i="125"/>
  <c r="BR106" i="121"/>
  <c r="BQ33" i="121"/>
  <c r="BQ62" i="121"/>
  <c r="BQ51" i="123"/>
  <c r="BQ25" i="123"/>
  <c r="BQ34" i="123"/>
  <c r="BQ51" i="124"/>
  <c r="BQ21" i="124"/>
  <c r="BQ103" i="125"/>
  <c r="BR71" i="125"/>
  <c r="BQ90" i="126"/>
  <c r="BQ23" i="127"/>
  <c r="BQ100" i="127"/>
  <c r="BQ89" i="127"/>
  <c r="BR112" i="126"/>
  <c r="BQ108" i="126"/>
  <c r="BR34" i="126"/>
  <c r="BR78" i="125"/>
  <c r="BR40" i="127"/>
  <c r="BR36" i="125"/>
  <c r="BR47" i="124"/>
  <c r="BQ21" i="123"/>
  <c r="BR24" i="124"/>
  <c r="BR51" i="124"/>
  <c r="BR20" i="123"/>
  <c r="BQ87" i="123"/>
  <c r="BR53" i="123"/>
  <c r="BQ96" i="124"/>
  <c r="BS96" i="124" s="1"/>
  <c r="AV96" i="124" s="1"/>
  <c r="BQ43" i="124"/>
  <c r="BR23" i="124"/>
  <c r="BQ70" i="125"/>
  <c r="BQ44" i="125"/>
  <c r="BQ96" i="126"/>
  <c r="BQ113" i="125"/>
  <c r="BR82" i="126"/>
  <c r="BQ53" i="127"/>
  <c r="BQ81" i="127"/>
  <c r="BR85" i="127"/>
  <c r="BR82" i="125"/>
  <c r="BQ43" i="127"/>
  <c r="BR17" i="125"/>
  <c r="BR28" i="127"/>
  <c r="BQ87" i="125"/>
  <c r="BR60" i="124"/>
  <c r="BR64" i="121"/>
  <c r="BR116" i="126"/>
  <c r="BR100" i="121"/>
  <c r="BR49" i="127"/>
  <c r="BR30" i="126"/>
  <c r="BR35" i="127"/>
  <c r="BR105" i="125"/>
  <c r="BR56" i="125"/>
  <c r="BQ108" i="125"/>
  <c r="BQ24" i="123"/>
  <c r="BR93" i="123"/>
  <c r="BQ53" i="123"/>
  <c r="BR66" i="123"/>
  <c r="BR35" i="123"/>
  <c r="BQ61" i="121"/>
  <c r="BR64" i="123"/>
  <c r="BR84" i="125"/>
  <c r="BR41" i="124"/>
  <c r="BS41" i="124" s="1"/>
  <c r="AV41" i="124" s="1"/>
  <c r="BR105" i="121"/>
  <c r="BR71" i="121"/>
  <c r="BS71" i="121" s="1"/>
  <c r="AV71" i="121" s="1"/>
  <c r="BR18" i="121"/>
  <c r="BR54" i="126"/>
  <c r="BR99" i="121"/>
  <c r="BR94" i="126"/>
  <c r="BR52" i="125"/>
  <c r="BR112" i="124"/>
  <c r="BR39" i="127"/>
  <c r="BR48" i="123"/>
  <c r="BR30" i="125"/>
  <c r="BR110" i="124"/>
  <c r="BL119" i="123"/>
  <c r="BL119" i="125"/>
  <c r="BR49" i="123"/>
  <c r="BQ68" i="123"/>
  <c r="BR111" i="121"/>
  <c r="BR90" i="121"/>
  <c r="BR94" i="125"/>
  <c r="BQ78" i="121"/>
  <c r="BQ108" i="121"/>
  <c r="BQ113" i="121"/>
  <c r="BQ90" i="123"/>
  <c r="BQ94" i="123"/>
  <c r="BQ89" i="124"/>
  <c r="BQ18" i="124"/>
  <c r="BQ29" i="125"/>
  <c r="BQ73" i="126"/>
  <c r="BQ33" i="125"/>
  <c r="BQ34" i="126"/>
  <c r="BQ93" i="126"/>
  <c r="BQ103" i="124"/>
  <c r="BQ99" i="126"/>
  <c r="BQ33" i="127"/>
  <c r="BR108" i="125"/>
  <c r="BR56" i="127"/>
  <c r="BR89" i="127"/>
  <c r="BR74" i="123"/>
  <c r="BR27" i="123"/>
  <c r="BR87" i="121"/>
  <c r="BR52" i="121"/>
  <c r="BR33" i="123"/>
  <c r="BR75" i="126"/>
  <c r="BR93" i="125"/>
  <c r="BR63" i="124"/>
  <c r="BR86" i="124"/>
  <c r="BR63" i="126"/>
  <c r="BR28" i="124"/>
  <c r="BR62" i="123"/>
  <c r="BR116" i="125"/>
  <c r="BR69" i="125"/>
  <c r="BR63" i="123"/>
  <c r="BR70" i="126"/>
  <c r="BR109" i="127"/>
  <c r="BR71" i="126"/>
  <c r="BR108" i="123"/>
  <c r="BR65" i="124"/>
  <c r="BR19" i="125"/>
  <c r="BR101" i="127"/>
  <c r="BR80" i="126"/>
  <c r="BR79" i="127"/>
  <c r="BR111" i="127"/>
  <c r="BR68" i="127"/>
  <c r="BR101" i="124"/>
  <c r="BR59" i="124"/>
  <c r="BR44" i="121"/>
  <c r="BR109" i="124"/>
  <c r="BR87" i="123"/>
  <c r="BR91" i="121"/>
  <c r="BR55" i="121"/>
  <c r="BR95" i="121"/>
  <c r="BR96" i="126"/>
  <c r="BR89" i="126"/>
  <c r="BR91" i="126"/>
  <c r="BR110" i="123"/>
  <c r="BR92" i="124"/>
  <c r="BR35" i="125"/>
  <c r="BR38" i="127"/>
  <c r="BR115" i="125"/>
  <c r="BR85" i="121"/>
  <c r="BR65" i="125"/>
  <c r="BR56" i="126"/>
  <c r="BR67" i="125"/>
  <c r="BR63" i="127"/>
  <c r="BR43" i="125"/>
  <c r="BR95" i="124"/>
  <c r="BR97" i="121"/>
  <c r="BR36" i="126"/>
  <c r="BR90" i="124"/>
  <c r="BR31" i="124"/>
  <c r="BR18" i="123"/>
  <c r="BR37" i="124"/>
  <c r="BR98" i="124"/>
  <c r="BQ102" i="123"/>
  <c r="BQ96" i="123"/>
  <c r="BQ114" i="123"/>
  <c r="BQ42" i="124"/>
  <c r="BQ107" i="124"/>
  <c r="BQ111" i="124"/>
  <c r="BQ91" i="124"/>
  <c r="BQ28" i="126"/>
  <c r="BQ48" i="124"/>
  <c r="BQ26" i="126"/>
  <c r="BQ17" i="126"/>
  <c r="BQ31" i="125"/>
  <c r="BQ36" i="127"/>
  <c r="BQ20" i="126"/>
  <c r="BQ72" i="127"/>
  <c r="BR25" i="120"/>
  <c r="BQ115" i="121"/>
  <c r="BQ107" i="121"/>
  <c r="BQ23" i="121"/>
  <c r="BQ50" i="121"/>
  <c r="BS50" i="121" s="1"/>
  <c r="AV50" i="121" s="1"/>
  <c r="BQ83" i="123"/>
  <c r="BQ56" i="123"/>
  <c r="BQ110" i="123"/>
  <c r="BQ61" i="123"/>
  <c r="BQ54" i="124"/>
  <c r="BQ40" i="124"/>
  <c r="BQ82" i="124"/>
  <c r="BQ51" i="127"/>
  <c r="BQ28" i="127"/>
  <c r="BQ82" i="126"/>
  <c r="BQ23" i="124"/>
  <c r="BQ64" i="127"/>
  <c r="BR94" i="123"/>
  <c r="BN119" i="126"/>
  <c r="BR103" i="127"/>
  <c r="BR38" i="121"/>
  <c r="BR79" i="121"/>
  <c r="BO119" i="123"/>
  <c r="BR77" i="127"/>
  <c r="BR81" i="125"/>
  <c r="BN119" i="121"/>
  <c r="BR21" i="121"/>
  <c r="BR25" i="123"/>
  <c r="BR94" i="127"/>
  <c r="BR87" i="126"/>
  <c r="BR62" i="127"/>
  <c r="BR85" i="125"/>
  <c r="BO119" i="125"/>
  <c r="BP119" i="125"/>
  <c r="BR104" i="127"/>
  <c r="BR66" i="127"/>
  <c r="BR43" i="126"/>
  <c r="BR42" i="121"/>
  <c r="BR116" i="127"/>
  <c r="BR29" i="126"/>
  <c r="BR28" i="125"/>
  <c r="BR35" i="124"/>
  <c r="BR85" i="123"/>
  <c r="BR114" i="121"/>
  <c r="BR78" i="124"/>
  <c r="BR95" i="125"/>
  <c r="BR70" i="121"/>
  <c r="BR28" i="123"/>
  <c r="BR96" i="121"/>
  <c r="BR60" i="127"/>
  <c r="BR75" i="125"/>
  <c r="BR72" i="127"/>
  <c r="BR87" i="125"/>
  <c r="BR20" i="121"/>
  <c r="BR30" i="127"/>
  <c r="BR83" i="124"/>
  <c r="BR76" i="121"/>
  <c r="BR57" i="126"/>
  <c r="BR73" i="125"/>
  <c r="BR76" i="124"/>
  <c r="BR44" i="124"/>
  <c r="BR19" i="124"/>
  <c r="BR92" i="123"/>
  <c r="BR114" i="123"/>
  <c r="BR26" i="123"/>
  <c r="BR69" i="123"/>
  <c r="BR50" i="124"/>
  <c r="BR25" i="124"/>
  <c r="BR42" i="123"/>
  <c r="BR41" i="125"/>
  <c r="BP119" i="121"/>
  <c r="BR94" i="121"/>
  <c r="BR86" i="125"/>
  <c r="BR65" i="126"/>
  <c r="BR114" i="124"/>
  <c r="BR24" i="123"/>
  <c r="BR97" i="123"/>
  <c r="BP119" i="126"/>
  <c r="BR107" i="127"/>
  <c r="BR86" i="126"/>
  <c r="BR43" i="123"/>
  <c r="BR75" i="127"/>
  <c r="BR80" i="127"/>
  <c r="BR108" i="121"/>
  <c r="BR42" i="126"/>
  <c r="BR47" i="125"/>
  <c r="BR69" i="124"/>
  <c r="BR40" i="124"/>
  <c r="BN119" i="123"/>
  <c r="BL119" i="124"/>
  <c r="BR67" i="127"/>
  <c r="BR29" i="127"/>
  <c r="BR85" i="126"/>
  <c r="BR51" i="127"/>
  <c r="BR32" i="127"/>
  <c r="BR77" i="126"/>
  <c r="BR24" i="126"/>
  <c r="BR72" i="123"/>
  <c r="BR99" i="124"/>
  <c r="BR88" i="121"/>
  <c r="BR87" i="124"/>
  <c r="BO119" i="124"/>
  <c r="BR36" i="121"/>
  <c r="BR74" i="126"/>
  <c r="BR96" i="127"/>
  <c r="BR69" i="127"/>
  <c r="BR28" i="126"/>
  <c r="BR37" i="125"/>
  <c r="BR91" i="124"/>
  <c r="BR18" i="124"/>
  <c r="BR71" i="123"/>
  <c r="BR68" i="123"/>
  <c r="BR109" i="126"/>
  <c r="BR22" i="121"/>
  <c r="BR76" i="126"/>
  <c r="BR52" i="127"/>
  <c r="BR18" i="127"/>
  <c r="BR79" i="125"/>
  <c r="BR91" i="125"/>
  <c r="BR61" i="125"/>
  <c r="BR32" i="125"/>
  <c r="BR43" i="124"/>
  <c r="BR26" i="124"/>
  <c r="BR102" i="123"/>
  <c r="BR51" i="121"/>
  <c r="BR116" i="121"/>
  <c r="BR26" i="127"/>
  <c r="BR75" i="121"/>
  <c r="BR53" i="121"/>
  <c r="BR79" i="126"/>
  <c r="BR110" i="125"/>
  <c r="BR97" i="124"/>
  <c r="BR67" i="124"/>
  <c r="BR86" i="121"/>
  <c r="BR57" i="127"/>
  <c r="BR88" i="127"/>
  <c r="BR93" i="124"/>
  <c r="BR72" i="124"/>
  <c r="BR24" i="121"/>
  <c r="BR27" i="127"/>
  <c r="BR70" i="124"/>
  <c r="BR80" i="125"/>
  <c r="BR85" i="124"/>
  <c r="BR54" i="125"/>
  <c r="BR56" i="123"/>
  <c r="BR66" i="125"/>
  <c r="BR53" i="124"/>
  <c r="BR104" i="123"/>
  <c r="BR81" i="121"/>
  <c r="BR61" i="121"/>
  <c r="BR30" i="121"/>
  <c r="BR46" i="125"/>
  <c r="BR52" i="124"/>
  <c r="BR36" i="123"/>
  <c r="BR108" i="124"/>
  <c r="BR41" i="121"/>
  <c r="BR39" i="124"/>
  <c r="BR93" i="121"/>
  <c r="BR44" i="123"/>
  <c r="BR81" i="123"/>
  <c r="BS81" i="123" s="1"/>
  <c r="AV81" i="123" s="1"/>
  <c r="BR32" i="121"/>
  <c r="BR33" i="125"/>
  <c r="BR109" i="125"/>
  <c r="BR99" i="127"/>
  <c r="BR49" i="124"/>
  <c r="BO119" i="127"/>
  <c r="BR78" i="126"/>
  <c r="BR97" i="126"/>
  <c r="BR42" i="127"/>
  <c r="BR52" i="123"/>
  <c r="BR99" i="123"/>
  <c r="BR81" i="126"/>
  <c r="BR63" i="121"/>
  <c r="BR89" i="123"/>
  <c r="BR35" i="121"/>
  <c r="BP119" i="124"/>
  <c r="BR72" i="126"/>
  <c r="BR33" i="126"/>
  <c r="BR111" i="126"/>
  <c r="BR41" i="127"/>
  <c r="BR99" i="126"/>
  <c r="BR92" i="127"/>
  <c r="BS92" i="127" s="1"/>
  <c r="AV92" i="127" s="1"/>
  <c r="BR82" i="124"/>
  <c r="BR27" i="124"/>
  <c r="BR47" i="127"/>
  <c r="BR106" i="123"/>
  <c r="BR102" i="121"/>
  <c r="BR74" i="124"/>
  <c r="BR111" i="123"/>
  <c r="BR23" i="126"/>
  <c r="BR90" i="127"/>
  <c r="BR59" i="126"/>
  <c r="BR64" i="127"/>
  <c r="BR113" i="124"/>
  <c r="BR99" i="125"/>
  <c r="BR53" i="126"/>
  <c r="BR62" i="124"/>
  <c r="BR110" i="121"/>
  <c r="BR57" i="123"/>
  <c r="BR51" i="123"/>
  <c r="BR107" i="126"/>
  <c r="BR78" i="127"/>
  <c r="BR37" i="127"/>
  <c r="BR44" i="125"/>
  <c r="BR100" i="126"/>
  <c r="BR46" i="123"/>
  <c r="BR94" i="124"/>
  <c r="BR103" i="125"/>
  <c r="BR23" i="121"/>
  <c r="BR56" i="121"/>
  <c r="BR65" i="123"/>
  <c r="BR37" i="123"/>
  <c r="BR21" i="125"/>
  <c r="BR105" i="127"/>
  <c r="BR113" i="127"/>
  <c r="BR50" i="126"/>
  <c r="BR72" i="125"/>
  <c r="BR86" i="127"/>
  <c r="BR102" i="125"/>
  <c r="BR60" i="125"/>
  <c r="BR50" i="127"/>
  <c r="BR32" i="126"/>
  <c r="BR88" i="125"/>
  <c r="BR111" i="124"/>
  <c r="BR80" i="123"/>
  <c r="BR48" i="124"/>
  <c r="BR96" i="123"/>
  <c r="BR50" i="123"/>
  <c r="BR105" i="124"/>
  <c r="BR100" i="123"/>
  <c r="BR57" i="121"/>
  <c r="BR45" i="125"/>
  <c r="BR71" i="124"/>
  <c r="BP119" i="123"/>
  <c r="BR72" i="121"/>
  <c r="BR62" i="125"/>
  <c r="BR82" i="127"/>
  <c r="BR54" i="127"/>
  <c r="BR66" i="126"/>
  <c r="BR98" i="127"/>
  <c r="BR101" i="126"/>
  <c r="BR64" i="125"/>
  <c r="BR38" i="126"/>
  <c r="BR20" i="125"/>
  <c r="BR55" i="127"/>
  <c r="BR76" i="123"/>
  <c r="BR69" i="126"/>
  <c r="BR29" i="124"/>
  <c r="BR81" i="124"/>
  <c r="BR22" i="123"/>
  <c r="BR33" i="121"/>
  <c r="BR56" i="124"/>
  <c r="BR45" i="121"/>
  <c r="BR69" i="121"/>
  <c r="BR106" i="126"/>
  <c r="BR31" i="127"/>
  <c r="BR83" i="125"/>
  <c r="BR39" i="125"/>
  <c r="BR48" i="127"/>
  <c r="BR19" i="127"/>
  <c r="BR67" i="126"/>
  <c r="BR39" i="126"/>
  <c r="BR97" i="125"/>
  <c r="BR43" i="127"/>
  <c r="BR89" i="121"/>
  <c r="BR34" i="125"/>
  <c r="BR107" i="121"/>
  <c r="BR71" i="127"/>
  <c r="BS71" i="127" s="1"/>
  <c r="AV71" i="127" s="1"/>
  <c r="BR31" i="125"/>
  <c r="BR62" i="126"/>
  <c r="BR95" i="123"/>
  <c r="BR31" i="123"/>
  <c r="BR58" i="125"/>
  <c r="BR77" i="124"/>
  <c r="BR103" i="123"/>
  <c r="BR101" i="121"/>
  <c r="BR80" i="121"/>
  <c r="BR58" i="121"/>
  <c r="BR29" i="121"/>
  <c r="BR47" i="123"/>
  <c r="BR105" i="123"/>
  <c r="BR78" i="121"/>
  <c r="BR58" i="126"/>
  <c r="BR84" i="126"/>
  <c r="BR40" i="125"/>
  <c r="BR24" i="125"/>
  <c r="BR28" i="121"/>
  <c r="BR46" i="126"/>
  <c r="BR96" i="125"/>
  <c r="BR58" i="124"/>
  <c r="BR112" i="123"/>
  <c r="BR108" i="127"/>
  <c r="BR50" i="125"/>
  <c r="BR32" i="123"/>
  <c r="BR60" i="123"/>
  <c r="BR51" i="126"/>
  <c r="BR57" i="124"/>
  <c r="BR79" i="123"/>
  <c r="BR116" i="124"/>
  <c r="BR113" i="123"/>
  <c r="BR83" i="121"/>
  <c r="BR49" i="121"/>
  <c r="BR74" i="121"/>
  <c r="BN119" i="125"/>
  <c r="BR73" i="123"/>
  <c r="BN119" i="124"/>
  <c r="BR29" i="125"/>
  <c r="BR82" i="121"/>
  <c r="BR40" i="123"/>
  <c r="BR68" i="124"/>
  <c r="BR37" i="126"/>
  <c r="BR57" i="125"/>
  <c r="BR49" i="126"/>
  <c r="O150" i="107"/>
  <c r="O136" i="107" s="1"/>
  <c r="O148" i="113"/>
  <c r="O149" i="113" s="1"/>
  <c r="O150" i="113" s="1"/>
  <c r="O136" i="113" s="1"/>
  <c r="BR61" i="123"/>
  <c r="BR55" i="124"/>
  <c r="BR92" i="125"/>
  <c r="BR27" i="126"/>
  <c r="BR83" i="127"/>
  <c r="BR49" i="125"/>
  <c r="BR70" i="125"/>
  <c r="BR20" i="124"/>
  <c r="BR26" i="121"/>
  <c r="BR59" i="121"/>
  <c r="BR108" i="126"/>
  <c r="BR91" i="127"/>
  <c r="BR34" i="121"/>
  <c r="BR102" i="124"/>
  <c r="BR19" i="123"/>
  <c r="BR66" i="121"/>
  <c r="BR33" i="124"/>
  <c r="BR31" i="126"/>
  <c r="BR102" i="127"/>
  <c r="BR103" i="126"/>
  <c r="BR74" i="125"/>
  <c r="BR115" i="124"/>
  <c r="BR113" i="121"/>
  <c r="BR109" i="123"/>
  <c r="BR104" i="121"/>
  <c r="BR114" i="126"/>
  <c r="BR45" i="127"/>
  <c r="BR44" i="127"/>
  <c r="BR67" i="121"/>
  <c r="BR23" i="127"/>
  <c r="BR26" i="125"/>
  <c r="BR115" i="121"/>
  <c r="BR68" i="126"/>
  <c r="BR66" i="124"/>
  <c r="BR77" i="123"/>
  <c r="BR25" i="121"/>
  <c r="BR115" i="123"/>
  <c r="BR114" i="127"/>
  <c r="BR93" i="127"/>
  <c r="BR70" i="127"/>
  <c r="BR110" i="126"/>
  <c r="BR73" i="127"/>
  <c r="BR18" i="126"/>
  <c r="BR20" i="127"/>
  <c r="BR41" i="126"/>
  <c r="BR104" i="125"/>
  <c r="BR80" i="124"/>
  <c r="BR22" i="125"/>
  <c r="BR42" i="124"/>
  <c r="BO119" i="126"/>
  <c r="BO119" i="121"/>
  <c r="BR30" i="123"/>
  <c r="BR77" i="121"/>
  <c r="BR31" i="121"/>
  <c r="BR45" i="123"/>
  <c r="BR21" i="123"/>
  <c r="BR104" i="126"/>
  <c r="BR98" i="126"/>
  <c r="BR87" i="127"/>
  <c r="BR73" i="126"/>
  <c r="BR113" i="125"/>
  <c r="BR110" i="127"/>
  <c r="BR77" i="125"/>
  <c r="BR76" i="127"/>
  <c r="BR26" i="126"/>
  <c r="BR115" i="127"/>
  <c r="BR48" i="126"/>
  <c r="BR64" i="126"/>
  <c r="BR86" i="123"/>
  <c r="BR84" i="124"/>
  <c r="BR82" i="123"/>
  <c r="BR88" i="126"/>
  <c r="BR74" i="127"/>
  <c r="BR34" i="127"/>
  <c r="BR93" i="126"/>
  <c r="BR22" i="126"/>
  <c r="BR89" i="125"/>
  <c r="BR25" i="125"/>
  <c r="BR59" i="127"/>
  <c r="BR25" i="126"/>
  <c r="BR101" i="125"/>
  <c r="BR84" i="127"/>
  <c r="BR44" i="126"/>
  <c r="BR18" i="125"/>
  <c r="BR40" i="121"/>
  <c r="BR61" i="124"/>
  <c r="BR84" i="121"/>
  <c r="BR103" i="124"/>
  <c r="BR101" i="123"/>
  <c r="BR83" i="123"/>
  <c r="BR58" i="123"/>
  <c r="BR76" i="125"/>
  <c r="BR107" i="123"/>
  <c r="BR78" i="123"/>
  <c r="BR23" i="123"/>
  <c r="BR103" i="121"/>
  <c r="BR65" i="121"/>
  <c r="BR47" i="126"/>
  <c r="BR68" i="125"/>
  <c r="BR46" i="121"/>
  <c r="BR27" i="121"/>
  <c r="BR48" i="121"/>
  <c r="BR109" i="121"/>
  <c r="BR73" i="121"/>
  <c r="BR19" i="126"/>
  <c r="BR53" i="125"/>
  <c r="BR104" i="124"/>
  <c r="BR52" i="126"/>
  <c r="BR98" i="123"/>
  <c r="BR60" i="121"/>
  <c r="BR112" i="127"/>
  <c r="BR55" i="126"/>
  <c r="BR59" i="125"/>
  <c r="BR55" i="123"/>
  <c r="BR112" i="125"/>
  <c r="BR100" i="124"/>
  <c r="BR73" i="124"/>
  <c r="BR36" i="124"/>
  <c r="BR116" i="123"/>
  <c r="BR79" i="124"/>
  <c r="BR88" i="123"/>
  <c r="BR92" i="121"/>
  <c r="BR23" i="125"/>
  <c r="BR89" i="124"/>
  <c r="BR46" i="124"/>
  <c r="BR21" i="124"/>
  <c r="BR59" i="123"/>
  <c r="BR45" i="126"/>
  <c r="BR68" i="121"/>
  <c r="BR61" i="126"/>
  <c r="BR58" i="127"/>
  <c r="BR90" i="126"/>
  <c r="BR106" i="125"/>
  <c r="BR61" i="127"/>
  <c r="BQ54" i="126"/>
  <c r="O148" i="111"/>
  <c r="O149" i="111" s="1"/>
  <c r="O150" i="111" s="1"/>
  <c r="O136" i="111" s="1"/>
  <c r="O148" i="110"/>
  <c r="O149" i="110" s="1"/>
  <c r="O150" i="110" s="1"/>
  <c r="O136" i="110" s="1"/>
  <c r="O136" i="108"/>
  <c r="O151" i="108"/>
  <c r="O152" i="108" s="1"/>
  <c r="O137" i="108" s="1"/>
  <c r="BQ62" i="126"/>
  <c r="BQ50" i="124"/>
  <c r="BQ35" i="126"/>
  <c r="BJ109" i="108"/>
  <c r="BQ109" i="108" s="1"/>
  <c r="BQ84" i="125"/>
  <c r="BS84" i="125" s="1"/>
  <c r="AV84" i="125" s="1"/>
  <c r="BQ112" i="125"/>
  <c r="BQ68" i="127"/>
  <c r="BS68" i="127" s="1"/>
  <c r="AV68" i="127" s="1"/>
  <c r="BQ36" i="126"/>
  <c r="BQ25" i="126"/>
  <c r="BQ81" i="125"/>
  <c r="BQ57" i="127"/>
  <c r="BQ27" i="125"/>
  <c r="BJ76" i="115"/>
  <c r="BQ76" i="115" s="1"/>
  <c r="BQ32" i="127"/>
  <c r="BQ86" i="127"/>
  <c r="BQ21" i="126"/>
  <c r="BS21" i="126" s="1"/>
  <c r="AV21" i="126" s="1"/>
  <c r="BQ21" i="125"/>
  <c r="BQ68" i="126"/>
  <c r="BS68" i="126" s="1"/>
  <c r="AV68" i="126" s="1"/>
  <c r="BQ40" i="125"/>
  <c r="BQ75" i="127"/>
  <c r="BQ60" i="126"/>
  <c r="BQ27" i="126"/>
  <c r="BQ21" i="127"/>
  <c r="BS21" i="127" s="1"/>
  <c r="AV21" i="127" s="1"/>
  <c r="BQ20" i="123"/>
  <c r="BQ65" i="124"/>
  <c r="BS65" i="124" s="1"/>
  <c r="AV65" i="124" s="1"/>
  <c r="BQ94" i="127"/>
  <c r="BQ49" i="127"/>
  <c r="BQ46" i="124"/>
  <c r="BQ100" i="125"/>
  <c r="BQ24" i="126"/>
  <c r="BQ115" i="123"/>
  <c r="BQ101" i="124"/>
  <c r="BQ96" i="125"/>
  <c r="BQ49" i="126"/>
  <c r="BQ58" i="127"/>
  <c r="BQ84" i="123"/>
  <c r="BQ24" i="125"/>
  <c r="BQ109" i="125"/>
  <c r="BQ53" i="126"/>
  <c r="BQ82" i="127"/>
  <c r="BQ24" i="127"/>
  <c r="BQ44" i="127"/>
  <c r="BQ56" i="125"/>
  <c r="BQ44" i="126"/>
  <c r="BS44" i="126" s="1"/>
  <c r="AV44" i="126" s="1"/>
  <c r="BQ111" i="125"/>
  <c r="BQ37" i="126"/>
  <c r="BQ79" i="127"/>
  <c r="BQ37" i="127"/>
  <c r="BS37" i="127" s="1"/>
  <c r="AV37" i="127" s="1"/>
  <c r="BQ104" i="125"/>
  <c r="BJ77" i="115"/>
  <c r="BQ77" i="115" s="1"/>
  <c r="BQ51" i="125"/>
  <c r="BQ58" i="126"/>
  <c r="BS58" i="126" s="1"/>
  <c r="AV58" i="126" s="1"/>
  <c r="BQ56" i="127"/>
  <c r="BQ95" i="127"/>
  <c r="BS95" i="127" s="1"/>
  <c r="AV95" i="127" s="1"/>
  <c r="BQ110" i="127"/>
  <c r="BS110" i="127" s="1"/>
  <c r="AV110" i="127" s="1"/>
  <c r="BQ115" i="127"/>
  <c r="BQ23" i="126"/>
  <c r="BQ41" i="125"/>
  <c r="BQ98" i="125"/>
  <c r="BQ92" i="125"/>
  <c r="BS92" i="125" s="1"/>
  <c r="AV92" i="125" s="1"/>
  <c r="BQ111" i="127"/>
  <c r="BQ114" i="127"/>
  <c r="BQ67" i="127"/>
  <c r="BQ38" i="126"/>
  <c r="BS38" i="126" s="1"/>
  <c r="AV38" i="126" s="1"/>
  <c r="BQ58" i="125"/>
  <c r="BQ89" i="126"/>
  <c r="BS89" i="126" s="1"/>
  <c r="AV89" i="126" s="1"/>
  <c r="BQ61" i="126"/>
  <c r="BQ77" i="126"/>
  <c r="BJ119" i="127"/>
  <c r="BQ98" i="127"/>
  <c r="BQ99" i="127"/>
  <c r="BK72" i="125"/>
  <c r="BQ72" i="125" s="1"/>
  <c r="BJ119" i="126"/>
  <c r="BQ38" i="127"/>
  <c r="BS38" i="127" s="1"/>
  <c r="AV38" i="127" s="1"/>
  <c r="BQ22" i="127"/>
  <c r="BS22" i="127" s="1"/>
  <c r="AV22" i="127" s="1"/>
  <c r="BJ74" i="115"/>
  <c r="BQ74" i="115" s="1"/>
  <c r="BQ66" i="121"/>
  <c r="BS66" i="121" s="1"/>
  <c r="AV66" i="121" s="1"/>
  <c r="BQ71" i="123"/>
  <c r="BQ28" i="124"/>
  <c r="BQ68" i="124"/>
  <c r="BQ88" i="125"/>
  <c r="BQ86" i="125"/>
  <c r="BQ49" i="124"/>
  <c r="BQ46" i="126"/>
  <c r="BQ105" i="126"/>
  <c r="BS105" i="126" s="1"/>
  <c r="AV105" i="126" s="1"/>
  <c r="BQ42" i="126"/>
  <c r="BQ50" i="127"/>
  <c r="BQ87" i="127"/>
  <c r="BS87" i="127" s="1"/>
  <c r="AV87" i="127" s="1"/>
  <c r="BQ103" i="127"/>
  <c r="BQ78" i="127"/>
  <c r="BQ102" i="127"/>
  <c r="BQ83" i="127"/>
  <c r="BQ29" i="126"/>
  <c r="BJ103" i="112"/>
  <c r="BQ103" i="112" s="1"/>
  <c r="BQ102" i="125"/>
  <c r="BQ39" i="125"/>
  <c r="BQ28" i="125"/>
  <c r="BQ113" i="126"/>
  <c r="BQ95" i="126"/>
  <c r="BQ48" i="125"/>
  <c r="BQ70" i="127"/>
  <c r="BS70" i="127" s="1"/>
  <c r="AV70" i="127" s="1"/>
  <c r="BQ74" i="127"/>
  <c r="BK18" i="127"/>
  <c r="BK119" i="127" s="1"/>
  <c r="BI119" i="127"/>
  <c r="BR17" i="127"/>
  <c r="BM119" i="127"/>
  <c r="BQ30" i="127"/>
  <c r="O151" i="127"/>
  <c r="BJ34" i="112"/>
  <c r="BQ34" i="112" s="1"/>
  <c r="BJ67" i="112"/>
  <c r="BQ67" i="112" s="1"/>
  <c r="BJ31" i="113"/>
  <c r="BQ31" i="113" s="1"/>
  <c r="BI63" i="108"/>
  <c r="BK63" i="108" s="1"/>
  <c r="BQ98" i="124"/>
  <c r="BS98" i="124" s="1"/>
  <c r="AV98" i="124" s="1"/>
  <c r="BQ79" i="126"/>
  <c r="BQ81" i="126"/>
  <c r="BQ18" i="126"/>
  <c r="BS18" i="126" s="1"/>
  <c r="AV18" i="126" s="1"/>
  <c r="BQ83" i="126"/>
  <c r="BS83" i="126" s="1"/>
  <c r="AV83" i="126" s="1"/>
  <c r="BQ91" i="126"/>
  <c r="BS91" i="126" s="1"/>
  <c r="AV91" i="126" s="1"/>
  <c r="BQ57" i="126"/>
  <c r="BQ59" i="127"/>
  <c r="BQ90" i="127"/>
  <c r="BQ106" i="127"/>
  <c r="BS106" i="127" s="1"/>
  <c r="AV106" i="127" s="1"/>
  <c r="BQ62" i="127"/>
  <c r="BQ66" i="127"/>
  <c r="BQ91" i="127"/>
  <c r="BQ107" i="127"/>
  <c r="BQ26" i="127"/>
  <c r="BQ34" i="127"/>
  <c r="BQ42" i="127"/>
  <c r="BI78" i="110"/>
  <c r="BK78" i="110" s="1"/>
  <c r="BJ119" i="125"/>
  <c r="BI119" i="126"/>
  <c r="BQ97" i="126"/>
  <c r="BQ103" i="126"/>
  <c r="BQ22" i="126"/>
  <c r="BR53" i="112"/>
  <c r="BI39" i="107"/>
  <c r="BK39" i="107" s="1"/>
  <c r="BJ86" i="107"/>
  <c r="BQ52" i="121"/>
  <c r="BQ87" i="124"/>
  <c r="BQ56" i="124"/>
  <c r="BQ99" i="124"/>
  <c r="BQ37" i="125"/>
  <c r="BQ66" i="125"/>
  <c r="BQ106" i="125"/>
  <c r="BQ59" i="125"/>
  <c r="BS59" i="125" s="1"/>
  <c r="AV59" i="125" s="1"/>
  <c r="BQ32" i="126"/>
  <c r="BQ87" i="126"/>
  <c r="BK119" i="126"/>
  <c r="BQ69" i="126"/>
  <c r="BQ66" i="126"/>
  <c r="BQ65" i="126"/>
  <c r="BQ30" i="126"/>
  <c r="BS30" i="126" s="1"/>
  <c r="AV30" i="126" s="1"/>
  <c r="BK116" i="125"/>
  <c r="BQ116" i="125" s="1"/>
  <c r="BS116" i="125" s="1"/>
  <c r="AV116" i="125" s="1"/>
  <c r="BJ80" i="110"/>
  <c r="BQ80" i="110" s="1"/>
  <c r="BJ59" i="110"/>
  <c r="BQ59" i="110" s="1"/>
  <c r="BJ77" i="109"/>
  <c r="BQ77" i="109" s="1"/>
  <c r="BJ72" i="114"/>
  <c r="BQ72" i="114" s="1"/>
  <c r="BQ68" i="121"/>
  <c r="BQ26" i="123"/>
  <c r="BQ44" i="124"/>
  <c r="BQ75" i="124"/>
  <c r="BQ90" i="125"/>
  <c r="BQ63" i="125"/>
  <c r="BS63" i="125" s="1"/>
  <c r="AV63" i="125" s="1"/>
  <c r="BQ49" i="125"/>
  <c r="BQ73" i="125"/>
  <c r="BQ82" i="125"/>
  <c r="BS82" i="125" s="1"/>
  <c r="AV82" i="125" s="1"/>
  <c r="BQ20" i="125"/>
  <c r="BQ65" i="125"/>
  <c r="BQ57" i="125"/>
  <c r="BQ71" i="126"/>
  <c r="BS71" i="126" s="1"/>
  <c r="AV71" i="126" s="1"/>
  <c r="BQ41" i="126"/>
  <c r="BQ111" i="126"/>
  <c r="BQ50" i="126"/>
  <c r="BQ109" i="126"/>
  <c r="BQ85" i="126"/>
  <c r="BQ75" i="126"/>
  <c r="BQ107" i="126"/>
  <c r="BQ45" i="126"/>
  <c r="BK18" i="125"/>
  <c r="BQ18" i="125" s="1"/>
  <c r="BI119" i="125"/>
  <c r="BK45" i="124"/>
  <c r="BQ45" i="124" s="1"/>
  <c r="BQ61" i="125"/>
  <c r="BR65" i="117"/>
  <c r="BJ45" i="114"/>
  <c r="BQ45" i="114" s="1"/>
  <c r="BJ30" i="107"/>
  <c r="BQ30" i="107" s="1"/>
  <c r="BJ74" i="108"/>
  <c r="BQ74" i="108" s="1"/>
  <c r="BQ100" i="123"/>
  <c r="BQ104" i="123"/>
  <c r="BQ24" i="124"/>
  <c r="BS24" i="124" s="1"/>
  <c r="AV24" i="124" s="1"/>
  <c r="BQ81" i="124"/>
  <c r="BQ64" i="124"/>
  <c r="BS64" i="124" s="1"/>
  <c r="AV64" i="124" s="1"/>
  <c r="BQ52" i="124"/>
  <c r="BQ95" i="125"/>
  <c r="BQ115" i="125"/>
  <c r="BS115" i="125" s="1"/>
  <c r="AV115" i="125" s="1"/>
  <c r="BQ106" i="124"/>
  <c r="BS106" i="124" s="1"/>
  <c r="AV106" i="124" s="1"/>
  <c r="BQ79" i="125"/>
  <c r="BQ50" i="125"/>
  <c r="BQ74" i="124"/>
  <c r="BQ32" i="124"/>
  <c r="BS32" i="124" s="1"/>
  <c r="AV32" i="124" s="1"/>
  <c r="BQ20" i="124"/>
  <c r="BQ94" i="125"/>
  <c r="BS94" i="125" s="1"/>
  <c r="AV94" i="125" s="1"/>
  <c r="BQ77" i="125"/>
  <c r="BR86" i="117"/>
  <c r="BQ108" i="123"/>
  <c r="BQ38" i="124"/>
  <c r="BQ42" i="125"/>
  <c r="BQ45" i="125"/>
  <c r="BQ78" i="125"/>
  <c r="BQ114" i="125"/>
  <c r="BS114" i="125" s="1"/>
  <c r="AV114" i="125" s="1"/>
  <c r="BQ74" i="125"/>
  <c r="BQ53" i="125"/>
  <c r="BQ83" i="125"/>
  <c r="O151" i="125"/>
  <c r="BM119" i="124"/>
  <c r="BR17" i="124"/>
  <c r="BQ97" i="124"/>
  <c r="BQ58" i="124"/>
  <c r="BJ119" i="124"/>
  <c r="BR85" i="120"/>
  <c r="BR51" i="107"/>
  <c r="BJ60" i="120"/>
  <c r="BQ60" i="120" s="1"/>
  <c r="BI105" i="106"/>
  <c r="BK105" i="106" s="1"/>
  <c r="BQ105" i="106" s="1"/>
  <c r="BR80" i="108"/>
  <c r="BR31" i="108"/>
  <c r="BR23" i="120"/>
  <c r="BR66" i="106"/>
  <c r="BJ101" i="106"/>
  <c r="BQ101" i="106" s="1"/>
  <c r="BR105" i="119"/>
  <c r="BJ43" i="111"/>
  <c r="BQ43" i="111" s="1"/>
  <c r="BJ49" i="115"/>
  <c r="BQ49" i="115" s="1"/>
  <c r="BQ79" i="124"/>
  <c r="BQ109" i="124"/>
  <c r="BI119" i="124"/>
  <c r="BJ79" i="111"/>
  <c r="BQ79" i="111" s="1"/>
  <c r="BJ104" i="113"/>
  <c r="BQ104" i="113" s="1"/>
  <c r="BJ62" i="109"/>
  <c r="BQ62" i="109" s="1"/>
  <c r="BQ18" i="121"/>
  <c r="BS18" i="121" s="1"/>
  <c r="AV18" i="121" s="1"/>
  <c r="BR47" i="119"/>
  <c r="BJ100" i="110"/>
  <c r="BQ100" i="110" s="1"/>
  <c r="BR67" i="107"/>
  <c r="BR62" i="120"/>
  <c r="BI39" i="111"/>
  <c r="BK39" i="111" s="1"/>
  <c r="BQ39" i="111" s="1"/>
  <c r="BI83" i="117"/>
  <c r="BK83" i="117" s="1"/>
  <c r="BI42" i="106"/>
  <c r="BK42" i="106" s="1"/>
  <c r="BI77" i="113"/>
  <c r="BK77" i="113" s="1"/>
  <c r="BQ49" i="123"/>
  <c r="BQ26" i="124"/>
  <c r="BQ95" i="124"/>
  <c r="BQ77" i="124"/>
  <c r="BQ85" i="124"/>
  <c r="BK63" i="123"/>
  <c r="BQ63" i="123" s="1"/>
  <c r="BJ69" i="107"/>
  <c r="BQ69" i="107" s="1"/>
  <c r="BJ32" i="110"/>
  <c r="BQ32" i="110" s="1"/>
  <c r="BR86" i="119"/>
  <c r="BR59" i="106"/>
  <c r="BJ87" i="112"/>
  <c r="BQ87" i="112" s="1"/>
  <c r="BI63" i="117"/>
  <c r="BK63" i="117" s="1"/>
  <c r="BI34" i="106"/>
  <c r="BK34" i="106" s="1"/>
  <c r="BR71" i="114"/>
  <c r="BJ22" i="106"/>
  <c r="BJ68" i="117"/>
  <c r="BQ68" i="117" s="1"/>
  <c r="BJ106" i="111"/>
  <c r="BQ106" i="111" s="1"/>
  <c r="BI79" i="109"/>
  <c r="BK79" i="109" s="1"/>
  <c r="BQ79" i="109" s="1"/>
  <c r="BJ64" i="108"/>
  <c r="BQ64" i="108" s="1"/>
  <c r="BJ84" i="108"/>
  <c r="BQ84" i="108" s="1"/>
  <c r="BI48" i="108"/>
  <c r="BK48" i="108" s="1"/>
  <c r="BI77" i="107"/>
  <c r="BK77" i="107" s="1"/>
  <c r="BJ25" i="107"/>
  <c r="BQ25" i="107" s="1"/>
  <c r="BQ95" i="121"/>
  <c r="BS95" i="121" s="1"/>
  <c r="AV95" i="121" s="1"/>
  <c r="BQ82" i="123"/>
  <c r="BQ48" i="123"/>
  <c r="BJ78" i="111"/>
  <c r="BQ78" i="111" s="1"/>
  <c r="BI27" i="120"/>
  <c r="BK27" i="120" s="1"/>
  <c r="BI83" i="108"/>
  <c r="BK83" i="108" s="1"/>
  <c r="BQ18" i="114"/>
  <c r="BQ68" i="119"/>
  <c r="BJ95" i="114"/>
  <c r="BQ95" i="114" s="1"/>
  <c r="BI49" i="108"/>
  <c r="BK49" i="108" s="1"/>
  <c r="BI28" i="108"/>
  <c r="BK28" i="108" s="1"/>
  <c r="BI90" i="113"/>
  <c r="BK90" i="113" s="1"/>
  <c r="BQ90" i="113" s="1"/>
  <c r="BJ64" i="113"/>
  <c r="BQ64" i="113" s="1"/>
  <c r="BJ99" i="108"/>
  <c r="BQ99" i="108" s="1"/>
  <c r="BJ61" i="112"/>
  <c r="BQ61" i="112" s="1"/>
  <c r="BJ99" i="110"/>
  <c r="BQ99" i="110" s="1"/>
  <c r="BJ30" i="108"/>
  <c r="BQ30" i="108" s="1"/>
  <c r="BJ103" i="110"/>
  <c r="BQ103" i="110" s="1"/>
  <c r="BJ61" i="120"/>
  <c r="BQ61" i="120" s="1"/>
  <c r="BJ105" i="108"/>
  <c r="BQ105" i="108" s="1"/>
  <c r="BJ101" i="115"/>
  <c r="BQ101" i="115" s="1"/>
  <c r="BI62" i="111"/>
  <c r="BK62" i="111" s="1"/>
  <c r="BJ43" i="114"/>
  <c r="BQ43" i="114" s="1"/>
  <c r="BJ119" i="123"/>
  <c r="BQ75" i="123"/>
  <c r="BQ76" i="123"/>
  <c r="BJ17" i="109"/>
  <c r="BQ17" i="109" s="1"/>
  <c r="BI78" i="117"/>
  <c r="BK78" i="117" s="1"/>
  <c r="BJ55" i="107"/>
  <c r="BQ55" i="107" s="1"/>
  <c r="BJ90" i="108"/>
  <c r="BQ90" i="108" s="1"/>
  <c r="BJ112" i="110"/>
  <c r="BQ112" i="110" s="1"/>
  <c r="BJ89" i="115"/>
  <c r="BQ89" i="115" s="1"/>
  <c r="BJ82" i="108"/>
  <c r="BQ82" i="108" s="1"/>
  <c r="BI44" i="110"/>
  <c r="BK44" i="110" s="1"/>
  <c r="BI119" i="123"/>
  <c r="BK17" i="123"/>
  <c r="BM119" i="123"/>
  <c r="BR17" i="123"/>
  <c r="BQ86" i="123"/>
  <c r="BR29" i="111"/>
  <c r="BR78" i="109"/>
  <c r="BR106" i="117"/>
  <c r="BR72" i="119"/>
  <c r="BR58" i="119"/>
  <c r="BJ40" i="109"/>
  <c r="BQ40" i="109" s="1"/>
  <c r="BR29" i="119"/>
  <c r="BJ29" i="117"/>
  <c r="BQ29" i="117" s="1"/>
  <c r="BI48" i="106"/>
  <c r="BK48" i="106" s="1"/>
  <c r="BJ89" i="107"/>
  <c r="BQ89" i="107" s="1"/>
  <c r="BJ71" i="109"/>
  <c r="BQ71" i="109" s="1"/>
  <c r="BJ26" i="109"/>
  <c r="BQ26" i="109" s="1"/>
  <c r="BJ115" i="120"/>
  <c r="BQ115" i="120" s="1"/>
  <c r="BJ69" i="111"/>
  <c r="BQ69" i="111" s="1"/>
  <c r="BI24" i="109"/>
  <c r="BK24" i="109" s="1"/>
  <c r="BQ79" i="123"/>
  <c r="BQ116" i="123"/>
  <c r="BQ54" i="123"/>
  <c r="BS54" i="123" s="1"/>
  <c r="AV54" i="123" s="1"/>
  <c r="BQ64" i="123"/>
  <c r="BQ67" i="123"/>
  <c r="BQ22" i="123"/>
  <c r="BQ52" i="123"/>
  <c r="O150" i="123"/>
  <c r="O136" i="123" s="1"/>
  <c r="BJ108" i="110"/>
  <c r="BQ108" i="110" s="1"/>
  <c r="BR44" i="112"/>
  <c r="BJ40" i="110"/>
  <c r="BQ40" i="110" s="1"/>
  <c r="BJ96" i="114"/>
  <c r="BI76" i="120"/>
  <c r="BK76" i="120" s="1"/>
  <c r="BJ69" i="114"/>
  <c r="BQ69" i="114" s="1"/>
  <c r="BQ18" i="123"/>
  <c r="BS18" i="123" s="1"/>
  <c r="AV18" i="123" s="1"/>
  <c r="BR84" i="120"/>
  <c r="BJ87" i="119"/>
  <c r="BQ87" i="119" s="1"/>
  <c r="BJ30" i="113"/>
  <c r="BQ30" i="113" s="1"/>
  <c r="BI102" i="117"/>
  <c r="BK102" i="117" s="1"/>
  <c r="BJ62" i="114"/>
  <c r="BQ62" i="114" s="1"/>
  <c r="BJ26" i="111"/>
  <c r="BQ26" i="111" s="1"/>
  <c r="BJ98" i="109"/>
  <c r="BQ98" i="109" s="1"/>
  <c r="BI67" i="108"/>
  <c r="BK67" i="108" s="1"/>
  <c r="BQ44" i="121"/>
  <c r="BR106" i="114"/>
  <c r="BQ27" i="113"/>
  <c r="BQ73" i="114"/>
  <c r="BJ66" i="115"/>
  <c r="BQ66" i="115" s="1"/>
  <c r="BJ50" i="115"/>
  <c r="BQ50" i="115" s="1"/>
  <c r="BR59" i="115"/>
  <c r="BQ112" i="108"/>
  <c r="BJ59" i="114"/>
  <c r="BQ59" i="114" s="1"/>
  <c r="BR84" i="106"/>
  <c r="BI87" i="113"/>
  <c r="BK87" i="113" s="1"/>
  <c r="BI114" i="107"/>
  <c r="BK114" i="107" s="1"/>
  <c r="BI61" i="114"/>
  <c r="BK61" i="114" s="1"/>
  <c r="BR30" i="106"/>
  <c r="BR20" i="106"/>
  <c r="BJ50" i="106"/>
  <c r="BQ50" i="106" s="1"/>
  <c r="BJ62" i="108"/>
  <c r="BQ62" i="108" s="1"/>
  <c r="BR48" i="120"/>
  <c r="BR24" i="106"/>
  <c r="BI104" i="109"/>
  <c r="BK104" i="109" s="1"/>
  <c r="BI72" i="106"/>
  <c r="BK72" i="106" s="1"/>
  <c r="BJ78" i="109"/>
  <c r="BQ78" i="109" s="1"/>
  <c r="BJ72" i="109"/>
  <c r="BQ72" i="109" s="1"/>
  <c r="BR69" i="117"/>
  <c r="BJ97" i="115"/>
  <c r="BQ97" i="115" s="1"/>
  <c r="BJ30" i="114"/>
  <c r="BQ30" i="114" s="1"/>
  <c r="BJ91" i="120"/>
  <c r="BQ91" i="120" s="1"/>
  <c r="BQ28" i="121"/>
  <c r="BI85" i="114"/>
  <c r="BK85" i="114" s="1"/>
  <c r="BQ68" i="111"/>
  <c r="BR56" i="114"/>
  <c r="BJ108" i="106"/>
  <c r="BQ108" i="106" s="1"/>
  <c r="BR20" i="120"/>
  <c r="BR37" i="120"/>
  <c r="BR73" i="109"/>
  <c r="BI42" i="109"/>
  <c r="BK42" i="109" s="1"/>
  <c r="BI105" i="109"/>
  <c r="BK105" i="109" s="1"/>
  <c r="BI39" i="119"/>
  <c r="BK39" i="119" s="1"/>
  <c r="BJ60" i="114"/>
  <c r="BQ60" i="114" s="1"/>
  <c r="BI17" i="106"/>
  <c r="BR49" i="108"/>
  <c r="BR110" i="110"/>
  <c r="BR104" i="108"/>
  <c r="BR73" i="111"/>
  <c r="BR67" i="113"/>
  <c r="BR18" i="113"/>
  <c r="BR77" i="111"/>
  <c r="BQ90" i="115"/>
  <c r="BR107" i="114"/>
  <c r="BQ113" i="115"/>
  <c r="BR35" i="120"/>
  <c r="BR28" i="106"/>
  <c r="BR62" i="106"/>
  <c r="BR92" i="106"/>
  <c r="BJ51" i="114"/>
  <c r="BQ51" i="114" s="1"/>
  <c r="BJ91" i="107"/>
  <c r="BQ91" i="107" s="1"/>
  <c r="BJ101" i="117"/>
  <c r="BQ101" i="117" s="1"/>
  <c r="BJ31" i="108"/>
  <c r="BQ31" i="108" s="1"/>
  <c r="BR38" i="120"/>
  <c r="BR74" i="119"/>
  <c r="BR64" i="106"/>
  <c r="BR17" i="119"/>
  <c r="BJ98" i="108"/>
  <c r="BQ98" i="108" s="1"/>
  <c r="BJ20" i="110"/>
  <c r="BQ20" i="110" s="1"/>
  <c r="BJ97" i="112"/>
  <c r="BQ97" i="112" s="1"/>
  <c r="BJ53" i="114"/>
  <c r="BQ53" i="114" s="1"/>
  <c r="BJ47" i="112"/>
  <c r="BQ47" i="112" s="1"/>
  <c r="BJ21" i="110"/>
  <c r="BQ21" i="110" s="1"/>
  <c r="BJ96" i="120"/>
  <c r="BQ96" i="120" s="1"/>
  <c r="BR82" i="120"/>
  <c r="BJ22" i="111"/>
  <c r="BR69" i="119"/>
  <c r="BR94" i="119"/>
  <c r="BR38" i="119"/>
  <c r="BR18" i="119"/>
  <c r="BQ21" i="109"/>
  <c r="BJ44" i="112"/>
  <c r="BQ44" i="112" s="1"/>
  <c r="BI40" i="120"/>
  <c r="BK40" i="120" s="1"/>
  <c r="BJ106" i="108"/>
  <c r="BQ106" i="108" s="1"/>
  <c r="BI18" i="120"/>
  <c r="BK18" i="120" s="1"/>
  <c r="BI79" i="110"/>
  <c r="BK79" i="110" s="1"/>
  <c r="BJ36" i="115"/>
  <c r="BQ36" i="115" s="1"/>
  <c r="BR96" i="113"/>
  <c r="BR109" i="113"/>
  <c r="BQ101" i="120"/>
  <c r="BR54" i="113"/>
  <c r="BR42" i="120"/>
  <c r="BJ48" i="107"/>
  <c r="BQ48" i="107" s="1"/>
  <c r="BR59" i="119"/>
  <c r="BR49" i="119"/>
  <c r="BJ110" i="108"/>
  <c r="BQ110" i="108" s="1"/>
  <c r="BJ114" i="110"/>
  <c r="BQ114" i="110" s="1"/>
  <c r="BI70" i="107"/>
  <c r="BK70" i="107" s="1"/>
  <c r="BJ48" i="119"/>
  <c r="BQ48" i="119" s="1"/>
  <c r="BJ47" i="110"/>
  <c r="BQ47" i="110" s="1"/>
  <c r="BJ109" i="115"/>
  <c r="BQ109" i="115" s="1"/>
  <c r="BQ44" i="115"/>
  <c r="BR97" i="111"/>
  <c r="BR79" i="120"/>
  <c r="BR51" i="106"/>
  <c r="BR61" i="106"/>
  <c r="BJ17" i="119"/>
  <c r="BQ17" i="119" s="1"/>
  <c r="BR104" i="107"/>
  <c r="BR81" i="106"/>
  <c r="BJ90" i="111"/>
  <c r="BQ90" i="111" s="1"/>
  <c r="BI29" i="114"/>
  <c r="BK29" i="114" s="1"/>
  <c r="BR69" i="120"/>
  <c r="BR92" i="119"/>
  <c r="BI93" i="111"/>
  <c r="BK93" i="111" s="1"/>
  <c r="BJ18" i="112"/>
  <c r="BQ18" i="112" s="1"/>
  <c r="BJ113" i="109"/>
  <c r="BQ113" i="109" s="1"/>
  <c r="BJ23" i="112"/>
  <c r="BQ23" i="112" s="1"/>
  <c r="BR99" i="106"/>
  <c r="BR30" i="117"/>
  <c r="BR82" i="117"/>
  <c r="BR112" i="117"/>
  <c r="BR38" i="107"/>
  <c r="BQ67" i="114"/>
  <c r="BJ34" i="107"/>
  <c r="BQ34" i="107" s="1"/>
  <c r="BR80" i="120"/>
  <c r="BR45" i="117"/>
  <c r="BJ31" i="120"/>
  <c r="BQ31" i="120" s="1"/>
  <c r="BJ37" i="111"/>
  <c r="BQ37" i="111" s="1"/>
  <c r="BI95" i="107"/>
  <c r="BK95" i="107" s="1"/>
  <c r="BJ51" i="120"/>
  <c r="BQ51" i="120" s="1"/>
  <c r="BJ80" i="115"/>
  <c r="BQ80" i="115" s="1"/>
  <c r="BI39" i="113"/>
  <c r="BK39" i="113" s="1"/>
  <c r="BJ32" i="107"/>
  <c r="BQ32" i="107" s="1"/>
  <c r="BI96" i="115"/>
  <c r="BK96" i="115" s="1"/>
  <c r="BJ112" i="111"/>
  <c r="BQ112" i="111" s="1"/>
  <c r="BQ111" i="121"/>
  <c r="BS111" i="121" s="1"/>
  <c r="AV111" i="121" s="1"/>
  <c r="BQ38" i="121"/>
  <c r="BS38" i="121" s="1"/>
  <c r="AV38" i="121" s="1"/>
  <c r="BI97" i="114"/>
  <c r="BK97" i="114" s="1"/>
  <c r="BR44" i="108"/>
  <c r="BR108" i="109"/>
  <c r="BQ75" i="115"/>
  <c r="BR30" i="115"/>
  <c r="BR61" i="117"/>
  <c r="BR40" i="117"/>
  <c r="BR26" i="120"/>
  <c r="BR34" i="115"/>
  <c r="BR23" i="117"/>
  <c r="BR30" i="119"/>
  <c r="BJ22" i="109"/>
  <c r="BQ22" i="109" s="1"/>
  <c r="BJ109" i="112"/>
  <c r="BQ109" i="112" s="1"/>
  <c r="BJ89" i="112"/>
  <c r="BQ89" i="112" s="1"/>
  <c r="BJ33" i="107"/>
  <c r="BQ33" i="107" s="1"/>
  <c r="BR113" i="117"/>
  <c r="BO119" i="119"/>
  <c r="BR70" i="120"/>
  <c r="BR77" i="120"/>
  <c r="BR66" i="119"/>
  <c r="BR50" i="119"/>
  <c r="BQ106" i="112"/>
  <c r="BJ40" i="119"/>
  <c r="BQ40" i="119" s="1"/>
  <c r="BR94" i="117"/>
  <c r="BJ24" i="110"/>
  <c r="BQ24" i="110" s="1"/>
  <c r="BI88" i="114"/>
  <c r="BK88" i="114" s="1"/>
  <c r="BI93" i="114"/>
  <c r="BK93" i="114" s="1"/>
  <c r="BI23" i="114"/>
  <c r="BK23" i="114" s="1"/>
  <c r="BI54" i="117"/>
  <c r="BK54" i="117" s="1"/>
  <c r="BQ114" i="115"/>
  <c r="BR113" i="107"/>
  <c r="BR60" i="108"/>
  <c r="BR52" i="120"/>
  <c r="BI95" i="111"/>
  <c r="BK95" i="111" s="1"/>
  <c r="BR31" i="113"/>
  <c r="BQ45" i="120"/>
  <c r="BR65" i="107"/>
  <c r="BJ106" i="109"/>
  <c r="BQ106" i="109" s="1"/>
  <c r="BR95" i="106"/>
  <c r="BI107" i="120"/>
  <c r="BK107" i="120" s="1"/>
  <c r="BQ26" i="110"/>
  <c r="BR59" i="117"/>
  <c r="BR73" i="117"/>
  <c r="BR60" i="119"/>
  <c r="BR39" i="119"/>
  <c r="BR43" i="120"/>
  <c r="BR115" i="117"/>
  <c r="BR28" i="111"/>
  <c r="BI103" i="114"/>
  <c r="BK103" i="114" s="1"/>
  <c r="BJ108" i="111"/>
  <c r="BQ108" i="111" s="1"/>
  <c r="BR77" i="119"/>
  <c r="BI113" i="117"/>
  <c r="BK113" i="117" s="1"/>
  <c r="BI113" i="111"/>
  <c r="BK113" i="111" s="1"/>
  <c r="BI86" i="110"/>
  <c r="BK86" i="110" s="1"/>
  <c r="BI22" i="112"/>
  <c r="BK22" i="112" s="1"/>
  <c r="BI40" i="108"/>
  <c r="BK40" i="108" s="1"/>
  <c r="BQ115" i="110"/>
  <c r="BI44" i="113"/>
  <c r="BK44" i="113" s="1"/>
  <c r="BR25" i="112"/>
  <c r="BR65" i="108"/>
  <c r="BR105" i="108"/>
  <c r="BR98" i="110"/>
  <c r="BQ48" i="113"/>
  <c r="BR35" i="114"/>
  <c r="BQ42" i="115"/>
  <c r="BQ73" i="115"/>
  <c r="BR85" i="117"/>
  <c r="BR115" i="120"/>
  <c r="BQ38" i="109"/>
  <c r="BI31" i="109"/>
  <c r="BK31" i="109" s="1"/>
  <c r="BQ31" i="109" s="1"/>
  <c r="BR58" i="109"/>
  <c r="BR99" i="108"/>
  <c r="BR36" i="110"/>
  <c r="BR75" i="110"/>
  <c r="BR87" i="110"/>
  <c r="BR72" i="111"/>
  <c r="BR27" i="111"/>
  <c r="BR54" i="112"/>
  <c r="BR55" i="114"/>
  <c r="BR47" i="113"/>
  <c r="BR68" i="117"/>
  <c r="BR35" i="113"/>
  <c r="BR98" i="114"/>
  <c r="BR22" i="107"/>
  <c r="BR59" i="120"/>
  <c r="BR99" i="119"/>
  <c r="BI76" i="110"/>
  <c r="BK76" i="110" s="1"/>
  <c r="BQ76" i="110" s="1"/>
  <c r="BQ100" i="120"/>
  <c r="BQ63" i="109"/>
  <c r="BR101" i="108"/>
  <c r="BR111" i="108"/>
  <c r="BR93" i="111"/>
  <c r="BR41" i="110"/>
  <c r="BJ78" i="107"/>
  <c r="BQ78" i="107" s="1"/>
  <c r="BQ28" i="107"/>
  <c r="BR73" i="115"/>
  <c r="BR63" i="107"/>
  <c r="BR54" i="120"/>
  <c r="BR78" i="106"/>
  <c r="BR103" i="106"/>
  <c r="BR107" i="107"/>
  <c r="BR68" i="120"/>
  <c r="BR85" i="119"/>
  <c r="BJ47" i="109"/>
  <c r="BQ47" i="109" s="1"/>
  <c r="BR87" i="108"/>
  <c r="BR34" i="120"/>
  <c r="BR60" i="113"/>
  <c r="BQ59" i="109"/>
  <c r="BJ106" i="120"/>
  <c r="BQ106" i="120" s="1"/>
  <c r="BR20" i="119"/>
  <c r="BR44" i="113"/>
  <c r="BJ43" i="117"/>
  <c r="BQ43" i="117" s="1"/>
  <c r="BR100" i="120"/>
  <c r="BR111" i="117"/>
  <c r="BR31" i="106"/>
  <c r="BR94" i="107"/>
  <c r="BR59" i="112"/>
  <c r="BQ81" i="113"/>
  <c r="BR70" i="112"/>
  <c r="BR42" i="110"/>
  <c r="BR63" i="117"/>
  <c r="BR46" i="106"/>
  <c r="BQ27" i="115"/>
  <c r="BQ100" i="121"/>
  <c r="BS100" i="121" s="1"/>
  <c r="AV100" i="121" s="1"/>
  <c r="BQ41" i="121"/>
  <c r="BJ102" i="112"/>
  <c r="BQ102" i="112" s="1"/>
  <c r="BQ69" i="121"/>
  <c r="BI111" i="112"/>
  <c r="BK111" i="112" s="1"/>
  <c r="BJ109" i="113"/>
  <c r="BQ109" i="113" s="1"/>
  <c r="BJ24" i="108"/>
  <c r="BQ24" i="108" s="1"/>
  <c r="BK73" i="112"/>
  <c r="BJ70" i="109"/>
  <c r="BI70" i="109"/>
  <c r="BK70" i="109" s="1"/>
  <c r="BQ50" i="119"/>
  <c r="BI22" i="119"/>
  <c r="BK22" i="119" s="1"/>
  <c r="BI68" i="110"/>
  <c r="BK68" i="110" s="1"/>
  <c r="BJ73" i="112"/>
  <c r="BI83" i="112"/>
  <c r="BK83" i="112" s="1"/>
  <c r="BQ83" i="112" s="1"/>
  <c r="BQ97" i="113"/>
  <c r="BQ59" i="120"/>
  <c r="BJ41" i="110"/>
  <c r="BQ41" i="110" s="1"/>
  <c r="BS41" i="110" s="1"/>
  <c r="AV41" i="110" s="1"/>
  <c r="BJ35" i="107"/>
  <c r="BQ35" i="107" s="1"/>
  <c r="BJ94" i="109"/>
  <c r="BQ94" i="109" s="1"/>
  <c r="BJ32" i="108"/>
  <c r="BQ32" i="108" s="1"/>
  <c r="BI21" i="114"/>
  <c r="BK21" i="114" s="1"/>
  <c r="BQ21" i="114" s="1"/>
  <c r="BQ101" i="113"/>
  <c r="BJ89" i="114"/>
  <c r="BQ89" i="114" s="1"/>
  <c r="BJ61" i="110"/>
  <c r="BQ61" i="110" s="1"/>
  <c r="BJ58" i="112"/>
  <c r="BQ58" i="112" s="1"/>
  <c r="BJ20" i="114"/>
  <c r="BQ20" i="114" s="1"/>
  <c r="BJ45" i="110"/>
  <c r="BQ45" i="110" s="1"/>
  <c r="BJ72" i="113"/>
  <c r="BQ72" i="113" s="1"/>
  <c r="BJ62" i="113"/>
  <c r="BQ62" i="113" s="1"/>
  <c r="BJ104" i="115"/>
  <c r="BQ104" i="115" s="1"/>
  <c r="BQ27" i="106"/>
  <c r="BJ44" i="111"/>
  <c r="BQ44" i="111" s="1"/>
  <c r="BJ86" i="115"/>
  <c r="BQ86" i="115" s="1"/>
  <c r="BI70" i="112"/>
  <c r="BK70" i="112" s="1"/>
  <c r="BJ71" i="111"/>
  <c r="BQ71" i="111" s="1"/>
  <c r="BJ55" i="106"/>
  <c r="BQ55" i="106" s="1"/>
  <c r="BI57" i="106"/>
  <c r="BK57" i="106" s="1"/>
  <c r="BQ57" i="106" s="1"/>
  <c r="BJ84" i="110"/>
  <c r="BQ84" i="110" s="1"/>
  <c r="BJ42" i="113"/>
  <c r="BQ42" i="113" s="1"/>
  <c r="BQ98" i="121"/>
  <c r="BJ86" i="114"/>
  <c r="BQ86" i="114" s="1"/>
  <c r="BJ51" i="109"/>
  <c r="BQ51" i="109" s="1"/>
  <c r="BI61" i="108"/>
  <c r="BK61" i="108" s="1"/>
  <c r="BI96" i="109"/>
  <c r="BK96" i="109" s="1"/>
  <c r="BI25" i="110"/>
  <c r="BK25" i="110" s="1"/>
  <c r="BI23" i="109"/>
  <c r="BK23" i="109" s="1"/>
  <c r="BI66" i="120"/>
  <c r="BK66" i="120" s="1"/>
  <c r="BJ102" i="111"/>
  <c r="BI102" i="111"/>
  <c r="BK102" i="111" s="1"/>
  <c r="BI23" i="108"/>
  <c r="BK23" i="108" s="1"/>
  <c r="BJ23" i="108"/>
  <c r="BQ67" i="107"/>
  <c r="BQ31" i="106"/>
  <c r="BQ64" i="121"/>
  <c r="BQ107" i="109"/>
  <c r="BQ33" i="113"/>
  <c r="BJ58" i="110"/>
  <c r="BQ58" i="110" s="1"/>
  <c r="BJ99" i="111"/>
  <c r="BQ99" i="111" s="1"/>
  <c r="BJ23" i="110"/>
  <c r="BQ23" i="110" s="1"/>
  <c r="BJ61" i="113"/>
  <c r="BQ61" i="113" s="1"/>
  <c r="BJ60" i="110"/>
  <c r="BQ60" i="110" s="1"/>
  <c r="BI50" i="109"/>
  <c r="BK50" i="109" s="1"/>
  <c r="BQ102" i="108"/>
  <c r="BQ103" i="108"/>
  <c r="BJ52" i="109"/>
  <c r="BQ52" i="109" s="1"/>
  <c r="BJ47" i="108"/>
  <c r="BQ47" i="108" s="1"/>
  <c r="BJ81" i="112"/>
  <c r="BQ81" i="112" s="1"/>
  <c r="BJ60" i="113"/>
  <c r="BQ60" i="113" s="1"/>
  <c r="BJ101" i="109"/>
  <c r="BQ101" i="109" s="1"/>
  <c r="BJ52" i="112"/>
  <c r="BQ52" i="112" s="1"/>
  <c r="BJ17" i="115"/>
  <c r="BQ17" i="115" s="1"/>
  <c r="BJ72" i="115"/>
  <c r="BQ72" i="115" s="1"/>
  <c r="BJ26" i="107"/>
  <c r="BQ26" i="107" s="1"/>
  <c r="BJ24" i="117"/>
  <c r="BQ24" i="117" s="1"/>
  <c r="BJ58" i="108"/>
  <c r="BQ58" i="108" s="1"/>
  <c r="BJ39" i="120"/>
  <c r="BQ39" i="120" s="1"/>
  <c r="BJ85" i="112"/>
  <c r="BQ85" i="112" s="1"/>
  <c r="BJ60" i="108"/>
  <c r="BQ60" i="108" s="1"/>
  <c r="BJ85" i="113"/>
  <c r="BQ85" i="113" s="1"/>
  <c r="BQ64" i="115"/>
  <c r="BJ63" i="111"/>
  <c r="BJ78" i="112"/>
  <c r="BQ78" i="112" s="1"/>
  <c r="BJ26" i="112"/>
  <c r="BQ26" i="112" s="1"/>
  <c r="BI101" i="112"/>
  <c r="BK101" i="112" s="1"/>
  <c r="BJ37" i="113"/>
  <c r="BQ37" i="113" s="1"/>
  <c r="BJ49" i="109"/>
  <c r="BQ49" i="109" s="1"/>
  <c r="BJ113" i="120"/>
  <c r="BI113" i="120"/>
  <c r="BK113" i="120" s="1"/>
  <c r="BQ87" i="114"/>
  <c r="BQ89" i="108"/>
  <c r="BQ99" i="115"/>
  <c r="BJ46" i="107"/>
  <c r="BQ46" i="107" s="1"/>
  <c r="BQ61" i="115"/>
  <c r="BQ79" i="120"/>
  <c r="BQ39" i="114"/>
  <c r="BI53" i="117"/>
  <c r="BK53" i="117" s="1"/>
  <c r="BQ31" i="115"/>
  <c r="BJ80" i="113"/>
  <c r="BQ80" i="113" s="1"/>
  <c r="BJ28" i="114"/>
  <c r="BQ28" i="114" s="1"/>
  <c r="BJ34" i="108"/>
  <c r="BQ34" i="108" s="1"/>
  <c r="BJ48" i="110"/>
  <c r="BQ48" i="110" s="1"/>
  <c r="BI54" i="108"/>
  <c r="BK54" i="108" s="1"/>
  <c r="BI38" i="106"/>
  <c r="BK38" i="106" s="1"/>
  <c r="BQ28" i="120"/>
  <c r="BI65" i="110"/>
  <c r="BK65" i="110" s="1"/>
  <c r="BI109" i="111"/>
  <c r="BK109" i="111" s="1"/>
  <c r="BI32" i="111"/>
  <c r="BK32" i="111" s="1"/>
  <c r="BI80" i="117"/>
  <c r="BK80" i="117" s="1"/>
  <c r="BQ80" i="117" s="1"/>
  <c r="BQ88" i="120"/>
  <c r="BJ42" i="114"/>
  <c r="BQ42" i="114" s="1"/>
  <c r="BQ107" i="107"/>
  <c r="BJ96" i="106"/>
  <c r="BQ72" i="112"/>
  <c r="BQ40" i="113"/>
  <c r="BQ46" i="117"/>
  <c r="BQ74" i="111"/>
  <c r="BJ79" i="108"/>
  <c r="BQ79" i="108" s="1"/>
  <c r="BJ113" i="119"/>
  <c r="BQ113" i="119" s="1"/>
  <c r="BQ91" i="111"/>
  <c r="BQ66" i="106"/>
  <c r="BQ96" i="110"/>
  <c r="BQ116" i="114"/>
  <c r="BJ83" i="111"/>
  <c r="BQ83" i="111" s="1"/>
  <c r="BQ45" i="119"/>
  <c r="BJ72" i="110"/>
  <c r="BQ72" i="110" s="1"/>
  <c r="BQ95" i="119"/>
  <c r="BJ48" i="109"/>
  <c r="BQ48" i="109" s="1"/>
  <c r="BJ116" i="110"/>
  <c r="BQ116" i="110" s="1"/>
  <c r="BJ57" i="117"/>
  <c r="BQ57" i="117" s="1"/>
  <c r="BJ110" i="114"/>
  <c r="BQ110" i="114" s="1"/>
  <c r="BQ77" i="119"/>
  <c r="BQ58" i="109"/>
  <c r="BJ115" i="114"/>
  <c r="BQ115" i="114" s="1"/>
  <c r="BJ97" i="117"/>
  <c r="BQ97" i="117" s="1"/>
  <c r="BQ28" i="117"/>
  <c r="BJ24" i="111"/>
  <c r="BQ24" i="111" s="1"/>
  <c r="BJ60" i="106"/>
  <c r="BQ60" i="106" s="1"/>
  <c r="BJ28" i="109"/>
  <c r="BQ28" i="109" s="1"/>
  <c r="BJ111" i="110"/>
  <c r="BQ111" i="110" s="1"/>
  <c r="BQ98" i="115"/>
  <c r="BI57" i="115"/>
  <c r="BK57" i="115" s="1"/>
  <c r="BI97" i="106"/>
  <c r="BK97" i="106" s="1"/>
  <c r="BI97" i="109"/>
  <c r="BK97" i="109" s="1"/>
  <c r="BJ41" i="113"/>
  <c r="BQ41" i="113" s="1"/>
  <c r="BJ18" i="110"/>
  <c r="BQ18" i="110" s="1"/>
  <c r="BJ76" i="111"/>
  <c r="BQ76" i="111" s="1"/>
  <c r="BI59" i="107"/>
  <c r="BK59" i="107" s="1"/>
  <c r="BI21" i="112"/>
  <c r="BK21" i="112" s="1"/>
  <c r="BQ21" i="112" s="1"/>
  <c r="BI18" i="109"/>
  <c r="BK18" i="109" s="1"/>
  <c r="BQ94" i="121"/>
  <c r="BQ57" i="121"/>
  <c r="BJ119" i="121"/>
  <c r="BQ106" i="113"/>
  <c r="BJ112" i="109"/>
  <c r="BQ112" i="109" s="1"/>
  <c r="BI22" i="113"/>
  <c r="BK22" i="113" s="1"/>
  <c r="BI111" i="114"/>
  <c r="BK111" i="114" s="1"/>
  <c r="BI69" i="115"/>
  <c r="BK69" i="115" s="1"/>
  <c r="BI33" i="110"/>
  <c r="BK33" i="110" s="1"/>
  <c r="BJ100" i="119"/>
  <c r="BQ100" i="119" s="1"/>
  <c r="BQ105" i="117"/>
  <c r="BJ80" i="112"/>
  <c r="BQ80" i="112" s="1"/>
  <c r="BQ106" i="121"/>
  <c r="BS106" i="121" s="1"/>
  <c r="AV106" i="121" s="1"/>
  <c r="BJ46" i="112"/>
  <c r="BQ46" i="112" s="1"/>
  <c r="BQ38" i="113"/>
  <c r="BQ114" i="117"/>
  <c r="BQ17" i="114"/>
  <c r="BJ56" i="117"/>
  <c r="BQ56" i="117" s="1"/>
  <c r="BJ35" i="114"/>
  <c r="BQ35" i="114" s="1"/>
  <c r="BJ69" i="108"/>
  <c r="BQ69" i="108" s="1"/>
  <c r="BI79" i="107"/>
  <c r="BK79" i="107" s="1"/>
  <c r="BJ75" i="109"/>
  <c r="BQ75" i="109" s="1"/>
  <c r="BI72" i="120"/>
  <c r="BK72" i="120" s="1"/>
  <c r="BI108" i="113"/>
  <c r="BK108" i="113" s="1"/>
  <c r="BQ108" i="113" s="1"/>
  <c r="BQ56" i="110"/>
  <c r="BQ79" i="119"/>
  <c r="BJ107" i="111"/>
  <c r="BQ107" i="111" s="1"/>
  <c r="BJ96" i="117"/>
  <c r="BQ96" i="117" s="1"/>
  <c r="BQ107" i="108"/>
  <c r="BJ52" i="114"/>
  <c r="BQ52" i="114" s="1"/>
  <c r="BJ23" i="120"/>
  <c r="BQ23" i="120" s="1"/>
  <c r="BJ28" i="110"/>
  <c r="BQ28" i="110" s="1"/>
  <c r="BJ91" i="110"/>
  <c r="BQ91" i="110" s="1"/>
  <c r="BJ90" i="107"/>
  <c r="BQ90" i="107" s="1"/>
  <c r="BJ49" i="110"/>
  <c r="BQ49" i="110" s="1"/>
  <c r="BJ30" i="106"/>
  <c r="BQ30" i="106" s="1"/>
  <c r="BJ67" i="110"/>
  <c r="BQ67" i="110" s="1"/>
  <c r="BJ107" i="113"/>
  <c r="BQ107" i="113" s="1"/>
  <c r="BJ98" i="113"/>
  <c r="BQ98" i="113" s="1"/>
  <c r="BQ70" i="106"/>
  <c r="BJ87" i="107"/>
  <c r="BQ87" i="107" s="1"/>
  <c r="BQ47" i="120"/>
  <c r="BJ92" i="111"/>
  <c r="BQ92" i="111" s="1"/>
  <c r="BI42" i="112"/>
  <c r="BK42" i="112" s="1"/>
  <c r="BQ73" i="121"/>
  <c r="BS73" i="121" s="1"/>
  <c r="AV73" i="121" s="1"/>
  <c r="BQ60" i="121"/>
  <c r="BI96" i="107"/>
  <c r="BK96" i="107" s="1"/>
  <c r="BQ90" i="121"/>
  <c r="BI90" i="120"/>
  <c r="BK90" i="120" s="1"/>
  <c r="BQ116" i="108"/>
  <c r="BI63" i="112"/>
  <c r="BK63" i="112" s="1"/>
  <c r="BQ21" i="121"/>
  <c r="BS21" i="121" s="1"/>
  <c r="AV21" i="121" s="1"/>
  <c r="BJ44" i="109"/>
  <c r="BQ44" i="109" s="1"/>
  <c r="BQ20" i="109"/>
  <c r="BI84" i="113"/>
  <c r="BK84" i="113" s="1"/>
  <c r="BJ84" i="113"/>
  <c r="BJ89" i="113"/>
  <c r="BI89" i="113"/>
  <c r="BK89" i="113" s="1"/>
  <c r="BI90" i="110"/>
  <c r="BK90" i="110" s="1"/>
  <c r="BJ90" i="110"/>
  <c r="BJ93" i="120"/>
  <c r="BI93" i="120"/>
  <c r="BK93" i="120" s="1"/>
  <c r="BI17" i="111"/>
  <c r="BK17" i="111" s="1"/>
  <c r="BJ17" i="111"/>
  <c r="BI32" i="117"/>
  <c r="BK32" i="117" s="1"/>
  <c r="BJ32" i="117"/>
  <c r="BQ35" i="120"/>
  <c r="BQ34" i="114"/>
  <c r="BQ22" i="121"/>
  <c r="BI75" i="112"/>
  <c r="BK75" i="112" s="1"/>
  <c r="BJ22" i="107"/>
  <c r="BI114" i="106"/>
  <c r="BK114" i="106" s="1"/>
  <c r="BQ114" i="106" s="1"/>
  <c r="BR55" i="109"/>
  <c r="BJ102" i="120"/>
  <c r="BQ102" i="120" s="1"/>
  <c r="BR18" i="115"/>
  <c r="BR89" i="107"/>
  <c r="BR113" i="119"/>
  <c r="BR46" i="119"/>
  <c r="BR114" i="106"/>
  <c r="BR106" i="120"/>
  <c r="BR71" i="106"/>
  <c r="BR66" i="107"/>
  <c r="BQ23" i="106"/>
  <c r="BR49" i="106"/>
  <c r="BR30" i="107"/>
  <c r="BR96" i="119"/>
  <c r="BJ52" i="110"/>
  <c r="BQ52" i="110" s="1"/>
  <c r="BR115" i="119"/>
  <c r="BJ29" i="108"/>
  <c r="BQ29" i="108" s="1"/>
  <c r="BR76" i="120"/>
  <c r="BR84" i="117"/>
  <c r="BI112" i="106"/>
  <c r="BK112" i="106" s="1"/>
  <c r="BJ114" i="114"/>
  <c r="BQ114" i="114" s="1"/>
  <c r="BJ77" i="110"/>
  <c r="BQ77" i="110" s="1"/>
  <c r="BI33" i="112"/>
  <c r="BK33" i="112" s="1"/>
  <c r="BQ33" i="112" s="1"/>
  <c r="BJ54" i="111"/>
  <c r="BQ54" i="111" s="1"/>
  <c r="BI27" i="112"/>
  <c r="BK27" i="112" s="1"/>
  <c r="BI65" i="109"/>
  <c r="BK65" i="109" s="1"/>
  <c r="BI45" i="115"/>
  <c r="BK45" i="115" s="1"/>
  <c r="BJ29" i="115"/>
  <c r="BQ29" i="115" s="1"/>
  <c r="BQ85" i="108"/>
  <c r="BR112" i="108"/>
  <c r="BR97" i="108"/>
  <c r="BR98" i="109"/>
  <c r="BR39" i="109"/>
  <c r="BQ111" i="113"/>
  <c r="BQ33" i="111"/>
  <c r="BQ30" i="112"/>
  <c r="BR81" i="114"/>
  <c r="BR40" i="115"/>
  <c r="BQ81" i="117"/>
  <c r="BR90" i="109"/>
  <c r="BR113" i="113"/>
  <c r="BQ75" i="113"/>
  <c r="BQ36" i="117"/>
  <c r="BR107" i="110"/>
  <c r="BR80" i="111"/>
  <c r="BR45" i="113"/>
  <c r="BR91" i="107"/>
  <c r="BQ40" i="107"/>
  <c r="BR67" i="117"/>
  <c r="BR50" i="117"/>
  <c r="BQ80" i="111"/>
  <c r="BR32" i="109"/>
  <c r="BR74" i="111"/>
  <c r="BQ50" i="120"/>
  <c r="BQ25" i="120"/>
  <c r="BR90" i="107"/>
  <c r="BR55" i="107"/>
  <c r="BR87" i="117"/>
  <c r="BR42" i="117"/>
  <c r="BR32" i="117"/>
  <c r="BR44" i="120"/>
  <c r="BR111" i="119"/>
  <c r="BR27" i="119"/>
  <c r="BQ102" i="106"/>
  <c r="BR22" i="106"/>
  <c r="BR94" i="106"/>
  <c r="BJ111" i="111"/>
  <c r="BQ111" i="111" s="1"/>
  <c r="BQ50" i="114"/>
  <c r="BJ31" i="110"/>
  <c r="BQ31" i="110" s="1"/>
  <c r="BQ49" i="117"/>
  <c r="BQ43" i="107"/>
  <c r="BJ62" i="115"/>
  <c r="BQ62" i="115" s="1"/>
  <c r="BR78" i="107"/>
  <c r="BJ35" i="113"/>
  <c r="BQ35" i="113" s="1"/>
  <c r="BQ17" i="107"/>
  <c r="BJ46" i="115"/>
  <c r="BQ46" i="115" s="1"/>
  <c r="BI20" i="111"/>
  <c r="BK20" i="111" s="1"/>
  <c r="BJ84" i="109"/>
  <c r="BQ84" i="109" s="1"/>
  <c r="BJ27" i="109"/>
  <c r="BQ27" i="109" s="1"/>
  <c r="BJ84" i="111"/>
  <c r="BQ84" i="111" s="1"/>
  <c r="BJ18" i="111"/>
  <c r="BQ18" i="111" s="1"/>
  <c r="BJ59" i="115"/>
  <c r="BQ59" i="115" s="1"/>
  <c r="BJ112" i="120"/>
  <c r="BQ112" i="120" s="1"/>
  <c r="BJ51" i="113"/>
  <c r="BQ51" i="113" s="1"/>
  <c r="BJ41" i="107"/>
  <c r="BQ41" i="107" s="1"/>
  <c r="BQ112" i="117"/>
  <c r="BI95" i="112"/>
  <c r="BK95" i="112" s="1"/>
  <c r="BJ69" i="117"/>
  <c r="BQ69" i="117" s="1"/>
  <c r="BJ69" i="119"/>
  <c r="BQ69" i="119" s="1"/>
  <c r="BQ46" i="109"/>
  <c r="BJ71" i="119"/>
  <c r="BQ71" i="119" s="1"/>
  <c r="BJ64" i="120"/>
  <c r="BQ64" i="120" s="1"/>
  <c r="BJ79" i="112"/>
  <c r="BJ28" i="111"/>
  <c r="BQ28" i="111" s="1"/>
  <c r="BQ110" i="121"/>
  <c r="BI55" i="117"/>
  <c r="BK55" i="117" s="1"/>
  <c r="BQ102" i="121"/>
  <c r="BJ65" i="108"/>
  <c r="BQ65" i="108" s="1"/>
  <c r="BJ89" i="117"/>
  <c r="BQ89" i="117" s="1"/>
  <c r="BJ19" i="115"/>
  <c r="BQ19" i="115" s="1"/>
  <c r="BQ25" i="121"/>
  <c r="BS25" i="121" s="1"/>
  <c r="AV25" i="121" s="1"/>
  <c r="BJ76" i="113"/>
  <c r="BQ76" i="113" s="1"/>
  <c r="BQ72" i="121"/>
  <c r="BJ69" i="110"/>
  <c r="BQ69" i="110" s="1"/>
  <c r="BQ99" i="121"/>
  <c r="BS99" i="121" s="1"/>
  <c r="AV99" i="121" s="1"/>
  <c r="BJ23" i="115"/>
  <c r="BQ23" i="115" s="1"/>
  <c r="BI84" i="112"/>
  <c r="BK84" i="112" s="1"/>
  <c r="BJ39" i="110"/>
  <c r="BI39" i="110"/>
  <c r="BK39" i="110" s="1"/>
  <c r="BJ114" i="109"/>
  <c r="BI114" i="109"/>
  <c r="BK114" i="109" s="1"/>
  <c r="BI119" i="121"/>
  <c r="BK17" i="121"/>
  <c r="BK119" i="121" s="1"/>
  <c r="BR17" i="121"/>
  <c r="BM119" i="121"/>
  <c r="BI92" i="120"/>
  <c r="BK92" i="120" s="1"/>
  <c r="BJ92" i="120"/>
  <c r="BJ28" i="115"/>
  <c r="BI28" i="115"/>
  <c r="BK28" i="115" s="1"/>
  <c r="BJ95" i="110"/>
  <c r="BI95" i="110"/>
  <c r="BK95" i="110" s="1"/>
  <c r="BR65" i="113"/>
  <c r="BR22" i="119"/>
  <c r="BQ26" i="121"/>
  <c r="BQ53" i="121"/>
  <c r="BS53" i="121" s="1"/>
  <c r="AV53" i="121" s="1"/>
  <c r="BR109" i="110"/>
  <c r="BR92" i="109"/>
  <c r="BR90" i="115"/>
  <c r="BR102" i="120"/>
  <c r="BR41" i="114"/>
  <c r="BR77" i="115"/>
  <c r="BJ43" i="120"/>
  <c r="BQ43" i="120" s="1"/>
  <c r="BJ70" i="111"/>
  <c r="BQ70" i="111" s="1"/>
  <c r="BQ25" i="115"/>
  <c r="BR97" i="106"/>
  <c r="BI38" i="112"/>
  <c r="BK38" i="112" s="1"/>
  <c r="BR77" i="117"/>
  <c r="BR96" i="114"/>
  <c r="BR27" i="115"/>
  <c r="BR44" i="117"/>
  <c r="BR98" i="115"/>
  <c r="BJ115" i="111"/>
  <c r="BQ115" i="111" s="1"/>
  <c r="BJ94" i="115"/>
  <c r="BQ94" i="115" s="1"/>
  <c r="BJ69" i="109"/>
  <c r="BQ69" i="109" s="1"/>
  <c r="BQ43" i="106"/>
  <c r="BI88" i="115"/>
  <c r="BK88" i="115" s="1"/>
  <c r="BQ88" i="115" s="1"/>
  <c r="BJ58" i="113"/>
  <c r="BQ58" i="113" s="1"/>
  <c r="BI82" i="114"/>
  <c r="BK82" i="114" s="1"/>
  <c r="BQ114" i="121"/>
  <c r="BI50" i="108"/>
  <c r="BK50" i="108" s="1"/>
  <c r="BJ50" i="113"/>
  <c r="BQ50" i="113" s="1"/>
  <c r="BQ61" i="109"/>
  <c r="BR108" i="108"/>
  <c r="BQ56" i="108"/>
  <c r="BR51" i="108"/>
  <c r="BQ41" i="108"/>
  <c r="BR34" i="108"/>
  <c r="BR101" i="109"/>
  <c r="BR57" i="108"/>
  <c r="BQ81" i="109"/>
  <c r="BR66" i="108"/>
  <c r="BR99" i="109"/>
  <c r="BR84" i="109"/>
  <c r="BR72" i="109"/>
  <c r="BR35" i="108"/>
  <c r="BR115" i="109"/>
  <c r="BR93" i="109"/>
  <c r="BQ55" i="109"/>
  <c r="BQ25" i="109"/>
  <c r="BQ77" i="111"/>
  <c r="BR81" i="110"/>
  <c r="BR106" i="112"/>
  <c r="BR88" i="111"/>
  <c r="BQ21" i="111"/>
  <c r="BR109" i="112"/>
  <c r="BR37" i="113"/>
  <c r="BR60" i="114"/>
  <c r="BR116" i="115"/>
  <c r="BR68" i="110"/>
  <c r="BR87" i="115"/>
  <c r="BR70" i="115"/>
  <c r="BR111" i="110"/>
  <c r="BR71" i="113"/>
  <c r="BQ65" i="114"/>
  <c r="BR59" i="114"/>
  <c r="BR32" i="115"/>
  <c r="BR105" i="107"/>
  <c r="BR101" i="107"/>
  <c r="BR97" i="107"/>
  <c r="BQ92" i="107"/>
  <c r="BR42" i="107"/>
  <c r="BR34" i="107"/>
  <c r="BR96" i="117"/>
  <c r="BR99" i="120"/>
  <c r="BR60" i="111"/>
  <c r="BR32" i="111"/>
  <c r="BR90" i="113"/>
  <c r="BR40" i="113"/>
  <c r="BR113" i="114"/>
  <c r="BR86" i="114"/>
  <c r="BR64" i="114"/>
  <c r="BR29" i="114"/>
  <c r="BR83" i="115"/>
  <c r="BR76" i="115"/>
  <c r="BR66" i="115"/>
  <c r="BR48" i="115"/>
  <c r="BR81" i="107"/>
  <c r="BR32" i="107"/>
  <c r="BR116" i="117"/>
  <c r="BQ83" i="119"/>
  <c r="BR62" i="111"/>
  <c r="BR90" i="117"/>
  <c r="BR78" i="117"/>
  <c r="BR78" i="120"/>
  <c r="BR71" i="119"/>
  <c r="BQ47" i="119"/>
  <c r="BR32" i="119"/>
  <c r="BQ93" i="106"/>
  <c r="BR19" i="106"/>
  <c r="BR54" i="106"/>
  <c r="BR75" i="106"/>
  <c r="BQ20" i="119"/>
  <c r="BQ116" i="115"/>
  <c r="BQ26" i="114"/>
  <c r="BQ64" i="117"/>
  <c r="BR37" i="117"/>
  <c r="BQ53" i="109"/>
  <c r="BJ26" i="117"/>
  <c r="BQ26" i="117" s="1"/>
  <c r="BQ23" i="119"/>
  <c r="BR39" i="107"/>
  <c r="BR83" i="120"/>
  <c r="BR73" i="120"/>
  <c r="BR81" i="119"/>
  <c r="BR33" i="106"/>
  <c r="BR41" i="106"/>
  <c r="BR107" i="106"/>
  <c r="BR115" i="106"/>
  <c r="BR18" i="106"/>
  <c r="BR53" i="117"/>
  <c r="BR45" i="120"/>
  <c r="BQ62" i="112"/>
  <c r="BQ65" i="119"/>
  <c r="BR25" i="106"/>
  <c r="BI110" i="117"/>
  <c r="BK110" i="117" s="1"/>
  <c r="BQ106" i="119"/>
  <c r="BQ99" i="106"/>
  <c r="BQ23" i="113"/>
  <c r="BQ64" i="110"/>
  <c r="BR92" i="120"/>
  <c r="BJ102" i="110"/>
  <c r="BQ102" i="110" s="1"/>
  <c r="BJ19" i="113"/>
  <c r="BQ19" i="113" s="1"/>
  <c r="BR103" i="117"/>
  <c r="BQ83" i="113"/>
  <c r="BQ100" i="108"/>
  <c r="AU119" i="109"/>
  <c r="AU29" i="80" s="1"/>
  <c r="BI48" i="120"/>
  <c r="BK48" i="120" s="1"/>
  <c r="BQ24" i="106"/>
  <c r="BR41" i="119"/>
  <c r="BR106" i="119"/>
  <c r="BR33" i="119"/>
  <c r="BR79" i="119"/>
  <c r="BR74" i="106"/>
  <c r="BR109" i="106"/>
  <c r="BJ96" i="112"/>
  <c r="BQ96" i="112" s="1"/>
  <c r="BJ51" i="119"/>
  <c r="BQ51" i="119" s="1"/>
  <c r="BQ57" i="107"/>
  <c r="BQ78" i="108"/>
  <c r="BQ38" i="114"/>
  <c r="BQ19" i="117"/>
  <c r="BQ114" i="108"/>
  <c r="BQ19" i="111"/>
  <c r="BI55" i="120"/>
  <c r="BK55" i="120" s="1"/>
  <c r="BQ56" i="121"/>
  <c r="BQ86" i="121"/>
  <c r="BQ40" i="121"/>
  <c r="BI25" i="111"/>
  <c r="BK25" i="111" s="1"/>
  <c r="BJ45" i="117"/>
  <c r="BQ45" i="117" s="1"/>
  <c r="O151" i="121"/>
  <c r="BI88" i="111"/>
  <c r="BK88" i="111" s="1"/>
  <c r="BQ76" i="121"/>
  <c r="BI113" i="112"/>
  <c r="BK113" i="112" s="1"/>
  <c r="BJ113" i="112"/>
  <c r="BI60" i="117"/>
  <c r="BK60" i="117" s="1"/>
  <c r="BJ60" i="117"/>
  <c r="BJ73" i="107"/>
  <c r="BI73" i="107"/>
  <c r="BK73" i="107" s="1"/>
  <c r="BJ43" i="112"/>
  <c r="BI43" i="112"/>
  <c r="BK43" i="112" s="1"/>
  <c r="BI87" i="115"/>
  <c r="BK87" i="115" s="1"/>
  <c r="BJ87" i="115"/>
  <c r="BN119" i="109"/>
  <c r="BR85" i="110"/>
  <c r="BR63" i="110"/>
  <c r="BR91" i="111"/>
  <c r="BR72" i="115"/>
  <c r="BR72" i="112"/>
  <c r="BQ79" i="113"/>
  <c r="BQ78" i="119"/>
  <c r="BR97" i="109"/>
  <c r="BR75" i="109"/>
  <c r="BR66" i="109"/>
  <c r="BR81" i="109"/>
  <c r="BR112" i="111"/>
  <c r="BQ41" i="111"/>
  <c r="BR107" i="109"/>
  <c r="BR102" i="109"/>
  <c r="BR68" i="109"/>
  <c r="BR64" i="110"/>
  <c r="BL119" i="111"/>
  <c r="BR114" i="109"/>
  <c r="BR57" i="110"/>
  <c r="BR53" i="111"/>
  <c r="BR42" i="112"/>
  <c r="BR37" i="114"/>
  <c r="BR26" i="113"/>
  <c r="BR99" i="117"/>
  <c r="BR70" i="117"/>
  <c r="BR46" i="117"/>
  <c r="BR93" i="107"/>
  <c r="AM119" i="80"/>
  <c r="BR80" i="119"/>
  <c r="BQ88" i="108"/>
  <c r="BS88" i="108" s="1"/>
  <c r="AV88" i="108" s="1"/>
  <c r="BI34" i="119"/>
  <c r="BK34" i="119" s="1"/>
  <c r="BI58" i="106"/>
  <c r="BK58" i="106" s="1"/>
  <c r="BR26" i="115"/>
  <c r="BR102" i="107"/>
  <c r="BQ108" i="119"/>
  <c r="BQ101" i="119"/>
  <c r="BR24" i="119"/>
  <c r="BR77" i="106"/>
  <c r="BR78" i="119"/>
  <c r="BR79" i="107"/>
  <c r="BR56" i="108"/>
  <c r="BR69" i="106"/>
  <c r="BQ56" i="114"/>
  <c r="BR36" i="107"/>
  <c r="BQ53" i="111"/>
  <c r="BR39" i="108"/>
  <c r="BR107" i="111"/>
  <c r="BR95" i="110"/>
  <c r="BR74" i="108"/>
  <c r="BR20" i="109"/>
  <c r="BR49" i="110"/>
  <c r="BR44" i="110"/>
  <c r="BR20" i="110"/>
  <c r="BR33" i="111"/>
  <c r="BR80" i="112"/>
  <c r="BQ67" i="115"/>
  <c r="BR62" i="109"/>
  <c r="BR24" i="109"/>
  <c r="BR18" i="110"/>
  <c r="BR84" i="112"/>
  <c r="BQ66" i="112"/>
  <c r="BR21" i="112"/>
  <c r="BR46" i="113"/>
  <c r="BR78" i="114"/>
  <c r="BR30" i="110"/>
  <c r="BR46" i="111"/>
  <c r="BR113" i="112"/>
  <c r="BR75" i="112"/>
  <c r="BR29" i="112"/>
  <c r="BR29" i="113"/>
  <c r="BR101" i="114"/>
  <c r="BR47" i="114"/>
  <c r="BR42" i="114"/>
  <c r="BR92" i="115"/>
  <c r="BQ100" i="107"/>
  <c r="BR105" i="114"/>
  <c r="BR42" i="115"/>
  <c r="BR88" i="107"/>
  <c r="BR64" i="107"/>
  <c r="BR22" i="117"/>
  <c r="BQ38" i="107"/>
  <c r="BR71" i="115"/>
  <c r="BR87" i="107"/>
  <c r="BR46" i="107"/>
  <c r="BR48" i="119"/>
  <c r="BR19" i="119"/>
  <c r="BQ73" i="106"/>
  <c r="BQ91" i="109"/>
  <c r="BQ25" i="108"/>
  <c r="BQ61" i="117"/>
  <c r="BH119" i="120"/>
  <c r="BR102" i="106"/>
  <c r="BR20" i="112"/>
  <c r="BR45" i="119"/>
  <c r="BQ25" i="117"/>
  <c r="BR67" i="112"/>
  <c r="BR114" i="115"/>
  <c r="BQ106" i="117"/>
  <c r="BQ109" i="109"/>
  <c r="BQ92" i="112"/>
  <c r="BR100" i="115"/>
  <c r="BI96" i="119"/>
  <c r="BK96" i="119" s="1"/>
  <c r="BJ38" i="120"/>
  <c r="BI38" i="120"/>
  <c r="BK38" i="120" s="1"/>
  <c r="BK31" i="119"/>
  <c r="BQ31" i="119" s="1"/>
  <c r="BI21" i="106"/>
  <c r="BK21" i="106" s="1"/>
  <c r="BJ21" i="106"/>
  <c r="BJ53" i="106"/>
  <c r="BI53" i="106"/>
  <c r="BK53" i="106" s="1"/>
  <c r="BI79" i="117"/>
  <c r="BK79" i="117" s="1"/>
  <c r="BJ79" i="117"/>
  <c r="BL119" i="108"/>
  <c r="BR57" i="109"/>
  <c r="BR25" i="109"/>
  <c r="BR115" i="111"/>
  <c r="BR110" i="112"/>
  <c r="BR44" i="111"/>
  <c r="BR95" i="115"/>
  <c r="BR63" i="111"/>
  <c r="BR45" i="111"/>
  <c r="BR30" i="111"/>
  <c r="BR68" i="112"/>
  <c r="BR102" i="114"/>
  <c r="BR40" i="110"/>
  <c r="BR45" i="112"/>
  <c r="BR102" i="113"/>
  <c r="BR103" i="120"/>
  <c r="BQ70" i="117"/>
  <c r="BR88" i="115"/>
  <c r="BR20" i="115"/>
  <c r="BQ85" i="120"/>
  <c r="BQ102" i="107"/>
  <c r="BQ87" i="110"/>
  <c r="BQ24" i="107"/>
  <c r="BQ32" i="106"/>
  <c r="BQ38" i="117"/>
  <c r="BR67" i="111"/>
  <c r="BR100" i="110"/>
  <c r="BR52" i="115"/>
  <c r="BR72" i="106"/>
  <c r="BR55" i="113"/>
  <c r="BQ44" i="108"/>
  <c r="BQ53" i="108"/>
  <c r="BQ60" i="111"/>
  <c r="BR29" i="106"/>
  <c r="BR19" i="120"/>
  <c r="BR108" i="114"/>
  <c r="BQ66" i="108"/>
  <c r="BR53" i="115"/>
  <c r="BQ70" i="110"/>
  <c r="BR92" i="117"/>
  <c r="BR95" i="117"/>
  <c r="BR102" i="117"/>
  <c r="BR59" i="107"/>
  <c r="BR112" i="114"/>
  <c r="BR89" i="117"/>
  <c r="BR70" i="114"/>
  <c r="BR115" i="112"/>
  <c r="BR84" i="110"/>
  <c r="BR74" i="109"/>
  <c r="BR59" i="110"/>
  <c r="BR56" i="109"/>
  <c r="BQ29" i="112"/>
  <c r="BR109" i="108"/>
  <c r="BR110" i="115"/>
  <c r="BR83" i="117"/>
  <c r="BR34" i="117"/>
  <c r="BR89" i="119"/>
  <c r="BR48" i="107"/>
  <c r="BR87" i="120"/>
  <c r="BR86" i="112"/>
  <c r="BQ107" i="110"/>
  <c r="BQ87" i="109"/>
  <c r="BQ48" i="114"/>
  <c r="BQ27" i="110"/>
  <c r="BQ110" i="112"/>
  <c r="BQ111" i="120"/>
  <c r="BQ109" i="106"/>
  <c r="BQ103" i="109"/>
  <c r="BQ67" i="109"/>
  <c r="BQ55" i="108"/>
  <c r="BQ39" i="109"/>
  <c r="BQ27" i="107"/>
  <c r="BQ63" i="115"/>
  <c r="BQ99" i="114"/>
  <c r="BQ77" i="112"/>
  <c r="BQ84" i="115"/>
  <c r="BQ81" i="108"/>
  <c r="BQ80" i="119"/>
  <c r="BQ54" i="114"/>
  <c r="BJ31" i="107"/>
  <c r="BI31" i="107"/>
  <c r="BK31" i="107" s="1"/>
  <c r="BJ108" i="120"/>
  <c r="BI108" i="120"/>
  <c r="BK108" i="120" s="1"/>
  <c r="BI34" i="110"/>
  <c r="BK34" i="110" s="1"/>
  <c r="BJ34" i="110"/>
  <c r="BI95" i="120"/>
  <c r="BK95" i="120" s="1"/>
  <c r="BJ95" i="120"/>
  <c r="BQ67" i="111"/>
  <c r="BQ91" i="113"/>
  <c r="BR53" i="120"/>
  <c r="BR104" i="115"/>
  <c r="BQ97" i="111"/>
  <c r="BQ45" i="108"/>
  <c r="BR100" i="117"/>
  <c r="BR72" i="120"/>
  <c r="BR21" i="120"/>
  <c r="BQ39" i="115"/>
  <c r="BQ58" i="111"/>
  <c r="BQ44" i="120"/>
  <c r="BQ99" i="113"/>
  <c r="BR20" i="114"/>
  <c r="BQ52" i="113"/>
  <c r="BR52" i="113"/>
  <c r="BR40" i="107"/>
  <c r="BR23" i="107"/>
  <c r="BR48" i="117"/>
  <c r="BQ70" i="119"/>
  <c r="BR38" i="114"/>
  <c r="BQ77" i="106"/>
  <c r="BQ74" i="119"/>
  <c r="BR114" i="112"/>
  <c r="BR89" i="112"/>
  <c r="BR29" i="115"/>
  <c r="BR114" i="107"/>
  <c r="BR53" i="119"/>
  <c r="BR104" i="119"/>
  <c r="AK119" i="80"/>
  <c r="BR85" i="106"/>
  <c r="BQ116" i="117"/>
  <c r="BQ53" i="115"/>
  <c r="BQ41" i="115"/>
  <c r="BQ81" i="120"/>
  <c r="BQ45" i="111"/>
  <c r="BQ72" i="107"/>
  <c r="BQ71" i="108"/>
  <c r="BQ57" i="111"/>
  <c r="BQ60" i="112"/>
  <c r="BR84" i="108"/>
  <c r="BR41" i="112"/>
  <c r="BR107" i="115"/>
  <c r="BR95" i="107"/>
  <c r="BR19" i="107"/>
  <c r="BR40" i="120"/>
  <c r="BR100" i="119"/>
  <c r="BR32" i="106"/>
  <c r="BR57" i="106"/>
  <c r="BR89" i="106"/>
  <c r="BQ22" i="117"/>
  <c r="BJ91" i="112"/>
  <c r="BQ91" i="112" s="1"/>
  <c r="BQ59" i="119"/>
  <c r="BS59" i="119" s="1"/>
  <c r="AV59" i="119" s="1"/>
  <c r="BR63" i="120"/>
  <c r="BQ82" i="119"/>
  <c r="BQ116" i="109"/>
  <c r="BQ20" i="120"/>
  <c r="BR64" i="119"/>
  <c r="BR113" i="106"/>
  <c r="BR58" i="120"/>
  <c r="BR67" i="120"/>
  <c r="BR28" i="119"/>
  <c r="BQ92" i="114"/>
  <c r="BR109" i="120"/>
  <c r="BR52" i="119"/>
  <c r="BR48" i="112"/>
  <c r="BR106" i="109"/>
  <c r="BR116" i="108"/>
  <c r="BQ72" i="111"/>
  <c r="BI108" i="107"/>
  <c r="BK108" i="107" s="1"/>
  <c r="BJ103" i="117"/>
  <c r="BQ103" i="117" s="1"/>
  <c r="BJ18" i="117"/>
  <c r="BQ18" i="117" s="1"/>
  <c r="BR98" i="113"/>
  <c r="BR107" i="117"/>
  <c r="BR30" i="120"/>
  <c r="BR82" i="119"/>
  <c r="BR62" i="119"/>
  <c r="BR73" i="106"/>
  <c r="BR112" i="106"/>
  <c r="BR48" i="106"/>
  <c r="BQ114" i="120"/>
  <c r="BQ28" i="106"/>
  <c r="BQ111" i="107"/>
  <c r="BQ30" i="109"/>
  <c r="BQ92" i="110"/>
  <c r="BQ38" i="119"/>
  <c r="BQ94" i="111"/>
  <c r="BQ82" i="112"/>
  <c r="BR94" i="113"/>
  <c r="BR60" i="120"/>
  <c r="BR65" i="119"/>
  <c r="BR108" i="119"/>
  <c r="AE119" i="80"/>
  <c r="BQ75" i="107"/>
  <c r="BQ88" i="113"/>
  <c r="BQ116" i="107"/>
  <c r="BQ59" i="112"/>
  <c r="BR31" i="120"/>
  <c r="BR40" i="114"/>
  <c r="BR64" i="115"/>
  <c r="BR29" i="120"/>
  <c r="BR24" i="120"/>
  <c r="BR104" i="106"/>
  <c r="BQ46" i="111"/>
  <c r="BQ31" i="112"/>
  <c r="BQ58" i="117"/>
  <c r="BQ91" i="108"/>
  <c r="BR31" i="112"/>
  <c r="BR24" i="112"/>
  <c r="BR111" i="113"/>
  <c r="BR88" i="114"/>
  <c r="BR99" i="107"/>
  <c r="BR75" i="120"/>
  <c r="BR90" i="119"/>
  <c r="BR21" i="106"/>
  <c r="BQ111" i="115"/>
  <c r="BQ31" i="111"/>
  <c r="BQ42" i="111"/>
  <c r="BQ76" i="107"/>
  <c r="BQ34" i="120"/>
  <c r="BQ101" i="108"/>
  <c r="BQ106" i="114"/>
  <c r="BQ55" i="110"/>
  <c r="BR115" i="107"/>
  <c r="BR108" i="107"/>
  <c r="BR68" i="107"/>
  <c r="BR87" i="106"/>
  <c r="BR30" i="112"/>
  <c r="BR22" i="114"/>
  <c r="BQ104" i="114"/>
  <c r="BR88" i="119"/>
  <c r="BR64" i="120"/>
  <c r="BO119" i="112"/>
  <c r="BR81" i="117"/>
  <c r="BQ52" i="106"/>
  <c r="BR40" i="106"/>
  <c r="BR97" i="120"/>
  <c r="BQ52" i="119"/>
  <c r="BQ76" i="112"/>
  <c r="BQ21" i="108"/>
  <c r="BQ36" i="110"/>
  <c r="BQ79" i="115"/>
  <c r="BR97" i="113"/>
  <c r="BQ37" i="120"/>
  <c r="BQ20" i="115"/>
  <c r="BR64" i="112"/>
  <c r="BJ73" i="111"/>
  <c r="BQ73" i="111" s="1"/>
  <c r="BR88" i="117"/>
  <c r="BQ81" i="106"/>
  <c r="BQ24" i="119"/>
  <c r="BQ102" i="114"/>
  <c r="BQ67" i="113"/>
  <c r="BR71" i="112"/>
  <c r="BR39" i="113"/>
  <c r="BR33" i="114"/>
  <c r="BR86" i="115"/>
  <c r="BQ74" i="117"/>
  <c r="BQ83" i="120"/>
  <c r="BR116" i="119"/>
  <c r="BR91" i="119"/>
  <c r="BQ79" i="106"/>
  <c r="BQ44" i="107"/>
  <c r="BQ70" i="113"/>
  <c r="BQ110" i="106"/>
  <c r="BQ94" i="110"/>
  <c r="BQ89" i="111"/>
  <c r="BQ46" i="113"/>
  <c r="BQ27" i="111"/>
  <c r="BQ110" i="111"/>
  <c r="BR56" i="111"/>
  <c r="BR42" i="119"/>
  <c r="BR34" i="119"/>
  <c r="BQ63" i="110"/>
  <c r="BR72" i="114"/>
  <c r="BQ19" i="120"/>
  <c r="BQ105" i="119"/>
  <c r="BQ104" i="106"/>
  <c r="BQ116" i="111"/>
  <c r="BQ82" i="110"/>
  <c r="BQ56" i="106"/>
  <c r="BR65" i="114"/>
  <c r="BQ78" i="113"/>
  <c r="BR57" i="120"/>
  <c r="BR60" i="106"/>
  <c r="BR43" i="106"/>
  <c r="BR97" i="119"/>
  <c r="BR84" i="119"/>
  <c r="BR93" i="119"/>
  <c r="BR66" i="120"/>
  <c r="BR24" i="117"/>
  <c r="BR33" i="115"/>
  <c r="BR30" i="114"/>
  <c r="BR32" i="112"/>
  <c r="BQ29" i="111"/>
  <c r="BQ86" i="108"/>
  <c r="BQ99" i="112"/>
  <c r="BQ30" i="111"/>
  <c r="BR101" i="106"/>
  <c r="BR61" i="120"/>
  <c r="BR105" i="117"/>
  <c r="BR36" i="106"/>
  <c r="BR38" i="106"/>
  <c r="BR70" i="106"/>
  <c r="BR31" i="119"/>
  <c r="BR98" i="119"/>
  <c r="BR56" i="120"/>
  <c r="BR81" i="120"/>
  <c r="BO119" i="117"/>
  <c r="BR54" i="107"/>
  <c r="BR112" i="115"/>
  <c r="BR55" i="110"/>
  <c r="BQ18" i="107"/>
  <c r="BQ101" i="107"/>
  <c r="BR109" i="117"/>
  <c r="BR57" i="117"/>
  <c r="BR34" i="106"/>
  <c r="BR42" i="106"/>
  <c r="BR98" i="106"/>
  <c r="BR57" i="119"/>
  <c r="BR87" i="119"/>
  <c r="BR108" i="117"/>
  <c r="BR47" i="107"/>
  <c r="BR86" i="107"/>
  <c r="BR51" i="110"/>
  <c r="BR71" i="108"/>
  <c r="BR18" i="107"/>
  <c r="BQ82" i="107"/>
  <c r="BQ99" i="117"/>
  <c r="BR100" i="106"/>
  <c r="BR90" i="120"/>
  <c r="BR82" i="106"/>
  <c r="BR103" i="119"/>
  <c r="BR55" i="119"/>
  <c r="BR61" i="119"/>
  <c r="BR18" i="120"/>
  <c r="BL119" i="120"/>
  <c r="BR109" i="114"/>
  <c r="BR24" i="113"/>
  <c r="BR97" i="112"/>
  <c r="BR69" i="113"/>
  <c r="BR91" i="113"/>
  <c r="BR35" i="112"/>
  <c r="BR78" i="110"/>
  <c r="BR38" i="117"/>
  <c r="BR25" i="115"/>
  <c r="BR37" i="115"/>
  <c r="BR63" i="115"/>
  <c r="BM119" i="114"/>
  <c r="BQ77" i="114"/>
  <c r="BR86" i="113"/>
  <c r="BR57" i="112"/>
  <c r="BR85" i="113"/>
  <c r="BR96" i="112"/>
  <c r="BR105" i="112"/>
  <c r="BR40" i="111"/>
  <c r="BR82" i="109"/>
  <c r="BR86" i="109"/>
  <c r="BR95" i="109"/>
  <c r="BR113" i="109"/>
  <c r="BR48" i="108"/>
  <c r="BR39" i="110"/>
  <c r="BR100" i="109"/>
  <c r="BR33" i="108"/>
  <c r="BR79" i="108"/>
  <c r="BQ18" i="106"/>
  <c r="BQ66" i="110"/>
  <c r="BR87" i="114"/>
  <c r="BR93" i="117"/>
  <c r="BR110" i="120"/>
  <c r="BR46" i="120"/>
  <c r="BR36" i="120"/>
  <c r="BR56" i="119"/>
  <c r="BR44" i="106"/>
  <c r="BQ44" i="114"/>
  <c r="BQ24" i="120"/>
  <c r="BQ99" i="119"/>
  <c r="BQ38" i="111"/>
  <c r="BR60" i="112"/>
  <c r="BQ47" i="107"/>
  <c r="BR26" i="107"/>
  <c r="AC119" i="80"/>
  <c r="BR40" i="119"/>
  <c r="BQ115" i="115"/>
  <c r="BQ83" i="110"/>
  <c r="BQ93" i="108"/>
  <c r="BQ106" i="110"/>
  <c r="BQ34" i="109"/>
  <c r="BQ65" i="115"/>
  <c r="BQ26" i="115"/>
  <c r="BQ71" i="113"/>
  <c r="BQ94" i="112"/>
  <c r="BQ97" i="107"/>
  <c r="BQ44" i="106"/>
  <c r="BQ43" i="109"/>
  <c r="BQ27" i="108"/>
  <c r="BQ74" i="109"/>
  <c r="BQ57" i="113"/>
  <c r="BQ68" i="113"/>
  <c r="BQ85" i="115"/>
  <c r="BQ110" i="107"/>
  <c r="BQ42" i="120"/>
  <c r="BQ82" i="117"/>
  <c r="BQ109" i="119"/>
  <c r="BQ42" i="108"/>
  <c r="BQ37" i="110"/>
  <c r="BQ19" i="114"/>
  <c r="BQ29" i="107"/>
  <c r="BQ29" i="106"/>
  <c r="BQ97" i="110"/>
  <c r="BQ57" i="114"/>
  <c r="BQ108" i="115"/>
  <c r="BQ109" i="110"/>
  <c r="BQ95" i="115"/>
  <c r="BQ49" i="113"/>
  <c r="BQ40" i="111"/>
  <c r="BQ76" i="114"/>
  <c r="BQ54" i="113"/>
  <c r="BQ46" i="114"/>
  <c r="BQ68" i="115"/>
  <c r="BQ109" i="120"/>
  <c r="BR27" i="114"/>
  <c r="BJ81" i="111"/>
  <c r="BQ81" i="111" s="1"/>
  <c r="BQ21" i="120"/>
  <c r="O150" i="114"/>
  <c r="O136" i="114" s="1"/>
  <c r="BQ41" i="112"/>
  <c r="BR17" i="110"/>
  <c r="BM119" i="110"/>
  <c r="BK96" i="114"/>
  <c r="BJ86" i="119"/>
  <c r="BI86" i="119"/>
  <c r="BK86" i="119" s="1"/>
  <c r="BI29" i="110"/>
  <c r="BK29" i="110" s="1"/>
  <c r="BJ29" i="110"/>
  <c r="BJ52" i="107"/>
  <c r="BI52" i="107"/>
  <c r="BK52" i="107" s="1"/>
  <c r="BI74" i="120"/>
  <c r="BK74" i="120" s="1"/>
  <c r="BJ74" i="120"/>
  <c r="BR17" i="106"/>
  <c r="BK78" i="120"/>
  <c r="BQ78" i="120" s="1"/>
  <c r="BJ80" i="120"/>
  <c r="BI52" i="120"/>
  <c r="BK52" i="120" s="1"/>
  <c r="BJ52" i="120"/>
  <c r="BI75" i="119"/>
  <c r="BK75" i="119" s="1"/>
  <c r="BK63" i="111"/>
  <c r="BJ93" i="107"/>
  <c r="BI93" i="107"/>
  <c r="BK93" i="107" s="1"/>
  <c r="BJ61" i="106"/>
  <c r="BI89" i="106"/>
  <c r="BK89" i="106" s="1"/>
  <c r="BJ89" i="106"/>
  <c r="BK55" i="119"/>
  <c r="BQ55" i="119" s="1"/>
  <c r="BK41" i="119"/>
  <c r="BQ41" i="119" s="1"/>
  <c r="BJ112" i="114"/>
  <c r="BI90" i="119"/>
  <c r="BK90" i="119" s="1"/>
  <c r="BJ90" i="119"/>
  <c r="BJ69" i="106"/>
  <c r="BI69" i="106"/>
  <c r="BK69" i="106" s="1"/>
  <c r="BJ37" i="115"/>
  <c r="BI37" i="115"/>
  <c r="BK37" i="115" s="1"/>
  <c r="BI66" i="107"/>
  <c r="BK66" i="107" s="1"/>
  <c r="BM50" i="108"/>
  <c r="BR50" i="108" s="1"/>
  <c r="AU50" i="108"/>
  <c r="BC119" i="108"/>
  <c r="AU119" i="108" s="1"/>
  <c r="AU25" i="80" s="1"/>
  <c r="BR17" i="108"/>
  <c r="BK65" i="120"/>
  <c r="BQ65" i="120" s="1"/>
  <c r="BK85" i="117"/>
  <c r="BQ85" i="117" s="1"/>
  <c r="BJ47" i="115"/>
  <c r="BI47" i="115"/>
  <c r="BK47" i="115" s="1"/>
  <c r="BK88" i="119"/>
  <c r="BQ88" i="119" s="1"/>
  <c r="BI41" i="106"/>
  <c r="BK41" i="106" s="1"/>
  <c r="BM119" i="109"/>
  <c r="BR17" i="109"/>
  <c r="BI98" i="119"/>
  <c r="BK98" i="119" s="1"/>
  <c r="O150" i="109"/>
  <c r="O136" i="109" s="1"/>
  <c r="BJ105" i="110"/>
  <c r="BQ105" i="110" s="1"/>
  <c r="BI54" i="110"/>
  <c r="BK54" i="110" s="1"/>
  <c r="BJ28" i="112"/>
  <c r="BI28" i="112"/>
  <c r="BK28" i="112" s="1"/>
  <c r="BI32" i="120"/>
  <c r="BK32" i="120" s="1"/>
  <c r="BI91" i="115"/>
  <c r="BK91" i="115" s="1"/>
  <c r="BJ48" i="115"/>
  <c r="BI48" i="115"/>
  <c r="BK48" i="115" s="1"/>
  <c r="BI105" i="107"/>
  <c r="BK105" i="107" s="1"/>
  <c r="BI74" i="107"/>
  <c r="BK74" i="107" s="1"/>
  <c r="BK105" i="120"/>
  <c r="BQ105" i="120" s="1"/>
  <c r="BJ67" i="120"/>
  <c r="BQ67" i="120" s="1"/>
  <c r="BJ97" i="119"/>
  <c r="BQ97" i="119" s="1"/>
  <c r="BJ68" i="106"/>
  <c r="BQ68" i="106" s="1"/>
  <c r="BJ103" i="106"/>
  <c r="BI103" i="106"/>
  <c r="BK103" i="106" s="1"/>
  <c r="BI114" i="112"/>
  <c r="BK114" i="112" s="1"/>
  <c r="BJ114" i="112"/>
  <c r="BJ25" i="112"/>
  <c r="BJ40" i="115"/>
  <c r="BI40" i="115"/>
  <c r="BK40" i="115" s="1"/>
  <c r="BK86" i="107"/>
  <c r="BI35" i="117"/>
  <c r="BK35" i="117" s="1"/>
  <c r="BK112" i="115"/>
  <c r="BQ112" i="115" s="1"/>
  <c r="BI50" i="112"/>
  <c r="BK50" i="112" s="1"/>
  <c r="BJ49" i="107"/>
  <c r="BI49" i="107"/>
  <c r="BK49" i="107" s="1"/>
  <c r="BI94" i="117"/>
  <c r="BK94" i="117" s="1"/>
  <c r="BJ94" i="117"/>
  <c r="BR17" i="117"/>
  <c r="BM18" i="117"/>
  <c r="BR18" i="117" s="1"/>
  <c r="BC119" i="117"/>
  <c r="AU119" i="117" s="1"/>
  <c r="BM119" i="112"/>
  <c r="BR17" i="112"/>
  <c r="BK38" i="115"/>
  <c r="BQ38" i="115" s="1"/>
  <c r="BM26" i="106"/>
  <c r="BR26" i="106" s="1"/>
  <c r="BJ24" i="112"/>
  <c r="BI24" i="112"/>
  <c r="BK24" i="112" s="1"/>
  <c r="BI104" i="119"/>
  <c r="BK104" i="119" s="1"/>
  <c r="BH119" i="115"/>
  <c r="BH119" i="111"/>
  <c r="BK21" i="107"/>
  <c r="BQ21" i="107" s="1"/>
  <c r="BI33" i="120"/>
  <c r="BK33" i="120" s="1"/>
  <c r="BK109" i="114"/>
  <c r="BQ109" i="114" s="1"/>
  <c r="BH119" i="109"/>
  <c r="BR20" i="108"/>
  <c r="BR77" i="108"/>
  <c r="BR91" i="108"/>
  <c r="BR44" i="109"/>
  <c r="BR71" i="111"/>
  <c r="BQ112" i="112"/>
  <c r="BR37" i="110"/>
  <c r="BR92" i="111"/>
  <c r="BR36" i="111"/>
  <c r="BR92" i="112"/>
  <c r="BQ65" i="113"/>
  <c r="BR90" i="110"/>
  <c r="BR58" i="112"/>
  <c r="BR78" i="112"/>
  <c r="BR55" i="115"/>
  <c r="BL119" i="117"/>
  <c r="BR111" i="114"/>
  <c r="BR47" i="115"/>
  <c r="BL119" i="115"/>
  <c r="BP119" i="110"/>
  <c r="BR42" i="113"/>
  <c r="BQ70" i="114"/>
  <c r="BR23" i="114"/>
  <c r="BR85" i="115"/>
  <c r="BR38" i="115"/>
  <c r="BO119" i="109"/>
  <c r="BR33" i="117"/>
  <c r="BR50" i="120"/>
  <c r="BR94" i="112"/>
  <c r="BR23" i="111"/>
  <c r="BO119" i="115"/>
  <c r="BR45" i="110"/>
  <c r="BR116" i="110"/>
  <c r="BR48" i="111"/>
  <c r="BR46" i="114"/>
  <c r="BR22" i="120"/>
  <c r="BR71" i="120"/>
  <c r="BQ90" i="112"/>
  <c r="BQ55" i="111"/>
  <c r="BQ69" i="113"/>
  <c r="BR110" i="107"/>
  <c r="BQ41" i="114"/>
  <c r="BR101" i="115"/>
  <c r="BQ106" i="115"/>
  <c r="BQ55" i="115"/>
  <c r="BQ41" i="117"/>
  <c r="BQ23" i="107"/>
  <c r="BQ87" i="120"/>
  <c r="BQ80" i="109"/>
  <c r="BQ18" i="113"/>
  <c r="BQ76" i="109"/>
  <c r="BQ26" i="113"/>
  <c r="BQ53" i="113"/>
  <c r="BQ57" i="110"/>
  <c r="BQ53" i="110"/>
  <c r="BR113" i="110"/>
  <c r="BQ25" i="106"/>
  <c r="BQ82" i="109"/>
  <c r="BR17" i="115"/>
  <c r="BQ114" i="119"/>
  <c r="BS114" i="119" s="1"/>
  <c r="AV114" i="119" s="1"/>
  <c r="BR78" i="108"/>
  <c r="BR92" i="108"/>
  <c r="BR36" i="108"/>
  <c r="BR62" i="110"/>
  <c r="BR76" i="109"/>
  <c r="BL119" i="109"/>
  <c r="BR101" i="110"/>
  <c r="BR24" i="110"/>
  <c r="BR21" i="109"/>
  <c r="BR103" i="110"/>
  <c r="BR95" i="112"/>
  <c r="BR38" i="109"/>
  <c r="BR30" i="109"/>
  <c r="BR93" i="110"/>
  <c r="BR72" i="110"/>
  <c r="BR94" i="109"/>
  <c r="BR27" i="110"/>
  <c r="BR79" i="113"/>
  <c r="BR50" i="113"/>
  <c r="BR19" i="113"/>
  <c r="BR36" i="115"/>
  <c r="BR53" i="114"/>
  <c r="BR89" i="115"/>
  <c r="BR99" i="110"/>
  <c r="BR41" i="111"/>
  <c r="BR19" i="111"/>
  <c r="BR112" i="112"/>
  <c r="BR74" i="112"/>
  <c r="BR114" i="113"/>
  <c r="BR72" i="113"/>
  <c r="BR115" i="114"/>
  <c r="BR104" i="114"/>
  <c r="BR96" i="115"/>
  <c r="BR78" i="115"/>
  <c r="BR57" i="115"/>
  <c r="BR50" i="115"/>
  <c r="BR106" i="107"/>
  <c r="BR82" i="107"/>
  <c r="BR62" i="107"/>
  <c r="BR58" i="107"/>
  <c r="BR64" i="117"/>
  <c r="BR111" i="120"/>
  <c r="BR77" i="112"/>
  <c r="BI94" i="120"/>
  <c r="BK94" i="120" s="1"/>
  <c r="BQ104" i="111"/>
  <c r="BR52" i="111"/>
  <c r="BR33" i="120"/>
  <c r="BQ46" i="108"/>
  <c r="BI51" i="117"/>
  <c r="BK51" i="117" s="1"/>
  <c r="BQ51" i="117" s="1"/>
  <c r="BR24" i="114"/>
  <c r="BN119" i="115"/>
  <c r="BR107" i="120"/>
  <c r="BR32" i="120"/>
  <c r="BR80" i="106"/>
  <c r="BR110" i="106"/>
  <c r="BQ32" i="109"/>
  <c r="BQ63" i="119"/>
  <c r="BR66" i="111"/>
  <c r="AU119" i="107"/>
  <c r="BR87" i="111"/>
  <c r="BR27" i="120"/>
  <c r="BQ108" i="109"/>
  <c r="BQ110" i="110"/>
  <c r="BL119" i="113"/>
  <c r="BR85" i="114"/>
  <c r="BR98" i="120"/>
  <c r="BR35" i="106"/>
  <c r="BR75" i="107"/>
  <c r="BQ32" i="114"/>
  <c r="BR37" i="119"/>
  <c r="BR106" i="115"/>
  <c r="BR70" i="113"/>
  <c r="BR108" i="120"/>
  <c r="BR55" i="106"/>
  <c r="BR66" i="117"/>
  <c r="BR68" i="111"/>
  <c r="BR72" i="117"/>
  <c r="BR25" i="107"/>
  <c r="BR106" i="110"/>
  <c r="BR51" i="109"/>
  <c r="BR26" i="117"/>
  <c r="BR100" i="113"/>
  <c r="BR112" i="113"/>
  <c r="BR99" i="112"/>
  <c r="BR32" i="110"/>
  <c r="BR19" i="109"/>
  <c r="BR83" i="109"/>
  <c r="BR73" i="108"/>
  <c r="BR72" i="108"/>
  <c r="AU119" i="111"/>
  <c r="AU37" i="80" s="1"/>
  <c r="BR32" i="113"/>
  <c r="BR67" i="115"/>
  <c r="BJ20" i="106"/>
  <c r="BQ49" i="106"/>
  <c r="BR63" i="106"/>
  <c r="BQ103" i="115"/>
  <c r="BR113" i="111"/>
  <c r="BR36" i="119"/>
  <c r="BR43" i="117"/>
  <c r="BQ98" i="117"/>
  <c r="BQ110" i="113"/>
  <c r="BQ115" i="109"/>
  <c r="BQ104" i="107"/>
  <c r="BQ65" i="111"/>
  <c r="BR21" i="110"/>
  <c r="BR62" i="113"/>
  <c r="BR26" i="119"/>
  <c r="BQ97" i="120"/>
  <c r="BQ113" i="108"/>
  <c r="AU119" i="112"/>
  <c r="AU41" i="80" s="1"/>
  <c r="BR108" i="115"/>
  <c r="BR69" i="107"/>
  <c r="BQ112" i="119"/>
  <c r="BJ75" i="119"/>
  <c r="BQ57" i="108"/>
  <c r="BQ50" i="110"/>
  <c r="BQ66" i="111"/>
  <c r="BQ37" i="112"/>
  <c r="BQ42" i="107"/>
  <c r="BQ33" i="106"/>
  <c r="BQ54" i="106"/>
  <c r="BQ56" i="109"/>
  <c r="BQ77" i="108"/>
  <c r="BQ42" i="110"/>
  <c r="BQ66" i="114"/>
  <c r="BQ21" i="115"/>
  <c r="BQ115" i="107"/>
  <c r="BQ44" i="117"/>
  <c r="BQ27" i="119"/>
  <c r="BQ75" i="120"/>
  <c r="BQ75" i="114"/>
  <c r="BQ64" i="109"/>
  <c r="BQ94" i="113"/>
  <c r="BQ93" i="117"/>
  <c r="BQ53" i="112"/>
  <c r="BH119" i="112"/>
  <c r="BQ113" i="113"/>
  <c r="BJ81" i="119"/>
  <c r="BQ81" i="119" s="1"/>
  <c r="BQ95" i="106"/>
  <c r="BQ36" i="113"/>
  <c r="BQ26" i="106"/>
  <c r="BQ55" i="113"/>
  <c r="BQ94" i="108"/>
  <c r="BQ76" i="108"/>
  <c r="BQ68" i="108"/>
  <c r="BR63" i="108"/>
  <c r="BR45" i="108"/>
  <c r="BN119" i="108"/>
  <c r="BR114" i="108"/>
  <c r="BR67" i="108"/>
  <c r="BR54" i="108"/>
  <c r="BR110" i="108"/>
  <c r="BR69" i="108"/>
  <c r="BR109" i="109"/>
  <c r="BR69" i="109"/>
  <c r="BR64" i="109"/>
  <c r="BR89" i="108"/>
  <c r="BR64" i="108"/>
  <c r="BR58" i="108"/>
  <c r="BQ88" i="109"/>
  <c r="BR100" i="108"/>
  <c r="BR77" i="109"/>
  <c r="BR102" i="110"/>
  <c r="BR58" i="110"/>
  <c r="BR89" i="111"/>
  <c r="BR96" i="108"/>
  <c r="BR24" i="108"/>
  <c r="BR96" i="109"/>
  <c r="BR71" i="109"/>
  <c r="BR45" i="109"/>
  <c r="BR29" i="109"/>
  <c r="BR115" i="110"/>
  <c r="BR61" i="110"/>
  <c r="BR114" i="111"/>
  <c r="BQ116" i="112"/>
  <c r="BQ100" i="112"/>
  <c r="BR76" i="108"/>
  <c r="BR46" i="108"/>
  <c r="BR89" i="109"/>
  <c r="BR67" i="109"/>
  <c r="BR48" i="109"/>
  <c r="BR89" i="110"/>
  <c r="BR80" i="110"/>
  <c r="BR43" i="110"/>
  <c r="BR28" i="110"/>
  <c r="BR23" i="110"/>
  <c r="BR109" i="111"/>
  <c r="BR105" i="111"/>
  <c r="BR98" i="111"/>
  <c r="BR39" i="111"/>
  <c r="BQ81" i="114"/>
  <c r="BR93" i="108"/>
  <c r="BR112" i="109"/>
  <c r="BR65" i="109"/>
  <c r="BR41" i="109"/>
  <c r="BQ19" i="109"/>
  <c r="BR112" i="110"/>
  <c r="BR116" i="111"/>
  <c r="BR108" i="111"/>
  <c r="BQ59" i="111"/>
  <c r="BR49" i="111"/>
  <c r="BR42" i="111"/>
  <c r="BQ107" i="115"/>
  <c r="BR54" i="109"/>
  <c r="BR28" i="109"/>
  <c r="BR79" i="110"/>
  <c r="BR106" i="111"/>
  <c r="BR61" i="111"/>
  <c r="BR35" i="111"/>
  <c r="BR25" i="111"/>
  <c r="BR56" i="112"/>
  <c r="BR52" i="112"/>
  <c r="BR39" i="112"/>
  <c r="BR66" i="113"/>
  <c r="BR41" i="113"/>
  <c r="BR100" i="114"/>
  <c r="BR95" i="114"/>
  <c r="BR79" i="114"/>
  <c r="BQ33" i="114"/>
  <c r="BR47" i="109"/>
  <c r="BR114" i="110"/>
  <c r="BR26" i="110"/>
  <c r="BR84" i="111"/>
  <c r="BQ75" i="111"/>
  <c r="BR31" i="111"/>
  <c r="BR26" i="111"/>
  <c r="BR87" i="112"/>
  <c r="BR40" i="112"/>
  <c r="BR57" i="113"/>
  <c r="BR30" i="113"/>
  <c r="BR43" i="114"/>
  <c r="BR26" i="114"/>
  <c r="BR56" i="115"/>
  <c r="BR22" i="109"/>
  <c r="BR73" i="110"/>
  <c r="BR51" i="111"/>
  <c r="BR47" i="112"/>
  <c r="BR28" i="113"/>
  <c r="BR66" i="114"/>
  <c r="BR31" i="114"/>
  <c r="BR65" i="115"/>
  <c r="BR31" i="115"/>
  <c r="BR53" i="107"/>
  <c r="BR37" i="107"/>
  <c r="BR31" i="107"/>
  <c r="BQ66" i="117"/>
  <c r="BR36" i="117"/>
  <c r="BR95" i="120"/>
  <c r="BQ20" i="107"/>
  <c r="BR70" i="108"/>
  <c r="BR19" i="110"/>
  <c r="BR69" i="111"/>
  <c r="BR66" i="112"/>
  <c r="BR33" i="112"/>
  <c r="BR92" i="113"/>
  <c r="BR75" i="113"/>
  <c r="BR58" i="113"/>
  <c r="BR43" i="113"/>
  <c r="BR23" i="113"/>
  <c r="BR20" i="113"/>
  <c r="BR91" i="114"/>
  <c r="BR99" i="115"/>
  <c r="BR79" i="115"/>
  <c r="BR80" i="107"/>
  <c r="BR25" i="117"/>
  <c r="BQ46" i="120"/>
  <c r="BR59" i="111"/>
  <c r="BR57" i="111"/>
  <c r="BR82" i="113"/>
  <c r="BR61" i="113"/>
  <c r="BQ91" i="114"/>
  <c r="BR57" i="114"/>
  <c r="BR91" i="115"/>
  <c r="BR69" i="115"/>
  <c r="BR77" i="107"/>
  <c r="BR72" i="107"/>
  <c r="BR52" i="107"/>
  <c r="BR20" i="107"/>
  <c r="BR74" i="120"/>
  <c r="BQ32" i="119"/>
  <c r="BR23" i="119"/>
  <c r="BJ56" i="115"/>
  <c r="BQ56" i="115" s="1"/>
  <c r="BO119" i="107"/>
  <c r="BR104" i="117"/>
  <c r="BI61" i="106"/>
  <c r="BK61" i="106" s="1"/>
  <c r="BJ63" i="106"/>
  <c r="BR46" i="109"/>
  <c r="BR60" i="110"/>
  <c r="BR29" i="110"/>
  <c r="AU119" i="113"/>
  <c r="AU45" i="80" s="1"/>
  <c r="BR84" i="114"/>
  <c r="BR67" i="114"/>
  <c r="BR21" i="115"/>
  <c r="BR76" i="107"/>
  <c r="BR20" i="117"/>
  <c r="BQ103" i="120"/>
  <c r="BR51" i="120"/>
  <c r="BR101" i="119"/>
  <c r="BQ73" i="109"/>
  <c r="BQ93" i="109"/>
  <c r="BR101" i="111"/>
  <c r="BI66" i="119"/>
  <c r="BK66" i="119" s="1"/>
  <c r="BQ66" i="119" s="1"/>
  <c r="BQ36" i="106"/>
  <c r="BR91" i="112"/>
  <c r="BR90" i="112"/>
  <c r="BR114" i="114"/>
  <c r="BR113" i="115"/>
  <c r="BR49" i="115"/>
  <c r="BR116" i="107"/>
  <c r="BR61" i="107"/>
  <c r="BR45" i="107"/>
  <c r="BR114" i="117"/>
  <c r="BR28" i="117"/>
  <c r="BR47" i="120"/>
  <c r="BR43" i="119"/>
  <c r="BR39" i="106"/>
  <c r="BR68" i="106"/>
  <c r="BR79" i="106"/>
  <c r="BR93" i="106"/>
  <c r="BR53" i="106"/>
  <c r="BL119" i="119"/>
  <c r="BR27" i="113"/>
  <c r="BQ87" i="106"/>
  <c r="BI26" i="119"/>
  <c r="BK26" i="119" s="1"/>
  <c r="BQ37" i="114"/>
  <c r="BR111" i="109"/>
  <c r="BQ87" i="108"/>
  <c r="BQ116" i="106"/>
  <c r="BQ98" i="111"/>
  <c r="BQ87" i="111"/>
  <c r="BQ82" i="106"/>
  <c r="BQ74" i="114"/>
  <c r="BQ73" i="113"/>
  <c r="BQ45" i="113"/>
  <c r="BQ51" i="115"/>
  <c r="BR115" i="115"/>
  <c r="BR73" i="119"/>
  <c r="BR23" i="106"/>
  <c r="BR52" i="106"/>
  <c r="BQ66" i="109"/>
  <c r="BI71" i="117"/>
  <c r="BQ58" i="120"/>
  <c r="BQ49" i="120"/>
  <c r="BI113" i="106"/>
  <c r="BK113" i="106" s="1"/>
  <c r="BQ58" i="119"/>
  <c r="BQ84" i="106"/>
  <c r="BQ74" i="112"/>
  <c r="BQ93" i="110"/>
  <c r="BR51" i="112"/>
  <c r="BQ53" i="120"/>
  <c r="BR91" i="117"/>
  <c r="BR31" i="117"/>
  <c r="BR27" i="106"/>
  <c r="BR91" i="106"/>
  <c r="BR25" i="119"/>
  <c r="BR93" i="120"/>
  <c r="BR92" i="107"/>
  <c r="BP119" i="108"/>
  <c r="BL119" i="110"/>
  <c r="BO119" i="114"/>
  <c r="BQ57" i="112"/>
  <c r="BR57" i="107"/>
  <c r="BR75" i="115"/>
  <c r="BR36" i="114"/>
  <c r="BR22" i="113"/>
  <c r="BR56" i="113"/>
  <c r="BR84" i="113"/>
  <c r="BR76" i="110"/>
  <c r="BR61" i="112"/>
  <c r="BR21" i="119"/>
  <c r="BR113" i="120"/>
  <c r="BR55" i="117"/>
  <c r="BR19" i="117"/>
  <c r="BP119" i="119"/>
  <c r="BR27" i="107"/>
  <c r="BR62" i="114"/>
  <c r="BR63" i="113"/>
  <c r="BR107" i="113"/>
  <c r="BR46" i="112"/>
  <c r="BR64" i="111"/>
  <c r="BM119" i="119"/>
  <c r="BR39" i="117"/>
  <c r="BR21" i="117"/>
  <c r="BR37" i="106"/>
  <c r="BR112" i="120"/>
  <c r="BR62" i="117"/>
  <c r="BR76" i="117"/>
  <c r="BR41" i="107"/>
  <c r="BR38" i="113"/>
  <c r="BR64" i="113"/>
  <c r="BR102" i="112"/>
  <c r="BR18" i="109"/>
  <c r="BR81" i="115"/>
  <c r="BR32" i="114"/>
  <c r="BO119" i="113"/>
  <c r="BR22" i="112"/>
  <c r="BR50" i="112"/>
  <c r="BR52" i="110"/>
  <c r="BR37" i="109"/>
  <c r="BR93" i="115"/>
  <c r="BR48" i="114"/>
  <c r="BR69" i="114"/>
  <c r="BR80" i="114"/>
  <c r="BR104" i="113"/>
  <c r="BR38" i="112"/>
  <c r="BR62" i="112"/>
  <c r="BR47" i="111"/>
  <c r="BR50" i="110"/>
  <c r="BR70" i="109"/>
  <c r="BR54" i="111"/>
  <c r="BR82" i="110"/>
  <c r="BR38" i="108"/>
  <c r="BR104" i="111"/>
  <c r="BR23" i="108"/>
  <c r="BR34" i="110"/>
  <c r="BR88" i="109"/>
  <c r="BR116" i="109"/>
  <c r="BR25" i="108"/>
  <c r="BR37" i="108"/>
  <c r="BR102" i="108"/>
  <c r="BR42" i="109"/>
  <c r="BR50" i="109"/>
  <c r="BR85" i="108"/>
  <c r="BR115" i="108"/>
  <c r="BR29" i="108"/>
  <c r="BQ104" i="117"/>
  <c r="BQ86" i="109"/>
  <c r="BR59" i="109"/>
  <c r="AU119" i="114"/>
  <c r="AU49" i="80" s="1"/>
  <c r="BR65" i="120"/>
  <c r="BI20" i="106"/>
  <c r="BK20" i="106" s="1"/>
  <c r="BI51" i="106"/>
  <c r="BK51" i="106" s="1"/>
  <c r="BR82" i="112"/>
  <c r="BR101" i="113"/>
  <c r="BR99" i="114"/>
  <c r="BR82" i="114"/>
  <c r="BR82" i="115"/>
  <c r="BR84" i="107"/>
  <c r="BR49" i="107"/>
  <c r="BR29" i="107"/>
  <c r="BQ92" i="117"/>
  <c r="BR60" i="117"/>
  <c r="BR41" i="117"/>
  <c r="BR75" i="119"/>
  <c r="BR47" i="106"/>
  <c r="BR56" i="106"/>
  <c r="BR76" i="106"/>
  <c r="BR86" i="120"/>
  <c r="BQ89" i="120"/>
  <c r="BR76" i="114"/>
  <c r="BR88" i="113"/>
  <c r="BR95" i="108"/>
  <c r="BQ33" i="108"/>
  <c r="BQ112" i="107"/>
  <c r="BJ50" i="112"/>
  <c r="BQ93" i="113"/>
  <c r="BQ35" i="108"/>
  <c r="BQ83" i="115"/>
  <c r="BQ71" i="110"/>
  <c r="BR49" i="112"/>
  <c r="BR73" i="113"/>
  <c r="BR56" i="107"/>
  <c r="BR41" i="120"/>
  <c r="BR63" i="119"/>
  <c r="BR76" i="119"/>
  <c r="BR96" i="106"/>
  <c r="BQ17" i="112"/>
  <c r="BQ100" i="114"/>
  <c r="BR21" i="107"/>
  <c r="BQ109" i="117"/>
  <c r="BQ57" i="119"/>
  <c r="BQ96" i="108"/>
  <c r="BQ73" i="108"/>
  <c r="BQ20" i="108"/>
  <c r="BQ51" i="108"/>
  <c r="BQ55" i="112"/>
  <c r="BQ92" i="113"/>
  <c r="BQ74" i="113"/>
  <c r="BQ93" i="115"/>
  <c r="BQ58" i="107"/>
  <c r="BQ99" i="107"/>
  <c r="BQ48" i="117"/>
  <c r="BQ34" i="117"/>
  <c r="BQ44" i="119"/>
  <c r="BQ39" i="106"/>
  <c r="BQ94" i="106"/>
  <c r="BQ84" i="117"/>
  <c r="BQ38" i="110"/>
  <c r="BQ60" i="115"/>
  <c r="BQ81" i="107"/>
  <c r="BQ100" i="115"/>
  <c r="BQ70" i="108"/>
  <c r="BQ83" i="109"/>
  <c r="BQ96" i="113"/>
  <c r="BQ64" i="114"/>
  <c r="BQ23" i="111"/>
  <c r="BQ43" i="113"/>
  <c r="BQ62" i="107"/>
  <c r="BQ82" i="115"/>
  <c r="BQ18" i="115"/>
  <c r="BQ71" i="107"/>
  <c r="BQ105" i="114"/>
  <c r="BQ29" i="119"/>
  <c r="BQ21" i="113"/>
  <c r="BQ21" i="119"/>
  <c r="BQ98" i="114"/>
  <c r="BQ62" i="117"/>
  <c r="BQ114" i="113"/>
  <c r="BQ88" i="112"/>
  <c r="BQ99" i="120"/>
  <c r="BQ108" i="117"/>
  <c r="BQ48" i="111"/>
  <c r="BQ102" i="113"/>
  <c r="BQ46" i="110"/>
  <c r="BQ49" i="114"/>
  <c r="BQ37" i="108"/>
  <c r="BQ82" i="120"/>
  <c r="BQ61" i="119"/>
  <c r="BQ65" i="117"/>
  <c r="BQ50" i="117"/>
  <c r="BQ86" i="117"/>
  <c r="BQ60" i="109"/>
  <c r="BQ35" i="111"/>
  <c r="BQ61" i="111"/>
  <c r="BQ31" i="114"/>
  <c r="BQ89" i="110"/>
  <c r="BQ56" i="111"/>
  <c r="BQ52" i="117"/>
  <c r="BQ80" i="114"/>
  <c r="BQ92" i="109"/>
  <c r="BQ111" i="117"/>
  <c r="BH119" i="119"/>
  <c r="BQ47" i="113"/>
  <c r="BJ98" i="119"/>
  <c r="BQ64" i="119"/>
  <c r="AU119" i="119"/>
  <c r="BJ83" i="106"/>
  <c r="BQ83" i="106" s="1"/>
  <c r="BQ86" i="106"/>
  <c r="BQ19" i="110"/>
  <c r="BQ17" i="110"/>
  <c r="BR55" i="120"/>
  <c r="BJ69" i="120"/>
  <c r="BR90" i="106"/>
  <c r="BR17" i="113"/>
  <c r="BK33" i="109"/>
  <c r="BQ33" i="109" s="1"/>
  <c r="BI57" i="120"/>
  <c r="BK57" i="120" s="1"/>
  <c r="BJ72" i="119"/>
  <c r="BI72" i="119"/>
  <c r="BK72" i="119" s="1"/>
  <c r="BI75" i="106"/>
  <c r="BK75" i="106" s="1"/>
  <c r="BJ75" i="106"/>
  <c r="BI78" i="106"/>
  <c r="BK78" i="106" s="1"/>
  <c r="BJ78" i="106"/>
  <c r="BJ43" i="119"/>
  <c r="BQ43" i="119" s="1"/>
  <c r="BI73" i="119"/>
  <c r="BK73" i="119" s="1"/>
  <c r="BN119" i="114"/>
  <c r="BR17" i="114"/>
  <c r="BM38" i="111"/>
  <c r="BR38" i="111" s="1"/>
  <c r="AU38" i="111"/>
  <c r="BJ25" i="114"/>
  <c r="BI98" i="107"/>
  <c r="BK98" i="107" s="1"/>
  <c r="BI68" i="112"/>
  <c r="BK68" i="112" s="1"/>
  <c r="BJ68" i="112"/>
  <c r="BI94" i="114"/>
  <c r="BK94" i="114" s="1"/>
  <c r="BI73" i="120"/>
  <c r="BK73" i="120" s="1"/>
  <c r="BJ73" i="120"/>
  <c r="BH119" i="113"/>
  <c r="BQ17" i="113"/>
  <c r="BK79" i="112"/>
  <c r="BK88" i="117"/>
  <c r="BQ88" i="117" s="1"/>
  <c r="BI87" i="117"/>
  <c r="BK87" i="117" s="1"/>
  <c r="O150" i="112"/>
  <c r="O136" i="112" s="1"/>
  <c r="BM24" i="115"/>
  <c r="BR24" i="115" s="1"/>
  <c r="BC119" i="115"/>
  <c r="AU119" i="115" s="1"/>
  <c r="BJ103" i="119"/>
  <c r="BK29" i="113"/>
  <c r="BQ29" i="113" s="1"/>
  <c r="BI33" i="115"/>
  <c r="BK33" i="115" s="1"/>
  <c r="BJ53" i="119"/>
  <c r="BQ53" i="119" s="1"/>
  <c r="BI85" i="106"/>
  <c r="BK85" i="106" s="1"/>
  <c r="BK68" i="114"/>
  <c r="BQ68" i="114" s="1"/>
  <c r="BI82" i="113"/>
  <c r="BK82" i="113" s="1"/>
  <c r="BJ82" i="113"/>
  <c r="BI52" i="115"/>
  <c r="BK52" i="115" s="1"/>
  <c r="BJ52" i="115"/>
  <c r="BI106" i="107"/>
  <c r="BK106" i="107" s="1"/>
  <c r="BJ89" i="119"/>
  <c r="BQ89" i="119" s="1"/>
  <c r="BI19" i="119"/>
  <c r="BK19" i="119" s="1"/>
  <c r="BJ19" i="119"/>
  <c r="BI59" i="106"/>
  <c r="BK59" i="106" s="1"/>
  <c r="BJ59" i="106"/>
  <c r="BI62" i="106"/>
  <c r="BK62" i="106" s="1"/>
  <c r="BJ62" i="106"/>
  <c r="BI88" i="106"/>
  <c r="BK88" i="106" s="1"/>
  <c r="BJ88" i="106"/>
  <c r="BJ106" i="106"/>
  <c r="BI106" i="106"/>
  <c r="BK106" i="106" s="1"/>
  <c r="BJ69" i="112"/>
  <c r="BQ69" i="112" s="1"/>
  <c r="BI91" i="117"/>
  <c r="BK91" i="117" s="1"/>
  <c r="BJ91" i="117"/>
  <c r="BJ107" i="119"/>
  <c r="BQ107" i="119" s="1"/>
  <c r="BJ60" i="119"/>
  <c r="BQ60" i="119" s="1"/>
  <c r="BK74" i="106"/>
  <c r="BQ74" i="106" s="1"/>
  <c r="BM119" i="107"/>
  <c r="BR17" i="107"/>
  <c r="BJ30" i="119"/>
  <c r="BQ30" i="119" s="1"/>
  <c r="BI76" i="119"/>
  <c r="BK76" i="119" s="1"/>
  <c r="BR17" i="120"/>
  <c r="BM119" i="120"/>
  <c r="BK30" i="110"/>
  <c r="BJ36" i="107"/>
  <c r="BQ36" i="107" s="1"/>
  <c r="BM34" i="113"/>
  <c r="BR34" i="113" s="1"/>
  <c r="AU34" i="113"/>
  <c r="BI85" i="107"/>
  <c r="BK85" i="107" s="1"/>
  <c r="BJ83" i="107"/>
  <c r="BI83" i="107"/>
  <c r="BK83" i="107" s="1"/>
  <c r="BJ63" i="107"/>
  <c r="BI63" i="107"/>
  <c r="BK63" i="107" s="1"/>
  <c r="BI50" i="107"/>
  <c r="BK50" i="107" s="1"/>
  <c r="BI22" i="120"/>
  <c r="BK22" i="120" s="1"/>
  <c r="BI62" i="119"/>
  <c r="BK62" i="119" s="1"/>
  <c r="BJ62" i="119"/>
  <c r="BQ17" i="108"/>
  <c r="BH119" i="108"/>
  <c r="BJ94" i="107"/>
  <c r="BQ94" i="107" s="1"/>
  <c r="BJ68" i="107"/>
  <c r="BQ68" i="107" s="1"/>
  <c r="BP119" i="113"/>
  <c r="BR49" i="109"/>
  <c r="BP119" i="114"/>
  <c r="BQ54" i="112"/>
  <c r="BL119" i="114"/>
  <c r="BQ20" i="117"/>
  <c r="BP119" i="111"/>
  <c r="BQ27" i="117"/>
  <c r="BR20" i="111"/>
  <c r="BR61" i="114"/>
  <c r="BR74" i="107"/>
  <c r="BR91" i="120"/>
  <c r="BO119" i="120"/>
  <c r="BR60" i="107"/>
  <c r="BR110" i="117"/>
  <c r="BQ58" i="115"/>
  <c r="BR104" i="120"/>
  <c r="BN119" i="117"/>
  <c r="BQ111" i="108"/>
  <c r="BR96" i="111"/>
  <c r="BR54" i="115"/>
  <c r="BR93" i="114"/>
  <c r="BR19" i="114"/>
  <c r="BR51" i="113"/>
  <c r="BP119" i="112"/>
  <c r="BR60" i="109"/>
  <c r="BR92" i="110"/>
  <c r="BR26" i="108"/>
  <c r="BR19" i="108"/>
  <c r="BR28" i="115"/>
  <c r="BR22" i="115"/>
  <c r="BQ56" i="120"/>
  <c r="BQ84" i="119"/>
  <c r="BQ78" i="115"/>
  <c r="BQ100" i="113"/>
  <c r="BQ50" i="111"/>
  <c r="BQ24" i="114"/>
  <c r="BQ35" i="106"/>
  <c r="BQ99" i="109"/>
  <c r="BQ105" i="113"/>
  <c r="BQ75" i="110"/>
  <c r="BQ101" i="111"/>
  <c r="BQ86" i="111"/>
  <c r="BQ34" i="115"/>
  <c r="BQ31" i="117"/>
  <c r="BQ100" i="109"/>
  <c r="BQ77" i="117"/>
  <c r="BQ111" i="109"/>
  <c r="BQ104" i="112"/>
  <c r="BQ65" i="107"/>
  <c r="BQ35" i="110"/>
  <c r="BQ51" i="110"/>
  <c r="BR17" i="111"/>
  <c r="BH119" i="110"/>
  <c r="BQ67" i="119"/>
  <c r="BQ64" i="106"/>
  <c r="BR27" i="108"/>
  <c r="BR83" i="108"/>
  <c r="BR43" i="108"/>
  <c r="BR98" i="108"/>
  <c r="BR68" i="108"/>
  <c r="BR106" i="108"/>
  <c r="BR62" i="108"/>
  <c r="BR91" i="110"/>
  <c r="BR33" i="110"/>
  <c r="BR27" i="109"/>
  <c r="BR38" i="110"/>
  <c r="BR99" i="111"/>
  <c r="BR70" i="110"/>
  <c r="BR81" i="111"/>
  <c r="BR103" i="108"/>
  <c r="BR79" i="111"/>
  <c r="BN119" i="110"/>
  <c r="BR75" i="111"/>
  <c r="BR70" i="111"/>
  <c r="BR43" i="111"/>
  <c r="BR24" i="111"/>
  <c r="BR21" i="111"/>
  <c r="BR83" i="112"/>
  <c r="BR43" i="112"/>
  <c r="BR102" i="115"/>
  <c r="BR44" i="115"/>
  <c r="BR56" i="110"/>
  <c r="BR26" i="112"/>
  <c r="BR92" i="114"/>
  <c r="BQ43" i="115"/>
  <c r="BR94" i="110"/>
  <c r="BR69" i="110"/>
  <c r="BR55" i="112"/>
  <c r="BR33" i="113"/>
  <c r="BR111" i="115"/>
  <c r="BR61" i="115"/>
  <c r="BR58" i="111"/>
  <c r="BR79" i="112"/>
  <c r="BQ27" i="114"/>
  <c r="BR71" i="107"/>
  <c r="BR58" i="117"/>
  <c r="BR39" i="120"/>
  <c r="BQ46" i="119"/>
  <c r="AU119" i="120"/>
  <c r="BI63" i="106"/>
  <c r="BK63" i="106" s="1"/>
  <c r="BR21" i="113"/>
  <c r="BR52" i="114"/>
  <c r="BR24" i="107"/>
  <c r="BR103" i="112"/>
  <c r="BR35" i="107"/>
  <c r="BR114" i="120"/>
  <c r="BR45" i="106"/>
  <c r="BQ30" i="117"/>
  <c r="BQ46" i="106"/>
  <c r="BQ54" i="109"/>
  <c r="BQ72" i="108"/>
  <c r="BQ70" i="115"/>
  <c r="BR46" i="115"/>
  <c r="BR96" i="120"/>
  <c r="BN119" i="119"/>
  <c r="BP119" i="117"/>
  <c r="BQ29" i="120"/>
  <c r="BR106" i="106"/>
  <c r="BR65" i="112"/>
  <c r="BR37" i="112"/>
  <c r="BJ73" i="119"/>
  <c r="BQ75" i="108"/>
  <c r="BQ71" i="106"/>
  <c r="BO119" i="111"/>
  <c r="BR116" i="120"/>
  <c r="BR101" i="117"/>
  <c r="BR67" i="106"/>
  <c r="BR44" i="119"/>
  <c r="BR28" i="120"/>
  <c r="BR70" i="107"/>
  <c r="BR43" i="109"/>
  <c r="BR98" i="107"/>
  <c r="BQ26" i="108"/>
  <c r="BR25" i="114"/>
  <c r="BR86" i="111"/>
  <c r="BP119" i="115"/>
  <c r="BR27" i="117"/>
  <c r="BR102" i="119"/>
  <c r="BR101" i="120"/>
  <c r="BR89" i="114"/>
  <c r="BR115" i="113"/>
  <c r="BR21" i="114"/>
  <c r="BR54" i="114"/>
  <c r="BR81" i="112"/>
  <c r="BR44" i="114"/>
  <c r="BR81" i="113"/>
  <c r="BR95" i="113"/>
  <c r="BR77" i="110"/>
  <c r="BL119" i="112"/>
  <c r="BR54" i="110"/>
  <c r="BR88" i="110"/>
  <c r="BO119" i="108"/>
  <c r="BR55" i="108"/>
  <c r="BR113" i="108"/>
  <c r="BR32" i="108"/>
  <c r="BR90" i="114"/>
  <c r="BQ80" i="107"/>
  <c r="BQ62" i="120"/>
  <c r="BQ19" i="106"/>
  <c r="BR74" i="113"/>
  <c r="BR83" i="107"/>
  <c r="AG119" i="80"/>
  <c r="BR88" i="106"/>
  <c r="BQ54" i="115"/>
  <c r="BQ63" i="120"/>
  <c r="BR22" i="111"/>
  <c r="BQ54" i="120"/>
  <c r="BR109" i="119"/>
  <c r="BR35" i="115"/>
  <c r="BQ80" i="106"/>
  <c r="BQ80" i="108"/>
  <c r="BQ41" i="109"/>
  <c r="BQ105" i="111"/>
  <c r="BQ96" i="111"/>
  <c r="BQ39" i="112"/>
  <c r="BQ115" i="113"/>
  <c r="BQ81" i="115"/>
  <c r="BQ73" i="117"/>
  <c r="BQ42" i="117"/>
  <c r="BQ34" i="113"/>
  <c r="BQ32" i="115"/>
  <c r="BQ64" i="112"/>
  <c r="BQ19" i="108"/>
  <c r="BQ101" i="114"/>
  <c r="BQ24" i="115"/>
  <c r="BQ37" i="107"/>
  <c r="BQ47" i="117"/>
  <c r="BQ40" i="112"/>
  <c r="BQ38" i="108"/>
  <c r="BQ56" i="113"/>
  <c r="BQ113" i="110"/>
  <c r="BQ109" i="107"/>
  <c r="BQ98" i="112"/>
  <c r="BQ42" i="119"/>
  <c r="BQ104" i="120"/>
  <c r="BJ26" i="119"/>
  <c r="BQ115" i="119"/>
  <c r="BQ113" i="114"/>
  <c r="BQ100" i="106"/>
  <c r="BQ94" i="119"/>
  <c r="BQ59" i="108"/>
  <c r="BR107" i="108"/>
  <c r="BR81" i="108"/>
  <c r="BR40" i="108"/>
  <c r="BR22" i="108"/>
  <c r="BR90" i="108"/>
  <c r="BR75" i="108"/>
  <c r="BR18" i="108"/>
  <c r="BR104" i="109"/>
  <c r="BR59" i="108"/>
  <c r="BR105" i="109"/>
  <c r="BR80" i="109"/>
  <c r="BR82" i="108"/>
  <c r="BR61" i="108"/>
  <c r="BR53" i="108"/>
  <c r="BR79" i="109"/>
  <c r="BR63" i="109"/>
  <c r="BR86" i="110"/>
  <c r="BR66" i="110"/>
  <c r="BR35" i="110"/>
  <c r="BR110" i="111"/>
  <c r="BQ86" i="112"/>
  <c r="BR86" i="108"/>
  <c r="BR21" i="108"/>
  <c r="BQ36" i="109"/>
  <c r="BR105" i="110"/>
  <c r="BR67" i="110"/>
  <c r="BR53" i="110"/>
  <c r="BR48" i="110"/>
  <c r="BR25" i="110"/>
  <c r="BR103" i="111"/>
  <c r="BR95" i="111"/>
  <c r="BR94" i="108"/>
  <c r="BR47" i="108"/>
  <c r="BR36" i="109"/>
  <c r="BR26" i="109"/>
  <c r="BR46" i="110"/>
  <c r="BQ100" i="111"/>
  <c r="BR85" i="111"/>
  <c r="BR116" i="112"/>
  <c r="BR107" i="112"/>
  <c r="BR100" i="112"/>
  <c r="BR87" i="109"/>
  <c r="BR61" i="109"/>
  <c r="BR52" i="109"/>
  <c r="BR33" i="109"/>
  <c r="BR97" i="110"/>
  <c r="BR71" i="110"/>
  <c r="BR22" i="110"/>
  <c r="BR111" i="111"/>
  <c r="BQ85" i="111"/>
  <c r="BR34" i="111"/>
  <c r="BR111" i="112"/>
  <c r="BR104" i="112"/>
  <c r="BQ36" i="112"/>
  <c r="BR23" i="109"/>
  <c r="BR65" i="110"/>
  <c r="BR90" i="111"/>
  <c r="BR76" i="111"/>
  <c r="BR50" i="111"/>
  <c r="BR34" i="112"/>
  <c r="BR76" i="113"/>
  <c r="BR49" i="113"/>
  <c r="BR36" i="113"/>
  <c r="BR25" i="113"/>
  <c r="BR97" i="114"/>
  <c r="BR68" i="114"/>
  <c r="BR50" i="114"/>
  <c r="BR34" i="114"/>
  <c r="BR97" i="115"/>
  <c r="BR74" i="115"/>
  <c r="BR58" i="115"/>
  <c r="BR41" i="115"/>
  <c r="BR83" i="110"/>
  <c r="BR102" i="111"/>
  <c r="BR55" i="111"/>
  <c r="BR18" i="111"/>
  <c r="BR73" i="112"/>
  <c r="BR106" i="113"/>
  <c r="BR93" i="113"/>
  <c r="BR53" i="113"/>
  <c r="BR103" i="114"/>
  <c r="BR74" i="114"/>
  <c r="BR28" i="114"/>
  <c r="BR109" i="115"/>
  <c r="BQ98" i="120"/>
  <c r="BR35" i="109"/>
  <c r="BR74" i="110"/>
  <c r="BR65" i="111"/>
  <c r="BR108" i="112"/>
  <c r="BR63" i="114"/>
  <c r="BR19" i="115"/>
  <c r="BR91" i="109"/>
  <c r="BR31" i="109"/>
  <c r="BR36" i="112"/>
  <c r="BR18" i="112"/>
  <c r="BQ20" i="113"/>
  <c r="BR73" i="114"/>
  <c r="BR103" i="115"/>
  <c r="BR80" i="115"/>
  <c r="BR44" i="107"/>
  <c r="BQ26" i="120"/>
  <c r="BQ108" i="114"/>
  <c r="BR94" i="111"/>
  <c r="BR116" i="113"/>
  <c r="BR108" i="113"/>
  <c r="BR110" i="114"/>
  <c r="BR58" i="114"/>
  <c r="BR51" i="114"/>
  <c r="BR18" i="114"/>
  <c r="BR105" i="115"/>
  <c r="BR94" i="115"/>
  <c r="BR112" i="107"/>
  <c r="BR33" i="107"/>
  <c r="BR95" i="119"/>
  <c r="BR70" i="119"/>
  <c r="BR86" i="106"/>
  <c r="BQ72" i="117"/>
  <c r="BQ115" i="112"/>
  <c r="BQ40" i="106"/>
  <c r="BQ104" i="108"/>
  <c r="BQ95" i="108"/>
  <c r="BQ53" i="107"/>
  <c r="BQ90" i="117"/>
  <c r="BQ67" i="117"/>
  <c r="BI107" i="106"/>
  <c r="BK107" i="106" s="1"/>
  <c r="BR40" i="109"/>
  <c r="BR100" i="111"/>
  <c r="BR83" i="111"/>
  <c r="BR105" i="113"/>
  <c r="BR68" i="113"/>
  <c r="BR94" i="114"/>
  <c r="BR83" i="114"/>
  <c r="BR60" i="115"/>
  <c r="BR43" i="115"/>
  <c r="BR43" i="107"/>
  <c r="BR54" i="117"/>
  <c r="BQ116" i="120"/>
  <c r="BR112" i="119"/>
  <c r="BR107" i="119"/>
  <c r="BR35" i="119"/>
  <c r="BQ76" i="106"/>
  <c r="BR116" i="106"/>
  <c r="BQ47" i="114"/>
  <c r="BQ107" i="114"/>
  <c r="BI112" i="114"/>
  <c r="BK112" i="114" s="1"/>
  <c r="BQ102" i="119"/>
  <c r="BQ93" i="119"/>
  <c r="BJ35" i="119"/>
  <c r="BQ35" i="119" s="1"/>
  <c r="BI18" i="119"/>
  <c r="BK18" i="119" s="1"/>
  <c r="BR98" i="112"/>
  <c r="BR23" i="112"/>
  <c r="BR75" i="114"/>
  <c r="BR39" i="114"/>
  <c r="BR84" i="115"/>
  <c r="BR100" i="107"/>
  <c r="BR85" i="107"/>
  <c r="BR97" i="117"/>
  <c r="BR74" i="117"/>
  <c r="BR35" i="117"/>
  <c r="BR49" i="120"/>
  <c r="BR110" i="119"/>
  <c r="BR83" i="119"/>
  <c r="BR68" i="119"/>
  <c r="BR51" i="119"/>
  <c r="BR105" i="106"/>
  <c r="BR47" i="117"/>
  <c r="BR94" i="120"/>
  <c r="BQ37" i="117"/>
  <c r="BL119" i="107"/>
  <c r="BJ49" i="112"/>
  <c r="BQ49" i="112" s="1"/>
  <c r="BQ35" i="109"/>
  <c r="BQ36" i="108"/>
  <c r="BQ32" i="112"/>
  <c r="BQ88" i="107"/>
  <c r="BQ81" i="110"/>
  <c r="BQ25" i="119"/>
  <c r="BQ36" i="119"/>
  <c r="BQ103" i="113"/>
  <c r="BQ51" i="111"/>
  <c r="BQ56" i="112"/>
  <c r="BR63" i="112"/>
  <c r="BI25" i="114"/>
  <c r="BK25" i="114" s="1"/>
  <c r="BI25" i="112"/>
  <c r="BK25" i="112" s="1"/>
  <c r="BQ36" i="114"/>
  <c r="BR103" i="107"/>
  <c r="BJ66" i="107"/>
  <c r="BQ64" i="107"/>
  <c r="BN119" i="107"/>
  <c r="BI80" i="120"/>
  <c r="BK80" i="120" s="1"/>
  <c r="BQ36" i="120"/>
  <c r="BI103" i="119"/>
  <c r="BK103" i="119" s="1"/>
  <c r="BI49" i="119"/>
  <c r="BK49" i="119" s="1"/>
  <c r="BR47" i="110"/>
  <c r="BR78" i="111"/>
  <c r="BQ66" i="113"/>
  <c r="BQ86" i="120"/>
  <c r="BI69" i="120"/>
  <c r="BK69" i="120" s="1"/>
  <c r="BJ41" i="120"/>
  <c r="BQ41" i="120" s="1"/>
  <c r="BQ33" i="119"/>
  <c r="BQ97" i="108"/>
  <c r="BQ101" i="110"/>
  <c r="BR103" i="109"/>
  <c r="BP119" i="107"/>
  <c r="BN119" i="113"/>
  <c r="BR75" i="117"/>
  <c r="BR83" i="106"/>
  <c r="BR73" i="107"/>
  <c r="BR39" i="115"/>
  <c r="BR89" i="113"/>
  <c r="BQ108" i="108"/>
  <c r="BR93" i="112"/>
  <c r="BR79" i="117"/>
  <c r="BR111" i="106"/>
  <c r="BR54" i="119"/>
  <c r="BR56" i="117"/>
  <c r="BR96" i="107"/>
  <c r="BR80" i="113"/>
  <c r="BQ52" i="111"/>
  <c r="BN119" i="120"/>
  <c r="BR71" i="117"/>
  <c r="BR49" i="117"/>
  <c r="BR50" i="107"/>
  <c r="BR111" i="107"/>
  <c r="BR48" i="113"/>
  <c r="BR52" i="108"/>
  <c r="BQ33" i="117"/>
  <c r="BP119" i="120"/>
  <c r="BR51" i="117"/>
  <c r="BR29" i="117"/>
  <c r="BR89" i="120"/>
  <c r="BR105" i="120"/>
  <c r="BR52" i="117"/>
  <c r="BR80" i="117"/>
  <c r="BR98" i="117"/>
  <c r="BR62" i="115"/>
  <c r="BR77" i="114"/>
  <c r="BR110" i="113"/>
  <c r="BR27" i="112"/>
  <c r="BR37" i="111"/>
  <c r="BR116" i="114"/>
  <c r="BR76" i="112"/>
  <c r="BR45" i="115"/>
  <c r="BR45" i="114"/>
  <c r="BR78" i="113"/>
  <c r="BR83" i="113"/>
  <c r="BR87" i="113"/>
  <c r="BR103" i="113"/>
  <c r="BN119" i="112"/>
  <c r="BR69" i="112"/>
  <c r="BR101" i="112"/>
  <c r="BR31" i="110"/>
  <c r="BR104" i="110"/>
  <c r="BR108" i="110"/>
  <c r="BR110" i="109"/>
  <c r="BR85" i="112"/>
  <c r="BN119" i="111"/>
  <c r="BR28" i="108"/>
  <c r="BR96" i="110"/>
  <c r="BP119" i="109"/>
  <c r="BR34" i="109"/>
  <c r="BR30" i="108"/>
  <c r="BR53" i="109"/>
  <c r="BR42" i="108"/>
  <c r="BR41" i="108"/>
  <c r="BR49" i="114"/>
  <c r="BR68" i="115"/>
  <c r="BR51" i="115"/>
  <c r="AU18" i="117"/>
  <c r="BJ51" i="106"/>
  <c r="BQ71" i="115"/>
  <c r="BO119" i="110"/>
  <c r="BR88" i="112"/>
  <c r="BR77" i="113"/>
  <c r="BR88" i="120"/>
  <c r="BR67" i="119"/>
  <c r="BR108" i="106"/>
  <c r="BQ24" i="113"/>
  <c r="BQ18" i="108"/>
  <c r="BQ102" i="115"/>
  <c r="BQ115" i="117"/>
  <c r="BR82" i="111"/>
  <c r="BR99" i="113"/>
  <c r="BR59" i="113"/>
  <c r="BR109" i="107"/>
  <c r="BQ77" i="120"/>
  <c r="BQ48" i="112"/>
  <c r="BQ19" i="107"/>
  <c r="BR28" i="112"/>
  <c r="BR19" i="112"/>
  <c r="BJ94" i="114"/>
  <c r="BQ55" i="114"/>
  <c r="BR28" i="107"/>
  <c r="BQ110" i="120"/>
  <c r="BJ68" i="120"/>
  <c r="BI68" i="120"/>
  <c r="BK68" i="120" s="1"/>
  <c r="BJ110" i="119"/>
  <c r="BQ110" i="119" s="1"/>
  <c r="BJ41" i="106"/>
  <c r="BJ85" i="106"/>
  <c r="BQ89" i="109"/>
  <c r="BQ74" i="110"/>
  <c r="BQ34" i="111"/>
  <c r="BQ36" i="111"/>
  <c r="BQ65" i="112"/>
  <c r="BQ84" i="114"/>
  <c r="BQ90" i="114"/>
  <c r="BQ105" i="115"/>
  <c r="BQ22" i="115"/>
  <c r="BQ51" i="107"/>
  <c r="BQ28" i="113"/>
  <c r="BQ95" i="113"/>
  <c r="BQ56" i="119"/>
  <c r="BQ37" i="106"/>
  <c r="BQ65" i="106"/>
  <c r="BQ71" i="120"/>
  <c r="BQ71" i="114"/>
  <c r="BQ113" i="107"/>
  <c r="BQ84" i="107"/>
  <c r="BQ116" i="119"/>
  <c r="BQ37" i="119"/>
  <c r="BQ92" i="108"/>
  <c r="BQ102" i="109"/>
  <c r="BQ98" i="110"/>
  <c r="BQ49" i="111"/>
  <c r="BQ47" i="111"/>
  <c r="BQ25" i="113"/>
  <c r="BQ110" i="115"/>
  <c r="BQ30" i="115"/>
  <c r="BQ103" i="107"/>
  <c r="BQ108" i="112"/>
  <c r="BQ30" i="120"/>
  <c r="BQ22" i="110"/>
  <c r="BQ39" i="108"/>
  <c r="BQ83" i="114"/>
  <c r="BQ35" i="115"/>
  <c r="BQ70" i="120"/>
  <c r="BQ95" i="117"/>
  <c r="BQ58" i="114"/>
  <c r="BQ64" i="111"/>
  <c r="BQ45" i="109"/>
  <c r="BQ78" i="114"/>
  <c r="BQ93" i="112"/>
  <c r="BQ84" i="120"/>
  <c r="BQ76" i="117"/>
  <c r="BQ52" i="108"/>
  <c r="BQ32" i="113"/>
  <c r="BQ17" i="117"/>
  <c r="BQ43" i="108"/>
  <c r="BQ63" i="114"/>
  <c r="BQ79" i="114"/>
  <c r="BQ20" i="112"/>
  <c r="BQ73" i="110"/>
  <c r="BQ61" i="107"/>
  <c r="BQ45" i="107"/>
  <c r="BQ60" i="107"/>
  <c r="BQ95" i="109"/>
  <c r="BQ68" i="109"/>
  <c r="BQ56" i="107"/>
  <c r="AU119" i="110"/>
  <c r="AU33" i="80" s="1"/>
  <c r="BI86" i="113"/>
  <c r="BK86" i="113" s="1"/>
  <c r="BQ59" i="113"/>
  <c r="BR23" i="115"/>
  <c r="BJ107" i="117"/>
  <c r="BQ107" i="117" s="1"/>
  <c r="BI39" i="117"/>
  <c r="BK39" i="117" s="1"/>
  <c r="BQ45" i="106"/>
  <c r="BK22" i="108"/>
  <c r="BK54" i="119"/>
  <c r="BJ40" i="117"/>
  <c r="BQ63" i="113"/>
  <c r="BK111" i="119"/>
  <c r="BQ111" i="119" s="1"/>
  <c r="BI40" i="114"/>
  <c r="BG119" i="114"/>
  <c r="BJ75" i="117"/>
  <c r="BI91" i="119"/>
  <c r="BK91" i="119" s="1"/>
  <c r="BK115" i="106"/>
  <c r="BQ115" i="106" s="1"/>
  <c r="BK90" i="106"/>
  <c r="BQ90" i="106" s="1"/>
  <c r="BK96" i="106"/>
  <c r="BI103" i="111"/>
  <c r="BK103" i="111" s="1"/>
  <c r="BJ112" i="113"/>
  <c r="BG119" i="113"/>
  <c r="BI104" i="110"/>
  <c r="BK104" i="110" s="1"/>
  <c r="BJ104" i="110"/>
  <c r="BJ116" i="113"/>
  <c r="BK22" i="111"/>
  <c r="BI88" i="110"/>
  <c r="BK88" i="110" s="1"/>
  <c r="BJ85" i="110"/>
  <c r="BQ85" i="110" s="1"/>
  <c r="BG119" i="110"/>
  <c r="BJ71" i="112"/>
  <c r="BQ71" i="112" s="1"/>
  <c r="BK37" i="109"/>
  <c r="BQ37" i="109" s="1"/>
  <c r="BK19" i="112"/>
  <c r="BK47" i="106"/>
  <c r="BQ47" i="106" s="1"/>
  <c r="BQ43" i="110"/>
  <c r="BJ59" i="117"/>
  <c r="BQ59" i="117" s="1"/>
  <c r="BK91" i="106"/>
  <c r="BQ91" i="106" s="1"/>
  <c r="BQ62" i="110"/>
  <c r="BK57" i="109"/>
  <c r="BQ57" i="109" s="1"/>
  <c r="BJ92" i="115"/>
  <c r="BI92" i="115"/>
  <c r="BG119" i="115"/>
  <c r="BI110" i="109"/>
  <c r="BK110" i="109" s="1"/>
  <c r="BI45" i="112"/>
  <c r="BK45" i="112" s="1"/>
  <c r="BJ45" i="112"/>
  <c r="BK35" i="112"/>
  <c r="BQ35" i="112" s="1"/>
  <c r="BH119" i="114"/>
  <c r="BJ85" i="109"/>
  <c r="BQ85" i="109" s="1"/>
  <c r="BJ107" i="112"/>
  <c r="BQ107" i="112" s="1"/>
  <c r="BJ19" i="112"/>
  <c r="BG119" i="112"/>
  <c r="BI17" i="120"/>
  <c r="BG119" i="120"/>
  <c r="BK85" i="119"/>
  <c r="BQ85" i="119" s="1"/>
  <c r="BI92" i="119"/>
  <c r="BK92" i="119" s="1"/>
  <c r="BK114" i="111"/>
  <c r="BQ114" i="111" s="1"/>
  <c r="BI54" i="107"/>
  <c r="BG119" i="107"/>
  <c r="BI23" i="117"/>
  <c r="BK23" i="117" s="1"/>
  <c r="BG119" i="117"/>
  <c r="BJ54" i="119"/>
  <c r="BG119" i="119"/>
  <c r="BQ100" i="117"/>
  <c r="BH119" i="117"/>
  <c r="BK21" i="117"/>
  <c r="BQ21" i="117" s="1"/>
  <c r="BQ28" i="119"/>
  <c r="BI67" i="106"/>
  <c r="BK67" i="106" s="1"/>
  <c r="BJ67" i="106"/>
  <c r="BK111" i="106"/>
  <c r="BQ111" i="106" s="1"/>
  <c r="BK90" i="109"/>
  <c r="BQ90" i="109" s="1"/>
  <c r="BJ110" i="109"/>
  <c r="BJ22" i="108"/>
  <c r="BG119" i="108"/>
  <c r="BK51" i="112"/>
  <c r="BQ51" i="112" s="1"/>
  <c r="BI115" i="108"/>
  <c r="BK115" i="108" s="1"/>
  <c r="BJ82" i="111"/>
  <c r="BI82" i="111"/>
  <c r="BK82" i="111" s="1"/>
  <c r="BG119" i="111"/>
  <c r="BI29" i="109"/>
  <c r="BG119" i="109"/>
  <c r="BJ105" i="112"/>
  <c r="BI105" i="112"/>
  <c r="BK105" i="112" s="1"/>
  <c r="BQ22" i="114"/>
  <c r="BH119" i="107"/>
  <c r="BI92" i="106"/>
  <c r="BK92" i="106" s="1"/>
  <c r="BJ92" i="106"/>
  <c r="BK98" i="106"/>
  <c r="BQ98" i="106" s="1"/>
  <c r="BI116" i="113"/>
  <c r="BK116" i="113" s="1"/>
  <c r="BJ103" i="111"/>
  <c r="BI112" i="113"/>
  <c r="BK112" i="113" s="1"/>
  <c r="BI40" i="117"/>
  <c r="BK40" i="117" s="1"/>
  <c r="BJ40" i="114"/>
  <c r="BI75" i="117"/>
  <c r="BK75" i="117" s="1"/>
  <c r="BJ91" i="119"/>
  <c r="BS45" i="121" l="1"/>
  <c r="AV45" i="121" s="1"/>
  <c r="BS101" i="126"/>
  <c r="AV101" i="126" s="1"/>
  <c r="BS96" i="121"/>
  <c r="AV96" i="121" s="1"/>
  <c r="BS105" i="121"/>
  <c r="AV105" i="121" s="1"/>
  <c r="BS272" i="106"/>
  <c r="AV272" i="106" s="1"/>
  <c r="BS57" i="124"/>
  <c r="AV57" i="124" s="1"/>
  <c r="BS80" i="123"/>
  <c r="AV80" i="123" s="1"/>
  <c r="BS96" i="127"/>
  <c r="AV96" i="127" s="1"/>
  <c r="BS42" i="123"/>
  <c r="AV42" i="123" s="1"/>
  <c r="BS91" i="121"/>
  <c r="AV91" i="121" s="1"/>
  <c r="BS185" i="106"/>
  <c r="AV185" i="106" s="1"/>
  <c r="BS62" i="125"/>
  <c r="AV62" i="125" s="1"/>
  <c r="BS216" i="106"/>
  <c r="AV216" i="106" s="1"/>
  <c r="BS90" i="126"/>
  <c r="AV90" i="126" s="1"/>
  <c r="BS88" i="126"/>
  <c r="AV88" i="126" s="1"/>
  <c r="BS241" i="106"/>
  <c r="AV241" i="106" s="1"/>
  <c r="BS125" i="106"/>
  <c r="AV125" i="106" s="1"/>
  <c r="BS177" i="106"/>
  <c r="AV177" i="106" s="1"/>
  <c r="BS195" i="106"/>
  <c r="AV195" i="106" s="1"/>
  <c r="BS68" i="125"/>
  <c r="AV68" i="125" s="1"/>
  <c r="BS287" i="106"/>
  <c r="AV287" i="106" s="1"/>
  <c r="BS145" i="106"/>
  <c r="AV145" i="106" s="1"/>
  <c r="BS274" i="106"/>
  <c r="AV274" i="106" s="1"/>
  <c r="BS131" i="106"/>
  <c r="AV131" i="106" s="1"/>
  <c r="BS59" i="121"/>
  <c r="AV59" i="121" s="1"/>
  <c r="BS222" i="106"/>
  <c r="AV222" i="106" s="1"/>
  <c r="BS138" i="106"/>
  <c r="AV138" i="106" s="1"/>
  <c r="BS295" i="106"/>
  <c r="AV295" i="106" s="1"/>
  <c r="BS182" i="106"/>
  <c r="AV182" i="106" s="1"/>
  <c r="BS211" i="106"/>
  <c r="AV211" i="106" s="1"/>
  <c r="BS257" i="106"/>
  <c r="AV257" i="106" s="1"/>
  <c r="BS164" i="106"/>
  <c r="AV164" i="106" s="1"/>
  <c r="BS298" i="106"/>
  <c r="AV298" i="106" s="1"/>
  <c r="BS233" i="106"/>
  <c r="AV233" i="106" s="1"/>
  <c r="BS201" i="106"/>
  <c r="AV201" i="106" s="1"/>
  <c r="BS292" i="106"/>
  <c r="AV292" i="106" s="1"/>
  <c r="BS266" i="106"/>
  <c r="AV266" i="106" s="1"/>
  <c r="BS127" i="106"/>
  <c r="AV127" i="106" s="1"/>
  <c r="BS207" i="106"/>
  <c r="AV207" i="106" s="1"/>
  <c r="BS224" i="106"/>
  <c r="AV224" i="106" s="1"/>
  <c r="BS230" i="106"/>
  <c r="AV230" i="106" s="1"/>
  <c r="BS137" i="106"/>
  <c r="AV137" i="106" s="1"/>
  <c r="BS154" i="106"/>
  <c r="AV154" i="106" s="1"/>
  <c r="BS179" i="106"/>
  <c r="AV179" i="106" s="1"/>
  <c r="BS63" i="110"/>
  <c r="AV63" i="110" s="1"/>
  <c r="BS160" i="106"/>
  <c r="AV160" i="106" s="1"/>
  <c r="BS101" i="123"/>
  <c r="AV101" i="123" s="1"/>
  <c r="BS42" i="121"/>
  <c r="AV42" i="121" s="1"/>
  <c r="BS191" i="106"/>
  <c r="AV191" i="106" s="1"/>
  <c r="BS279" i="106"/>
  <c r="AV279" i="106" s="1"/>
  <c r="BS45" i="123"/>
  <c r="AV45" i="123" s="1"/>
  <c r="BS85" i="121"/>
  <c r="AV85" i="121" s="1"/>
  <c r="BS158" i="106"/>
  <c r="AV158" i="106" s="1"/>
  <c r="BS263" i="106"/>
  <c r="AV263" i="106" s="1"/>
  <c r="BS188" i="106"/>
  <c r="AV188" i="106" s="1"/>
  <c r="BS178" i="106"/>
  <c r="AV178" i="106" s="1"/>
  <c r="BS170" i="106"/>
  <c r="AV170" i="106" s="1"/>
  <c r="BS294" i="106"/>
  <c r="AV294" i="106" s="1"/>
  <c r="BS48" i="124"/>
  <c r="AV48" i="124" s="1"/>
  <c r="BS225" i="106"/>
  <c r="AV225" i="106" s="1"/>
  <c r="BS192" i="106"/>
  <c r="AV192" i="106" s="1"/>
  <c r="BS219" i="106"/>
  <c r="AV219" i="106" s="1"/>
  <c r="BS143" i="106"/>
  <c r="AV143" i="106" s="1"/>
  <c r="BS24" i="127"/>
  <c r="AV24" i="127" s="1"/>
  <c r="BS64" i="126"/>
  <c r="AV64" i="126" s="1"/>
  <c r="BS54" i="121"/>
  <c r="AV54" i="121" s="1"/>
  <c r="BS149" i="106"/>
  <c r="AV149" i="106" s="1"/>
  <c r="BS128" i="106"/>
  <c r="AV128" i="106" s="1"/>
  <c r="BS234" i="106"/>
  <c r="AV234" i="106" s="1"/>
  <c r="BS262" i="106"/>
  <c r="AV262" i="106" s="1"/>
  <c r="BS129" i="106"/>
  <c r="AV129" i="106" s="1"/>
  <c r="BS236" i="106"/>
  <c r="AV236" i="106" s="1"/>
  <c r="BS161" i="106"/>
  <c r="AV161" i="106" s="1"/>
  <c r="BS70" i="123"/>
  <c r="AV70" i="123" s="1"/>
  <c r="BS183" i="106"/>
  <c r="AV183" i="106" s="1"/>
  <c r="BS237" i="106"/>
  <c r="AV237" i="106" s="1"/>
  <c r="BQ111" i="112"/>
  <c r="BS97" i="123"/>
  <c r="AV97" i="123" s="1"/>
  <c r="BS218" i="106"/>
  <c r="AV218" i="106" s="1"/>
  <c r="BS268" i="106"/>
  <c r="AV268" i="106" s="1"/>
  <c r="BS240" i="106"/>
  <c r="AV240" i="106" s="1"/>
  <c r="BS229" i="106"/>
  <c r="AV229" i="106" s="1"/>
  <c r="BS269" i="106"/>
  <c r="AV269" i="106" s="1"/>
  <c r="BS290" i="106"/>
  <c r="AV290" i="106" s="1"/>
  <c r="BS142" i="106"/>
  <c r="AV142" i="106" s="1"/>
  <c r="BS284" i="106"/>
  <c r="AV284" i="106" s="1"/>
  <c r="BS122" i="106"/>
  <c r="AV122" i="106" s="1"/>
  <c r="BS186" i="106"/>
  <c r="AV186" i="106" s="1"/>
  <c r="BS184" i="106"/>
  <c r="AV184" i="106" s="1"/>
  <c r="BS78" i="126"/>
  <c r="AV78" i="126" s="1"/>
  <c r="O151" i="115"/>
  <c r="O152" i="115" s="1"/>
  <c r="O137" i="115" s="1"/>
  <c r="BS59" i="127"/>
  <c r="AV59" i="127" s="1"/>
  <c r="BS75" i="123"/>
  <c r="AV75" i="123" s="1"/>
  <c r="BS74" i="127"/>
  <c r="AV74" i="127" s="1"/>
  <c r="BS17" i="125"/>
  <c r="AV17" i="125" s="1"/>
  <c r="BS61" i="126"/>
  <c r="AV61" i="126" s="1"/>
  <c r="BS226" i="106"/>
  <c r="AV226" i="106" s="1"/>
  <c r="BS271" i="106"/>
  <c r="AV271" i="106" s="1"/>
  <c r="BS57" i="123"/>
  <c r="AV57" i="123" s="1"/>
  <c r="BS152" i="106"/>
  <c r="AV152" i="106" s="1"/>
  <c r="BS17" i="119"/>
  <c r="AV17" i="119" s="1"/>
  <c r="BS215" i="106"/>
  <c r="AV215" i="106" s="1"/>
  <c r="BS281" i="106"/>
  <c r="AV281" i="106" s="1"/>
  <c r="BS175" i="106"/>
  <c r="AV175" i="106" s="1"/>
  <c r="BS169" i="106"/>
  <c r="AV169" i="106" s="1"/>
  <c r="BS202" i="106"/>
  <c r="AV202" i="106" s="1"/>
  <c r="BS232" i="106"/>
  <c r="AV232" i="106" s="1"/>
  <c r="BS213" i="106"/>
  <c r="AV213" i="106" s="1"/>
  <c r="BS300" i="106"/>
  <c r="AV300" i="106" s="1"/>
  <c r="BS62" i="121"/>
  <c r="AV62" i="121" s="1"/>
  <c r="BS267" i="106"/>
  <c r="AV267" i="106" s="1"/>
  <c r="BS139" i="106"/>
  <c r="AV139" i="106" s="1"/>
  <c r="BS255" i="106"/>
  <c r="AV255" i="106" s="1"/>
  <c r="BS285" i="106"/>
  <c r="AV285" i="106" s="1"/>
  <c r="BS166" i="106"/>
  <c r="AV166" i="106" s="1"/>
  <c r="BS282" i="106"/>
  <c r="AV282" i="106" s="1"/>
  <c r="BS228" i="106"/>
  <c r="AV228" i="106" s="1"/>
  <c r="BS120" i="106"/>
  <c r="AV120" i="106" s="1"/>
  <c r="BS119" i="106"/>
  <c r="AV119" i="106" s="1"/>
  <c r="BS156" i="106"/>
  <c r="AV156" i="106" s="1"/>
  <c r="BS214" i="106"/>
  <c r="AV214" i="106" s="1"/>
  <c r="BS299" i="106"/>
  <c r="AV299" i="106" s="1"/>
  <c r="BS256" i="106"/>
  <c r="AV256" i="106" s="1"/>
  <c r="BS193" i="106"/>
  <c r="AV193" i="106" s="1"/>
  <c r="BS140" i="106"/>
  <c r="AV140" i="106" s="1"/>
  <c r="BS176" i="106"/>
  <c r="AV176" i="106" s="1"/>
  <c r="BS85" i="111"/>
  <c r="AV85" i="111" s="1"/>
  <c r="BS197" i="106"/>
  <c r="AV197" i="106" s="1"/>
  <c r="BJ303" i="106"/>
  <c r="BS245" i="106"/>
  <c r="AV245" i="106" s="1"/>
  <c r="BS243" i="106"/>
  <c r="AV243" i="106" s="1"/>
  <c r="BS217" i="106"/>
  <c r="AV217" i="106" s="1"/>
  <c r="BS242" i="106"/>
  <c r="AV242" i="106" s="1"/>
  <c r="BS203" i="106"/>
  <c r="AV203" i="106" s="1"/>
  <c r="BS147" i="106"/>
  <c r="AV147" i="106" s="1"/>
  <c r="BS254" i="106"/>
  <c r="AV254" i="106" s="1"/>
  <c r="BS41" i="126"/>
  <c r="AV41" i="126" s="1"/>
  <c r="BS91" i="127"/>
  <c r="AV91" i="127" s="1"/>
  <c r="BS87" i="125"/>
  <c r="AV87" i="125" s="1"/>
  <c r="BS43" i="126"/>
  <c r="AV43" i="126" s="1"/>
  <c r="BS55" i="125"/>
  <c r="AV55" i="125" s="1"/>
  <c r="BS157" i="106"/>
  <c r="AV157" i="106" s="1"/>
  <c r="BS162" i="106"/>
  <c r="AV162" i="106" s="1"/>
  <c r="BS246" i="106"/>
  <c r="AV246" i="106" s="1"/>
  <c r="BS199" i="106"/>
  <c r="AV199" i="106" s="1"/>
  <c r="BS238" i="106"/>
  <c r="AV238" i="106" s="1"/>
  <c r="BR303" i="106"/>
  <c r="BS74" i="125"/>
  <c r="AV74" i="125" s="1"/>
  <c r="BS190" i="106"/>
  <c r="AV190" i="106" s="1"/>
  <c r="BS146" i="106"/>
  <c r="AV146" i="106" s="1"/>
  <c r="BS280" i="106"/>
  <c r="AV280" i="106" s="1"/>
  <c r="BS198" i="106"/>
  <c r="AV198" i="106" s="1"/>
  <c r="BS264" i="106"/>
  <c r="AV264" i="106" s="1"/>
  <c r="BS118" i="106"/>
  <c r="AV118" i="106" s="1"/>
  <c r="BM303" i="106"/>
  <c r="BS291" i="106"/>
  <c r="AV291" i="106" s="1"/>
  <c r="BS220" i="106"/>
  <c r="AV220" i="106" s="1"/>
  <c r="BS247" i="106"/>
  <c r="AV247" i="106" s="1"/>
  <c r="BK17" i="106"/>
  <c r="BI303" i="106"/>
  <c r="BS52" i="123"/>
  <c r="AV52" i="123" s="1"/>
  <c r="BS77" i="124"/>
  <c r="AV77" i="124" s="1"/>
  <c r="BS98" i="125"/>
  <c r="AV98" i="125" s="1"/>
  <c r="BS90" i="123"/>
  <c r="AV90" i="123" s="1"/>
  <c r="BS81" i="127"/>
  <c r="AV81" i="127" s="1"/>
  <c r="BS89" i="121"/>
  <c r="AV89" i="121" s="1"/>
  <c r="BS227" i="106"/>
  <c r="AV227" i="106" s="1"/>
  <c r="BS168" i="106"/>
  <c r="AV168" i="106" s="1"/>
  <c r="BS296" i="106"/>
  <c r="AV296" i="106" s="1"/>
  <c r="BS124" i="106"/>
  <c r="AV124" i="106" s="1"/>
  <c r="BS159" i="106"/>
  <c r="AV159" i="106" s="1"/>
  <c r="BS74" i="121"/>
  <c r="AV74" i="121" s="1"/>
  <c r="BS36" i="121"/>
  <c r="AV36" i="121" s="1"/>
  <c r="BS69" i="125"/>
  <c r="AV69" i="125" s="1"/>
  <c r="BS31" i="127"/>
  <c r="AV31" i="127" s="1"/>
  <c r="BS100" i="124"/>
  <c r="AV100" i="124" s="1"/>
  <c r="BS76" i="125"/>
  <c r="AV76" i="125" s="1"/>
  <c r="BS73" i="123"/>
  <c r="AV73" i="123" s="1"/>
  <c r="BS74" i="123"/>
  <c r="AV74" i="123" s="1"/>
  <c r="BS75" i="125"/>
  <c r="AV75" i="125" s="1"/>
  <c r="BS98" i="123"/>
  <c r="AV98" i="123" s="1"/>
  <c r="BS89" i="125"/>
  <c r="AV89" i="125" s="1"/>
  <c r="BS60" i="124"/>
  <c r="AV60" i="124" s="1"/>
  <c r="BS36" i="125"/>
  <c r="AV36" i="125" s="1"/>
  <c r="BS84" i="126"/>
  <c r="AV84" i="126" s="1"/>
  <c r="BS63" i="126"/>
  <c r="AV63" i="126" s="1"/>
  <c r="BS34" i="125"/>
  <c r="AV34" i="125" s="1"/>
  <c r="BS67" i="124"/>
  <c r="AV67" i="124" s="1"/>
  <c r="BS19" i="123"/>
  <c r="AV19" i="123" s="1"/>
  <c r="BS109" i="123"/>
  <c r="AV109" i="123" s="1"/>
  <c r="BS98" i="126"/>
  <c r="AV98" i="126" s="1"/>
  <c r="BS105" i="123"/>
  <c r="AV105" i="123" s="1"/>
  <c r="BS108" i="127"/>
  <c r="AV108" i="127" s="1"/>
  <c r="BS44" i="125"/>
  <c r="AV44" i="125" s="1"/>
  <c r="BS69" i="124"/>
  <c r="AV69" i="124" s="1"/>
  <c r="BS77" i="127"/>
  <c r="AV77" i="127" s="1"/>
  <c r="BS22" i="124"/>
  <c r="AV22" i="124" s="1"/>
  <c r="BS46" i="121"/>
  <c r="AV46" i="121" s="1"/>
  <c r="BS19" i="127"/>
  <c r="AV19" i="127" s="1"/>
  <c r="BS88" i="121"/>
  <c r="AV88" i="121" s="1"/>
  <c r="BS87" i="121"/>
  <c r="AV87" i="121" s="1"/>
  <c r="BS77" i="121"/>
  <c r="AV77" i="121" s="1"/>
  <c r="BS34" i="121"/>
  <c r="AV34" i="121" s="1"/>
  <c r="BS106" i="123"/>
  <c r="AV106" i="123" s="1"/>
  <c r="O333" i="106"/>
  <c r="BS46" i="125"/>
  <c r="AV46" i="125" s="1"/>
  <c r="BS86" i="126"/>
  <c r="AV86" i="126" s="1"/>
  <c r="BS94" i="126"/>
  <c r="AV94" i="126" s="1"/>
  <c r="BS88" i="124"/>
  <c r="AV88" i="124" s="1"/>
  <c r="BS43" i="127"/>
  <c r="AV43" i="127" s="1"/>
  <c r="BS74" i="126"/>
  <c r="AV74" i="126" s="1"/>
  <c r="BS23" i="125"/>
  <c r="AV23" i="125" s="1"/>
  <c r="BS27" i="127"/>
  <c r="AV27" i="127" s="1"/>
  <c r="BS112" i="124"/>
  <c r="AV112" i="124" s="1"/>
  <c r="BS37" i="124"/>
  <c r="AV37" i="124" s="1"/>
  <c r="BS35" i="123"/>
  <c r="AV35" i="123" s="1"/>
  <c r="BS35" i="127"/>
  <c r="AV35" i="127" s="1"/>
  <c r="BS82" i="121"/>
  <c r="AV82" i="121" s="1"/>
  <c r="BS101" i="121"/>
  <c r="AV101" i="121" s="1"/>
  <c r="BS60" i="125"/>
  <c r="AV60" i="125" s="1"/>
  <c r="BS25" i="124"/>
  <c r="AV25" i="124" s="1"/>
  <c r="BS61" i="121"/>
  <c r="AV61" i="121" s="1"/>
  <c r="BS56" i="126"/>
  <c r="AV56" i="126" s="1"/>
  <c r="BS51" i="123"/>
  <c r="AV51" i="123" s="1"/>
  <c r="BS83" i="124"/>
  <c r="AV83" i="124" s="1"/>
  <c r="BS63" i="127"/>
  <c r="AV63" i="127" s="1"/>
  <c r="BS67" i="121"/>
  <c r="AV67" i="121" s="1"/>
  <c r="BS63" i="121"/>
  <c r="AV63" i="121" s="1"/>
  <c r="BS51" i="121"/>
  <c r="AV51" i="121" s="1"/>
  <c r="BS31" i="124"/>
  <c r="AV31" i="124" s="1"/>
  <c r="BS115" i="124"/>
  <c r="AV115" i="124" s="1"/>
  <c r="BS112" i="127"/>
  <c r="AV112" i="127" s="1"/>
  <c r="BS23" i="123"/>
  <c r="AV23" i="123" s="1"/>
  <c r="BS80" i="124"/>
  <c r="AV80" i="124" s="1"/>
  <c r="BS26" i="125"/>
  <c r="AV26" i="125" s="1"/>
  <c r="BS70" i="125"/>
  <c r="AV70" i="125" s="1"/>
  <c r="BS110" i="124"/>
  <c r="AV110" i="124" s="1"/>
  <c r="BS85" i="125"/>
  <c r="AV85" i="125" s="1"/>
  <c r="BS42" i="124"/>
  <c r="AV42" i="124" s="1"/>
  <c r="BS47" i="127"/>
  <c r="AV47" i="127" s="1"/>
  <c r="BS113" i="124"/>
  <c r="AV113" i="124" s="1"/>
  <c r="BS72" i="123"/>
  <c r="AV72" i="123" s="1"/>
  <c r="BS73" i="124"/>
  <c r="AV73" i="124" s="1"/>
  <c r="BS62" i="124"/>
  <c r="AV62" i="124" s="1"/>
  <c r="BS99" i="126"/>
  <c r="AV99" i="126" s="1"/>
  <c r="BS39" i="124"/>
  <c r="AV39" i="124" s="1"/>
  <c r="BS81" i="121"/>
  <c r="AV81" i="121" s="1"/>
  <c r="BS70" i="124"/>
  <c r="AV70" i="124" s="1"/>
  <c r="BS19" i="125"/>
  <c r="AV19" i="125" s="1"/>
  <c r="BS84" i="121"/>
  <c r="AV84" i="121" s="1"/>
  <c r="BS80" i="126"/>
  <c r="AV80" i="126" s="1"/>
  <c r="BS51" i="126"/>
  <c r="AV51" i="126" s="1"/>
  <c r="BS47" i="123"/>
  <c r="AV47" i="123" s="1"/>
  <c r="BS28" i="123"/>
  <c r="AV28" i="123" s="1"/>
  <c r="BS65" i="121"/>
  <c r="AV65" i="121" s="1"/>
  <c r="BS104" i="126"/>
  <c r="AV104" i="126" s="1"/>
  <c r="BS71" i="124"/>
  <c r="AV71" i="124" s="1"/>
  <c r="BS72" i="126"/>
  <c r="AV72" i="126" s="1"/>
  <c r="BS102" i="126"/>
  <c r="AV102" i="126" s="1"/>
  <c r="BS82" i="126"/>
  <c r="AV82" i="126" s="1"/>
  <c r="BS86" i="124"/>
  <c r="AV86" i="124" s="1"/>
  <c r="BS34" i="126"/>
  <c r="AV34" i="126" s="1"/>
  <c r="BS94" i="123"/>
  <c r="AV94" i="123" s="1"/>
  <c r="BS40" i="127"/>
  <c r="AV40" i="127" s="1"/>
  <c r="BS72" i="124"/>
  <c r="AV72" i="124" s="1"/>
  <c r="BS19" i="121"/>
  <c r="AV19" i="121" s="1"/>
  <c r="BS25" i="126"/>
  <c r="AV25" i="126" s="1"/>
  <c r="BS53" i="123"/>
  <c r="AV53" i="123" s="1"/>
  <c r="BS29" i="123"/>
  <c r="AV29" i="123" s="1"/>
  <c r="BS38" i="125"/>
  <c r="AV38" i="125" s="1"/>
  <c r="BS85" i="126"/>
  <c r="AV85" i="126" s="1"/>
  <c r="BS26" i="123"/>
  <c r="AV26" i="123" s="1"/>
  <c r="BS42" i="127"/>
  <c r="AV42" i="127" s="1"/>
  <c r="BS28" i="125"/>
  <c r="AV28" i="125" s="1"/>
  <c r="BS58" i="125"/>
  <c r="AV58" i="125" s="1"/>
  <c r="BS111" i="125"/>
  <c r="AV111" i="125" s="1"/>
  <c r="BS21" i="125"/>
  <c r="AV21" i="125" s="1"/>
  <c r="BS76" i="127"/>
  <c r="AV76" i="127" s="1"/>
  <c r="BS22" i="125"/>
  <c r="AV22" i="125" s="1"/>
  <c r="BS76" i="126"/>
  <c r="AV76" i="126" s="1"/>
  <c r="BS70" i="126"/>
  <c r="AV70" i="126" s="1"/>
  <c r="BS32" i="121"/>
  <c r="AV32" i="121" s="1"/>
  <c r="BS37" i="121"/>
  <c r="AV37" i="121" s="1"/>
  <c r="BS53" i="125"/>
  <c r="AV53" i="125" s="1"/>
  <c r="BS42" i="126"/>
  <c r="AV42" i="126" s="1"/>
  <c r="BS86" i="125"/>
  <c r="AV86" i="125" s="1"/>
  <c r="BS49" i="126"/>
  <c r="AV49" i="126" s="1"/>
  <c r="BS24" i="126"/>
  <c r="AV24" i="126" s="1"/>
  <c r="BS94" i="127"/>
  <c r="AV94" i="127" s="1"/>
  <c r="BS81" i="125"/>
  <c r="AV81" i="125" s="1"/>
  <c r="BS104" i="121"/>
  <c r="AV104" i="121" s="1"/>
  <c r="BS113" i="123"/>
  <c r="AV113" i="123" s="1"/>
  <c r="BS31" i="123"/>
  <c r="AV31" i="123" s="1"/>
  <c r="BS50" i="123"/>
  <c r="AV50" i="123" s="1"/>
  <c r="BS37" i="123"/>
  <c r="AV37" i="123" s="1"/>
  <c r="BS59" i="126"/>
  <c r="AV59" i="126" s="1"/>
  <c r="BS27" i="124"/>
  <c r="AV27" i="124" s="1"/>
  <c r="BS41" i="127"/>
  <c r="AV41" i="127" s="1"/>
  <c r="BS88" i="127"/>
  <c r="AV88" i="127" s="1"/>
  <c r="BS33" i="123"/>
  <c r="AV33" i="123" s="1"/>
  <c r="BS33" i="127"/>
  <c r="AV33" i="127" s="1"/>
  <c r="BS17" i="126"/>
  <c r="AV17" i="126" s="1"/>
  <c r="BS44" i="123"/>
  <c r="AV44" i="123" s="1"/>
  <c r="BS47" i="121"/>
  <c r="AV47" i="121" s="1"/>
  <c r="BS112" i="121"/>
  <c r="AV112" i="121" s="1"/>
  <c r="BS97" i="127"/>
  <c r="AV97" i="127" s="1"/>
  <c r="BS81" i="124"/>
  <c r="AV81" i="124" s="1"/>
  <c r="BS109" i="126"/>
  <c r="AV109" i="126" s="1"/>
  <c r="BS78" i="121"/>
  <c r="AV78" i="121" s="1"/>
  <c r="BS58" i="121"/>
  <c r="AV58" i="121" s="1"/>
  <c r="BS39" i="126"/>
  <c r="AV39" i="126" s="1"/>
  <c r="BS64" i="125"/>
  <c r="AV64" i="125" s="1"/>
  <c r="BS33" i="126"/>
  <c r="AV33" i="126" s="1"/>
  <c r="BS89" i="123"/>
  <c r="AV89" i="123" s="1"/>
  <c r="BS93" i="121"/>
  <c r="AV93" i="121" s="1"/>
  <c r="BS47" i="125"/>
  <c r="AV47" i="125" s="1"/>
  <c r="BS69" i="123"/>
  <c r="AV69" i="123" s="1"/>
  <c r="BS35" i="124"/>
  <c r="AV35" i="124" s="1"/>
  <c r="BS79" i="121"/>
  <c r="AV79" i="121" s="1"/>
  <c r="BS110" i="123"/>
  <c r="AV110" i="123" s="1"/>
  <c r="BS92" i="124"/>
  <c r="AV92" i="124" s="1"/>
  <c r="BS115" i="126"/>
  <c r="AV115" i="126" s="1"/>
  <c r="BS18" i="125"/>
  <c r="AV18" i="125" s="1"/>
  <c r="BS20" i="125"/>
  <c r="AV20" i="125" s="1"/>
  <c r="BS88" i="123"/>
  <c r="AV88" i="123" s="1"/>
  <c r="BS107" i="123"/>
  <c r="AV107" i="123" s="1"/>
  <c r="BS110" i="126"/>
  <c r="AV110" i="126" s="1"/>
  <c r="BS33" i="124"/>
  <c r="AV33" i="124" s="1"/>
  <c r="BS80" i="121"/>
  <c r="AV80" i="121" s="1"/>
  <c r="BS67" i="126"/>
  <c r="AV67" i="126" s="1"/>
  <c r="BS91" i="124"/>
  <c r="AV91" i="124" s="1"/>
  <c r="BS39" i="121"/>
  <c r="AV39" i="121" s="1"/>
  <c r="BS85" i="109"/>
  <c r="AV85" i="109" s="1"/>
  <c r="BS49" i="123"/>
  <c r="AV49" i="123" s="1"/>
  <c r="BS52" i="124"/>
  <c r="AV52" i="124" s="1"/>
  <c r="BS65" i="125"/>
  <c r="AV65" i="125" s="1"/>
  <c r="BS44" i="124"/>
  <c r="AV44" i="124" s="1"/>
  <c r="BS52" i="121"/>
  <c r="AV52" i="121" s="1"/>
  <c r="BS50" i="127"/>
  <c r="AV50" i="127" s="1"/>
  <c r="BS49" i="124"/>
  <c r="AV49" i="124" s="1"/>
  <c r="BS79" i="127"/>
  <c r="AV79" i="127" s="1"/>
  <c r="BS40" i="125"/>
  <c r="AV40" i="125" s="1"/>
  <c r="BS92" i="121"/>
  <c r="AV92" i="121" s="1"/>
  <c r="BS36" i="124"/>
  <c r="AV36" i="124" s="1"/>
  <c r="BS83" i="123"/>
  <c r="AV83" i="123" s="1"/>
  <c r="BS73" i="127"/>
  <c r="AV73" i="127" s="1"/>
  <c r="BS66" i="124"/>
  <c r="AV66" i="124" s="1"/>
  <c r="BS55" i="124"/>
  <c r="AV55" i="124" s="1"/>
  <c r="BS49" i="121"/>
  <c r="AV49" i="121" s="1"/>
  <c r="BS32" i="123"/>
  <c r="AV32" i="123" s="1"/>
  <c r="BS54" i="127"/>
  <c r="AV54" i="127" s="1"/>
  <c r="BS105" i="127"/>
  <c r="AV105" i="127" s="1"/>
  <c r="BS46" i="123"/>
  <c r="AV46" i="123" s="1"/>
  <c r="BS33" i="125"/>
  <c r="AV33" i="125" s="1"/>
  <c r="BS36" i="123"/>
  <c r="AV36" i="123" s="1"/>
  <c r="BS80" i="125"/>
  <c r="AV80" i="125" s="1"/>
  <c r="BS116" i="121"/>
  <c r="AV116" i="121" s="1"/>
  <c r="BS43" i="124"/>
  <c r="AV43" i="124" s="1"/>
  <c r="BS18" i="124"/>
  <c r="AV18" i="124" s="1"/>
  <c r="BS69" i="127"/>
  <c r="AV69" i="127" s="1"/>
  <c r="BS51" i="127"/>
  <c r="AV51" i="127" s="1"/>
  <c r="BS19" i="124"/>
  <c r="AV19" i="124" s="1"/>
  <c r="BS20" i="121"/>
  <c r="AV20" i="121" s="1"/>
  <c r="BS60" i="127"/>
  <c r="AV60" i="127" s="1"/>
  <c r="BS36" i="127"/>
  <c r="AV36" i="127" s="1"/>
  <c r="BS107" i="124"/>
  <c r="AV107" i="124" s="1"/>
  <c r="BS55" i="121"/>
  <c r="AV55" i="121" s="1"/>
  <c r="BS109" i="127"/>
  <c r="AV109" i="127" s="1"/>
  <c r="BS85" i="127"/>
  <c r="AV85" i="127" s="1"/>
  <c r="BS43" i="121"/>
  <c r="AV43" i="121" s="1"/>
  <c r="BS38" i="123"/>
  <c r="AV38" i="123" s="1"/>
  <c r="BS46" i="127"/>
  <c r="AV46" i="127" s="1"/>
  <c r="BS34" i="124"/>
  <c r="AV34" i="124" s="1"/>
  <c r="BS91" i="123"/>
  <c r="AV91" i="123" s="1"/>
  <c r="BS67" i="107"/>
  <c r="AV67" i="107" s="1"/>
  <c r="BS98" i="121"/>
  <c r="AV98" i="121" s="1"/>
  <c r="BS50" i="106"/>
  <c r="AV50" i="106" s="1"/>
  <c r="BS42" i="125"/>
  <c r="AV42" i="125" s="1"/>
  <c r="BS19" i="126"/>
  <c r="AV19" i="126" s="1"/>
  <c r="BS27" i="121"/>
  <c r="AV27" i="121" s="1"/>
  <c r="BS101" i="125"/>
  <c r="AV101" i="125" s="1"/>
  <c r="BS30" i="124"/>
  <c r="AV30" i="124" s="1"/>
  <c r="BS63" i="124"/>
  <c r="AV63" i="124" s="1"/>
  <c r="BS65" i="106"/>
  <c r="AV65" i="106" s="1"/>
  <c r="BS76" i="121"/>
  <c r="AV76" i="121" s="1"/>
  <c r="BS26" i="121"/>
  <c r="AV26" i="121" s="1"/>
  <c r="BS90" i="121"/>
  <c r="AV90" i="121" s="1"/>
  <c r="BS64" i="121"/>
  <c r="AV64" i="121" s="1"/>
  <c r="BS67" i="123"/>
  <c r="AV67" i="123" s="1"/>
  <c r="BS86" i="123"/>
  <c r="AV86" i="123" s="1"/>
  <c r="BS48" i="123"/>
  <c r="AV48" i="123" s="1"/>
  <c r="BS83" i="125"/>
  <c r="AV83" i="125" s="1"/>
  <c r="BS50" i="125"/>
  <c r="AV50" i="125" s="1"/>
  <c r="BS45" i="124"/>
  <c r="AV45" i="124" s="1"/>
  <c r="BS107" i="126"/>
  <c r="AV107" i="126" s="1"/>
  <c r="BS75" i="124"/>
  <c r="AV75" i="124" s="1"/>
  <c r="BS87" i="124"/>
  <c r="AV87" i="124" s="1"/>
  <c r="BS66" i="127"/>
  <c r="AV66" i="127" s="1"/>
  <c r="BS48" i="125"/>
  <c r="AV48" i="125" s="1"/>
  <c r="BS83" i="127"/>
  <c r="AV83" i="127" s="1"/>
  <c r="BS72" i="125"/>
  <c r="AV72" i="125" s="1"/>
  <c r="BS77" i="126"/>
  <c r="AV77" i="126" s="1"/>
  <c r="BS82" i="127"/>
  <c r="AV82" i="127" s="1"/>
  <c r="BS20" i="123"/>
  <c r="AV20" i="123" s="1"/>
  <c r="BS27" i="125"/>
  <c r="AV27" i="125" s="1"/>
  <c r="BS104" i="124"/>
  <c r="AV104" i="124" s="1"/>
  <c r="BS109" i="121"/>
  <c r="AV109" i="121" s="1"/>
  <c r="BS58" i="123"/>
  <c r="AV58" i="123" s="1"/>
  <c r="BS48" i="126"/>
  <c r="AV48" i="126" s="1"/>
  <c r="BS77" i="123"/>
  <c r="AV77" i="123" s="1"/>
  <c r="BS45" i="127"/>
  <c r="AV45" i="127" s="1"/>
  <c r="BS113" i="121"/>
  <c r="AV113" i="121" s="1"/>
  <c r="BS108" i="126"/>
  <c r="AV108" i="126" s="1"/>
  <c r="BS112" i="123"/>
  <c r="AV112" i="123" s="1"/>
  <c r="BS107" i="121"/>
  <c r="AV107" i="121" s="1"/>
  <c r="BS48" i="127"/>
  <c r="AV48" i="127" s="1"/>
  <c r="BS53" i="124"/>
  <c r="AV53" i="124" s="1"/>
  <c r="BS104" i="127"/>
  <c r="AV104" i="127" s="1"/>
  <c r="BS27" i="123"/>
  <c r="AV27" i="123" s="1"/>
  <c r="BS112" i="126"/>
  <c r="AV112" i="126" s="1"/>
  <c r="BS107" i="125"/>
  <c r="AV107" i="125" s="1"/>
  <c r="BS62" i="110"/>
  <c r="AV62" i="110" s="1"/>
  <c r="BS40" i="121"/>
  <c r="AV40" i="121" s="1"/>
  <c r="BS44" i="121"/>
  <c r="AV44" i="121" s="1"/>
  <c r="BS64" i="123"/>
  <c r="AV64" i="123" s="1"/>
  <c r="BS104" i="123"/>
  <c r="AV104" i="123" s="1"/>
  <c r="BS51" i="125"/>
  <c r="AV51" i="125" s="1"/>
  <c r="BS56" i="125"/>
  <c r="AV56" i="125" s="1"/>
  <c r="BS115" i="123"/>
  <c r="AV115" i="123" s="1"/>
  <c r="BS49" i="127"/>
  <c r="AV49" i="127" s="1"/>
  <c r="BS61" i="127"/>
  <c r="AV61" i="127" s="1"/>
  <c r="BS21" i="124"/>
  <c r="AV21" i="124" s="1"/>
  <c r="BS55" i="123"/>
  <c r="AV55" i="123" s="1"/>
  <c r="BS48" i="121"/>
  <c r="AV48" i="121" s="1"/>
  <c r="BS47" i="126"/>
  <c r="AV47" i="126" s="1"/>
  <c r="BS61" i="124"/>
  <c r="AV61" i="124" s="1"/>
  <c r="BS84" i="127"/>
  <c r="AV84" i="127" s="1"/>
  <c r="BS31" i="121"/>
  <c r="AV31" i="121" s="1"/>
  <c r="BS23" i="127"/>
  <c r="AV23" i="127" s="1"/>
  <c r="BS114" i="126"/>
  <c r="AV114" i="126" s="1"/>
  <c r="BS31" i="126"/>
  <c r="AV31" i="126" s="1"/>
  <c r="BS102" i="124"/>
  <c r="AV102" i="124" s="1"/>
  <c r="BS40" i="123"/>
  <c r="AV40" i="123" s="1"/>
  <c r="BS55" i="127"/>
  <c r="AV55" i="127" s="1"/>
  <c r="BS105" i="124"/>
  <c r="AV105" i="124" s="1"/>
  <c r="BS93" i="124"/>
  <c r="AV93" i="124" s="1"/>
  <c r="BS78" i="124"/>
  <c r="AV78" i="124" s="1"/>
  <c r="BS20" i="126"/>
  <c r="AV20" i="126" s="1"/>
  <c r="BS59" i="124"/>
  <c r="AV59" i="124" s="1"/>
  <c r="BS100" i="127"/>
  <c r="AV100" i="127" s="1"/>
  <c r="BS65" i="127"/>
  <c r="AV65" i="127" s="1"/>
  <c r="BS23" i="124"/>
  <c r="AV23" i="124" s="1"/>
  <c r="BS25" i="127"/>
  <c r="AV25" i="127" s="1"/>
  <c r="O153" i="115"/>
  <c r="O154" i="115" s="1"/>
  <c r="O138" i="115" s="1"/>
  <c r="BS56" i="121"/>
  <c r="AV56" i="121" s="1"/>
  <c r="BS114" i="121"/>
  <c r="AV114" i="121" s="1"/>
  <c r="BS22" i="121"/>
  <c r="AV22" i="121" s="1"/>
  <c r="BS94" i="121"/>
  <c r="AV94" i="121" s="1"/>
  <c r="BS69" i="121"/>
  <c r="AV69" i="121" s="1"/>
  <c r="BS95" i="124"/>
  <c r="AV95" i="124" s="1"/>
  <c r="BS97" i="124"/>
  <c r="AV97" i="124" s="1"/>
  <c r="BS38" i="124"/>
  <c r="AV38" i="124" s="1"/>
  <c r="BS68" i="121"/>
  <c r="AV68" i="121" s="1"/>
  <c r="BS106" i="125"/>
  <c r="AV106" i="125" s="1"/>
  <c r="BS56" i="124"/>
  <c r="AV56" i="124" s="1"/>
  <c r="BS97" i="126"/>
  <c r="AV97" i="126" s="1"/>
  <c r="BS29" i="126"/>
  <c r="AV29" i="126" s="1"/>
  <c r="BS103" i="127"/>
  <c r="AV103" i="127" s="1"/>
  <c r="BS111" i="127"/>
  <c r="AV111" i="127" s="1"/>
  <c r="BS56" i="127"/>
  <c r="AV56" i="127" s="1"/>
  <c r="BS96" i="125"/>
  <c r="AV96" i="125" s="1"/>
  <c r="BS100" i="125"/>
  <c r="AV100" i="125" s="1"/>
  <c r="BS60" i="126"/>
  <c r="AV60" i="126" s="1"/>
  <c r="BS89" i="124"/>
  <c r="AV89" i="124" s="1"/>
  <c r="BS103" i="124"/>
  <c r="AV103" i="124" s="1"/>
  <c r="BS21" i="123"/>
  <c r="AV21" i="123" s="1"/>
  <c r="BS29" i="125"/>
  <c r="AV29" i="125" s="1"/>
  <c r="BS60" i="123"/>
  <c r="AV60" i="123" s="1"/>
  <c r="BS97" i="125"/>
  <c r="AV97" i="125" s="1"/>
  <c r="BS106" i="126"/>
  <c r="AV106" i="126" s="1"/>
  <c r="BS113" i="127"/>
  <c r="AV113" i="127" s="1"/>
  <c r="BS65" i="123"/>
  <c r="AV65" i="123" s="1"/>
  <c r="BS94" i="124"/>
  <c r="AV94" i="124" s="1"/>
  <c r="BS99" i="125"/>
  <c r="AV99" i="125" s="1"/>
  <c r="BS82" i="124"/>
  <c r="AV82" i="124" s="1"/>
  <c r="BS99" i="123"/>
  <c r="AV99" i="123" s="1"/>
  <c r="BS108" i="124"/>
  <c r="AV108" i="124" s="1"/>
  <c r="BS24" i="121"/>
  <c r="AV24" i="121" s="1"/>
  <c r="BS110" i="125"/>
  <c r="AV110" i="125" s="1"/>
  <c r="BS80" i="127"/>
  <c r="AV80" i="127" s="1"/>
  <c r="BS114" i="124"/>
  <c r="AV114" i="124" s="1"/>
  <c r="BS92" i="123"/>
  <c r="AV92" i="123" s="1"/>
  <c r="BS85" i="123"/>
  <c r="AV85" i="123" s="1"/>
  <c r="BS116" i="127"/>
  <c r="AV116" i="127" s="1"/>
  <c r="BS67" i="125"/>
  <c r="AV67" i="125" s="1"/>
  <c r="BS40" i="126"/>
  <c r="AV40" i="126" s="1"/>
  <c r="BS40" i="124"/>
  <c r="AV40" i="124" s="1"/>
  <c r="P136" i="126"/>
  <c r="BS89" i="127"/>
  <c r="AV89" i="127" s="1"/>
  <c r="BS34" i="123"/>
  <c r="AV34" i="123" s="1"/>
  <c r="BS83" i="121"/>
  <c r="AV83" i="121" s="1"/>
  <c r="BS66" i="123"/>
  <c r="AV66" i="123" s="1"/>
  <c r="BS41" i="123"/>
  <c r="AV41" i="123" s="1"/>
  <c r="BS39" i="127"/>
  <c r="AV39" i="127" s="1"/>
  <c r="AC127" i="80"/>
  <c r="AC131" i="80" s="1"/>
  <c r="AE127" i="80"/>
  <c r="AE131" i="80" s="1"/>
  <c r="BS105" i="125"/>
  <c r="AV105" i="125" s="1"/>
  <c r="BS93" i="123"/>
  <c r="AV93" i="123" s="1"/>
  <c r="BS54" i="125"/>
  <c r="AV54" i="125" s="1"/>
  <c r="BS111" i="123"/>
  <c r="AV111" i="123" s="1"/>
  <c r="AK127" i="80"/>
  <c r="AK131" i="80" s="1"/>
  <c r="P137" i="124"/>
  <c r="BS64" i="127"/>
  <c r="AV64" i="127" s="1"/>
  <c r="BS39" i="123"/>
  <c r="AV39" i="123" s="1"/>
  <c r="BS52" i="127"/>
  <c r="AV52" i="127" s="1"/>
  <c r="BS93" i="125"/>
  <c r="AV93" i="125" s="1"/>
  <c r="BS55" i="126"/>
  <c r="AV55" i="126" s="1"/>
  <c r="BS52" i="126"/>
  <c r="AV52" i="126" s="1"/>
  <c r="BS103" i="121"/>
  <c r="AV103" i="121" s="1"/>
  <c r="BS30" i="123"/>
  <c r="AV30" i="123" s="1"/>
  <c r="BS20" i="127"/>
  <c r="AV20" i="127" s="1"/>
  <c r="BS115" i="121"/>
  <c r="AV115" i="121" s="1"/>
  <c r="BS43" i="125"/>
  <c r="AV43" i="125" s="1"/>
  <c r="BS35" i="125"/>
  <c r="AV35" i="125" s="1"/>
  <c r="BS59" i="123"/>
  <c r="AV59" i="123" s="1"/>
  <c r="BS29" i="124"/>
  <c r="AV29" i="124" s="1"/>
  <c r="BS103" i="125"/>
  <c r="AV103" i="125" s="1"/>
  <c r="BS75" i="121"/>
  <c r="AV75" i="121" s="1"/>
  <c r="BS102" i="123"/>
  <c r="AV102" i="123" s="1"/>
  <c r="BS29" i="127"/>
  <c r="AV29" i="127" s="1"/>
  <c r="BS108" i="121"/>
  <c r="AV108" i="121" s="1"/>
  <c r="BS25" i="123"/>
  <c r="AV25" i="123" s="1"/>
  <c r="BS96" i="126"/>
  <c r="AV96" i="126" s="1"/>
  <c r="BS87" i="123"/>
  <c r="AV87" i="123" s="1"/>
  <c r="BS25" i="125"/>
  <c r="AV25" i="125" s="1"/>
  <c r="BS29" i="121"/>
  <c r="AV29" i="121" s="1"/>
  <c r="BS103" i="123"/>
  <c r="AV103" i="123" s="1"/>
  <c r="BS95" i="123"/>
  <c r="AV95" i="123" s="1"/>
  <c r="BS30" i="121"/>
  <c r="AV30" i="121" s="1"/>
  <c r="BS97" i="121"/>
  <c r="AV97" i="121" s="1"/>
  <c r="BS108" i="125"/>
  <c r="AV108" i="125" s="1"/>
  <c r="BR119" i="125"/>
  <c r="BS46" i="126"/>
  <c r="AV46" i="126" s="1"/>
  <c r="BS84" i="123"/>
  <c r="AV84" i="123" s="1"/>
  <c r="BS101" i="124"/>
  <c r="AV101" i="124" s="1"/>
  <c r="BS36" i="126"/>
  <c r="AV36" i="126" s="1"/>
  <c r="P137" i="108"/>
  <c r="BS54" i="126"/>
  <c r="AV54" i="126" s="1"/>
  <c r="BS93" i="127"/>
  <c r="AV93" i="127" s="1"/>
  <c r="BS31" i="125"/>
  <c r="AV31" i="125" s="1"/>
  <c r="BS56" i="123"/>
  <c r="AV56" i="123" s="1"/>
  <c r="BS32" i="125"/>
  <c r="AV32" i="125" s="1"/>
  <c r="BS43" i="123"/>
  <c r="AV43" i="123" s="1"/>
  <c r="BS101" i="127"/>
  <c r="AV101" i="127" s="1"/>
  <c r="BS52" i="125"/>
  <c r="AV52" i="125" s="1"/>
  <c r="BS47" i="124"/>
  <c r="AV47" i="124" s="1"/>
  <c r="BS30" i="125"/>
  <c r="AV30" i="125" s="1"/>
  <c r="BS25" i="120"/>
  <c r="AV25" i="120" s="1"/>
  <c r="BS63" i="123"/>
  <c r="AV63" i="123" s="1"/>
  <c r="BS32" i="126"/>
  <c r="AV32" i="126" s="1"/>
  <c r="BS57" i="126"/>
  <c r="AV57" i="126" s="1"/>
  <c r="BS95" i="126"/>
  <c r="AV95" i="126" s="1"/>
  <c r="BS28" i="124"/>
  <c r="AV28" i="124" s="1"/>
  <c r="BS86" i="127"/>
  <c r="AV86" i="127" s="1"/>
  <c r="BS35" i="126"/>
  <c r="AV35" i="126" s="1"/>
  <c r="BS78" i="123"/>
  <c r="AV78" i="123" s="1"/>
  <c r="BS84" i="124"/>
  <c r="AV84" i="124" s="1"/>
  <c r="BS111" i="124"/>
  <c r="AV111" i="124" s="1"/>
  <c r="BS68" i="123"/>
  <c r="AV68" i="123" s="1"/>
  <c r="BS24" i="123"/>
  <c r="AV24" i="123" s="1"/>
  <c r="BS114" i="123"/>
  <c r="AV114" i="123" s="1"/>
  <c r="BS76" i="124"/>
  <c r="AV76" i="124" s="1"/>
  <c r="BS28" i="127"/>
  <c r="AV28" i="127" s="1"/>
  <c r="BS53" i="127"/>
  <c r="AV53" i="127" s="1"/>
  <c r="BS71" i="125"/>
  <c r="AV71" i="125" s="1"/>
  <c r="BR119" i="126"/>
  <c r="BS79" i="124"/>
  <c r="AV79" i="124" s="1"/>
  <c r="BS78" i="125"/>
  <c r="AV78" i="125" s="1"/>
  <c r="BS108" i="123"/>
  <c r="AV108" i="123" s="1"/>
  <c r="BS90" i="125"/>
  <c r="AV90" i="125" s="1"/>
  <c r="BS113" i="126"/>
  <c r="AV113" i="126" s="1"/>
  <c r="BS26" i="126"/>
  <c r="AV26" i="126" s="1"/>
  <c r="BS113" i="125"/>
  <c r="AV113" i="125" s="1"/>
  <c r="BS61" i="123"/>
  <c r="AV61" i="123" s="1"/>
  <c r="BS116" i="124"/>
  <c r="AV116" i="124" s="1"/>
  <c r="BS33" i="121"/>
  <c r="AV33" i="121" s="1"/>
  <c r="BS91" i="125"/>
  <c r="AV91" i="125" s="1"/>
  <c r="BS28" i="126"/>
  <c r="AV28" i="126" s="1"/>
  <c r="BS70" i="121"/>
  <c r="AV70" i="121" s="1"/>
  <c r="BS54" i="124"/>
  <c r="AV54" i="124" s="1"/>
  <c r="BS90" i="124"/>
  <c r="AV90" i="124" s="1"/>
  <c r="BS62" i="123"/>
  <c r="AV62" i="123" s="1"/>
  <c r="BS51" i="124"/>
  <c r="AV51" i="124" s="1"/>
  <c r="BS116" i="126"/>
  <c r="AV116" i="126" s="1"/>
  <c r="BS86" i="117"/>
  <c r="AV86" i="117" s="1"/>
  <c r="BS104" i="107"/>
  <c r="AV104" i="107" s="1"/>
  <c r="BS110" i="121"/>
  <c r="AV110" i="121" s="1"/>
  <c r="BS79" i="123"/>
  <c r="AV79" i="123" s="1"/>
  <c r="BS109" i="124"/>
  <c r="AV109" i="124" s="1"/>
  <c r="BS79" i="125"/>
  <c r="AV79" i="125" s="1"/>
  <c r="BS75" i="126"/>
  <c r="AV75" i="126" s="1"/>
  <c r="BS49" i="125"/>
  <c r="AV49" i="125" s="1"/>
  <c r="BS23" i="126"/>
  <c r="AV23" i="126" s="1"/>
  <c r="BS104" i="125"/>
  <c r="AV104" i="125" s="1"/>
  <c r="BS24" i="125"/>
  <c r="AV24" i="125" s="1"/>
  <c r="BS62" i="126"/>
  <c r="AV62" i="126" s="1"/>
  <c r="BS73" i="126"/>
  <c r="AV73" i="126" s="1"/>
  <c r="BS72" i="127"/>
  <c r="AV72" i="127" s="1"/>
  <c r="BS56" i="114"/>
  <c r="AV56" i="114" s="1"/>
  <c r="BS78" i="109"/>
  <c r="AV78" i="109" s="1"/>
  <c r="BS22" i="123"/>
  <c r="AV22" i="123" s="1"/>
  <c r="BS58" i="124"/>
  <c r="AV58" i="124" s="1"/>
  <c r="BS95" i="125"/>
  <c r="AV95" i="125" s="1"/>
  <c r="BS79" i="126"/>
  <c r="AV79" i="126" s="1"/>
  <c r="BS78" i="127"/>
  <c r="AV78" i="127" s="1"/>
  <c r="BS114" i="127"/>
  <c r="AV114" i="127" s="1"/>
  <c r="BS41" i="125"/>
  <c r="AV41" i="125" s="1"/>
  <c r="BS23" i="121"/>
  <c r="AV23" i="121" s="1"/>
  <c r="BS100" i="106"/>
  <c r="AV100" i="106" s="1"/>
  <c r="BS113" i="113"/>
  <c r="AV113" i="113" s="1"/>
  <c r="BS86" i="121"/>
  <c r="AV86" i="121" s="1"/>
  <c r="BS60" i="121"/>
  <c r="AV60" i="121" s="1"/>
  <c r="BS76" i="123"/>
  <c r="AV76" i="123" s="1"/>
  <c r="BS100" i="123"/>
  <c r="AV100" i="123" s="1"/>
  <c r="BS65" i="126"/>
  <c r="AV65" i="126" s="1"/>
  <c r="BS87" i="126"/>
  <c r="AV87" i="126" s="1"/>
  <c r="BS66" i="125"/>
  <c r="AV66" i="125" s="1"/>
  <c r="BS34" i="127"/>
  <c r="AV34" i="127" s="1"/>
  <c r="BS39" i="125"/>
  <c r="AV39" i="125" s="1"/>
  <c r="BS68" i="124"/>
  <c r="AV68" i="124" s="1"/>
  <c r="BS115" i="127"/>
  <c r="AV115" i="127" s="1"/>
  <c r="BS46" i="124"/>
  <c r="AV46" i="124" s="1"/>
  <c r="BS75" i="127"/>
  <c r="AV75" i="127" s="1"/>
  <c r="BS93" i="126"/>
  <c r="AV93" i="126" s="1"/>
  <c r="BS96" i="123"/>
  <c r="AV96" i="123" s="1"/>
  <c r="BS85" i="124"/>
  <c r="AV85" i="124" s="1"/>
  <c r="BS111" i="126"/>
  <c r="AV111" i="126" s="1"/>
  <c r="BS88" i="125"/>
  <c r="AV88" i="125" s="1"/>
  <c r="BS36" i="106"/>
  <c r="AV36" i="106" s="1"/>
  <c r="BS85" i="117"/>
  <c r="AV85" i="117" s="1"/>
  <c r="O151" i="114"/>
  <c r="O152" i="114" s="1"/>
  <c r="O137" i="114" s="1"/>
  <c r="P136" i="114" s="1"/>
  <c r="BS57" i="121"/>
  <c r="AV57" i="121" s="1"/>
  <c r="BS28" i="121"/>
  <c r="AV28" i="121" s="1"/>
  <c r="O151" i="123"/>
  <c r="O152" i="123" s="1"/>
  <c r="O137" i="123" s="1"/>
  <c r="P136" i="123" s="1"/>
  <c r="BS26" i="124"/>
  <c r="AV26" i="124" s="1"/>
  <c r="BS77" i="125"/>
  <c r="AV77" i="125" s="1"/>
  <c r="BS50" i="126"/>
  <c r="AV50" i="126" s="1"/>
  <c r="BS57" i="125"/>
  <c r="AV57" i="125" s="1"/>
  <c r="BS73" i="125"/>
  <c r="AV73" i="125" s="1"/>
  <c r="BS69" i="126"/>
  <c r="AV69" i="126" s="1"/>
  <c r="BS99" i="124"/>
  <c r="AV99" i="124" s="1"/>
  <c r="BS103" i="126"/>
  <c r="AV103" i="126" s="1"/>
  <c r="BS107" i="127"/>
  <c r="AV107" i="127" s="1"/>
  <c r="BS71" i="123"/>
  <c r="AV71" i="123" s="1"/>
  <c r="BS98" i="127"/>
  <c r="AV98" i="127" s="1"/>
  <c r="BS37" i="126"/>
  <c r="AV37" i="126" s="1"/>
  <c r="BS44" i="127"/>
  <c r="AV44" i="127" s="1"/>
  <c r="BS109" i="125"/>
  <c r="AV109" i="125" s="1"/>
  <c r="BS27" i="126"/>
  <c r="AV27" i="126" s="1"/>
  <c r="BS32" i="127"/>
  <c r="AV32" i="127" s="1"/>
  <c r="BS112" i="125"/>
  <c r="AV112" i="125" s="1"/>
  <c r="BS50" i="124"/>
  <c r="AV50" i="124" s="1"/>
  <c r="BS53" i="112"/>
  <c r="AV53" i="112" s="1"/>
  <c r="BS102" i="121"/>
  <c r="AV102" i="121" s="1"/>
  <c r="BS82" i="123"/>
  <c r="AV82" i="123" s="1"/>
  <c r="BS90" i="127"/>
  <c r="AV90" i="127" s="1"/>
  <c r="BS113" i="107"/>
  <c r="AV113" i="107" s="1"/>
  <c r="BS115" i="117"/>
  <c r="AV115" i="117" s="1"/>
  <c r="BS73" i="117"/>
  <c r="AV73" i="117" s="1"/>
  <c r="BS111" i="108"/>
  <c r="AV111" i="108" s="1"/>
  <c r="BS108" i="117"/>
  <c r="AV108" i="117" s="1"/>
  <c r="BS55" i="119"/>
  <c r="AV55" i="119" s="1"/>
  <c r="BS72" i="121"/>
  <c r="AV72" i="121" s="1"/>
  <c r="BS41" i="121"/>
  <c r="AV41" i="121" s="1"/>
  <c r="BS116" i="123"/>
  <c r="AV116" i="123" s="1"/>
  <c r="BS45" i="125"/>
  <c r="AV45" i="125" s="1"/>
  <c r="BS20" i="124"/>
  <c r="AV20" i="124" s="1"/>
  <c r="BS74" i="124"/>
  <c r="AV74" i="124" s="1"/>
  <c r="BS61" i="125"/>
  <c r="AV61" i="125" s="1"/>
  <c r="BS45" i="126"/>
  <c r="AV45" i="126" s="1"/>
  <c r="BS66" i="126"/>
  <c r="AV66" i="126" s="1"/>
  <c r="BS37" i="125"/>
  <c r="AV37" i="125" s="1"/>
  <c r="BS22" i="126"/>
  <c r="AV22" i="126" s="1"/>
  <c r="BS26" i="127"/>
  <c r="AV26" i="127" s="1"/>
  <c r="BS62" i="127"/>
  <c r="AV62" i="127" s="1"/>
  <c r="BS81" i="126"/>
  <c r="AV81" i="126" s="1"/>
  <c r="BS30" i="127"/>
  <c r="AV30" i="127" s="1"/>
  <c r="BS102" i="125"/>
  <c r="AV102" i="125" s="1"/>
  <c r="BS102" i="127"/>
  <c r="AV102" i="127" s="1"/>
  <c r="BS99" i="127"/>
  <c r="AV99" i="127" s="1"/>
  <c r="BS67" i="127"/>
  <c r="AV67" i="127" s="1"/>
  <c r="BS53" i="126"/>
  <c r="AV53" i="126" s="1"/>
  <c r="BS58" i="127"/>
  <c r="AV58" i="127" s="1"/>
  <c r="BS57" i="127"/>
  <c r="AV57" i="127" s="1"/>
  <c r="O151" i="107"/>
  <c r="O151" i="109"/>
  <c r="O152" i="109" s="1"/>
  <c r="O137" i="109" s="1"/>
  <c r="BS30" i="119"/>
  <c r="AV30" i="119" s="1"/>
  <c r="BS98" i="114"/>
  <c r="AV98" i="114" s="1"/>
  <c r="BS96" i="113"/>
  <c r="AV96" i="113" s="1"/>
  <c r="BS73" i="109"/>
  <c r="AV73" i="109" s="1"/>
  <c r="BS95" i="106"/>
  <c r="AV95" i="106" s="1"/>
  <c r="BS24" i="106"/>
  <c r="AV24" i="106" s="1"/>
  <c r="BS77" i="119"/>
  <c r="AV77" i="119" s="1"/>
  <c r="BS77" i="120"/>
  <c r="AV77" i="120" s="1"/>
  <c r="BS66" i="113"/>
  <c r="AV66" i="113" s="1"/>
  <c r="BS29" i="119"/>
  <c r="AV29" i="119" s="1"/>
  <c r="BS54" i="106"/>
  <c r="AV54" i="106" s="1"/>
  <c r="BS42" i="120"/>
  <c r="AV42" i="120" s="1"/>
  <c r="BS53" i="115"/>
  <c r="AV53" i="115" s="1"/>
  <c r="BS77" i="111"/>
  <c r="AV77" i="111" s="1"/>
  <c r="BS59" i="115"/>
  <c r="AV59" i="115" s="1"/>
  <c r="BS31" i="106"/>
  <c r="AV31" i="106" s="1"/>
  <c r="BS31" i="113"/>
  <c r="AV31" i="113" s="1"/>
  <c r="BS85" i="119"/>
  <c r="AV85" i="119" s="1"/>
  <c r="BS55" i="114"/>
  <c r="AV55" i="114" s="1"/>
  <c r="BS104" i="108"/>
  <c r="AV104" i="108" s="1"/>
  <c r="BS108" i="109"/>
  <c r="AV108" i="109" s="1"/>
  <c r="BS82" i="117"/>
  <c r="AV82" i="117" s="1"/>
  <c r="BS87" i="110"/>
  <c r="AV87" i="110" s="1"/>
  <c r="BS106" i="117"/>
  <c r="AV106" i="117" s="1"/>
  <c r="BS89" i="107"/>
  <c r="AV89" i="107" s="1"/>
  <c r="BQ49" i="108"/>
  <c r="BS49" i="108" s="1"/>
  <c r="AV49" i="108" s="1"/>
  <c r="BS49" i="113"/>
  <c r="AV49" i="113" s="1"/>
  <c r="BQ102" i="117"/>
  <c r="BS102" i="117" s="1"/>
  <c r="AV102" i="117" s="1"/>
  <c r="BS105" i="117"/>
  <c r="AV105" i="117" s="1"/>
  <c r="BS19" i="114"/>
  <c r="AV19" i="114" s="1"/>
  <c r="BQ23" i="109"/>
  <c r="BS23" i="109" s="1"/>
  <c r="AV23" i="109" s="1"/>
  <c r="BQ83" i="117"/>
  <c r="BS83" i="117" s="1"/>
  <c r="AV83" i="117" s="1"/>
  <c r="BQ63" i="108"/>
  <c r="BS63" i="108" s="1"/>
  <c r="AV63" i="108" s="1"/>
  <c r="BQ62" i="111"/>
  <c r="BS62" i="111" s="1"/>
  <c r="AV62" i="111" s="1"/>
  <c r="BQ87" i="113"/>
  <c r="BS87" i="113" s="1"/>
  <c r="AV87" i="113" s="1"/>
  <c r="BQ83" i="108"/>
  <c r="BS83" i="108" s="1"/>
  <c r="AV83" i="108" s="1"/>
  <c r="BQ39" i="113"/>
  <c r="BS39" i="113" s="1"/>
  <c r="AV39" i="113" s="1"/>
  <c r="BQ73" i="112"/>
  <c r="BS73" i="112" s="1"/>
  <c r="AV73" i="112" s="1"/>
  <c r="BK119" i="123"/>
  <c r="BQ22" i="111"/>
  <c r="BS22" i="111" s="1"/>
  <c r="BQ48" i="120"/>
  <c r="BS48" i="120" s="1"/>
  <c r="AV48" i="120" s="1"/>
  <c r="AU53" i="80"/>
  <c r="BQ24" i="109"/>
  <c r="BS24" i="109" s="1"/>
  <c r="AV24" i="109" s="1"/>
  <c r="BS48" i="113"/>
  <c r="AV48" i="113" s="1"/>
  <c r="BQ42" i="106"/>
  <c r="BS42" i="106" s="1"/>
  <c r="AV42" i="106" s="1"/>
  <c r="BQ48" i="108"/>
  <c r="BS48" i="108" s="1"/>
  <c r="AV48" i="108" s="1"/>
  <c r="BS102" i="108"/>
  <c r="AV102" i="108" s="1"/>
  <c r="BS27" i="106"/>
  <c r="AV27" i="106" s="1"/>
  <c r="BS27" i="113"/>
  <c r="AV27" i="113" s="1"/>
  <c r="BS97" i="113"/>
  <c r="AV97" i="113" s="1"/>
  <c r="BS107" i="109"/>
  <c r="AV107" i="109" s="1"/>
  <c r="BQ67" i="108"/>
  <c r="BS67" i="108" s="1"/>
  <c r="AV67" i="108" s="1"/>
  <c r="BQ44" i="110"/>
  <c r="BS44" i="110" s="1"/>
  <c r="AV44" i="110" s="1"/>
  <c r="BQ34" i="106"/>
  <c r="BS34" i="106" s="1"/>
  <c r="AV34" i="106" s="1"/>
  <c r="BK119" i="125"/>
  <c r="BQ22" i="119"/>
  <c r="BS22" i="119" s="1"/>
  <c r="AV22" i="119" s="1"/>
  <c r="BS28" i="107"/>
  <c r="AV28" i="107" s="1"/>
  <c r="BS51" i="114"/>
  <c r="AV51" i="114" s="1"/>
  <c r="BQ61" i="108"/>
  <c r="BS61" i="108" s="1"/>
  <c r="AV61" i="108" s="1"/>
  <c r="BQ22" i="112"/>
  <c r="BS22" i="112" s="1"/>
  <c r="AV22" i="112" s="1"/>
  <c r="O152" i="127"/>
  <c r="O137" i="127" s="1"/>
  <c r="BR119" i="127"/>
  <c r="BS17" i="127"/>
  <c r="BS107" i="114"/>
  <c r="AV107" i="114" s="1"/>
  <c r="BS101" i="120"/>
  <c r="AV101" i="120" s="1"/>
  <c r="BQ18" i="127"/>
  <c r="BS85" i="120"/>
  <c r="AV85" i="120" s="1"/>
  <c r="BS56" i="108"/>
  <c r="AV56" i="108" s="1"/>
  <c r="BQ27" i="120"/>
  <c r="BS27" i="120" s="1"/>
  <c r="AV27" i="120" s="1"/>
  <c r="BS38" i="109"/>
  <c r="AV38" i="109" s="1"/>
  <c r="BS51" i="112"/>
  <c r="AV51" i="112" s="1"/>
  <c r="BS59" i="117"/>
  <c r="AV59" i="117" s="1"/>
  <c r="BS64" i="106"/>
  <c r="AV64" i="106" s="1"/>
  <c r="BQ78" i="110"/>
  <c r="BS78" i="110" s="1"/>
  <c r="AV78" i="110" s="1"/>
  <c r="BS109" i="114"/>
  <c r="AV109" i="114" s="1"/>
  <c r="BQ86" i="107"/>
  <c r="BS86" i="107" s="1"/>
  <c r="AV86" i="107" s="1"/>
  <c r="BS20" i="120"/>
  <c r="AV20" i="120" s="1"/>
  <c r="BS27" i="115"/>
  <c r="AV27" i="115" s="1"/>
  <c r="BS35" i="120"/>
  <c r="AV35" i="120" s="1"/>
  <c r="BS21" i="112"/>
  <c r="AV21" i="112" s="1"/>
  <c r="BS58" i="109"/>
  <c r="AV58" i="109" s="1"/>
  <c r="BS79" i="120"/>
  <c r="AV79" i="120" s="1"/>
  <c r="BQ93" i="114"/>
  <c r="BS93" i="114" s="1"/>
  <c r="AV93" i="114" s="1"/>
  <c r="BS60" i="113"/>
  <c r="AV60" i="113" s="1"/>
  <c r="BQ119" i="126"/>
  <c r="BQ108" i="107"/>
  <c r="BS108" i="107" s="1"/>
  <c r="AV108" i="107" s="1"/>
  <c r="BS44" i="112"/>
  <c r="AV44" i="112" s="1"/>
  <c r="BS94" i="109"/>
  <c r="AV94" i="109" s="1"/>
  <c r="BS99" i="111"/>
  <c r="AV99" i="111" s="1"/>
  <c r="BQ39" i="119"/>
  <c r="BS39" i="119" s="1"/>
  <c r="AV39" i="119" s="1"/>
  <c r="BS84" i="106"/>
  <c r="AV84" i="106" s="1"/>
  <c r="BS67" i="114"/>
  <c r="AV67" i="114" s="1"/>
  <c r="BS41" i="112"/>
  <c r="AV41" i="112" s="1"/>
  <c r="BQ63" i="117"/>
  <c r="BS63" i="117" s="1"/>
  <c r="AV63" i="117" s="1"/>
  <c r="O153" i="126"/>
  <c r="BS80" i="117"/>
  <c r="AV80" i="117" s="1"/>
  <c r="BS96" i="110"/>
  <c r="AV96" i="110" s="1"/>
  <c r="BQ39" i="107"/>
  <c r="BS39" i="107" s="1"/>
  <c r="AV39" i="107" s="1"/>
  <c r="BS65" i="117"/>
  <c r="AV65" i="117" s="1"/>
  <c r="BS18" i="115"/>
  <c r="AV18" i="115" s="1"/>
  <c r="BS104" i="117"/>
  <c r="AV104" i="117" s="1"/>
  <c r="BS47" i="120"/>
  <c r="AV47" i="120" s="1"/>
  <c r="BS105" i="119"/>
  <c r="AV105" i="119" s="1"/>
  <c r="BS98" i="115"/>
  <c r="AV98" i="115" s="1"/>
  <c r="BS66" i="106"/>
  <c r="AV66" i="106" s="1"/>
  <c r="BS68" i="117"/>
  <c r="AV68" i="117" s="1"/>
  <c r="BQ119" i="125"/>
  <c r="O152" i="125"/>
  <c r="O137" i="125" s="1"/>
  <c r="BS89" i="112"/>
  <c r="AV89" i="112" s="1"/>
  <c r="BS76" i="117"/>
  <c r="AV76" i="117" s="1"/>
  <c r="BS95" i="117"/>
  <c r="AV95" i="117" s="1"/>
  <c r="BS108" i="112"/>
  <c r="AV108" i="112" s="1"/>
  <c r="BS99" i="109"/>
  <c r="AV99" i="109" s="1"/>
  <c r="BS58" i="120"/>
  <c r="AV58" i="120" s="1"/>
  <c r="BS82" i="106"/>
  <c r="AV82" i="106" s="1"/>
  <c r="BS77" i="108"/>
  <c r="AV77" i="108" s="1"/>
  <c r="BS115" i="109"/>
  <c r="AV115" i="109" s="1"/>
  <c r="BS99" i="106"/>
  <c r="AV99" i="106" s="1"/>
  <c r="BK119" i="124"/>
  <c r="BS80" i="108"/>
  <c r="AV80" i="108" s="1"/>
  <c r="BQ97" i="114"/>
  <c r="BS97" i="114" s="1"/>
  <c r="AV97" i="114" s="1"/>
  <c r="BS37" i="109"/>
  <c r="AV37" i="109" s="1"/>
  <c r="BS93" i="119"/>
  <c r="AV93" i="119" s="1"/>
  <c r="BS90" i="117"/>
  <c r="AV90" i="117" s="1"/>
  <c r="BS62" i="120"/>
  <c r="AV62" i="120" s="1"/>
  <c r="BS43" i="109"/>
  <c r="AV43" i="109" s="1"/>
  <c r="BS72" i="107"/>
  <c r="AV72" i="107" s="1"/>
  <c r="BS115" i="110"/>
  <c r="AV115" i="110" s="1"/>
  <c r="BQ70" i="107"/>
  <c r="BS70" i="107" s="1"/>
  <c r="AV70" i="107" s="1"/>
  <c r="BQ55" i="117"/>
  <c r="BS55" i="117" s="1"/>
  <c r="AV55" i="117" s="1"/>
  <c r="BS116" i="117"/>
  <c r="AV116" i="117" s="1"/>
  <c r="BS45" i="117"/>
  <c r="AV45" i="117" s="1"/>
  <c r="BQ96" i="115"/>
  <c r="BS96" i="115" s="1"/>
  <c r="AV96" i="115" s="1"/>
  <c r="BR119" i="124"/>
  <c r="BS17" i="124"/>
  <c r="BS61" i="115"/>
  <c r="AV61" i="115" s="1"/>
  <c r="BS94" i="107"/>
  <c r="AV94" i="107" s="1"/>
  <c r="BS30" i="115"/>
  <c r="AV30" i="115" s="1"/>
  <c r="BS94" i="119"/>
  <c r="AV94" i="119" s="1"/>
  <c r="BS38" i="108"/>
  <c r="AV38" i="108" s="1"/>
  <c r="BS114" i="120"/>
  <c r="AV114" i="120" s="1"/>
  <c r="BS60" i="114"/>
  <c r="AV60" i="114" s="1"/>
  <c r="BS60" i="119"/>
  <c r="AV60" i="119" s="1"/>
  <c r="BS84" i="117"/>
  <c r="AV84" i="117" s="1"/>
  <c r="BS34" i="117"/>
  <c r="AV34" i="117" s="1"/>
  <c r="BS56" i="106"/>
  <c r="AV56" i="106" s="1"/>
  <c r="BS109" i="120"/>
  <c r="AV109" i="120" s="1"/>
  <c r="BQ85" i="114"/>
  <c r="BS85" i="114" s="1"/>
  <c r="AV85" i="114" s="1"/>
  <c r="BS101" i="107"/>
  <c r="AV101" i="107" s="1"/>
  <c r="BS67" i="113"/>
  <c r="AV67" i="113" s="1"/>
  <c r="BS38" i="107"/>
  <c r="AV38" i="107" s="1"/>
  <c r="BS47" i="119"/>
  <c r="AV47" i="119" s="1"/>
  <c r="BS23" i="120"/>
  <c r="AV23" i="120" s="1"/>
  <c r="BQ77" i="113"/>
  <c r="BS77" i="113" s="1"/>
  <c r="AV77" i="113" s="1"/>
  <c r="BS50" i="119"/>
  <c r="AV50" i="119" s="1"/>
  <c r="BS31" i="108"/>
  <c r="AV31" i="108" s="1"/>
  <c r="O153" i="124"/>
  <c r="BS79" i="111"/>
  <c r="AV79" i="111" s="1"/>
  <c r="BS51" i="107"/>
  <c r="AV51" i="107" s="1"/>
  <c r="BQ105" i="109"/>
  <c r="BS105" i="109" s="1"/>
  <c r="AV105" i="109" s="1"/>
  <c r="BS19" i="107"/>
  <c r="AV19" i="107" s="1"/>
  <c r="BS68" i="113"/>
  <c r="AV68" i="113" s="1"/>
  <c r="BS34" i="115"/>
  <c r="AV34" i="115" s="1"/>
  <c r="BS57" i="119"/>
  <c r="AV57" i="119" s="1"/>
  <c r="BS67" i="120"/>
  <c r="AV67" i="120" s="1"/>
  <c r="BS41" i="119"/>
  <c r="AV41" i="119" s="1"/>
  <c r="BS60" i="108"/>
  <c r="AV60" i="108" s="1"/>
  <c r="BS19" i="120"/>
  <c r="AV19" i="120" s="1"/>
  <c r="BS81" i="106"/>
  <c r="AV81" i="106" s="1"/>
  <c r="BQ72" i="106"/>
  <c r="BS72" i="106" s="1"/>
  <c r="AV72" i="106" s="1"/>
  <c r="BS107" i="107"/>
  <c r="AV107" i="107" s="1"/>
  <c r="BQ119" i="124"/>
  <c r="BQ96" i="106"/>
  <c r="BS96" i="106" s="1"/>
  <c r="AV96" i="106" s="1"/>
  <c r="BS25" i="119"/>
  <c r="AV25" i="119" s="1"/>
  <c r="BQ53" i="117"/>
  <c r="BS53" i="117" s="1"/>
  <c r="AV53" i="117" s="1"/>
  <c r="BS95" i="119"/>
  <c r="AV95" i="119" s="1"/>
  <c r="BS99" i="114"/>
  <c r="AV99" i="114" s="1"/>
  <c r="BS23" i="106"/>
  <c r="AV23" i="106" s="1"/>
  <c r="BS100" i="110"/>
  <c r="AV100" i="110" s="1"/>
  <c r="BS71" i="113"/>
  <c r="AV71" i="113" s="1"/>
  <c r="BS18" i="106"/>
  <c r="AV18" i="106" s="1"/>
  <c r="BS107" i="110"/>
  <c r="AV107" i="110" s="1"/>
  <c r="BS20" i="109"/>
  <c r="AV20" i="109" s="1"/>
  <c r="BS28" i="120"/>
  <c r="AV28" i="120" s="1"/>
  <c r="BQ77" i="107"/>
  <c r="BS77" i="107" s="1"/>
  <c r="AV77" i="107" s="1"/>
  <c r="BS101" i="119"/>
  <c r="AV101" i="119" s="1"/>
  <c r="BQ28" i="108"/>
  <c r="BS28" i="108" s="1"/>
  <c r="AV28" i="108" s="1"/>
  <c r="BS112" i="115"/>
  <c r="AV112" i="115" s="1"/>
  <c r="BS32" i="106"/>
  <c r="AV32" i="106" s="1"/>
  <c r="BS38" i="114"/>
  <c r="AV38" i="114" s="1"/>
  <c r="BS102" i="106"/>
  <c r="AV102" i="106" s="1"/>
  <c r="BS109" i="113"/>
  <c r="AV109" i="113" s="1"/>
  <c r="BS85" i="110"/>
  <c r="AV85" i="110" s="1"/>
  <c r="BS107" i="112"/>
  <c r="AV107" i="112" s="1"/>
  <c r="BS84" i="120"/>
  <c r="AV84" i="120" s="1"/>
  <c r="BS71" i="114"/>
  <c r="AV71" i="114" s="1"/>
  <c r="BQ97" i="106"/>
  <c r="BS97" i="106" s="1"/>
  <c r="AV97" i="106" s="1"/>
  <c r="BS37" i="117"/>
  <c r="AV37" i="117" s="1"/>
  <c r="BS35" i="119"/>
  <c r="AV35" i="119" s="1"/>
  <c r="BS18" i="114"/>
  <c r="AV18" i="114" s="1"/>
  <c r="BS101" i="114"/>
  <c r="AV101" i="114" s="1"/>
  <c r="BS83" i="109"/>
  <c r="AV83" i="109" s="1"/>
  <c r="BS99" i="117"/>
  <c r="AV99" i="117" s="1"/>
  <c r="BS30" i="112"/>
  <c r="AV30" i="112" s="1"/>
  <c r="BS53" i="111"/>
  <c r="AV53" i="111" s="1"/>
  <c r="BS77" i="114"/>
  <c r="AV77" i="114" s="1"/>
  <c r="BS116" i="109"/>
  <c r="AV116" i="109" s="1"/>
  <c r="BQ18" i="120"/>
  <c r="BS18" i="120" s="1"/>
  <c r="AV18" i="120" s="1"/>
  <c r="BQ93" i="111"/>
  <c r="BS93" i="111" s="1"/>
  <c r="AV93" i="111" s="1"/>
  <c r="BQ41" i="106"/>
  <c r="BS41" i="106" s="1"/>
  <c r="AV41" i="106" s="1"/>
  <c r="BS29" i="117"/>
  <c r="AV29" i="117" s="1"/>
  <c r="BS44" i="115"/>
  <c r="AV44" i="115" s="1"/>
  <c r="BQ79" i="107"/>
  <c r="BS79" i="107" s="1"/>
  <c r="AV79" i="107" s="1"/>
  <c r="BS58" i="111"/>
  <c r="AV58" i="111" s="1"/>
  <c r="BS92" i="114"/>
  <c r="AV92" i="114" s="1"/>
  <c r="BQ96" i="114"/>
  <c r="BS96" i="114" s="1"/>
  <c r="AV96" i="114" s="1"/>
  <c r="BS68" i="119"/>
  <c r="AV68" i="119" s="1"/>
  <c r="BS91" i="109"/>
  <c r="AV91" i="109" s="1"/>
  <c r="BQ78" i="117"/>
  <c r="BS78" i="117" s="1"/>
  <c r="AV78" i="117" s="1"/>
  <c r="BS26" i="110"/>
  <c r="AV26" i="110" s="1"/>
  <c r="BS101" i="115"/>
  <c r="AV101" i="115" s="1"/>
  <c r="BQ61" i="114"/>
  <c r="BS61" i="114" s="1"/>
  <c r="AV61" i="114" s="1"/>
  <c r="BQ96" i="109"/>
  <c r="BS96" i="109" s="1"/>
  <c r="AV96" i="109" s="1"/>
  <c r="BQ79" i="110"/>
  <c r="BS79" i="110" s="1"/>
  <c r="AV79" i="110" s="1"/>
  <c r="BQ114" i="107"/>
  <c r="BS114" i="107" s="1"/>
  <c r="AV114" i="107" s="1"/>
  <c r="BQ42" i="112"/>
  <c r="BS42" i="112" s="1"/>
  <c r="AV42" i="112" s="1"/>
  <c r="BS74" i="111"/>
  <c r="AV74" i="111" s="1"/>
  <c r="BS111" i="106"/>
  <c r="AV111" i="106" s="1"/>
  <c r="BS90" i="113"/>
  <c r="AV90" i="113" s="1"/>
  <c r="BS115" i="106"/>
  <c r="AV115" i="106" s="1"/>
  <c r="BS34" i="111"/>
  <c r="AV34" i="111" s="1"/>
  <c r="BS39" i="115"/>
  <c r="AV39" i="115" s="1"/>
  <c r="BS36" i="108"/>
  <c r="AV36" i="108" s="1"/>
  <c r="BS86" i="108"/>
  <c r="AV86" i="108" s="1"/>
  <c r="BS115" i="119"/>
  <c r="AV115" i="119" s="1"/>
  <c r="BS54" i="109"/>
  <c r="AV54" i="109" s="1"/>
  <c r="BS84" i="119"/>
  <c r="AV84" i="119" s="1"/>
  <c r="BS61" i="111"/>
  <c r="AV61" i="111" s="1"/>
  <c r="BS81" i="114"/>
  <c r="AV81" i="114" s="1"/>
  <c r="BS44" i="106"/>
  <c r="AV44" i="106" s="1"/>
  <c r="BS29" i="111"/>
  <c r="AV29" i="111" s="1"/>
  <c r="BS56" i="111"/>
  <c r="AV56" i="111" s="1"/>
  <c r="BQ112" i="106"/>
  <c r="BS112" i="106" s="1"/>
  <c r="AV112" i="106" s="1"/>
  <c r="BS72" i="111"/>
  <c r="AV72" i="111" s="1"/>
  <c r="BS45" i="120"/>
  <c r="AV45" i="120" s="1"/>
  <c r="BS112" i="117"/>
  <c r="AV112" i="117" s="1"/>
  <c r="BS112" i="108"/>
  <c r="AV112" i="108" s="1"/>
  <c r="BS35" i="112"/>
  <c r="AV35" i="112" s="1"/>
  <c r="BS20" i="113"/>
  <c r="AV20" i="113" s="1"/>
  <c r="BS71" i="106"/>
  <c r="AV71" i="106" s="1"/>
  <c r="BQ40" i="108"/>
  <c r="BS40" i="108" s="1"/>
  <c r="AV40" i="108" s="1"/>
  <c r="BS99" i="120"/>
  <c r="AV99" i="120" s="1"/>
  <c r="BS64" i="114"/>
  <c r="AV64" i="114" s="1"/>
  <c r="BQ76" i="120"/>
  <c r="BS76" i="120" s="1"/>
  <c r="AV76" i="120" s="1"/>
  <c r="BS79" i="106"/>
  <c r="AV79" i="106" s="1"/>
  <c r="BS66" i="119"/>
  <c r="AV66" i="119" s="1"/>
  <c r="BS57" i="108"/>
  <c r="AV57" i="108" s="1"/>
  <c r="BS25" i="107"/>
  <c r="AV25" i="107" s="1"/>
  <c r="BS63" i="115"/>
  <c r="AV63" i="115" s="1"/>
  <c r="BS31" i="112"/>
  <c r="AV31" i="112" s="1"/>
  <c r="BS69" i="117"/>
  <c r="AV69" i="117" s="1"/>
  <c r="BQ113" i="117"/>
  <c r="BS113" i="117" s="1"/>
  <c r="AV113" i="117" s="1"/>
  <c r="BQ17" i="123"/>
  <c r="BQ119" i="123" s="1"/>
  <c r="BR119" i="123"/>
  <c r="BS51" i="120"/>
  <c r="AV51" i="120" s="1"/>
  <c r="BS20" i="112"/>
  <c r="AV20" i="112" s="1"/>
  <c r="BS37" i="107"/>
  <c r="AV37" i="107" s="1"/>
  <c r="BS71" i="112"/>
  <c r="AV71" i="112" s="1"/>
  <c r="BS107" i="117"/>
  <c r="AV107" i="117" s="1"/>
  <c r="BQ104" i="109"/>
  <c r="BS104" i="109" s="1"/>
  <c r="AV104" i="109" s="1"/>
  <c r="BQ85" i="106"/>
  <c r="BS85" i="106" s="1"/>
  <c r="AV85" i="106" s="1"/>
  <c r="BS48" i="112"/>
  <c r="AV48" i="112" s="1"/>
  <c r="BS24" i="113"/>
  <c r="AV24" i="113" s="1"/>
  <c r="BS81" i="110"/>
  <c r="AV81" i="110" s="1"/>
  <c r="BS67" i="117"/>
  <c r="AV67" i="117" s="1"/>
  <c r="BS73" i="114"/>
  <c r="AV73" i="114" s="1"/>
  <c r="BS98" i="108"/>
  <c r="AV98" i="108" s="1"/>
  <c r="BS77" i="117"/>
  <c r="AV77" i="117" s="1"/>
  <c r="BS47" i="113"/>
  <c r="AV47" i="113" s="1"/>
  <c r="BS62" i="117"/>
  <c r="AV62" i="117" s="1"/>
  <c r="BS51" i="108"/>
  <c r="AV51" i="108" s="1"/>
  <c r="BS58" i="119"/>
  <c r="AV58" i="119" s="1"/>
  <c r="BQ48" i="106"/>
  <c r="BS48" i="106" s="1"/>
  <c r="AV48" i="106" s="1"/>
  <c r="BS21" i="109"/>
  <c r="AV21" i="109" s="1"/>
  <c r="BS73" i="111"/>
  <c r="AV73" i="111" s="1"/>
  <c r="BQ107" i="120"/>
  <c r="BS107" i="120" s="1"/>
  <c r="AV107" i="120" s="1"/>
  <c r="BS77" i="106"/>
  <c r="AV77" i="106" s="1"/>
  <c r="BS44" i="120"/>
  <c r="AV44" i="120" s="1"/>
  <c r="BS29" i="112"/>
  <c r="AV29" i="112" s="1"/>
  <c r="BS70" i="117"/>
  <c r="AV70" i="117" s="1"/>
  <c r="BS116" i="115"/>
  <c r="AV116" i="115" s="1"/>
  <c r="BS77" i="115"/>
  <c r="AV77" i="115" s="1"/>
  <c r="BS19" i="115"/>
  <c r="AV19" i="115" s="1"/>
  <c r="BS84" i="109"/>
  <c r="AV84" i="109" s="1"/>
  <c r="BS107" i="111"/>
  <c r="AV107" i="111" s="1"/>
  <c r="BS87" i="114"/>
  <c r="AV87" i="114" s="1"/>
  <c r="BS37" i="113"/>
  <c r="AV37" i="113" s="1"/>
  <c r="BS31" i="109"/>
  <c r="AV31" i="109" s="1"/>
  <c r="BS106" i="109"/>
  <c r="AV106" i="109" s="1"/>
  <c r="BS97" i="111"/>
  <c r="AV97" i="111" s="1"/>
  <c r="BS51" i="109"/>
  <c r="AV51" i="109" s="1"/>
  <c r="BS53" i="107"/>
  <c r="AV53" i="107" s="1"/>
  <c r="BS113" i="114"/>
  <c r="AV113" i="114" s="1"/>
  <c r="BS29" i="120"/>
  <c r="AV29" i="120" s="1"/>
  <c r="BS52" i="114"/>
  <c r="AV52" i="114" s="1"/>
  <c r="BS54" i="112"/>
  <c r="AV54" i="112" s="1"/>
  <c r="BS64" i="109"/>
  <c r="AV64" i="109" s="1"/>
  <c r="BS110" i="108"/>
  <c r="AV110" i="108" s="1"/>
  <c r="BS18" i="113"/>
  <c r="AV18" i="113" s="1"/>
  <c r="BS101" i="108"/>
  <c r="AV101" i="108" s="1"/>
  <c r="BS114" i="115"/>
  <c r="AV114" i="115" s="1"/>
  <c r="BS109" i="112"/>
  <c r="AV109" i="112" s="1"/>
  <c r="BS40" i="107"/>
  <c r="AV40" i="107" s="1"/>
  <c r="BS91" i="106"/>
  <c r="AV91" i="106" s="1"/>
  <c r="BS47" i="111"/>
  <c r="AV47" i="111" s="1"/>
  <c r="BS63" i="114"/>
  <c r="AV63" i="114" s="1"/>
  <c r="BS75" i="110"/>
  <c r="AV75" i="110" s="1"/>
  <c r="BS78" i="115"/>
  <c r="AV78" i="115" s="1"/>
  <c r="BS73" i="108"/>
  <c r="AV73" i="108" s="1"/>
  <c r="BQ95" i="111"/>
  <c r="BS95" i="111" s="1"/>
  <c r="AV95" i="111" s="1"/>
  <c r="BS67" i="112"/>
  <c r="AV67" i="112" s="1"/>
  <c r="BS81" i="119"/>
  <c r="AV81" i="119" s="1"/>
  <c r="BS94" i="113"/>
  <c r="AV94" i="113" s="1"/>
  <c r="BS54" i="113"/>
  <c r="AV54" i="113" s="1"/>
  <c r="BS106" i="114"/>
  <c r="AV106" i="114" s="1"/>
  <c r="BS109" i="106"/>
  <c r="AV109" i="106" s="1"/>
  <c r="BS87" i="120"/>
  <c r="AV87" i="120" s="1"/>
  <c r="BS78" i="119"/>
  <c r="AV78" i="119" s="1"/>
  <c r="BS30" i="106"/>
  <c r="AV30" i="106" s="1"/>
  <c r="BS60" i="106"/>
  <c r="AV60" i="106" s="1"/>
  <c r="BS73" i="115"/>
  <c r="AV73" i="115" s="1"/>
  <c r="BS99" i="108"/>
  <c r="AV99" i="108" s="1"/>
  <c r="BS75" i="115"/>
  <c r="AV75" i="115" s="1"/>
  <c r="BS20" i="110"/>
  <c r="AV20" i="110" s="1"/>
  <c r="BS28" i="106"/>
  <c r="AV28" i="106" s="1"/>
  <c r="BS90" i="115"/>
  <c r="AV90" i="115" s="1"/>
  <c r="BS106" i="112"/>
  <c r="AV106" i="112" s="1"/>
  <c r="BS34" i="109"/>
  <c r="AV34" i="109" s="1"/>
  <c r="BS40" i="106"/>
  <c r="AV40" i="106" s="1"/>
  <c r="BS94" i="108"/>
  <c r="AV94" i="108" s="1"/>
  <c r="BQ21" i="106"/>
  <c r="BS21" i="106" s="1"/>
  <c r="AV21" i="106" s="1"/>
  <c r="BS37" i="111"/>
  <c r="AV37" i="111" s="1"/>
  <c r="BS49" i="117"/>
  <c r="AV49" i="117" s="1"/>
  <c r="BS111" i="111"/>
  <c r="AV111" i="111" s="1"/>
  <c r="BS43" i="114"/>
  <c r="AV43" i="114" s="1"/>
  <c r="BS42" i="117"/>
  <c r="AV42" i="117" s="1"/>
  <c r="BS54" i="120"/>
  <c r="AV54" i="120" s="1"/>
  <c r="BS74" i="113"/>
  <c r="AV74" i="113" s="1"/>
  <c r="BS70" i="115"/>
  <c r="AV70" i="115" s="1"/>
  <c r="BS30" i="117"/>
  <c r="AV30" i="117" s="1"/>
  <c r="BS88" i="117"/>
  <c r="AV88" i="117" s="1"/>
  <c r="BS64" i="119"/>
  <c r="AV64" i="119" s="1"/>
  <c r="BS82" i="120"/>
  <c r="AV82" i="120" s="1"/>
  <c r="BS102" i="113"/>
  <c r="AV102" i="113" s="1"/>
  <c r="BS81" i="107"/>
  <c r="AV81" i="107" s="1"/>
  <c r="BS87" i="106"/>
  <c r="AV87" i="106" s="1"/>
  <c r="BS93" i="106"/>
  <c r="AV93" i="106" s="1"/>
  <c r="BS43" i="120"/>
  <c r="AV43" i="120" s="1"/>
  <c r="BS110" i="110"/>
  <c r="AV110" i="110" s="1"/>
  <c r="BS76" i="109"/>
  <c r="AV76" i="109" s="1"/>
  <c r="BQ40" i="120"/>
  <c r="BS40" i="120" s="1"/>
  <c r="AV40" i="120" s="1"/>
  <c r="BQ44" i="113"/>
  <c r="BS44" i="113" s="1"/>
  <c r="AV44" i="113" s="1"/>
  <c r="BS38" i="119"/>
  <c r="AV38" i="119" s="1"/>
  <c r="BS103" i="117"/>
  <c r="AV103" i="117" s="1"/>
  <c r="BS64" i="120"/>
  <c r="AV64" i="120" s="1"/>
  <c r="BS66" i="115"/>
  <c r="AV66" i="115" s="1"/>
  <c r="BS85" i="115"/>
  <c r="AV85" i="115" s="1"/>
  <c r="BS98" i="106"/>
  <c r="AV98" i="106" s="1"/>
  <c r="BS90" i="109"/>
  <c r="AV90" i="109" s="1"/>
  <c r="BS100" i="117"/>
  <c r="AV100" i="117" s="1"/>
  <c r="BS39" i="108"/>
  <c r="AV39" i="108" s="1"/>
  <c r="BS98" i="110"/>
  <c r="AV98" i="110" s="1"/>
  <c r="BS116" i="119"/>
  <c r="AV116" i="119" s="1"/>
  <c r="BQ86" i="110"/>
  <c r="BS86" i="110" s="1"/>
  <c r="AV86" i="110" s="1"/>
  <c r="BS103" i="109"/>
  <c r="AV103" i="109" s="1"/>
  <c r="BS64" i="107"/>
  <c r="AV64" i="107" s="1"/>
  <c r="BS26" i="120"/>
  <c r="AV26" i="120" s="1"/>
  <c r="BS63" i="120"/>
  <c r="AV63" i="120" s="1"/>
  <c r="BS81" i="113"/>
  <c r="AV81" i="113" s="1"/>
  <c r="BS46" i="106"/>
  <c r="AV46" i="106" s="1"/>
  <c r="BS103" i="108"/>
  <c r="AV103" i="108" s="1"/>
  <c r="BS74" i="106"/>
  <c r="AV74" i="106" s="1"/>
  <c r="BS92" i="109"/>
  <c r="AV92" i="109" s="1"/>
  <c r="BS99" i="107"/>
  <c r="AV99" i="107" s="1"/>
  <c r="BS59" i="109"/>
  <c r="AV59" i="109" s="1"/>
  <c r="BS28" i="117"/>
  <c r="AV28" i="117" s="1"/>
  <c r="BS66" i="112"/>
  <c r="AV66" i="112" s="1"/>
  <c r="BS65" i="115"/>
  <c r="AV65" i="115" s="1"/>
  <c r="BS31" i="111"/>
  <c r="AV31" i="111" s="1"/>
  <c r="BS108" i="115"/>
  <c r="AV108" i="115" s="1"/>
  <c r="BS49" i="106"/>
  <c r="AV49" i="106" s="1"/>
  <c r="BS50" i="115"/>
  <c r="AV50" i="115" s="1"/>
  <c r="BS65" i="113"/>
  <c r="AV65" i="113" s="1"/>
  <c r="BS115" i="120"/>
  <c r="AV115" i="120" s="1"/>
  <c r="BS98" i="109"/>
  <c r="AV98" i="109" s="1"/>
  <c r="BS70" i="106"/>
  <c r="AV70" i="106" s="1"/>
  <c r="BS37" i="120"/>
  <c r="AV37" i="120" s="1"/>
  <c r="BS65" i="119"/>
  <c r="AV65" i="119" s="1"/>
  <c r="BS74" i="119"/>
  <c r="AV74" i="119" s="1"/>
  <c r="BQ68" i="110"/>
  <c r="BS68" i="110" s="1"/>
  <c r="AV68" i="110" s="1"/>
  <c r="BQ95" i="107"/>
  <c r="BS95" i="107" s="1"/>
  <c r="AV95" i="107" s="1"/>
  <c r="BS74" i="108"/>
  <c r="AV74" i="108" s="1"/>
  <c r="BS73" i="106"/>
  <c r="AV73" i="106" s="1"/>
  <c r="BQ65" i="110"/>
  <c r="BS65" i="110" s="1"/>
  <c r="AV65" i="110" s="1"/>
  <c r="BS26" i="115"/>
  <c r="AV26" i="115" s="1"/>
  <c r="BS100" i="108"/>
  <c r="AV100" i="108" s="1"/>
  <c r="BS69" i="119"/>
  <c r="AV69" i="119" s="1"/>
  <c r="BS35" i="113"/>
  <c r="AV35" i="113" s="1"/>
  <c r="BS80" i="111"/>
  <c r="AV80" i="111" s="1"/>
  <c r="BS98" i="113"/>
  <c r="AV98" i="113" s="1"/>
  <c r="BS35" i="114"/>
  <c r="AV35" i="114" s="1"/>
  <c r="BS89" i="115"/>
  <c r="AV89" i="115" s="1"/>
  <c r="BS114" i="117"/>
  <c r="AV114" i="117" s="1"/>
  <c r="BS72" i="110"/>
  <c r="AV72" i="110" s="1"/>
  <c r="BS46" i="117"/>
  <c r="AV46" i="117" s="1"/>
  <c r="BS46" i="107"/>
  <c r="AV46" i="107" s="1"/>
  <c r="BS111" i="119"/>
  <c r="AV111" i="119" s="1"/>
  <c r="BQ55" i="120"/>
  <c r="BS55" i="120" s="1"/>
  <c r="AV55" i="120" s="1"/>
  <c r="BS56" i="107"/>
  <c r="AV56" i="107" s="1"/>
  <c r="BS70" i="120"/>
  <c r="AV70" i="120" s="1"/>
  <c r="BS110" i="115"/>
  <c r="AV110" i="115" s="1"/>
  <c r="BS88" i="112"/>
  <c r="AV88" i="112" s="1"/>
  <c r="BS83" i="113"/>
  <c r="AV83" i="113" s="1"/>
  <c r="BS108" i="114"/>
  <c r="AV108" i="114" s="1"/>
  <c r="BS90" i="108"/>
  <c r="AV90" i="108" s="1"/>
  <c r="BS19" i="106"/>
  <c r="AV19" i="106" s="1"/>
  <c r="BS56" i="120"/>
  <c r="AV56" i="120" s="1"/>
  <c r="BS111" i="117"/>
  <c r="AV111" i="117" s="1"/>
  <c r="BS62" i="109"/>
  <c r="AV62" i="109" s="1"/>
  <c r="BS113" i="115"/>
  <c r="AV113" i="115" s="1"/>
  <c r="BQ50" i="109"/>
  <c r="BS50" i="109" s="1"/>
  <c r="AV50" i="109" s="1"/>
  <c r="BS114" i="108"/>
  <c r="AV114" i="108" s="1"/>
  <c r="BS26" i="106"/>
  <c r="AV26" i="106" s="1"/>
  <c r="BQ23" i="114"/>
  <c r="BS23" i="114" s="1"/>
  <c r="AV23" i="114" s="1"/>
  <c r="BQ73" i="107"/>
  <c r="BS73" i="107" s="1"/>
  <c r="AV73" i="107" s="1"/>
  <c r="BS42" i="110"/>
  <c r="AV42" i="110" s="1"/>
  <c r="BS33" i="106"/>
  <c r="AV33" i="106" s="1"/>
  <c r="BS66" i="111"/>
  <c r="AV66" i="111" s="1"/>
  <c r="BS68" i="111"/>
  <c r="AV68" i="111" s="1"/>
  <c r="BS111" i="120"/>
  <c r="AV111" i="120" s="1"/>
  <c r="BQ63" i="111"/>
  <c r="BS63" i="111" s="1"/>
  <c r="AV63" i="111" s="1"/>
  <c r="BS99" i="119"/>
  <c r="AV99" i="119" s="1"/>
  <c r="BS34" i="120"/>
  <c r="AV34" i="120" s="1"/>
  <c r="BS116" i="108"/>
  <c r="AV116" i="108" s="1"/>
  <c r="BS52" i="113"/>
  <c r="AV52" i="113" s="1"/>
  <c r="BS110" i="112"/>
  <c r="AV110" i="112" s="1"/>
  <c r="BQ42" i="109"/>
  <c r="BS42" i="109" s="1"/>
  <c r="AV42" i="109" s="1"/>
  <c r="BQ29" i="114"/>
  <c r="BS29" i="114" s="1"/>
  <c r="AV29" i="114" s="1"/>
  <c r="BS20" i="119"/>
  <c r="AV20" i="119" s="1"/>
  <c r="BS30" i="114"/>
  <c r="AV30" i="114" s="1"/>
  <c r="BS25" i="109"/>
  <c r="AV25" i="109" s="1"/>
  <c r="BS34" i="107"/>
  <c r="AV34" i="107" s="1"/>
  <c r="BS60" i="120"/>
  <c r="AV60" i="120" s="1"/>
  <c r="BS65" i="108"/>
  <c r="AV65" i="108" s="1"/>
  <c r="BS28" i="111"/>
  <c r="AV28" i="111" s="1"/>
  <c r="BQ88" i="114"/>
  <c r="BS88" i="114" s="1"/>
  <c r="AV88" i="114" s="1"/>
  <c r="BS26" i="107"/>
  <c r="AV26" i="107" s="1"/>
  <c r="BS21" i="114"/>
  <c r="AV21" i="114" s="1"/>
  <c r="BS106" i="120"/>
  <c r="AV106" i="120" s="1"/>
  <c r="BS59" i="120"/>
  <c r="AV59" i="120" s="1"/>
  <c r="BS42" i="115"/>
  <c r="AV42" i="115" s="1"/>
  <c r="BS39" i="114"/>
  <c r="AV39" i="114" s="1"/>
  <c r="BS47" i="114"/>
  <c r="AV47" i="114" s="1"/>
  <c r="BS106" i="113"/>
  <c r="AV106" i="113" s="1"/>
  <c r="BS100" i="115"/>
  <c r="AV100" i="115" s="1"/>
  <c r="BS33" i="108"/>
  <c r="AV33" i="108" s="1"/>
  <c r="BS87" i="108"/>
  <c r="AV87" i="108" s="1"/>
  <c r="BS48" i="107"/>
  <c r="AV48" i="107" s="1"/>
  <c r="BS89" i="111"/>
  <c r="AV89" i="111" s="1"/>
  <c r="BS19" i="111"/>
  <c r="AV19" i="111" s="1"/>
  <c r="BS57" i="113"/>
  <c r="AV57" i="113" s="1"/>
  <c r="BS97" i="107"/>
  <c r="AV97" i="107" s="1"/>
  <c r="BS59" i="112"/>
  <c r="AV59" i="112" s="1"/>
  <c r="BS40" i="110"/>
  <c r="AV40" i="110" s="1"/>
  <c r="BQ95" i="120"/>
  <c r="BS95" i="120" s="1"/>
  <c r="AV95" i="120" s="1"/>
  <c r="BS27" i="107"/>
  <c r="AV27" i="107" s="1"/>
  <c r="BS61" i="117"/>
  <c r="AV61" i="117" s="1"/>
  <c r="BQ60" i="117"/>
  <c r="BS60" i="117" s="1"/>
  <c r="AV60" i="117" s="1"/>
  <c r="BS92" i="111"/>
  <c r="AV92" i="111" s="1"/>
  <c r="BS19" i="113"/>
  <c r="AV19" i="113" s="1"/>
  <c r="BS64" i="110"/>
  <c r="AV64" i="110" s="1"/>
  <c r="BS92" i="107"/>
  <c r="AV92" i="107" s="1"/>
  <c r="BS89" i="117"/>
  <c r="AV89" i="117" s="1"/>
  <c r="BS33" i="111"/>
  <c r="AV33" i="111" s="1"/>
  <c r="BS108" i="113"/>
  <c r="AV108" i="113" s="1"/>
  <c r="BS20" i="114"/>
  <c r="AV20" i="114" s="1"/>
  <c r="BS101" i="113"/>
  <c r="AV101" i="113" s="1"/>
  <c r="BQ54" i="117"/>
  <c r="BS54" i="117" s="1"/>
  <c r="AV54" i="117" s="1"/>
  <c r="BS57" i="109"/>
  <c r="AV57" i="109" s="1"/>
  <c r="BS58" i="114"/>
  <c r="AV58" i="114" s="1"/>
  <c r="BS22" i="109"/>
  <c r="AV22" i="109" s="1"/>
  <c r="BS69" i="107"/>
  <c r="AV69" i="107" s="1"/>
  <c r="BS65" i="107"/>
  <c r="AV65" i="107" s="1"/>
  <c r="BS35" i="108"/>
  <c r="AV35" i="108" s="1"/>
  <c r="BS92" i="117"/>
  <c r="AV92" i="117" s="1"/>
  <c r="BS82" i="110"/>
  <c r="AV82" i="110" s="1"/>
  <c r="BS53" i="120"/>
  <c r="AV53" i="120" s="1"/>
  <c r="BS51" i="115"/>
  <c r="AV51" i="115" s="1"/>
  <c r="BS32" i="119"/>
  <c r="AV32" i="119" s="1"/>
  <c r="BS57" i="111"/>
  <c r="AV57" i="111" s="1"/>
  <c r="BS115" i="114"/>
  <c r="AV115" i="114" s="1"/>
  <c r="BS112" i="112"/>
  <c r="AV112" i="112" s="1"/>
  <c r="BS25" i="106"/>
  <c r="AV25" i="106" s="1"/>
  <c r="BS30" i="107"/>
  <c r="AV30" i="107" s="1"/>
  <c r="BQ70" i="109"/>
  <c r="BS70" i="109" s="1"/>
  <c r="AV70" i="109" s="1"/>
  <c r="BS36" i="110"/>
  <c r="AV36" i="110" s="1"/>
  <c r="BQ57" i="115"/>
  <c r="BS57" i="115" s="1"/>
  <c r="AV57" i="115" s="1"/>
  <c r="BS81" i="108"/>
  <c r="AV81" i="108" s="1"/>
  <c r="BS60" i="111"/>
  <c r="AV60" i="111" s="1"/>
  <c r="BS55" i="107"/>
  <c r="AV55" i="107" s="1"/>
  <c r="BS105" i="108"/>
  <c r="AV105" i="108" s="1"/>
  <c r="BS43" i="106"/>
  <c r="AV43" i="106" s="1"/>
  <c r="BS44" i="111"/>
  <c r="AV44" i="111" s="1"/>
  <c r="BS46" i="112"/>
  <c r="AV46" i="112" s="1"/>
  <c r="BS88" i="120"/>
  <c r="AV88" i="120" s="1"/>
  <c r="BS48" i="110"/>
  <c r="AV48" i="110" s="1"/>
  <c r="BS31" i="115"/>
  <c r="AV31" i="115" s="1"/>
  <c r="BS31" i="119"/>
  <c r="AV31" i="119" s="1"/>
  <c r="BQ69" i="115"/>
  <c r="BS69" i="115" s="1"/>
  <c r="AV69" i="115" s="1"/>
  <c r="BQ75" i="112"/>
  <c r="BS75" i="112" s="1"/>
  <c r="AV75" i="112" s="1"/>
  <c r="BS22" i="114"/>
  <c r="AV22" i="114" s="1"/>
  <c r="BQ103" i="114"/>
  <c r="BS103" i="114" s="1"/>
  <c r="AV103" i="114" s="1"/>
  <c r="BS36" i="119"/>
  <c r="AV36" i="119" s="1"/>
  <c r="BS115" i="112"/>
  <c r="AV115" i="112" s="1"/>
  <c r="BS63" i="109"/>
  <c r="AV63" i="109" s="1"/>
  <c r="BS104" i="120"/>
  <c r="AV104" i="120" s="1"/>
  <c r="BS44" i="119"/>
  <c r="AV44" i="119" s="1"/>
  <c r="BQ113" i="106"/>
  <c r="BS113" i="106" s="1"/>
  <c r="AV113" i="106" s="1"/>
  <c r="BS27" i="114"/>
  <c r="AV27" i="114" s="1"/>
  <c r="BS21" i="111"/>
  <c r="AV21" i="111" s="1"/>
  <c r="BQ38" i="112"/>
  <c r="BS38" i="112" s="1"/>
  <c r="AV38" i="112" s="1"/>
  <c r="BQ50" i="107"/>
  <c r="BS50" i="107" s="1"/>
  <c r="AV50" i="107" s="1"/>
  <c r="BS113" i="109"/>
  <c r="AV113" i="109" s="1"/>
  <c r="BQ113" i="111"/>
  <c r="BS113" i="111" s="1"/>
  <c r="AV113" i="111" s="1"/>
  <c r="BS83" i="115"/>
  <c r="AV83" i="115" s="1"/>
  <c r="BS34" i="108"/>
  <c r="AV34" i="108" s="1"/>
  <c r="BS98" i="111"/>
  <c r="AV98" i="111" s="1"/>
  <c r="BS20" i="107"/>
  <c r="AV20" i="107" s="1"/>
  <c r="BS47" i="112"/>
  <c r="AV47" i="112" s="1"/>
  <c r="BS42" i="111"/>
  <c r="AV42" i="111" s="1"/>
  <c r="BS59" i="114"/>
  <c r="AV59" i="114" s="1"/>
  <c r="BS56" i="109"/>
  <c r="AV56" i="109" s="1"/>
  <c r="BS87" i="119"/>
  <c r="AV87" i="119" s="1"/>
  <c r="BS82" i="109"/>
  <c r="AV82" i="109" s="1"/>
  <c r="BS46" i="114"/>
  <c r="AV46" i="114" s="1"/>
  <c r="BS94" i="112"/>
  <c r="AV94" i="112" s="1"/>
  <c r="BS77" i="109"/>
  <c r="AV77" i="109" s="1"/>
  <c r="BR119" i="120"/>
  <c r="BS55" i="110"/>
  <c r="AV55" i="110" s="1"/>
  <c r="BS27" i="111"/>
  <c r="AV27" i="111" s="1"/>
  <c r="BQ38" i="106"/>
  <c r="BS38" i="106" s="1"/>
  <c r="AV38" i="106" s="1"/>
  <c r="BS115" i="107"/>
  <c r="AV115" i="107" s="1"/>
  <c r="BS80" i="119"/>
  <c r="AV80" i="119" s="1"/>
  <c r="BS66" i="108"/>
  <c r="AV66" i="108" s="1"/>
  <c r="BS44" i="108"/>
  <c r="AV44" i="108" s="1"/>
  <c r="BQ101" i="112"/>
  <c r="BS101" i="112" s="1"/>
  <c r="AV101" i="112" s="1"/>
  <c r="BS96" i="112"/>
  <c r="AV96" i="112" s="1"/>
  <c r="BS71" i="111"/>
  <c r="AV71" i="111" s="1"/>
  <c r="BS55" i="109"/>
  <c r="AV55" i="109" s="1"/>
  <c r="BS72" i="109"/>
  <c r="AV72" i="109" s="1"/>
  <c r="BQ92" i="120"/>
  <c r="BS92" i="120" s="1"/>
  <c r="AV92" i="120" s="1"/>
  <c r="BS29" i="115"/>
  <c r="AV29" i="115" s="1"/>
  <c r="BS107" i="113"/>
  <c r="AV107" i="113" s="1"/>
  <c r="BS90" i="107"/>
  <c r="AV90" i="107" s="1"/>
  <c r="BS75" i="109"/>
  <c r="AV75" i="109" s="1"/>
  <c r="BS45" i="119"/>
  <c r="AV45" i="119" s="1"/>
  <c r="BS113" i="119"/>
  <c r="AV113" i="119" s="1"/>
  <c r="BS40" i="113"/>
  <c r="AV40" i="113" s="1"/>
  <c r="BS42" i="114"/>
  <c r="AV42" i="114" s="1"/>
  <c r="BS61" i="113"/>
  <c r="AV61" i="113" s="1"/>
  <c r="BS100" i="120"/>
  <c r="AV100" i="120" s="1"/>
  <c r="BS50" i="114"/>
  <c r="AV50" i="114" s="1"/>
  <c r="BS58" i="117"/>
  <c r="AV58" i="117" s="1"/>
  <c r="BS33" i="113"/>
  <c r="AV33" i="113" s="1"/>
  <c r="BS62" i="112"/>
  <c r="AV62" i="112" s="1"/>
  <c r="BS52" i="106"/>
  <c r="AV52" i="106" s="1"/>
  <c r="BS46" i="109"/>
  <c r="AV46" i="109" s="1"/>
  <c r="BS23" i="119"/>
  <c r="AV23" i="119" s="1"/>
  <c r="BS33" i="112"/>
  <c r="AV33" i="112" s="1"/>
  <c r="BS41" i="113"/>
  <c r="AV41" i="113" s="1"/>
  <c r="BS111" i="113"/>
  <c r="AV111" i="113" s="1"/>
  <c r="BS116" i="114"/>
  <c r="AV116" i="114" s="1"/>
  <c r="BS83" i="119"/>
  <c r="AV83" i="119" s="1"/>
  <c r="BS74" i="117"/>
  <c r="AV74" i="117" s="1"/>
  <c r="BS84" i="115"/>
  <c r="AV84" i="115" s="1"/>
  <c r="BS83" i="111"/>
  <c r="AV83" i="111" s="1"/>
  <c r="BS41" i="115"/>
  <c r="AV41" i="115" s="1"/>
  <c r="BS111" i="112"/>
  <c r="AV111" i="112" s="1"/>
  <c r="BS107" i="108"/>
  <c r="AV107" i="108" s="1"/>
  <c r="BS56" i="110"/>
  <c r="AV56" i="110" s="1"/>
  <c r="BQ88" i="106"/>
  <c r="BS88" i="106" s="1"/>
  <c r="AV88" i="106" s="1"/>
  <c r="BQ59" i="106"/>
  <c r="BS59" i="106" s="1"/>
  <c r="AV59" i="106" s="1"/>
  <c r="BQ32" i="111"/>
  <c r="BS32" i="111" s="1"/>
  <c r="AV32" i="111" s="1"/>
  <c r="BS85" i="108"/>
  <c r="AV85" i="108" s="1"/>
  <c r="BS60" i="110"/>
  <c r="AV60" i="110" s="1"/>
  <c r="BQ58" i="106"/>
  <c r="BS58" i="106" s="1"/>
  <c r="AV58" i="106" s="1"/>
  <c r="BS28" i="110"/>
  <c r="AV28" i="110" s="1"/>
  <c r="BS109" i="109"/>
  <c r="AV109" i="109" s="1"/>
  <c r="BS80" i="106"/>
  <c r="AV80" i="106" s="1"/>
  <c r="BS27" i="110"/>
  <c r="AV27" i="110" s="1"/>
  <c r="BQ89" i="106"/>
  <c r="BS89" i="106" s="1"/>
  <c r="AV89" i="106" s="1"/>
  <c r="BS40" i="119"/>
  <c r="AV40" i="119" s="1"/>
  <c r="BS64" i="115"/>
  <c r="AV64" i="115" s="1"/>
  <c r="BQ96" i="107"/>
  <c r="BS96" i="107" s="1"/>
  <c r="AV96" i="107" s="1"/>
  <c r="BS57" i="106"/>
  <c r="AV57" i="106" s="1"/>
  <c r="BS84" i="108"/>
  <c r="AV84" i="108" s="1"/>
  <c r="BS88" i="115"/>
  <c r="AV88" i="115" s="1"/>
  <c r="BS91" i="111"/>
  <c r="AV91" i="111" s="1"/>
  <c r="BQ50" i="108"/>
  <c r="BS50" i="108" s="1"/>
  <c r="AV50" i="108" s="1"/>
  <c r="BQ32" i="117"/>
  <c r="BS32" i="117" s="1"/>
  <c r="AV32" i="117" s="1"/>
  <c r="BQ66" i="120"/>
  <c r="BS66" i="120" s="1"/>
  <c r="AV66" i="120" s="1"/>
  <c r="BS29" i="108"/>
  <c r="AV29" i="108" s="1"/>
  <c r="BS111" i="109"/>
  <c r="AV111" i="109" s="1"/>
  <c r="BS42" i="108"/>
  <c r="AV42" i="108" s="1"/>
  <c r="BS78" i="111"/>
  <c r="AV78" i="111" s="1"/>
  <c r="BS43" i="107"/>
  <c r="AV43" i="107" s="1"/>
  <c r="BS61" i="109"/>
  <c r="AV61" i="109" s="1"/>
  <c r="BS91" i="110"/>
  <c r="AV91" i="110" s="1"/>
  <c r="BS29" i="107"/>
  <c r="AV29" i="107" s="1"/>
  <c r="BS30" i="113"/>
  <c r="AV30" i="113" s="1"/>
  <c r="BS108" i="110"/>
  <c r="AV108" i="110" s="1"/>
  <c r="BS100" i="107"/>
  <c r="AV100" i="107" s="1"/>
  <c r="BS23" i="112"/>
  <c r="AV23" i="112" s="1"/>
  <c r="BS70" i="119"/>
  <c r="AV70" i="119" s="1"/>
  <c r="BS83" i="110"/>
  <c r="AV83" i="110" s="1"/>
  <c r="BS97" i="115"/>
  <c r="AV97" i="115" s="1"/>
  <c r="BS26" i="112"/>
  <c r="AV26" i="112" s="1"/>
  <c r="BS106" i="108"/>
  <c r="AV106" i="108" s="1"/>
  <c r="BQ70" i="112"/>
  <c r="BS70" i="112" s="1"/>
  <c r="AV70" i="112" s="1"/>
  <c r="BS38" i="113"/>
  <c r="AV38" i="113" s="1"/>
  <c r="BS19" i="117"/>
  <c r="AV19" i="117" s="1"/>
  <c r="BS57" i="107"/>
  <c r="AV57" i="107" s="1"/>
  <c r="BQ111" i="114"/>
  <c r="BS111" i="114" s="1"/>
  <c r="AV111" i="114" s="1"/>
  <c r="BS82" i="107"/>
  <c r="AV82" i="107" s="1"/>
  <c r="BS79" i="113"/>
  <c r="AV79" i="113" s="1"/>
  <c r="BQ110" i="117"/>
  <c r="BS110" i="117" s="1"/>
  <c r="AV110" i="117" s="1"/>
  <c r="BS92" i="112"/>
  <c r="AV92" i="112" s="1"/>
  <c r="BQ74" i="120"/>
  <c r="BS74" i="120" s="1"/>
  <c r="AV74" i="120" s="1"/>
  <c r="BQ23" i="108"/>
  <c r="BS23" i="108" s="1"/>
  <c r="AV23" i="108" s="1"/>
  <c r="BQ45" i="115"/>
  <c r="BS45" i="115" s="1"/>
  <c r="AV45" i="115" s="1"/>
  <c r="BS79" i="119"/>
  <c r="AV79" i="119" s="1"/>
  <c r="BS101" i="109"/>
  <c r="AV101" i="109" s="1"/>
  <c r="BQ88" i="111"/>
  <c r="BS88" i="111" s="1"/>
  <c r="AV88" i="111" s="1"/>
  <c r="BQ102" i="111"/>
  <c r="BS102" i="111" s="1"/>
  <c r="AV102" i="111" s="1"/>
  <c r="BQ25" i="110"/>
  <c r="BS25" i="110" s="1"/>
  <c r="AV25" i="110" s="1"/>
  <c r="BJ119" i="108"/>
  <c r="BQ53" i="106"/>
  <c r="BS53" i="106" s="1"/>
  <c r="AV53" i="106" s="1"/>
  <c r="BS62" i="115"/>
  <c r="AV62" i="115" s="1"/>
  <c r="BS54" i="114"/>
  <c r="AV54" i="114" s="1"/>
  <c r="BS86" i="111"/>
  <c r="AV86" i="111" s="1"/>
  <c r="BQ87" i="115"/>
  <c r="BS87" i="115" s="1"/>
  <c r="AV87" i="115" s="1"/>
  <c r="BS67" i="109"/>
  <c r="AV67" i="109" s="1"/>
  <c r="BS89" i="108"/>
  <c r="AV89" i="108" s="1"/>
  <c r="BQ47" i="115"/>
  <c r="BS47" i="115" s="1"/>
  <c r="AV47" i="115" s="1"/>
  <c r="BS40" i="111"/>
  <c r="AV40" i="111" s="1"/>
  <c r="BS24" i="117"/>
  <c r="AV24" i="117" s="1"/>
  <c r="BS21" i="120"/>
  <c r="AV21" i="120" s="1"/>
  <c r="BS102" i="107"/>
  <c r="AV102" i="107" s="1"/>
  <c r="BQ113" i="120"/>
  <c r="BS113" i="120" s="1"/>
  <c r="AV113" i="120" s="1"/>
  <c r="BQ82" i="114"/>
  <c r="BS82" i="114" s="1"/>
  <c r="AV82" i="114" s="1"/>
  <c r="BQ109" i="111"/>
  <c r="BS109" i="111" s="1"/>
  <c r="AV109" i="111" s="1"/>
  <c r="BS18" i="112"/>
  <c r="AV18" i="112" s="1"/>
  <c r="BS100" i="112"/>
  <c r="AV100" i="112" s="1"/>
  <c r="BQ68" i="120"/>
  <c r="BS68" i="120" s="1"/>
  <c r="AV68" i="120" s="1"/>
  <c r="BS89" i="114"/>
  <c r="AV89" i="114" s="1"/>
  <c r="BS103" i="112"/>
  <c r="AV103" i="112" s="1"/>
  <c r="BQ22" i="113"/>
  <c r="BS22" i="113" s="1"/>
  <c r="AV22" i="113" s="1"/>
  <c r="BS70" i="110"/>
  <c r="AV70" i="110" s="1"/>
  <c r="BS27" i="108"/>
  <c r="AV27" i="108" s="1"/>
  <c r="BQ95" i="112"/>
  <c r="BS95" i="112" s="1"/>
  <c r="AV95" i="112" s="1"/>
  <c r="BS88" i="113"/>
  <c r="AV88" i="113" s="1"/>
  <c r="BS61" i="112"/>
  <c r="AV61" i="112" s="1"/>
  <c r="BS99" i="115"/>
  <c r="AV99" i="115" s="1"/>
  <c r="BQ108" i="120"/>
  <c r="BS108" i="120" s="1"/>
  <c r="AV108" i="120" s="1"/>
  <c r="BS99" i="110"/>
  <c r="AV99" i="110" s="1"/>
  <c r="BS17" i="115"/>
  <c r="AV17" i="115" s="1"/>
  <c r="BS110" i="107"/>
  <c r="AV110" i="107" s="1"/>
  <c r="BS91" i="108"/>
  <c r="AV91" i="108" s="1"/>
  <c r="BQ17" i="111"/>
  <c r="BS17" i="111" s="1"/>
  <c r="AV17" i="111" s="1"/>
  <c r="BQ114" i="112"/>
  <c r="BS114" i="112" s="1"/>
  <c r="AV114" i="112" s="1"/>
  <c r="BQ90" i="120"/>
  <c r="BS90" i="120" s="1"/>
  <c r="AV90" i="120" s="1"/>
  <c r="BQ54" i="108"/>
  <c r="BS54" i="108" s="1"/>
  <c r="AV54" i="108" s="1"/>
  <c r="BS81" i="117"/>
  <c r="AV81" i="117" s="1"/>
  <c r="BS74" i="109"/>
  <c r="AV74" i="109" s="1"/>
  <c r="BQ97" i="109"/>
  <c r="BS97" i="109" s="1"/>
  <c r="AV97" i="109" s="1"/>
  <c r="BQ63" i="112"/>
  <c r="BS63" i="112" s="1"/>
  <c r="AV63" i="112" s="1"/>
  <c r="BJ119" i="107"/>
  <c r="BQ18" i="109"/>
  <c r="BS18" i="109" s="1"/>
  <c r="AV18" i="109" s="1"/>
  <c r="BS93" i="112"/>
  <c r="AV93" i="112" s="1"/>
  <c r="BS71" i="119"/>
  <c r="AV71" i="119" s="1"/>
  <c r="BS23" i="115"/>
  <c r="AV23" i="115" s="1"/>
  <c r="BS110" i="111"/>
  <c r="AV110" i="111" s="1"/>
  <c r="BS109" i="119"/>
  <c r="AV109" i="119" s="1"/>
  <c r="BS24" i="107"/>
  <c r="AV24" i="107" s="1"/>
  <c r="BS69" i="108"/>
  <c r="AV69" i="108" s="1"/>
  <c r="BS43" i="117"/>
  <c r="AV43" i="117" s="1"/>
  <c r="BQ28" i="112"/>
  <c r="BS28" i="112" s="1"/>
  <c r="AV28" i="112" s="1"/>
  <c r="BS97" i="112"/>
  <c r="AV97" i="112" s="1"/>
  <c r="BQ33" i="110"/>
  <c r="BS33" i="110" s="1"/>
  <c r="AV33" i="110" s="1"/>
  <c r="BQ94" i="114"/>
  <c r="BS94" i="114" s="1"/>
  <c r="AV94" i="114" s="1"/>
  <c r="BS94" i="111"/>
  <c r="AV94" i="111" s="1"/>
  <c r="BS44" i="107"/>
  <c r="AV44" i="107" s="1"/>
  <c r="BS76" i="111"/>
  <c r="AV76" i="111" s="1"/>
  <c r="BS97" i="110"/>
  <c r="AV97" i="110" s="1"/>
  <c r="BS87" i="109"/>
  <c r="AV87" i="109" s="1"/>
  <c r="BS67" i="110"/>
  <c r="AV67" i="110" s="1"/>
  <c r="BS66" i="110"/>
  <c r="AV66" i="110" s="1"/>
  <c r="BS53" i="108"/>
  <c r="AV53" i="108" s="1"/>
  <c r="BQ59" i="107"/>
  <c r="BS59" i="107" s="1"/>
  <c r="AV59" i="107" s="1"/>
  <c r="BQ72" i="120"/>
  <c r="BS72" i="120" s="1"/>
  <c r="AV72" i="120" s="1"/>
  <c r="BS35" i="107"/>
  <c r="AV35" i="107" s="1"/>
  <c r="BQ62" i="119"/>
  <c r="BS62" i="119" s="1"/>
  <c r="AV62" i="119" s="1"/>
  <c r="BQ65" i="109"/>
  <c r="BS65" i="109" s="1"/>
  <c r="AV65" i="109" s="1"/>
  <c r="BS50" i="110"/>
  <c r="AV50" i="110" s="1"/>
  <c r="BS112" i="120"/>
  <c r="AV112" i="120" s="1"/>
  <c r="BS31" i="117"/>
  <c r="AV31" i="117" s="1"/>
  <c r="BS23" i="113"/>
  <c r="AV23" i="113" s="1"/>
  <c r="BS26" i="114"/>
  <c r="AV26" i="114" s="1"/>
  <c r="BS112" i="109"/>
  <c r="AV112" i="109" s="1"/>
  <c r="BS23" i="110"/>
  <c r="AV23" i="110" s="1"/>
  <c r="BS24" i="108"/>
  <c r="AV24" i="108" s="1"/>
  <c r="BS55" i="106"/>
  <c r="AV55" i="106" s="1"/>
  <c r="BS77" i="112"/>
  <c r="AV77" i="112" s="1"/>
  <c r="BS41" i="111"/>
  <c r="AV41" i="111" s="1"/>
  <c r="BS30" i="109"/>
  <c r="AV30" i="109" s="1"/>
  <c r="BS78" i="108"/>
  <c r="AV78" i="108" s="1"/>
  <c r="BS50" i="120"/>
  <c r="AV50" i="120" s="1"/>
  <c r="BS44" i="109"/>
  <c r="AV44" i="109" s="1"/>
  <c r="BS79" i="108"/>
  <c r="AV79" i="108" s="1"/>
  <c r="BS25" i="115"/>
  <c r="AV25" i="115" s="1"/>
  <c r="BS65" i="114"/>
  <c r="AV65" i="114" s="1"/>
  <c r="BS86" i="115"/>
  <c r="AV86" i="115" s="1"/>
  <c r="BS30" i="111"/>
  <c r="AV30" i="111" s="1"/>
  <c r="BS46" i="113"/>
  <c r="AV46" i="113" s="1"/>
  <c r="BS18" i="110"/>
  <c r="AV18" i="110" s="1"/>
  <c r="BS80" i="112"/>
  <c r="AV80" i="112" s="1"/>
  <c r="BS81" i="109"/>
  <c r="AV81" i="109" s="1"/>
  <c r="BS72" i="112"/>
  <c r="AV72" i="112" s="1"/>
  <c r="BS76" i="115"/>
  <c r="AV76" i="115" s="1"/>
  <c r="BQ89" i="113"/>
  <c r="BS89" i="113" s="1"/>
  <c r="AV89" i="113" s="1"/>
  <c r="BQ114" i="109"/>
  <c r="BS114" i="109" s="1"/>
  <c r="AV114" i="109" s="1"/>
  <c r="BS102" i="120"/>
  <c r="AV102" i="120" s="1"/>
  <c r="BQ93" i="120"/>
  <c r="BS93" i="120" s="1"/>
  <c r="AV93" i="120" s="1"/>
  <c r="BS50" i="117"/>
  <c r="AV50" i="117" s="1"/>
  <c r="O152" i="121"/>
  <c r="O137" i="121" s="1"/>
  <c r="BS69" i="111"/>
  <c r="AV69" i="111" s="1"/>
  <c r="BS60" i="112"/>
  <c r="AV60" i="112" s="1"/>
  <c r="BS45" i="107"/>
  <c r="AV45" i="107" s="1"/>
  <c r="BS78" i="107"/>
  <c r="AV78" i="107" s="1"/>
  <c r="BS22" i="115"/>
  <c r="AV22" i="115" s="1"/>
  <c r="BS84" i="114"/>
  <c r="AV84" i="114" s="1"/>
  <c r="BS46" i="119"/>
  <c r="AV46" i="119" s="1"/>
  <c r="BS43" i="111"/>
  <c r="AV43" i="111" s="1"/>
  <c r="BS107" i="119"/>
  <c r="AV107" i="119" s="1"/>
  <c r="BS72" i="114"/>
  <c r="AV72" i="114" s="1"/>
  <c r="BQ20" i="111"/>
  <c r="BS20" i="111" s="1"/>
  <c r="AV20" i="111" s="1"/>
  <c r="BS52" i="110"/>
  <c r="AV52" i="110" s="1"/>
  <c r="BS57" i="114"/>
  <c r="AV57" i="114" s="1"/>
  <c r="BS75" i="113"/>
  <c r="AV75" i="113" s="1"/>
  <c r="BS114" i="110"/>
  <c r="AV114" i="110" s="1"/>
  <c r="BS116" i="111"/>
  <c r="AV116" i="111" s="1"/>
  <c r="BS70" i="113"/>
  <c r="AV70" i="113" s="1"/>
  <c r="BS103" i="110"/>
  <c r="AV103" i="110" s="1"/>
  <c r="BS70" i="114"/>
  <c r="AV70" i="114" s="1"/>
  <c r="BS97" i="119"/>
  <c r="AV97" i="119" s="1"/>
  <c r="BQ90" i="119"/>
  <c r="BS90" i="119" s="1"/>
  <c r="AV90" i="119" s="1"/>
  <c r="BS78" i="120"/>
  <c r="AV78" i="120" s="1"/>
  <c r="BQ19" i="112"/>
  <c r="BS19" i="112" s="1"/>
  <c r="BQ22" i="107"/>
  <c r="BS22" i="107" s="1"/>
  <c r="BS47" i="106"/>
  <c r="AV47" i="106" s="1"/>
  <c r="BQ88" i="110"/>
  <c r="BS88" i="110" s="1"/>
  <c r="AV88" i="110" s="1"/>
  <c r="BS95" i="109"/>
  <c r="AV95" i="109" s="1"/>
  <c r="BS78" i="114"/>
  <c r="AV78" i="114" s="1"/>
  <c r="BS49" i="111"/>
  <c r="AV49" i="111" s="1"/>
  <c r="BS92" i="108"/>
  <c r="AV92" i="108" s="1"/>
  <c r="BS36" i="115"/>
  <c r="AV36" i="115" s="1"/>
  <c r="BS85" i="112"/>
  <c r="AV85" i="112" s="1"/>
  <c r="BS108" i="108"/>
  <c r="AV108" i="108" s="1"/>
  <c r="BS97" i="108"/>
  <c r="AV97" i="108" s="1"/>
  <c r="BS51" i="111"/>
  <c r="AV51" i="111" s="1"/>
  <c r="BQ90" i="110"/>
  <c r="BS90" i="110" s="1"/>
  <c r="AV90" i="110" s="1"/>
  <c r="BS60" i="115"/>
  <c r="AV60" i="115" s="1"/>
  <c r="BS21" i="108"/>
  <c r="AV21" i="108" s="1"/>
  <c r="BS42" i="119"/>
  <c r="AV42" i="119" s="1"/>
  <c r="BS64" i="113"/>
  <c r="AV64" i="113" s="1"/>
  <c r="BS32" i="115"/>
  <c r="AV32" i="115" s="1"/>
  <c r="BS105" i="111"/>
  <c r="AV105" i="111" s="1"/>
  <c r="BS55" i="108"/>
  <c r="AV55" i="108" s="1"/>
  <c r="BS71" i="107"/>
  <c r="AV71" i="107" s="1"/>
  <c r="BS51" i="110"/>
  <c r="AV51" i="110" s="1"/>
  <c r="BS26" i="108"/>
  <c r="AV26" i="108" s="1"/>
  <c r="BQ85" i="107"/>
  <c r="BS85" i="107" s="1"/>
  <c r="AV85" i="107" s="1"/>
  <c r="BS69" i="112"/>
  <c r="AV69" i="112" s="1"/>
  <c r="BQ106" i="107"/>
  <c r="BS106" i="107" s="1"/>
  <c r="AV106" i="107" s="1"/>
  <c r="BS38" i="111"/>
  <c r="AV38" i="111" s="1"/>
  <c r="BS35" i="111"/>
  <c r="AV35" i="111" s="1"/>
  <c r="BS105" i="114"/>
  <c r="AV105" i="114" s="1"/>
  <c r="BS39" i="106"/>
  <c r="AV39" i="106" s="1"/>
  <c r="BS93" i="113"/>
  <c r="AV93" i="113" s="1"/>
  <c r="BS57" i="112"/>
  <c r="AV57" i="112" s="1"/>
  <c r="BS115" i="115"/>
  <c r="AV115" i="115" s="1"/>
  <c r="BS116" i="107"/>
  <c r="AV116" i="107" s="1"/>
  <c r="BS58" i="113"/>
  <c r="AV58" i="113" s="1"/>
  <c r="BS26" i="111"/>
  <c r="AV26" i="111" s="1"/>
  <c r="BS33" i="114"/>
  <c r="AV33" i="114" s="1"/>
  <c r="BS108" i="111"/>
  <c r="AV108" i="111" s="1"/>
  <c r="BS48" i="109"/>
  <c r="AV48" i="109" s="1"/>
  <c r="BS55" i="113"/>
  <c r="AV55" i="113" s="1"/>
  <c r="BS44" i="117"/>
  <c r="AV44" i="117" s="1"/>
  <c r="BS21" i="115"/>
  <c r="AV21" i="115" s="1"/>
  <c r="BS42" i="107"/>
  <c r="AV42" i="107" s="1"/>
  <c r="BS67" i="115"/>
  <c r="AV67" i="115" s="1"/>
  <c r="BS99" i="112"/>
  <c r="AV99" i="112" s="1"/>
  <c r="BS53" i="114"/>
  <c r="AV53" i="114" s="1"/>
  <c r="BS50" i="113"/>
  <c r="AV50" i="113" s="1"/>
  <c r="BS41" i="114"/>
  <c r="AV41" i="114" s="1"/>
  <c r="BQ94" i="117"/>
  <c r="BS94" i="117" s="1"/>
  <c r="AV94" i="117" s="1"/>
  <c r="BQ40" i="115"/>
  <c r="BS40" i="115" s="1"/>
  <c r="AV40" i="115" s="1"/>
  <c r="BM119" i="108"/>
  <c r="BS85" i="113"/>
  <c r="AV85" i="113" s="1"/>
  <c r="BQ84" i="113"/>
  <c r="BS84" i="113" s="1"/>
  <c r="AV84" i="113" s="1"/>
  <c r="BS48" i="119"/>
  <c r="AV48" i="119" s="1"/>
  <c r="BS45" i="111"/>
  <c r="AV45" i="111" s="1"/>
  <c r="BS112" i="111"/>
  <c r="AV112" i="111" s="1"/>
  <c r="BQ84" i="112"/>
  <c r="BS84" i="112" s="1"/>
  <c r="AV84" i="112" s="1"/>
  <c r="BQ28" i="115"/>
  <c r="BS28" i="115" s="1"/>
  <c r="AV28" i="115" s="1"/>
  <c r="BR119" i="121"/>
  <c r="BS102" i="115"/>
  <c r="AV102" i="115" s="1"/>
  <c r="BS110" i="120"/>
  <c r="AV110" i="120" s="1"/>
  <c r="BS53" i="109"/>
  <c r="AV53" i="109" s="1"/>
  <c r="BS104" i="115"/>
  <c r="AV104" i="115" s="1"/>
  <c r="BS33" i="119"/>
  <c r="AV33" i="119" s="1"/>
  <c r="BS28" i="109"/>
  <c r="AV28" i="109" s="1"/>
  <c r="BQ95" i="110"/>
  <c r="BS95" i="110" s="1"/>
  <c r="AV95" i="110" s="1"/>
  <c r="BS115" i="113"/>
  <c r="AV115" i="113" s="1"/>
  <c r="BS51" i="113"/>
  <c r="AV51" i="113" s="1"/>
  <c r="BS53" i="119"/>
  <c r="AV53" i="119" s="1"/>
  <c r="BS48" i="114"/>
  <c r="AV48" i="114" s="1"/>
  <c r="BS93" i="109"/>
  <c r="AV93" i="109" s="1"/>
  <c r="BS78" i="112"/>
  <c r="AV78" i="112" s="1"/>
  <c r="BS37" i="110"/>
  <c r="AV37" i="110" s="1"/>
  <c r="BS88" i="119"/>
  <c r="AV88" i="119" s="1"/>
  <c r="BS29" i="106"/>
  <c r="AV29" i="106" s="1"/>
  <c r="BQ82" i="111"/>
  <c r="BS82" i="111" s="1"/>
  <c r="AV82" i="111" s="1"/>
  <c r="BS114" i="106"/>
  <c r="AV114" i="106" s="1"/>
  <c r="BQ54" i="119"/>
  <c r="BS54" i="119" s="1"/>
  <c r="AV54" i="119" s="1"/>
  <c r="BS43" i="110"/>
  <c r="AV43" i="110" s="1"/>
  <c r="BS83" i="112"/>
  <c r="AV83" i="112" s="1"/>
  <c r="BS68" i="109"/>
  <c r="AV68" i="109" s="1"/>
  <c r="BS102" i="109"/>
  <c r="AV102" i="109" s="1"/>
  <c r="BS56" i="119"/>
  <c r="AV56" i="119" s="1"/>
  <c r="BS99" i="113"/>
  <c r="AV99" i="113" s="1"/>
  <c r="BS87" i="107"/>
  <c r="AV87" i="107" s="1"/>
  <c r="BS71" i="115"/>
  <c r="AV71" i="115" s="1"/>
  <c r="BS41" i="108"/>
  <c r="AV41" i="108" s="1"/>
  <c r="BS49" i="112"/>
  <c r="AV49" i="112" s="1"/>
  <c r="BS18" i="111"/>
  <c r="AV18" i="111" s="1"/>
  <c r="BS34" i="114"/>
  <c r="AV34" i="114" s="1"/>
  <c r="BS52" i="109"/>
  <c r="AV52" i="109" s="1"/>
  <c r="BM119" i="115"/>
  <c r="BS40" i="112"/>
  <c r="AV40" i="112" s="1"/>
  <c r="BQ39" i="110"/>
  <c r="BS39" i="110" s="1"/>
  <c r="AV39" i="110" s="1"/>
  <c r="BS77" i="110"/>
  <c r="AV77" i="110" s="1"/>
  <c r="BS101" i="117"/>
  <c r="AV101" i="117" s="1"/>
  <c r="BS75" i="108"/>
  <c r="AV75" i="108" s="1"/>
  <c r="BS65" i="112"/>
  <c r="AV65" i="112" s="1"/>
  <c r="BS111" i="115"/>
  <c r="AV111" i="115" s="1"/>
  <c r="BS94" i="110"/>
  <c r="AV94" i="110" s="1"/>
  <c r="BS75" i="111"/>
  <c r="AV75" i="111" s="1"/>
  <c r="BS100" i="109"/>
  <c r="AV100" i="109" s="1"/>
  <c r="BS34" i="113"/>
  <c r="AV34" i="113" s="1"/>
  <c r="BQ79" i="112"/>
  <c r="BS79" i="112" s="1"/>
  <c r="AV79" i="112" s="1"/>
  <c r="BS86" i="114"/>
  <c r="AV86" i="114" s="1"/>
  <c r="BS94" i="106"/>
  <c r="AV94" i="106" s="1"/>
  <c r="BS48" i="117"/>
  <c r="AV48" i="117" s="1"/>
  <c r="BS76" i="114"/>
  <c r="AV76" i="114" s="1"/>
  <c r="BS86" i="109"/>
  <c r="AV86" i="109" s="1"/>
  <c r="BQ113" i="112"/>
  <c r="BS113" i="112" s="1"/>
  <c r="AV113" i="112" s="1"/>
  <c r="BS45" i="113"/>
  <c r="AV45" i="113" s="1"/>
  <c r="BS57" i="117"/>
  <c r="AV57" i="117" s="1"/>
  <c r="BS37" i="114"/>
  <c r="AV37" i="114" s="1"/>
  <c r="BS114" i="114"/>
  <c r="AV114" i="114" s="1"/>
  <c r="BQ34" i="119"/>
  <c r="BS34" i="119" s="1"/>
  <c r="AV34" i="119" s="1"/>
  <c r="BS46" i="120"/>
  <c r="AV46" i="120" s="1"/>
  <c r="BS36" i="117"/>
  <c r="AV36" i="117" s="1"/>
  <c r="BS66" i="114"/>
  <c r="AV66" i="114" s="1"/>
  <c r="BS52" i="112"/>
  <c r="AV52" i="112" s="1"/>
  <c r="BS93" i="108"/>
  <c r="AV93" i="108" s="1"/>
  <c r="BS102" i="110"/>
  <c r="AV102" i="110" s="1"/>
  <c r="BS27" i="119"/>
  <c r="AV27" i="119" s="1"/>
  <c r="BQ20" i="106"/>
  <c r="BS20" i="106" s="1"/>
  <c r="AV20" i="106" s="1"/>
  <c r="BS32" i="109"/>
  <c r="AV32" i="109" s="1"/>
  <c r="BS64" i="117"/>
  <c r="AV64" i="117" s="1"/>
  <c r="BS24" i="110"/>
  <c r="AV24" i="110" s="1"/>
  <c r="BS57" i="110"/>
  <c r="AV57" i="110" s="1"/>
  <c r="BS69" i="113"/>
  <c r="AV69" i="113" s="1"/>
  <c r="BS42" i="113"/>
  <c r="AV42" i="113" s="1"/>
  <c r="BS105" i="120"/>
  <c r="AV105" i="120" s="1"/>
  <c r="BQ93" i="107"/>
  <c r="BS93" i="107" s="1"/>
  <c r="AV93" i="107" s="1"/>
  <c r="BS109" i="110"/>
  <c r="AV109" i="110" s="1"/>
  <c r="BS18" i="107"/>
  <c r="AV18" i="107" s="1"/>
  <c r="BS47" i="107"/>
  <c r="AV47" i="107" s="1"/>
  <c r="BS101" i="106"/>
  <c r="AV101" i="106" s="1"/>
  <c r="BS111" i="110"/>
  <c r="AV111" i="110" s="1"/>
  <c r="BS83" i="120"/>
  <c r="AV83" i="120" s="1"/>
  <c r="BS24" i="120"/>
  <c r="AV24" i="120" s="1"/>
  <c r="BS31" i="120"/>
  <c r="AV31" i="120" s="1"/>
  <c r="BS82" i="112"/>
  <c r="AV82" i="112" s="1"/>
  <c r="BS52" i="119"/>
  <c r="AV52" i="119" s="1"/>
  <c r="BS82" i="119"/>
  <c r="AV82" i="119" s="1"/>
  <c r="BS22" i="117"/>
  <c r="AV22" i="117" s="1"/>
  <c r="BS100" i="119"/>
  <c r="AV100" i="119" s="1"/>
  <c r="BS32" i="107"/>
  <c r="AV32" i="107" s="1"/>
  <c r="BS39" i="109"/>
  <c r="AV39" i="109" s="1"/>
  <c r="BS84" i="110"/>
  <c r="AV84" i="110" s="1"/>
  <c r="BQ27" i="112"/>
  <c r="BS27" i="112" s="1"/>
  <c r="AV27" i="112" s="1"/>
  <c r="BS46" i="111"/>
  <c r="AV46" i="111" s="1"/>
  <c r="BS91" i="107"/>
  <c r="AV91" i="107" s="1"/>
  <c r="BS72" i="115"/>
  <c r="AV72" i="115" s="1"/>
  <c r="BQ43" i="112"/>
  <c r="BS43" i="112" s="1"/>
  <c r="AV43" i="112" s="1"/>
  <c r="BS106" i="119"/>
  <c r="AV106" i="119" s="1"/>
  <c r="BS96" i="117"/>
  <c r="AV96" i="117" s="1"/>
  <c r="BQ25" i="111"/>
  <c r="BS25" i="111" s="1"/>
  <c r="AV25" i="111" s="1"/>
  <c r="BQ17" i="121"/>
  <c r="BQ119" i="121" s="1"/>
  <c r="BS93" i="115"/>
  <c r="AV93" i="115" s="1"/>
  <c r="BS20" i="117"/>
  <c r="AV20" i="117" s="1"/>
  <c r="BR119" i="110"/>
  <c r="BS48" i="111"/>
  <c r="AV48" i="111" s="1"/>
  <c r="BS21" i="107"/>
  <c r="AV21" i="107" s="1"/>
  <c r="BJ119" i="114"/>
  <c r="BQ105" i="112"/>
  <c r="BS105" i="112" s="1"/>
  <c r="AV105" i="112" s="1"/>
  <c r="BQ45" i="112"/>
  <c r="BS45" i="112" s="1"/>
  <c r="AV45" i="112" s="1"/>
  <c r="BQ104" i="110"/>
  <c r="BS104" i="110" s="1"/>
  <c r="AV104" i="110" s="1"/>
  <c r="BS63" i="113"/>
  <c r="AV63" i="113" s="1"/>
  <c r="BS52" i="108"/>
  <c r="AV52" i="108" s="1"/>
  <c r="BS30" i="120"/>
  <c r="AV30" i="120" s="1"/>
  <c r="BS25" i="113"/>
  <c r="AV25" i="113" s="1"/>
  <c r="BS91" i="120"/>
  <c r="AV91" i="120" s="1"/>
  <c r="BS71" i="120"/>
  <c r="AV71" i="120" s="1"/>
  <c r="BS95" i="113"/>
  <c r="AV95" i="113" s="1"/>
  <c r="BJ119" i="120"/>
  <c r="BS68" i="115"/>
  <c r="AV68" i="115" s="1"/>
  <c r="BS45" i="114"/>
  <c r="AV45" i="114" s="1"/>
  <c r="BS111" i="107"/>
  <c r="AV111" i="107" s="1"/>
  <c r="BS103" i="107"/>
  <c r="AV103" i="107" s="1"/>
  <c r="BS32" i="112"/>
  <c r="AV32" i="112" s="1"/>
  <c r="BS97" i="117"/>
  <c r="AV97" i="117" s="1"/>
  <c r="BS105" i="113"/>
  <c r="AV105" i="113" s="1"/>
  <c r="BS35" i="109"/>
  <c r="AV35" i="109" s="1"/>
  <c r="BS26" i="109"/>
  <c r="AV26" i="109" s="1"/>
  <c r="BS79" i="109"/>
  <c r="AV79" i="109" s="1"/>
  <c r="BS27" i="117"/>
  <c r="AV27" i="117" s="1"/>
  <c r="BS81" i="111"/>
  <c r="AV81" i="111" s="1"/>
  <c r="BS27" i="109"/>
  <c r="AV27" i="109" s="1"/>
  <c r="BS43" i="108"/>
  <c r="AV43" i="108" s="1"/>
  <c r="BS67" i="119"/>
  <c r="AV67" i="119" s="1"/>
  <c r="BS68" i="107"/>
  <c r="AV68" i="107" s="1"/>
  <c r="BQ91" i="117"/>
  <c r="BS91" i="117" s="1"/>
  <c r="AV91" i="117" s="1"/>
  <c r="BQ106" i="106"/>
  <c r="BS106" i="106" s="1"/>
  <c r="AV106" i="106" s="1"/>
  <c r="BS61" i="119"/>
  <c r="AV61" i="119" s="1"/>
  <c r="BS37" i="108"/>
  <c r="AV37" i="108" s="1"/>
  <c r="BS115" i="111"/>
  <c r="AV115" i="111" s="1"/>
  <c r="BS109" i="117"/>
  <c r="AV109" i="117" s="1"/>
  <c r="BS103" i="120"/>
  <c r="AV103" i="120" s="1"/>
  <c r="BS25" i="117"/>
  <c r="AV25" i="117" s="1"/>
  <c r="BS107" i="115"/>
  <c r="AV107" i="115" s="1"/>
  <c r="BS89" i="110"/>
  <c r="AV89" i="110" s="1"/>
  <c r="BS58" i="108"/>
  <c r="AV58" i="108" s="1"/>
  <c r="BS69" i="109"/>
  <c r="AV69" i="109" s="1"/>
  <c r="BS45" i="108"/>
  <c r="AV45" i="108" s="1"/>
  <c r="BS109" i="108"/>
  <c r="AV109" i="108" s="1"/>
  <c r="BS75" i="107"/>
  <c r="AV75" i="107" s="1"/>
  <c r="BS110" i="106"/>
  <c r="AV110" i="106" s="1"/>
  <c r="BS104" i="114"/>
  <c r="AV104" i="114" s="1"/>
  <c r="BS114" i="113"/>
  <c r="AV114" i="113" s="1"/>
  <c r="BS101" i="110"/>
  <c r="AV101" i="110" s="1"/>
  <c r="BS55" i="115"/>
  <c r="AV55" i="115" s="1"/>
  <c r="BS55" i="111"/>
  <c r="AV55" i="111" s="1"/>
  <c r="BS58" i="112"/>
  <c r="AV58" i="112" s="1"/>
  <c r="BQ35" i="117"/>
  <c r="BS35" i="117" s="1"/>
  <c r="AV35" i="117" s="1"/>
  <c r="BS68" i="106"/>
  <c r="AV68" i="106" s="1"/>
  <c r="BQ105" i="107"/>
  <c r="BS105" i="107" s="1"/>
  <c r="AV105" i="107" s="1"/>
  <c r="BQ91" i="115"/>
  <c r="BS91" i="115" s="1"/>
  <c r="AV91" i="115" s="1"/>
  <c r="BQ29" i="110"/>
  <c r="BS29" i="110" s="1"/>
  <c r="AV29" i="110" s="1"/>
  <c r="BQ86" i="119"/>
  <c r="BS86" i="119" s="1"/>
  <c r="AV86" i="119" s="1"/>
  <c r="BQ94" i="120"/>
  <c r="BS94" i="120" s="1"/>
  <c r="AV94" i="120" s="1"/>
  <c r="BS61" i="120"/>
  <c r="AV61" i="120" s="1"/>
  <c r="BS104" i="106"/>
  <c r="AV104" i="106" s="1"/>
  <c r="BS81" i="120"/>
  <c r="AV81" i="120" s="1"/>
  <c r="BS91" i="113"/>
  <c r="AV91" i="113" s="1"/>
  <c r="BS67" i="111"/>
  <c r="AV67" i="111" s="1"/>
  <c r="BS108" i="119"/>
  <c r="AV108" i="119" s="1"/>
  <c r="BQ23" i="117"/>
  <c r="BS23" i="117" s="1"/>
  <c r="AV23" i="117" s="1"/>
  <c r="BJ119" i="113"/>
  <c r="BS78" i="113"/>
  <c r="AV78" i="113" s="1"/>
  <c r="BS88" i="107"/>
  <c r="AV88" i="107" s="1"/>
  <c r="BS112" i="119"/>
  <c r="AV112" i="119" s="1"/>
  <c r="BS72" i="117"/>
  <c r="AV72" i="117" s="1"/>
  <c r="BR119" i="115"/>
  <c r="BS74" i="110"/>
  <c r="AV74" i="110" s="1"/>
  <c r="BS19" i="108"/>
  <c r="AV19" i="108" s="1"/>
  <c r="BS32" i="108"/>
  <c r="AV32" i="108" s="1"/>
  <c r="BS44" i="114"/>
  <c r="AV44" i="114" s="1"/>
  <c r="BS102" i="119"/>
  <c r="AV102" i="119" s="1"/>
  <c r="BS46" i="115"/>
  <c r="AV46" i="115" s="1"/>
  <c r="BS92" i="110"/>
  <c r="AV92" i="110" s="1"/>
  <c r="BS36" i="107"/>
  <c r="AV36" i="107" s="1"/>
  <c r="BS29" i="113"/>
  <c r="AV29" i="113" s="1"/>
  <c r="BS38" i="110"/>
  <c r="AV38" i="110" s="1"/>
  <c r="BS25" i="108"/>
  <c r="AV25" i="108" s="1"/>
  <c r="BS66" i="109"/>
  <c r="AV66" i="109" s="1"/>
  <c r="BS90" i="112"/>
  <c r="AV90" i="112" s="1"/>
  <c r="BQ96" i="119"/>
  <c r="BS96" i="119" s="1"/>
  <c r="AV96" i="119" s="1"/>
  <c r="BS92" i="113"/>
  <c r="AV92" i="113" s="1"/>
  <c r="BS19" i="110"/>
  <c r="AV19" i="110" s="1"/>
  <c r="BS73" i="110"/>
  <c r="AV73" i="110" s="1"/>
  <c r="BS84" i="111"/>
  <c r="AV84" i="111" s="1"/>
  <c r="BS112" i="110"/>
  <c r="AV112" i="110" s="1"/>
  <c r="BS76" i="108"/>
  <c r="AV76" i="108" s="1"/>
  <c r="BS36" i="113"/>
  <c r="AV36" i="113" s="1"/>
  <c r="BS75" i="120"/>
  <c r="AV75" i="120" s="1"/>
  <c r="BS106" i="110"/>
  <c r="AV106" i="110" s="1"/>
  <c r="BS32" i="114"/>
  <c r="AV32" i="114" s="1"/>
  <c r="BS26" i="113"/>
  <c r="AV26" i="113" s="1"/>
  <c r="BS18" i="117"/>
  <c r="AV18" i="117" s="1"/>
  <c r="BQ74" i="107"/>
  <c r="BS74" i="107" s="1"/>
  <c r="AV74" i="107" s="1"/>
  <c r="BQ48" i="115"/>
  <c r="BS48" i="115" s="1"/>
  <c r="AV48" i="115" s="1"/>
  <c r="BQ37" i="115"/>
  <c r="BS37" i="115" s="1"/>
  <c r="AV37" i="115" s="1"/>
  <c r="BQ61" i="106"/>
  <c r="BS61" i="106" s="1"/>
  <c r="AV61" i="106" s="1"/>
  <c r="BS71" i="108"/>
  <c r="AV71" i="108" s="1"/>
  <c r="BQ31" i="107"/>
  <c r="BS31" i="107" s="1"/>
  <c r="AV31" i="107" s="1"/>
  <c r="BQ79" i="117"/>
  <c r="BS79" i="117" s="1"/>
  <c r="AV79" i="117" s="1"/>
  <c r="BQ38" i="120"/>
  <c r="BS38" i="120" s="1"/>
  <c r="AV38" i="120" s="1"/>
  <c r="BK119" i="110"/>
  <c r="BS90" i="106"/>
  <c r="AV90" i="106" s="1"/>
  <c r="BS76" i="112"/>
  <c r="AV76" i="112" s="1"/>
  <c r="BS36" i="120"/>
  <c r="AV36" i="120" s="1"/>
  <c r="BS105" i="115"/>
  <c r="AV105" i="115" s="1"/>
  <c r="BS90" i="111"/>
  <c r="AV90" i="111" s="1"/>
  <c r="BS100" i="111"/>
  <c r="AV100" i="111" s="1"/>
  <c r="BS86" i="112"/>
  <c r="AV86" i="112" s="1"/>
  <c r="BR119" i="108"/>
  <c r="BS74" i="115"/>
  <c r="AV74" i="115" s="1"/>
  <c r="BS64" i="112"/>
  <c r="AV64" i="112" s="1"/>
  <c r="BS45" i="106"/>
  <c r="AV45" i="106" s="1"/>
  <c r="BS59" i="110"/>
  <c r="AV59" i="110" s="1"/>
  <c r="BS49" i="110"/>
  <c r="AV49" i="110" s="1"/>
  <c r="BS24" i="114"/>
  <c r="AV24" i="114" s="1"/>
  <c r="BQ83" i="107"/>
  <c r="BS83" i="107" s="1"/>
  <c r="AV83" i="107" s="1"/>
  <c r="BS89" i="119"/>
  <c r="AV89" i="119" s="1"/>
  <c r="BS68" i="114"/>
  <c r="AV68" i="114" s="1"/>
  <c r="BS24" i="115"/>
  <c r="AV24" i="115" s="1"/>
  <c r="BQ78" i="106"/>
  <c r="BS78" i="106" s="1"/>
  <c r="AV78" i="106" s="1"/>
  <c r="BS64" i="108"/>
  <c r="AV64" i="108" s="1"/>
  <c r="BS76" i="106"/>
  <c r="AV76" i="106" s="1"/>
  <c r="BS41" i="107"/>
  <c r="AV41" i="107" s="1"/>
  <c r="BS64" i="111"/>
  <c r="AV64" i="111" s="1"/>
  <c r="BS62" i="114"/>
  <c r="AV62" i="114" s="1"/>
  <c r="BR119" i="119"/>
  <c r="BS61" i="107"/>
  <c r="AV61" i="107" s="1"/>
  <c r="BS76" i="107"/>
  <c r="AV76" i="107" s="1"/>
  <c r="BS56" i="115"/>
  <c r="AV56" i="115" s="1"/>
  <c r="BS79" i="115"/>
  <c r="AV79" i="115" s="1"/>
  <c r="BQ39" i="117"/>
  <c r="BS39" i="117" s="1"/>
  <c r="AV39" i="117" s="1"/>
  <c r="BS93" i="117"/>
  <c r="AV93" i="117" s="1"/>
  <c r="BS97" i="120"/>
  <c r="AV97" i="120" s="1"/>
  <c r="BQ52" i="120"/>
  <c r="BS52" i="120" s="1"/>
  <c r="AV52" i="120" s="1"/>
  <c r="BS47" i="109"/>
  <c r="AV47" i="109" s="1"/>
  <c r="BS23" i="107"/>
  <c r="AV23" i="107" s="1"/>
  <c r="BQ33" i="120"/>
  <c r="BS33" i="120" s="1"/>
  <c r="AV33" i="120" s="1"/>
  <c r="BQ25" i="112"/>
  <c r="BS25" i="112" s="1"/>
  <c r="AV25" i="112" s="1"/>
  <c r="BQ80" i="120"/>
  <c r="BS80" i="120" s="1"/>
  <c r="AV80" i="120" s="1"/>
  <c r="BS95" i="115"/>
  <c r="AV95" i="115" s="1"/>
  <c r="BQ34" i="110"/>
  <c r="BS34" i="110" s="1"/>
  <c r="AV34" i="110" s="1"/>
  <c r="BS38" i="117"/>
  <c r="AV38" i="117" s="1"/>
  <c r="BS20" i="115"/>
  <c r="AV20" i="115" s="1"/>
  <c r="BS102" i="114"/>
  <c r="AV102" i="114" s="1"/>
  <c r="BS24" i="119"/>
  <c r="AV24" i="119" s="1"/>
  <c r="BR119" i="111"/>
  <c r="BS33" i="107"/>
  <c r="AV33" i="107" s="1"/>
  <c r="BS105" i="110"/>
  <c r="AV105" i="110" s="1"/>
  <c r="BS109" i="107"/>
  <c r="AV109" i="107" s="1"/>
  <c r="BS43" i="115"/>
  <c r="AV43" i="115" s="1"/>
  <c r="BS104" i="112"/>
  <c r="AV104" i="112" s="1"/>
  <c r="BS113" i="108"/>
  <c r="AV113" i="108" s="1"/>
  <c r="BS72" i="108"/>
  <c r="AV72" i="108" s="1"/>
  <c r="BS38" i="115"/>
  <c r="AV38" i="115" s="1"/>
  <c r="BK119" i="113"/>
  <c r="BR119" i="109"/>
  <c r="BQ115" i="108"/>
  <c r="BS115" i="108" s="1"/>
  <c r="AV115" i="108" s="1"/>
  <c r="BR119" i="112"/>
  <c r="BI119" i="108"/>
  <c r="BS56" i="112"/>
  <c r="AV56" i="112" s="1"/>
  <c r="BS108" i="106"/>
  <c r="AV108" i="106" s="1"/>
  <c r="BS70" i="111"/>
  <c r="AV70" i="111" s="1"/>
  <c r="BQ22" i="120"/>
  <c r="BS22" i="120" s="1"/>
  <c r="AV22" i="120" s="1"/>
  <c r="BQ30" i="110"/>
  <c r="BS30" i="110" s="1"/>
  <c r="AV30" i="110" s="1"/>
  <c r="BQ76" i="119"/>
  <c r="BS76" i="119" s="1"/>
  <c r="AV76" i="119" s="1"/>
  <c r="BQ73" i="120"/>
  <c r="BS73" i="120" s="1"/>
  <c r="AV73" i="120" s="1"/>
  <c r="BQ98" i="107"/>
  <c r="BS98" i="107" s="1"/>
  <c r="AV98" i="107" s="1"/>
  <c r="BQ73" i="119"/>
  <c r="BS73" i="119" s="1"/>
  <c r="AV73" i="119" s="1"/>
  <c r="O151" i="120"/>
  <c r="BS21" i="113"/>
  <c r="AV21" i="113" s="1"/>
  <c r="BS31" i="110"/>
  <c r="AV31" i="110" s="1"/>
  <c r="BS39" i="111"/>
  <c r="AV39" i="111" s="1"/>
  <c r="BS88" i="109"/>
  <c r="AV88" i="109" s="1"/>
  <c r="BS19" i="109"/>
  <c r="AV19" i="109" s="1"/>
  <c r="BS66" i="117"/>
  <c r="AV66" i="117" s="1"/>
  <c r="BS33" i="117"/>
  <c r="AV33" i="117" s="1"/>
  <c r="BQ66" i="107"/>
  <c r="BS66" i="107" s="1"/>
  <c r="AV66" i="107" s="1"/>
  <c r="O151" i="113"/>
  <c r="BQ103" i="106"/>
  <c r="BS103" i="106" s="1"/>
  <c r="AV103" i="106" s="1"/>
  <c r="O151" i="110"/>
  <c r="BJ119" i="119"/>
  <c r="BJ119" i="109"/>
  <c r="BJ119" i="115"/>
  <c r="BJ119" i="110"/>
  <c r="BJ119" i="117"/>
  <c r="BK119" i="119"/>
  <c r="BS26" i="117"/>
  <c r="AV26" i="117" s="1"/>
  <c r="BS28" i="113"/>
  <c r="AV28" i="113" s="1"/>
  <c r="BS18" i="108"/>
  <c r="AV18" i="108" s="1"/>
  <c r="BS52" i="117"/>
  <c r="AV52" i="117" s="1"/>
  <c r="BS80" i="113"/>
  <c r="AV80" i="113" s="1"/>
  <c r="BS83" i="114"/>
  <c r="AV83" i="114" s="1"/>
  <c r="BS56" i="117"/>
  <c r="AV56" i="117" s="1"/>
  <c r="BS94" i="115"/>
  <c r="AV94" i="115" s="1"/>
  <c r="BS58" i="115"/>
  <c r="AV58" i="115" s="1"/>
  <c r="BS50" i="111"/>
  <c r="AV50" i="111" s="1"/>
  <c r="BS116" i="112"/>
  <c r="AV116" i="112" s="1"/>
  <c r="BS53" i="110"/>
  <c r="AV53" i="110" s="1"/>
  <c r="BS35" i="110"/>
  <c r="AV35" i="110" s="1"/>
  <c r="BS80" i="115"/>
  <c r="AV80" i="115" s="1"/>
  <c r="BS98" i="112"/>
  <c r="AV98" i="112" s="1"/>
  <c r="BS56" i="113"/>
  <c r="AV56" i="113" s="1"/>
  <c r="BS109" i="115"/>
  <c r="AV109" i="115" s="1"/>
  <c r="BS90" i="114"/>
  <c r="AV90" i="114" s="1"/>
  <c r="BS69" i="110"/>
  <c r="AV69" i="110" s="1"/>
  <c r="BS68" i="108"/>
  <c r="AV68" i="108" s="1"/>
  <c r="BS51" i="119"/>
  <c r="AV51" i="119" s="1"/>
  <c r="BS47" i="108"/>
  <c r="AV47" i="108" s="1"/>
  <c r="BQ82" i="113"/>
  <c r="BS82" i="113" s="1"/>
  <c r="AV82" i="113" s="1"/>
  <c r="O151" i="112"/>
  <c r="O151" i="117"/>
  <c r="BQ75" i="106"/>
  <c r="BS75" i="106" s="1"/>
  <c r="AV75" i="106" s="1"/>
  <c r="BQ72" i="119"/>
  <c r="BS72" i="119" s="1"/>
  <c r="AV72" i="119" s="1"/>
  <c r="BM119" i="113"/>
  <c r="BS86" i="106"/>
  <c r="AV86" i="106" s="1"/>
  <c r="BS60" i="109"/>
  <c r="AV60" i="109" s="1"/>
  <c r="BS46" i="110"/>
  <c r="AV46" i="110" s="1"/>
  <c r="BS28" i="114"/>
  <c r="AV28" i="114" s="1"/>
  <c r="BS55" i="112"/>
  <c r="AV55" i="112" s="1"/>
  <c r="BQ18" i="119"/>
  <c r="BS18" i="119" s="1"/>
  <c r="AV18" i="119" s="1"/>
  <c r="BS110" i="114"/>
  <c r="AV110" i="114" s="1"/>
  <c r="BS89" i="120"/>
  <c r="AV89" i="120" s="1"/>
  <c r="BS82" i="115"/>
  <c r="AV82" i="115" s="1"/>
  <c r="BS65" i="120"/>
  <c r="AV65" i="120" s="1"/>
  <c r="BS21" i="119"/>
  <c r="AV21" i="119" s="1"/>
  <c r="BS74" i="112"/>
  <c r="AV74" i="112" s="1"/>
  <c r="BS49" i="120"/>
  <c r="AV49" i="120" s="1"/>
  <c r="BS74" i="114"/>
  <c r="AV74" i="114" s="1"/>
  <c r="BS87" i="111"/>
  <c r="AV87" i="111" s="1"/>
  <c r="BS49" i="115"/>
  <c r="AV49" i="115" s="1"/>
  <c r="BS91" i="112"/>
  <c r="AV91" i="112" s="1"/>
  <c r="BS31" i="114"/>
  <c r="AV31" i="114" s="1"/>
  <c r="BS95" i="114"/>
  <c r="AV95" i="114" s="1"/>
  <c r="BS39" i="112"/>
  <c r="AV39" i="112" s="1"/>
  <c r="BS61" i="110"/>
  <c r="AV61" i="110" s="1"/>
  <c r="BS75" i="114"/>
  <c r="AV75" i="114" s="1"/>
  <c r="BS37" i="112"/>
  <c r="AV37" i="112" s="1"/>
  <c r="BS65" i="111"/>
  <c r="AV65" i="111" s="1"/>
  <c r="BS32" i="113"/>
  <c r="AV32" i="113" s="1"/>
  <c r="BS98" i="120"/>
  <c r="AV98" i="120" s="1"/>
  <c r="BS63" i="119"/>
  <c r="AV63" i="119" s="1"/>
  <c r="BS51" i="117"/>
  <c r="AV51" i="117" s="1"/>
  <c r="BS58" i="107"/>
  <c r="AV58" i="107" s="1"/>
  <c r="BS72" i="113"/>
  <c r="AV72" i="113" s="1"/>
  <c r="BQ26" i="119"/>
  <c r="BS26" i="119" s="1"/>
  <c r="AV26" i="119" s="1"/>
  <c r="BS80" i="109"/>
  <c r="AV80" i="109" s="1"/>
  <c r="BS116" i="110"/>
  <c r="AV116" i="110" s="1"/>
  <c r="BQ63" i="106"/>
  <c r="BS63" i="106" s="1"/>
  <c r="AV63" i="106" s="1"/>
  <c r="BQ24" i="112"/>
  <c r="BS24" i="112" s="1"/>
  <c r="AV24" i="112" s="1"/>
  <c r="BS17" i="117"/>
  <c r="AV17" i="117" s="1"/>
  <c r="BQ49" i="107"/>
  <c r="BS49" i="107" s="1"/>
  <c r="AV49" i="107" s="1"/>
  <c r="BQ50" i="112"/>
  <c r="BS50" i="112" s="1"/>
  <c r="AV50" i="112" s="1"/>
  <c r="BQ32" i="120"/>
  <c r="BS32" i="120" s="1"/>
  <c r="AV32" i="120" s="1"/>
  <c r="BQ54" i="110"/>
  <c r="BS54" i="110" s="1"/>
  <c r="AV54" i="110" s="1"/>
  <c r="BS17" i="109"/>
  <c r="AV17" i="109" s="1"/>
  <c r="BS17" i="108"/>
  <c r="AV17" i="108" s="1"/>
  <c r="BQ112" i="114"/>
  <c r="BS112" i="114" s="1"/>
  <c r="AV112" i="114" s="1"/>
  <c r="BQ52" i="107"/>
  <c r="BS52" i="107" s="1"/>
  <c r="AV52" i="107" s="1"/>
  <c r="BK71" i="117"/>
  <c r="BK119" i="117" s="1"/>
  <c r="BS17" i="107"/>
  <c r="AV17" i="107" s="1"/>
  <c r="BR119" i="107"/>
  <c r="P137" i="115"/>
  <c r="P136" i="115"/>
  <c r="BR119" i="113"/>
  <c r="BS17" i="113"/>
  <c r="AV17" i="113" s="1"/>
  <c r="BQ103" i="119"/>
  <c r="BS103" i="119" s="1"/>
  <c r="AV103" i="119" s="1"/>
  <c r="BS116" i="106"/>
  <c r="AV116" i="106" s="1"/>
  <c r="BS98" i="117"/>
  <c r="AV98" i="117" s="1"/>
  <c r="BS32" i="110"/>
  <c r="AV32" i="110" s="1"/>
  <c r="BS46" i="108"/>
  <c r="AV46" i="108" s="1"/>
  <c r="P136" i="108"/>
  <c r="BQ67" i="106"/>
  <c r="BS67" i="106" s="1"/>
  <c r="AV67" i="106" s="1"/>
  <c r="BI119" i="111"/>
  <c r="BR119" i="117"/>
  <c r="BS36" i="112"/>
  <c r="AV36" i="112" s="1"/>
  <c r="BS54" i="115"/>
  <c r="AV54" i="115" s="1"/>
  <c r="BS62" i="108"/>
  <c r="AV62" i="108" s="1"/>
  <c r="BQ63" i="107"/>
  <c r="BS63" i="107" s="1"/>
  <c r="AV63" i="107" s="1"/>
  <c r="BQ62" i="106"/>
  <c r="BS62" i="106" s="1"/>
  <c r="AV62" i="106" s="1"/>
  <c r="BQ52" i="115"/>
  <c r="BS52" i="115" s="1"/>
  <c r="AV52" i="115" s="1"/>
  <c r="BQ68" i="112"/>
  <c r="BS68" i="112" s="1"/>
  <c r="AV68" i="112" s="1"/>
  <c r="BQ57" i="120"/>
  <c r="BS57" i="120" s="1"/>
  <c r="AV57" i="120" s="1"/>
  <c r="BS83" i="106"/>
  <c r="AV83" i="106" s="1"/>
  <c r="BS80" i="114"/>
  <c r="AV80" i="114" s="1"/>
  <c r="BS39" i="120"/>
  <c r="AV39" i="120" s="1"/>
  <c r="BS86" i="120"/>
  <c r="AV86" i="120" s="1"/>
  <c r="BS104" i="113"/>
  <c r="AV104" i="113" s="1"/>
  <c r="BS81" i="115"/>
  <c r="AV81" i="115" s="1"/>
  <c r="BS43" i="113"/>
  <c r="AV43" i="113" s="1"/>
  <c r="BS87" i="112"/>
  <c r="AV87" i="112" s="1"/>
  <c r="BS100" i="114"/>
  <c r="AV100" i="114" s="1"/>
  <c r="BS76" i="113"/>
  <c r="AV76" i="113" s="1"/>
  <c r="BS62" i="113"/>
  <c r="AV62" i="113" s="1"/>
  <c r="BS100" i="113"/>
  <c r="AV100" i="113" s="1"/>
  <c r="BS41" i="117"/>
  <c r="AV41" i="117" s="1"/>
  <c r="BQ22" i="108"/>
  <c r="BS22" i="108" s="1"/>
  <c r="BS105" i="106"/>
  <c r="AV105" i="106" s="1"/>
  <c r="BS114" i="111"/>
  <c r="AV114" i="111" s="1"/>
  <c r="BI119" i="119"/>
  <c r="BM119" i="111"/>
  <c r="BS37" i="106"/>
  <c r="AV37" i="106" s="1"/>
  <c r="BS106" i="111"/>
  <c r="AV106" i="111" s="1"/>
  <c r="BS89" i="109"/>
  <c r="AV89" i="109" s="1"/>
  <c r="BS110" i="119"/>
  <c r="AV110" i="119" s="1"/>
  <c r="BS59" i="113"/>
  <c r="AV59" i="113" s="1"/>
  <c r="BS30" i="108"/>
  <c r="AV30" i="108" s="1"/>
  <c r="BS110" i="113"/>
  <c r="AV110" i="113" s="1"/>
  <c r="BS52" i="111"/>
  <c r="AV52" i="111" s="1"/>
  <c r="BS21" i="110"/>
  <c r="AV21" i="110" s="1"/>
  <c r="BS103" i="113"/>
  <c r="AV103" i="113" s="1"/>
  <c r="BS116" i="120"/>
  <c r="AV116" i="120" s="1"/>
  <c r="BS95" i="108"/>
  <c r="AV95" i="108" s="1"/>
  <c r="BS53" i="113"/>
  <c r="AV53" i="113" s="1"/>
  <c r="BS22" i="110"/>
  <c r="AV22" i="110" s="1"/>
  <c r="BS36" i="109"/>
  <c r="AV36" i="109" s="1"/>
  <c r="BS82" i="108"/>
  <c r="AV82" i="108" s="1"/>
  <c r="BS59" i="108"/>
  <c r="AV59" i="108" s="1"/>
  <c r="BS113" i="110"/>
  <c r="AV113" i="110" s="1"/>
  <c r="BS47" i="117"/>
  <c r="AV47" i="117" s="1"/>
  <c r="BS35" i="115"/>
  <c r="AV35" i="115" s="1"/>
  <c r="BS80" i="107"/>
  <c r="AV80" i="107" s="1"/>
  <c r="BS81" i="112"/>
  <c r="AV81" i="112" s="1"/>
  <c r="BS24" i="111"/>
  <c r="AV24" i="111" s="1"/>
  <c r="BS96" i="111"/>
  <c r="AV96" i="111" s="1"/>
  <c r="BS60" i="107"/>
  <c r="AV60" i="107" s="1"/>
  <c r="BQ107" i="106"/>
  <c r="BS107" i="106" s="1"/>
  <c r="AV107" i="106" s="1"/>
  <c r="BS49" i="109"/>
  <c r="AV49" i="109" s="1"/>
  <c r="BQ19" i="119"/>
  <c r="BS19" i="119" s="1"/>
  <c r="AV19" i="119" s="1"/>
  <c r="O151" i="111"/>
  <c r="BQ33" i="115"/>
  <c r="BS33" i="115" s="1"/>
  <c r="AV33" i="115" s="1"/>
  <c r="BQ87" i="117"/>
  <c r="BS87" i="117" s="1"/>
  <c r="AV87" i="117" s="1"/>
  <c r="O153" i="108"/>
  <c r="BQ25" i="114"/>
  <c r="BS25" i="114" s="1"/>
  <c r="AV25" i="114" s="1"/>
  <c r="BR119" i="114"/>
  <c r="BS43" i="119"/>
  <c r="AV43" i="119" s="1"/>
  <c r="BS33" i="109"/>
  <c r="AV33" i="109" s="1"/>
  <c r="BQ86" i="113"/>
  <c r="BS86" i="113" s="1"/>
  <c r="AV86" i="113" s="1"/>
  <c r="BS96" i="120"/>
  <c r="AV96" i="120" s="1"/>
  <c r="BS34" i="112"/>
  <c r="AV34" i="112" s="1"/>
  <c r="BS49" i="114"/>
  <c r="AV49" i="114" s="1"/>
  <c r="BS62" i="107"/>
  <c r="AV62" i="107" s="1"/>
  <c r="BS23" i="111"/>
  <c r="AV23" i="111" s="1"/>
  <c r="BS70" i="108"/>
  <c r="AV70" i="108" s="1"/>
  <c r="BS41" i="120"/>
  <c r="AV41" i="120" s="1"/>
  <c r="BS71" i="110"/>
  <c r="AV71" i="110" s="1"/>
  <c r="BS112" i="107"/>
  <c r="AV112" i="107" s="1"/>
  <c r="BS84" i="107"/>
  <c r="AV84" i="107" s="1"/>
  <c r="BS54" i="111"/>
  <c r="AV54" i="111" s="1"/>
  <c r="BS102" i="112"/>
  <c r="AV102" i="112" s="1"/>
  <c r="BS36" i="114"/>
  <c r="AV36" i="114" s="1"/>
  <c r="BS93" i="110"/>
  <c r="AV93" i="110" s="1"/>
  <c r="BS73" i="113"/>
  <c r="AV73" i="113" s="1"/>
  <c r="BS80" i="110"/>
  <c r="AV80" i="110" s="1"/>
  <c r="BS58" i="110"/>
  <c r="AV58" i="110" s="1"/>
  <c r="BS101" i="111"/>
  <c r="AV101" i="111" s="1"/>
  <c r="BS47" i="110"/>
  <c r="AV47" i="110" s="1"/>
  <c r="BS91" i="114"/>
  <c r="AV91" i="114" s="1"/>
  <c r="BS59" i="111"/>
  <c r="AV59" i="111" s="1"/>
  <c r="BS79" i="114"/>
  <c r="AV79" i="114" s="1"/>
  <c r="BS41" i="109"/>
  <c r="AV41" i="109" s="1"/>
  <c r="BS45" i="109"/>
  <c r="AV45" i="109" s="1"/>
  <c r="BS96" i="108"/>
  <c r="AV96" i="108" s="1"/>
  <c r="BS69" i="114"/>
  <c r="AV69" i="114" s="1"/>
  <c r="BS103" i="115"/>
  <c r="AV103" i="115" s="1"/>
  <c r="BS37" i="119"/>
  <c r="AV37" i="119" s="1"/>
  <c r="BS35" i="106"/>
  <c r="AV35" i="106" s="1"/>
  <c r="BQ49" i="119"/>
  <c r="BS49" i="119" s="1"/>
  <c r="AV49" i="119" s="1"/>
  <c r="BS104" i="111"/>
  <c r="AV104" i="111" s="1"/>
  <c r="BS71" i="109"/>
  <c r="AV71" i="109" s="1"/>
  <c r="BS40" i="109"/>
  <c r="AV40" i="109" s="1"/>
  <c r="BS106" i="115"/>
  <c r="AV106" i="115" s="1"/>
  <c r="BQ51" i="106"/>
  <c r="BS51" i="106" s="1"/>
  <c r="AV51" i="106" s="1"/>
  <c r="BS45" i="110"/>
  <c r="AV45" i="110" s="1"/>
  <c r="BQ69" i="120"/>
  <c r="BS69" i="120" s="1"/>
  <c r="AV69" i="120" s="1"/>
  <c r="BS36" i="111"/>
  <c r="AV36" i="111" s="1"/>
  <c r="BS20" i="108"/>
  <c r="AV20" i="108" s="1"/>
  <c r="BQ104" i="119"/>
  <c r="BS104" i="119" s="1"/>
  <c r="AV104" i="119" s="1"/>
  <c r="BS17" i="112"/>
  <c r="AV17" i="112" s="1"/>
  <c r="BM119" i="117"/>
  <c r="BQ98" i="119"/>
  <c r="BS98" i="119" s="1"/>
  <c r="AV98" i="119" s="1"/>
  <c r="BQ69" i="106"/>
  <c r="BS69" i="106" s="1"/>
  <c r="AV69" i="106" s="1"/>
  <c r="BQ75" i="119"/>
  <c r="BS75" i="119" s="1"/>
  <c r="AV75" i="119" s="1"/>
  <c r="BS17" i="110"/>
  <c r="AV17" i="110" s="1"/>
  <c r="BS17" i="114"/>
  <c r="AV17" i="114" s="1"/>
  <c r="BS76" i="110"/>
  <c r="AV76" i="110" s="1"/>
  <c r="BK17" i="120"/>
  <c r="BK119" i="120" s="1"/>
  <c r="BI119" i="120"/>
  <c r="BS21" i="117"/>
  <c r="BK54" i="107"/>
  <c r="BI119" i="107"/>
  <c r="BI119" i="112"/>
  <c r="BQ112" i="113"/>
  <c r="BS112" i="113" s="1"/>
  <c r="AV112" i="113" s="1"/>
  <c r="BI119" i="113"/>
  <c r="BI119" i="110"/>
  <c r="BK119" i="108"/>
  <c r="BK29" i="109"/>
  <c r="BI119" i="109"/>
  <c r="BS28" i="119"/>
  <c r="AV28" i="119" s="1"/>
  <c r="BK92" i="115"/>
  <c r="BK119" i="115" s="1"/>
  <c r="BI119" i="115"/>
  <c r="BI119" i="117"/>
  <c r="BQ75" i="117"/>
  <c r="BS75" i="117" s="1"/>
  <c r="AV75" i="117" s="1"/>
  <c r="BQ92" i="106"/>
  <c r="BS92" i="106" s="1"/>
  <c r="AV92" i="106" s="1"/>
  <c r="BJ119" i="111"/>
  <c r="BQ92" i="119"/>
  <c r="BS92" i="119" s="1"/>
  <c r="AV92" i="119" s="1"/>
  <c r="BJ119" i="112"/>
  <c r="BQ110" i="109"/>
  <c r="BS110" i="109" s="1"/>
  <c r="AV110" i="109" s="1"/>
  <c r="BQ116" i="113"/>
  <c r="BS116" i="113" s="1"/>
  <c r="AV116" i="113" s="1"/>
  <c r="BQ103" i="111"/>
  <c r="BS103" i="111" s="1"/>
  <c r="AV103" i="111" s="1"/>
  <c r="BQ91" i="119"/>
  <c r="BS91" i="119" s="1"/>
  <c r="AV91" i="119" s="1"/>
  <c r="BQ40" i="117"/>
  <c r="BS40" i="117" s="1"/>
  <c r="AV40" i="117" s="1"/>
  <c r="BK40" i="114"/>
  <c r="BK119" i="114" s="1"/>
  <c r="BI119" i="114"/>
  <c r="BK119" i="112"/>
  <c r="BK119" i="111"/>
  <c r="BQ17" i="106" l="1"/>
  <c r="BK303" i="106"/>
  <c r="O334" i="106"/>
  <c r="O320" i="106" s="1"/>
  <c r="AV119" i="126"/>
  <c r="AV69" i="80" s="1"/>
  <c r="P137" i="123"/>
  <c r="BS119" i="125"/>
  <c r="AV119" i="125"/>
  <c r="AV65" i="80" s="1"/>
  <c r="O152" i="107"/>
  <c r="O137" i="107" s="1"/>
  <c r="BS119" i="126"/>
  <c r="P136" i="109"/>
  <c r="P137" i="109"/>
  <c r="O153" i="121"/>
  <c r="BS18" i="127"/>
  <c r="AV18" i="127" s="1"/>
  <c r="BQ119" i="127"/>
  <c r="O153" i="127"/>
  <c r="P137" i="127"/>
  <c r="P136" i="127"/>
  <c r="AV17" i="127"/>
  <c r="BS17" i="123"/>
  <c r="AV17" i="123" s="1"/>
  <c r="AV119" i="123" s="1"/>
  <c r="AV57" i="80" s="1"/>
  <c r="O154" i="126"/>
  <c r="O138" i="126" s="1"/>
  <c r="O153" i="125"/>
  <c r="P137" i="125"/>
  <c r="P136" i="125"/>
  <c r="AV17" i="124"/>
  <c r="AV119" i="124" s="1"/>
  <c r="AV61" i="80" s="1"/>
  <c r="BS119" i="124"/>
  <c r="O154" i="124"/>
  <c r="O138" i="124" s="1"/>
  <c r="O153" i="123"/>
  <c r="P137" i="121"/>
  <c r="P136" i="121"/>
  <c r="BS17" i="121"/>
  <c r="BS119" i="110"/>
  <c r="BQ119" i="110"/>
  <c r="O152" i="111"/>
  <c r="O137" i="111" s="1"/>
  <c r="O152" i="117"/>
  <c r="O137" i="117" s="1"/>
  <c r="O152" i="120"/>
  <c r="O137" i="120" s="1"/>
  <c r="O152" i="113"/>
  <c r="O137" i="113" s="1"/>
  <c r="BQ71" i="117"/>
  <c r="BS71" i="117" s="1"/>
  <c r="AV71" i="117" s="1"/>
  <c r="BQ17" i="120"/>
  <c r="BS17" i="120" s="1"/>
  <c r="BQ119" i="108"/>
  <c r="BQ119" i="113"/>
  <c r="P137" i="114"/>
  <c r="O153" i="109"/>
  <c r="O154" i="108"/>
  <c r="O138" i="108" s="1"/>
  <c r="O152" i="112"/>
  <c r="O137" i="112" s="1"/>
  <c r="O152" i="110"/>
  <c r="O137" i="110" s="1"/>
  <c r="AV119" i="113"/>
  <c r="AV45" i="80" s="1"/>
  <c r="O153" i="114"/>
  <c r="O155" i="115"/>
  <c r="BQ119" i="112"/>
  <c r="AV119" i="110"/>
  <c r="AV33" i="80" s="1"/>
  <c r="AV22" i="111"/>
  <c r="AV119" i="111" s="1"/>
  <c r="AV37" i="80" s="1"/>
  <c r="BS119" i="111"/>
  <c r="BQ40" i="114"/>
  <c r="AV21" i="117"/>
  <c r="BQ119" i="119"/>
  <c r="BS119" i="113"/>
  <c r="AV119" i="119"/>
  <c r="BK119" i="109"/>
  <c r="BQ29" i="109"/>
  <c r="BQ92" i="115"/>
  <c r="BS119" i="119"/>
  <c r="AV19" i="112"/>
  <c r="AV119" i="112" s="1"/>
  <c r="AV41" i="80" s="1"/>
  <c r="BS119" i="112"/>
  <c r="AV22" i="108"/>
  <c r="AV119" i="108" s="1"/>
  <c r="AV25" i="80" s="1"/>
  <c r="BS119" i="108"/>
  <c r="AV22" i="107"/>
  <c r="BK119" i="107"/>
  <c r="BQ54" i="107"/>
  <c r="BQ119" i="111"/>
  <c r="BS17" i="106" l="1"/>
  <c r="O335" i="106"/>
  <c r="O336" i="106" s="1"/>
  <c r="O321" i="106" s="1"/>
  <c r="P321" i="106" s="1"/>
  <c r="O155" i="124"/>
  <c r="O156" i="124" s="1"/>
  <c r="O139" i="124" s="1"/>
  <c r="P139" i="124" s="1"/>
  <c r="O153" i="113"/>
  <c r="O155" i="126"/>
  <c r="O156" i="126" s="1"/>
  <c r="O139" i="126" s="1"/>
  <c r="P138" i="126" s="1"/>
  <c r="O153" i="107"/>
  <c r="O154" i="107" s="1"/>
  <c r="O138" i="107" s="1"/>
  <c r="O153" i="117"/>
  <c r="O154" i="117" s="1"/>
  <c r="O138" i="117" s="1"/>
  <c r="P136" i="107"/>
  <c r="P137" i="107"/>
  <c r="O153" i="110"/>
  <c r="O154" i="110" s="1"/>
  <c r="O138" i="110" s="1"/>
  <c r="O153" i="120"/>
  <c r="O154" i="120" s="1"/>
  <c r="O138" i="120" s="1"/>
  <c r="O154" i="121"/>
  <c r="O138" i="121" s="1"/>
  <c r="BS119" i="123"/>
  <c r="O154" i="127"/>
  <c r="O138" i="127" s="1"/>
  <c r="BS119" i="127"/>
  <c r="AV119" i="127"/>
  <c r="AV73" i="80" s="1"/>
  <c r="O154" i="125"/>
  <c r="O138" i="125" s="1"/>
  <c r="O154" i="123"/>
  <c r="O138" i="123" s="1"/>
  <c r="BS119" i="121"/>
  <c r="AV17" i="121"/>
  <c r="AV119" i="121" s="1"/>
  <c r="AV21" i="80" s="1"/>
  <c r="BS119" i="117"/>
  <c r="BQ119" i="117"/>
  <c r="AV119" i="117"/>
  <c r="O156" i="115"/>
  <c r="O139" i="115" s="1"/>
  <c r="P136" i="111"/>
  <c r="P137" i="111"/>
  <c r="P137" i="112"/>
  <c r="P136" i="112"/>
  <c r="P136" i="113"/>
  <c r="P137" i="113"/>
  <c r="P136" i="120"/>
  <c r="P137" i="120"/>
  <c r="BQ119" i="120"/>
  <c r="O153" i="111"/>
  <c r="P136" i="110"/>
  <c r="P137" i="110"/>
  <c r="O154" i="109"/>
  <c r="O138" i="109" s="1"/>
  <c r="O154" i="113"/>
  <c r="O138" i="113" s="1"/>
  <c r="O154" i="114"/>
  <c r="O138" i="114" s="1"/>
  <c r="P136" i="117"/>
  <c r="P137" i="117"/>
  <c r="O155" i="108"/>
  <c r="O153" i="112"/>
  <c r="BS29" i="109"/>
  <c r="BQ119" i="109"/>
  <c r="BS54" i="107"/>
  <c r="BQ119" i="107"/>
  <c r="AV17" i="120"/>
  <c r="AV119" i="120" s="1"/>
  <c r="BS119" i="120"/>
  <c r="BS92" i="115"/>
  <c r="BQ119" i="115"/>
  <c r="BS40" i="114"/>
  <c r="BQ119" i="114"/>
  <c r="AV17" i="106" l="1"/>
  <c r="O337" i="106"/>
  <c r="O338" i="106" s="1"/>
  <c r="O322" i="106" s="1"/>
  <c r="P320" i="106"/>
  <c r="O155" i="114"/>
  <c r="O156" i="114" s="1"/>
  <c r="O139" i="114" s="1"/>
  <c r="P139" i="114" s="1"/>
  <c r="O155" i="117"/>
  <c r="O156" i="117" s="1"/>
  <c r="O139" i="117" s="1"/>
  <c r="P138" i="117" s="1"/>
  <c r="O157" i="124"/>
  <c r="O158" i="124" s="1"/>
  <c r="O140" i="124" s="1"/>
  <c r="O157" i="126"/>
  <c r="O158" i="126" s="1"/>
  <c r="O140" i="126" s="1"/>
  <c r="O155" i="127"/>
  <c r="O156" i="127" s="1"/>
  <c r="O139" i="127" s="1"/>
  <c r="P138" i="127" s="1"/>
  <c r="O155" i="125"/>
  <c r="O156" i="125" s="1"/>
  <c r="O139" i="125" s="1"/>
  <c r="P138" i="125" s="1"/>
  <c r="O155" i="113"/>
  <c r="O156" i="113" s="1"/>
  <c r="O139" i="113" s="1"/>
  <c r="P138" i="113" s="1"/>
  <c r="O155" i="123"/>
  <c r="O156" i="123" s="1"/>
  <c r="O139" i="123" s="1"/>
  <c r="P139" i="123" s="1"/>
  <c r="O155" i="107"/>
  <c r="O155" i="121"/>
  <c r="O156" i="121" s="1"/>
  <c r="O139" i="121" s="1"/>
  <c r="P138" i="121" s="1"/>
  <c r="Q137" i="121" s="1"/>
  <c r="O155" i="110"/>
  <c r="O156" i="110" s="1"/>
  <c r="O139" i="110" s="1"/>
  <c r="Q138" i="126"/>
  <c r="Q137" i="126"/>
  <c r="P139" i="126"/>
  <c r="P138" i="124"/>
  <c r="O154" i="111"/>
  <c r="O138" i="111" s="1"/>
  <c r="O155" i="120"/>
  <c r="O157" i="115"/>
  <c r="O155" i="109"/>
  <c r="O154" i="112"/>
  <c r="O138" i="112" s="1"/>
  <c r="P138" i="115"/>
  <c r="P139" i="115"/>
  <c r="O156" i="108"/>
  <c r="O139" i="108" s="1"/>
  <c r="AV40" i="114"/>
  <c r="AV119" i="114" s="1"/>
  <c r="AV49" i="80" s="1"/>
  <c r="BS119" i="114"/>
  <c r="AV92" i="115"/>
  <c r="AV119" i="115" s="1"/>
  <c r="BS119" i="115"/>
  <c r="AV54" i="107"/>
  <c r="AV119" i="107" s="1"/>
  <c r="BS119" i="107"/>
  <c r="AV29" i="109"/>
  <c r="AV119" i="109" s="1"/>
  <c r="AV29" i="80" s="1"/>
  <c r="BS119" i="109"/>
  <c r="O339" i="106" l="1"/>
  <c r="O340" i="106" s="1"/>
  <c r="O323" i="106" s="1"/>
  <c r="P322" i="106" s="1"/>
  <c r="Q322" i="106" s="1"/>
  <c r="P139" i="121"/>
  <c r="Q138" i="121"/>
  <c r="O157" i="121"/>
  <c r="O158" i="121" s="1"/>
  <c r="O140" i="121" s="1"/>
  <c r="O159" i="124"/>
  <c r="O160" i="124" s="1"/>
  <c r="O141" i="124" s="1"/>
  <c r="P141" i="124" s="1"/>
  <c r="O156" i="107"/>
  <c r="O139" i="107" s="1"/>
  <c r="O157" i="117"/>
  <c r="O158" i="117" s="1"/>
  <c r="O140" i="117" s="1"/>
  <c r="O155" i="112"/>
  <c r="O156" i="112" s="1"/>
  <c r="O139" i="112" s="1"/>
  <c r="P138" i="112" s="1"/>
  <c r="P138" i="123"/>
  <c r="Q137" i="123" s="1"/>
  <c r="O155" i="111"/>
  <c r="O156" i="111" s="1"/>
  <c r="O139" i="111" s="1"/>
  <c r="P139" i="110"/>
  <c r="P138" i="110"/>
  <c r="Q137" i="110" s="1"/>
  <c r="AV53" i="80"/>
  <c r="Q138" i="127"/>
  <c r="Q137" i="127"/>
  <c r="O157" i="127"/>
  <c r="P139" i="127"/>
  <c r="O159" i="126"/>
  <c r="Q138" i="125"/>
  <c r="Q137" i="125"/>
  <c r="P139" i="125"/>
  <c r="O157" i="125"/>
  <c r="Q137" i="124"/>
  <c r="Q138" i="124"/>
  <c r="O157" i="123"/>
  <c r="Q138" i="113"/>
  <c r="Q137" i="113"/>
  <c r="Q138" i="117"/>
  <c r="Q137" i="117"/>
  <c r="O156" i="120"/>
  <c r="O139" i="120" s="1"/>
  <c r="P138" i="108"/>
  <c r="P139" i="108"/>
  <c r="O158" i="115"/>
  <c r="O140" i="115" s="1"/>
  <c r="O156" i="109"/>
  <c r="O139" i="109" s="1"/>
  <c r="P139" i="113"/>
  <c r="O157" i="108"/>
  <c r="O157" i="114"/>
  <c r="O157" i="110"/>
  <c r="P139" i="117"/>
  <c r="P138" i="114"/>
  <c r="Q137" i="115"/>
  <c r="Q138" i="115"/>
  <c r="O157" i="113"/>
  <c r="P323" i="106" l="1"/>
  <c r="O341" i="106"/>
  <c r="O342" i="106" s="1"/>
  <c r="O324" i="106" s="1"/>
  <c r="Q321" i="106"/>
  <c r="O159" i="121"/>
  <c r="O160" i="121" s="1"/>
  <c r="O141" i="121" s="1"/>
  <c r="Q138" i="123"/>
  <c r="O159" i="115"/>
  <c r="O160" i="115" s="1"/>
  <c r="O141" i="115" s="1"/>
  <c r="P141" i="115" s="1"/>
  <c r="O161" i="124"/>
  <c r="O162" i="124" s="1"/>
  <c r="O142" i="124" s="1"/>
  <c r="P139" i="107"/>
  <c r="P138" i="107"/>
  <c r="P140" i="124"/>
  <c r="Q139" i="124" s="1"/>
  <c r="O157" i="107"/>
  <c r="P138" i="111"/>
  <c r="Q137" i="111" s="1"/>
  <c r="P139" i="111"/>
  <c r="Q138" i="110"/>
  <c r="O158" i="127"/>
  <c r="O140" i="127" s="1"/>
  <c r="O160" i="126"/>
  <c r="O141" i="126" s="1"/>
  <c r="O158" i="125"/>
  <c r="O140" i="125" s="1"/>
  <c r="O158" i="123"/>
  <c r="O140" i="123" s="1"/>
  <c r="Q138" i="112"/>
  <c r="Q137" i="112"/>
  <c r="P138" i="109"/>
  <c r="P139" i="109"/>
  <c r="Q138" i="114"/>
  <c r="Q137" i="114"/>
  <c r="O158" i="114"/>
  <c r="O140" i="114" s="1"/>
  <c r="Q138" i="108"/>
  <c r="Q137" i="108"/>
  <c r="P139" i="120"/>
  <c r="P138" i="120"/>
  <c r="O157" i="109"/>
  <c r="O157" i="112"/>
  <c r="P139" i="112"/>
  <c r="O158" i="108"/>
  <c r="O140" i="108" s="1"/>
  <c r="O158" i="113"/>
  <c r="O140" i="113" s="1"/>
  <c r="O158" i="110"/>
  <c r="O140" i="110" s="1"/>
  <c r="O159" i="117"/>
  <c r="O157" i="111"/>
  <c r="O157" i="120"/>
  <c r="O343" i="106" l="1"/>
  <c r="O344" i="106" s="1"/>
  <c r="O325" i="106" s="1"/>
  <c r="O163" i="124"/>
  <c r="O164" i="124" s="1"/>
  <c r="O143" i="124" s="1"/>
  <c r="P142" i="124" s="1"/>
  <c r="O161" i="126"/>
  <c r="O162" i="126" s="1"/>
  <c r="O142" i="126" s="1"/>
  <c r="Q140" i="124"/>
  <c r="O159" i="114"/>
  <c r="O160" i="114" s="1"/>
  <c r="O141" i="114" s="1"/>
  <c r="P140" i="114" s="1"/>
  <c r="R138" i="124"/>
  <c r="R139" i="124"/>
  <c r="Q138" i="107"/>
  <c r="Q137" i="107"/>
  <c r="O159" i="127"/>
  <c r="O160" i="127" s="1"/>
  <c r="O141" i="127" s="1"/>
  <c r="O158" i="107"/>
  <c r="O140" i="107" s="1"/>
  <c r="Q138" i="111"/>
  <c r="O159" i="108"/>
  <c r="O160" i="108" s="1"/>
  <c r="O141" i="108" s="1"/>
  <c r="P141" i="126"/>
  <c r="P140" i="126"/>
  <c r="O159" i="125"/>
  <c r="O159" i="123"/>
  <c r="P140" i="121"/>
  <c r="P141" i="121"/>
  <c r="O161" i="121"/>
  <c r="O158" i="111"/>
  <c r="O140" i="111" s="1"/>
  <c r="Q137" i="109"/>
  <c r="Q138" i="109"/>
  <c r="O158" i="120"/>
  <c r="O140" i="120" s="1"/>
  <c r="Q138" i="120"/>
  <c r="Q137" i="120"/>
  <c r="O158" i="109"/>
  <c r="O140" i="109" s="1"/>
  <c r="P140" i="115"/>
  <c r="O159" i="113"/>
  <c r="O160" i="117"/>
  <c r="O141" i="117" s="1"/>
  <c r="O158" i="112"/>
  <c r="O140" i="112" s="1"/>
  <c r="O161" i="115"/>
  <c r="O159" i="110"/>
  <c r="P324" i="106" l="1"/>
  <c r="Q324" i="106" s="1"/>
  <c r="P143" i="124"/>
  <c r="Q136" i="124" s="1"/>
  <c r="O161" i="114"/>
  <c r="O162" i="114" s="1"/>
  <c r="O142" i="114" s="1"/>
  <c r="P141" i="114"/>
  <c r="P141" i="127"/>
  <c r="P140" i="127"/>
  <c r="Q139" i="127" s="1"/>
  <c r="O159" i="120"/>
  <c r="O160" i="120" s="1"/>
  <c r="O141" i="120" s="1"/>
  <c r="P141" i="120" s="1"/>
  <c r="O159" i="107"/>
  <c r="P140" i="108"/>
  <c r="Q140" i="108" s="1"/>
  <c r="P141" i="108"/>
  <c r="O161" i="127"/>
  <c r="Q139" i="126"/>
  <c r="Q140" i="126"/>
  <c r="O163" i="126"/>
  <c r="O164" i="126" s="1"/>
  <c r="O143" i="126" s="1"/>
  <c r="P142" i="126" s="1"/>
  <c r="O160" i="125"/>
  <c r="O141" i="125" s="1"/>
  <c r="Q143" i="124"/>
  <c r="Q141" i="124"/>
  <c r="Q142" i="124"/>
  <c r="O160" i="123"/>
  <c r="O141" i="123" s="1"/>
  <c r="O162" i="121"/>
  <c r="O142" i="121" s="1"/>
  <c r="Q140" i="121"/>
  <c r="Q139" i="121"/>
  <c r="O162" i="115"/>
  <c r="O142" i="115" s="1"/>
  <c r="P140" i="117"/>
  <c r="P141" i="117"/>
  <c r="Q140" i="115"/>
  <c r="Q139" i="115"/>
  <c r="Q140" i="114"/>
  <c r="Q139" i="114"/>
  <c r="O160" i="110"/>
  <c r="O141" i="110" s="1"/>
  <c r="O160" i="113"/>
  <c r="O141" i="113" s="1"/>
  <c r="P325" i="106"/>
  <c r="O161" i="117"/>
  <c r="O159" i="112"/>
  <c r="O161" i="108"/>
  <c r="O159" i="109"/>
  <c r="O345" i="106"/>
  <c r="O159" i="111"/>
  <c r="Q323" i="106" l="1"/>
  <c r="R323" i="106" s="1"/>
  <c r="Q140" i="127"/>
  <c r="O160" i="107"/>
  <c r="O141" i="107" s="1"/>
  <c r="Q139" i="108"/>
  <c r="R138" i="108" s="1"/>
  <c r="O163" i="121"/>
  <c r="O164" i="121" s="1"/>
  <c r="O143" i="121" s="1"/>
  <c r="P143" i="121" s="1"/>
  <c r="O161" i="110"/>
  <c r="O162" i="110" s="1"/>
  <c r="O142" i="110" s="1"/>
  <c r="O162" i="127"/>
  <c r="O142" i="127" s="1"/>
  <c r="R138" i="127"/>
  <c r="R139" i="127"/>
  <c r="Q141" i="126"/>
  <c r="R140" i="126" s="1"/>
  <c r="Q142" i="126"/>
  <c r="R139" i="126"/>
  <c r="R138" i="126"/>
  <c r="P143" i="126"/>
  <c r="O161" i="125"/>
  <c r="P140" i="125"/>
  <c r="P141" i="125"/>
  <c r="R137" i="124"/>
  <c r="R136" i="124"/>
  <c r="R140" i="124"/>
  <c r="R141" i="124"/>
  <c r="R143" i="124"/>
  <c r="R142" i="124"/>
  <c r="O161" i="123"/>
  <c r="P140" i="123"/>
  <c r="P141" i="123"/>
  <c r="R138" i="121"/>
  <c r="R139" i="121"/>
  <c r="O160" i="109"/>
  <c r="O141" i="109" s="1"/>
  <c r="Q140" i="117"/>
  <c r="Q139" i="117"/>
  <c r="O162" i="117"/>
  <c r="O142" i="117" s="1"/>
  <c r="P140" i="110"/>
  <c r="P141" i="110"/>
  <c r="O160" i="111"/>
  <c r="O141" i="111" s="1"/>
  <c r="O160" i="112"/>
  <c r="O141" i="112" s="1"/>
  <c r="O161" i="120"/>
  <c r="O163" i="114"/>
  <c r="O164" i="114" s="1"/>
  <c r="O143" i="114" s="1"/>
  <c r="P142" i="114" s="1"/>
  <c r="P140" i="120"/>
  <c r="O161" i="113"/>
  <c r="O346" i="106"/>
  <c r="O326" i="106" s="1"/>
  <c r="O162" i="108"/>
  <c r="O142" i="108" s="1"/>
  <c r="P141" i="113"/>
  <c r="P140" i="113"/>
  <c r="R138" i="114"/>
  <c r="R139" i="114"/>
  <c r="R139" i="115"/>
  <c r="R138" i="115"/>
  <c r="O163" i="115"/>
  <c r="O164" i="115" s="1"/>
  <c r="O143" i="115" s="1"/>
  <c r="P142" i="115" s="1"/>
  <c r="R322" i="106" l="1"/>
  <c r="R141" i="126"/>
  <c r="S143" i="124"/>
  <c r="O161" i="112"/>
  <c r="O162" i="112" s="1"/>
  <c r="O142" i="112" s="1"/>
  <c r="P140" i="107"/>
  <c r="P141" i="107"/>
  <c r="P143" i="115"/>
  <c r="Q143" i="115" s="1"/>
  <c r="O161" i="107"/>
  <c r="O163" i="117"/>
  <c r="O164" i="117" s="1"/>
  <c r="O143" i="117" s="1"/>
  <c r="P142" i="117" s="1"/>
  <c r="P143" i="114"/>
  <c r="Q136" i="114" s="1"/>
  <c r="O161" i="111"/>
  <c r="O162" i="111" s="1"/>
  <c r="O142" i="111" s="1"/>
  <c r="R139" i="108"/>
  <c r="P142" i="121"/>
  <c r="Q141" i="121" s="1"/>
  <c r="O163" i="127"/>
  <c r="O164" i="127" s="1"/>
  <c r="O143" i="127" s="1"/>
  <c r="P142" i="127" s="1"/>
  <c r="Q143" i="126"/>
  <c r="R142" i="126" s="1"/>
  <c r="Q136" i="126"/>
  <c r="S140" i="126"/>
  <c r="S139" i="126"/>
  <c r="Q140" i="125"/>
  <c r="Q139" i="125"/>
  <c r="O162" i="125"/>
  <c r="O142" i="125" s="1"/>
  <c r="S138" i="124"/>
  <c r="S137" i="124"/>
  <c r="S139" i="124"/>
  <c r="S140" i="124"/>
  <c r="S142" i="124"/>
  <c r="S141" i="124"/>
  <c r="S136" i="124"/>
  <c r="O162" i="123"/>
  <c r="O142" i="123" s="1"/>
  <c r="Q139" i="123"/>
  <c r="Q140" i="123"/>
  <c r="Q143" i="121"/>
  <c r="Q136" i="121"/>
  <c r="Q141" i="114"/>
  <c r="Q142" i="114"/>
  <c r="O162" i="120"/>
  <c r="O142" i="120" s="1"/>
  <c r="P141" i="109"/>
  <c r="P140" i="109"/>
  <c r="P141" i="111"/>
  <c r="P140" i="111"/>
  <c r="Q140" i="120"/>
  <c r="Q139" i="120"/>
  <c r="P140" i="112"/>
  <c r="P141" i="112"/>
  <c r="Q140" i="110"/>
  <c r="Q139" i="110"/>
  <c r="O161" i="109"/>
  <c r="Q143" i="114"/>
  <c r="Q141" i="115"/>
  <c r="Q142" i="115"/>
  <c r="Q140" i="113"/>
  <c r="Q139" i="113"/>
  <c r="O162" i="113"/>
  <c r="O142" i="113" s="1"/>
  <c r="R139" i="117"/>
  <c r="R138" i="117"/>
  <c r="O163" i="108"/>
  <c r="O164" i="108" s="1"/>
  <c r="O143" i="108" s="1"/>
  <c r="P142" i="108" s="1"/>
  <c r="O347" i="106"/>
  <c r="O348" i="106" s="1"/>
  <c r="O327" i="106" s="1"/>
  <c r="O163" i="110"/>
  <c r="O164" i="110" s="1"/>
  <c r="O143" i="110" s="1"/>
  <c r="P143" i="110" s="1"/>
  <c r="P143" i="117" l="1"/>
  <c r="R143" i="126"/>
  <c r="P327" i="106"/>
  <c r="Q320" i="106" s="1"/>
  <c r="O163" i="123"/>
  <c r="O164" i="123" s="1"/>
  <c r="O143" i="123" s="1"/>
  <c r="P143" i="123" s="1"/>
  <c r="Q136" i="115"/>
  <c r="R136" i="115" s="1"/>
  <c r="Q139" i="107"/>
  <c r="Q140" i="107"/>
  <c r="O162" i="107"/>
  <c r="O142" i="107" s="1"/>
  <c r="Q142" i="121"/>
  <c r="R143" i="121" s="1"/>
  <c r="P142" i="110"/>
  <c r="Q142" i="110" s="1"/>
  <c r="Q141" i="127"/>
  <c r="Q142" i="127"/>
  <c r="P143" i="127"/>
  <c r="S141" i="126"/>
  <c r="T141" i="126" s="1"/>
  <c r="S142" i="126"/>
  <c r="R137" i="126"/>
  <c r="R136" i="126"/>
  <c r="O163" i="125"/>
  <c r="O164" i="125" s="1"/>
  <c r="O143" i="125" s="1"/>
  <c r="P143" i="125" s="1"/>
  <c r="R139" i="125"/>
  <c r="R138" i="125"/>
  <c r="T143" i="124"/>
  <c r="T142" i="124"/>
  <c r="T139" i="124"/>
  <c r="T138" i="124"/>
  <c r="T137" i="124"/>
  <c r="T136" i="124"/>
  <c r="T141" i="124"/>
  <c r="T140" i="124"/>
  <c r="R138" i="123"/>
  <c r="R139" i="123"/>
  <c r="R140" i="121"/>
  <c r="R141" i="121"/>
  <c r="R137" i="121"/>
  <c r="R136" i="121"/>
  <c r="Q142" i="108"/>
  <c r="Q141" i="108"/>
  <c r="R140" i="114"/>
  <c r="R141" i="114"/>
  <c r="Q143" i="117"/>
  <c r="Q136" i="117"/>
  <c r="R142" i="114"/>
  <c r="R143" i="114"/>
  <c r="R141" i="115"/>
  <c r="R140" i="115"/>
  <c r="Q139" i="112"/>
  <c r="Q140" i="112"/>
  <c r="O163" i="120"/>
  <c r="O164" i="120" s="1"/>
  <c r="O143" i="120" s="1"/>
  <c r="P143" i="120" s="1"/>
  <c r="O163" i="112"/>
  <c r="O164" i="112" s="1"/>
  <c r="O143" i="112" s="1"/>
  <c r="P143" i="112" s="1"/>
  <c r="O163" i="111"/>
  <c r="O164" i="111" s="1"/>
  <c r="O143" i="111" s="1"/>
  <c r="P142" i="111" s="1"/>
  <c r="Q142" i="111" s="1"/>
  <c r="P143" i="108"/>
  <c r="P326" i="106"/>
  <c r="Q142" i="117"/>
  <c r="Q141" i="117"/>
  <c r="O162" i="109"/>
  <c r="O142" i="109" s="1"/>
  <c r="Q143" i="110"/>
  <c r="Q136" i="110"/>
  <c r="R137" i="115"/>
  <c r="R138" i="110"/>
  <c r="R139" i="110"/>
  <c r="R139" i="113"/>
  <c r="R138" i="113"/>
  <c r="R142" i="115"/>
  <c r="R143" i="115"/>
  <c r="R136" i="114"/>
  <c r="R137" i="114"/>
  <c r="R138" i="120"/>
  <c r="R139" i="120"/>
  <c r="Q140" i="111"/>
  <c r="Q139" i="111"/>
  <c r="Q140" i="109"/>
  <c r="Q139" i="109"/>
  <c r="O163" i="113"/>
  <c r="O164" i="113" s="1"/>
  <c r="O143" i="113" s="1"/>
  <c r="P142" i="113" s="1"/>
  <c r="P142" i="123" l="1"/>
  <c r="S136" i="126"/>
  <c r="Q327" i="106"/>
  <c r="R142" i="121"/>
  <c r="S141" i="121" s="1"/>
  <c r="S143" i="115"/>
  <c r="S136" i="114"/>
  <c r="S143" i="126"/>
  <c r="T142" i="126" s="1"/>
  <c r="U141" i="126" s="1"/>
  <c r="U143" i="124"/>
  <c r="P142" i="125"/>
  <c r="Q141" i="125" s="1"/>
  <c r="P142" i="112"/>
  <c r="R139" i="107"/>
  <c r="R138" i="107"/>
  <c r="T140" i="126"/>
  <c r="O163" i="107"/>
  <c r="O164" i="107" s="1"/>
  <c r="O143" i="107" s="1"/>
  <c r="P143" i="107" s="1"/>
  <c r="P143" i="111"/>
  <c r="Q136" i="111" s="1"/>
  <c r="O163" i="109"/>
  <c r="O164" i="109" s="1"/>
  <c r="O143" i="109" s="1"/>
  <c r="P143" i="109" s="1"/>
  <c r="S143" i="121"/>
  <c r="Q141" i="111"/>
  <c r="R141" i="111" s="1"/>
  <c r="Q141" i="110"/>
  <c r="R143" i="110"/>
  <c r="R140" i="127"/>
  <c r="R141" i="127"/>
  <c r="Q143" i="127"/>
  <c r="R142" i="127" s="1"/>
  <c r="Q136" i="127"/>
  <c r="S138" i="126"/>
  <c r="S137" i="126"/>
  <c r="T137" i="126" s="1"/>
  <c r="Q143" i="125"/>
  <c r="Q136" i="125"/>
  <c r="U138" i="124"/>
  <c r="U137" i="124"/>
  <c r="U142" i="124"/>
  <c r="U141" i="124"/>
  <c r="U140" i="124"/>
  <c r="U139" i="124"/>
  <c r="U136" i="124"/>
  <c r="Q143" i="123"/>
  <c r="Q136" i="123"/>
  <c r="Q141" i="123"/>
  <c r="Q142" i="123"/>
  <c r="S138" i="121"/>
  <c r="S137" i="121"/>
  <c r="S139" i="121"/>
  <c r="S140" i="121"/>
  <c r="S136" i="121"/>
  <c r="Q141" i="113"/>
  <c r="Q142" i="113"/>
  <c r="Q143" i="120"/>
  <c r="Q136" i="120"/>
  <c r="R138" i="112"/>
  <c r="R139" i="112"/>
  <c r="S140" i="114"/>
  <c r="S139" i="114"/>
  <c r="S137" i="114"/>
  <c r="S138" i="114"/>
  <c r="R136" i="110"/>
  <c r="R137" i="110"/>
  <c r="R141" i="117"/>
  <c r="R140" i="117"/>
  <c r="S142" i="114"/>
  <c r="S141" i="114"/>
  <c r="R140" i="108"/>
  <c r="R141" i="108"/>
  <c r="R320" i="106"/>
  <c r="R321" i="106"/>
  <c r="Q143" i="112"/>
  <c r="Q136" i="112"/>
  <c r="S138" i="115"/>
  <c r="S137" i="115"/>
  <c r="S141" i="115"/>
  <c r="S142" i="115"/>
  <c r="P142" i="120"/>
  <c r="P143" i="113"/>
  <c r="R142" i="110"/>
  <c r="R143" i="117"/>
  <c r="R142" i="117"/>
  <c r="Q143" i="108"/>
  <c r="R142" i="108" s="1"/>
  <c r="Q136" i="108"/>
  <c r="R139" i="111"/>
  <c r="R138" i="111"/>
  <c r="Q326" i="106"/>
  <c r="Q325" i="106"/>
  <c r="R139" i="109"/>
  <c r="R138" i="109"/>
  <c r="S139" i="115"/>
  <c r="S140" i="115"/>
  <c r="R137" i="117"/>
  <c r="R136" i="117"/>
  <c r="S143" i="114"/>
  <c r="S136" i="115"/>
  <c r="S142" i="121" l="1"/>
  <c r="T143" i="126"/>
  <c r="T137" i="114"/>
  <c r="S143" i="110"/>
  <c r="Q142" i="125"/>
  <c r="R142" i="125" s="1"/>
  <c r="Q143" i="111"/>
  <c r="R142" i="111" s="1"/>
  <c r="T136" i="126"/>
  <c r="P142" i="107"/>
  <c r="Q141" i="107" s="1"/>
  <c r="S136" i="117"/>
  <c r="T136" i="114"/>
  <c r="Q142" i="112"/>
  <c r="R142" i="112" s="1"/>
  <c r="Q141" i="112"/>
  <c r="Q143" i="107"/>
  <c r="Q136" i="107"/>
  <c r="U142" i="126"/>
  <c r="R140" i="111"/>
  <c r="S140" i="111" s="1"/>
  <c r="P142" i="109"/>
  <c r="Q142" i="109" s="1"/>
  <c r="R141" i="110"/>
  <c r="S142" i="110" s="1"/>
  <c r="R140" i="110"/>
  <c r="S136" i="110"/>
  <c r="R137" i="127"/>
  <c r="R136" i="127"/>
  <c r="S140" i="127"/>
  <c r="S139" i="127"/>
  <c r="S142" i="127"/>
  <c r="S141" i="127"/>
  <c r="R143" i="127"/>
  <c r="T139" i="126"/>
  <c r="T138" i="126"/>
  <c r="U137" i="126" s="1"/>
  <c r="R141" i="125"/>
  <c r="R140" i="125"/>
  <c r="R137" i="125"/>
  <c r="R136" i="125"/>
  <c r="V141" i="124"/>
  <c r="V140" i="124"/>
  <c r="V139" i="124"/>
  <c r="V138" i="124"/>
  <c r="V137" i="124"/>
  <c r="V136" i="124"/>
  <c r="V143" i="124"/>
  <c r="V142" i="124"/>
  <c r="R137" i="123"/>
  <c r="R136" i="123"/>
  <c r="R140" i="123"/>
  <c r="R141" i="123"/>
  <c r="R143" i="123"/>
  <c r="R142" i="123"/>
  <c r="T143" i="121"/>
  <c r="T142" i="121"/>
  <c r="T137" i="121"/>
  <c r="T136" i="121"/>
  <c r="T139" i="121"/>
  <c r="T138" i="121"/>
  <c r="T141" i="121"/>
  <c r="T140" i="121"/>
  <c r="T140" i="115"/>
  <c r="T141" i="115"/>
  <c r="R325" i="106"/>
  <c r="R324" i="106"/>
  <c r="S321" i="106"/>
  <c r="S322" i="106"/>
  <c r="S139" i="117"/>
  <c r="S140" i="117"/>
  <c r="S137" i="117"/>
  <c r="S138" i="117"/>
  <c r="Q142" i="120"/>
  <c r="Q141" i="120"/>
  <c r="S140" i="108"/>
  <c r="S139" i="108"/>
  <c r="T136" i="115"/>
  <c r="T137" i="115"/>
  <c r="Q143" i="109"/>
  <c r="Q136" i="109"/>
  <c r="R137" i="108"/>
  <c r="R136" i="108"/>
  <c r="T142" i="115"/>
  <c r="T143" i="115"/>
  <c r="U143" i="115" s="1"/>
  <c r="R136" i="112"/>
  <c r="R137" i="112"/>
  <c r="S141" i="108"/>
  <c r="S142" i="108"/>
  <c r="S138" i="110"/>
  <c r="S137" i="110"/>
  <c r="T139" i="114"/>
  <c r="T138" i="114"/>
  <c r="U137" i="114" s="1"/>
  <c r="R136" i="120"/>
  <c r="R137" i="120"/>
  <c r="R143" i="108"/>
  <c r="R137" i="111"/>
  <c r="R136" i="111"/>
  <c r="R141" i="113"/>
  <c r="R140" i="113"/>
  <c r="S142" i="111"/>
  <c r="S141" i="111"/>
  <c r="R326" i="106"/>
  <c r="R327" i="106"/>
  <c r="S327" i="106" s="1"/>
  <c r="Q143" i="113"/>
  <c r="R142" i="113" s="1"/>
  <c r="Q136" i="113"/>
  <c r="T138" i="115"/>
  <c r="T139" i="115"/>
  <c r="T143" i="114"/>
  <c r="T142" i="114"/>
  <c r="S141" i="117"/>
  <c r="S142" i="117"/>
  <c r="T140" i="114"/>
  <c r="T141" i="114"/>
  <c r="S143" i="117"/>
  <c r="U136" i="126" l="1"/>
  <c r="U143" i="114"/>
  <c r="R143" i="125"/>
  <c r="S136" i="125" s="1"/>
  <c r="T136" i="117"/>
  <c r="T137" i="117"/>
  <c r="R143" i="111"/>
  <c r="S136" i="111" s="1"/>
  <c r="U143" i="126"/>
  <c r="V142" i="126" s="1"/>
  <c r="Q142" i="107"/>
  <c r="R142" i="107" s="1"/>
  <c r="R140" i="112"/>
  <c r="R141" i="112"/>
  <c r="S139" i="111"/>
  <c r="R143" i="112"/>
  <c r="S136" i="112" s="1"/>
  <c r="U138" i="126"/>
  <c r="S136" i="123"/>
  <c r="W136" i="124"/>
  <c r="R136" i="107"/>
  <c r="R137" i="107"/>
  <c r="R141" i="107"/>
  <c r="R140" i="107"/>
  <c r="S136" i="127"/>
  <c r="T136" i="110"/>
  <c r="Q141" i="109"/>
  <c r="R140" i="109" s="1"/>
  <c r="S143" i="108"/>
  <c r="T143" i="108" s="1"/>
  <c r="U143" i="121"/>
  <c r="S143" i="111"/>
  <c r="T142" i="111" s="1"/>
  <c r="T143" i="110"/>
  <c r="T142" i="110"/>
  <c r="S141" i="110"/>
  <c r="S139" i="110"/>
  <c r="T139" i="110" s="1"/>
  <c r="S140" i="110"/>
  <c r="T141" i="127"/>
  <c r="T140" i="127"/>
  <c r="S143" i="127"/>
  <c r="T142" i="127" s="1"/>
  <c r="S138" i="127"/>
  <c r="S137" i="127"/>
  <c r="U140" i="126"/>
  <c r="U139" i="126"/>
  <c r="V137" i="126"/>
  <c r="V136" i="126"/>
  <c r="S138" i="125"/>
  <c r="S137" i="125"/>
  <c r="S142" i="125"/>
  <c r="S141" i="125"/>
  <c r="S140" i="125"/>
  <c r="S139" i="125"/>
  <c r="S143" i="125"/>
  <c r="W138" i="124"/>
  <c r="W137" i="124"/>
  <c r="W142" i="124"/>
  <c r="W141" i="124"/>
  <c r="W140" i="124"/>
  <c r="W139" i="124"/>
  <c r="W143" i="124"/>
  <c r="S138" i="123"/>
  <c r="S137" i="123"/>
  <c r="S143" i="123"/>
  <c r="S140" i="123"/>
  <c r="S139" i="123"/>
  <c r="S142" i="123"/>
  <c r="S141" i="123"/>
  <c r="U138" i="121"/>
  <c r="U137" i="121"/>
  <c r="U140" i="121"/>
  <c r="U139" i="121"/>
  <c r="U142" i="121"/>
  <c r="U141" i="121"/>
  <c r="U136" i="121"/>
  <c r="S142" i="113"/>
  <c r="S141" i="113"/>
  <c r="R137" i="109"/>
  <c r="R136" i="109"/>
  <c r="T140" i="117"/>
  <c r="T141" i="117"/>
  <c r="T142" i="117"/>
  <c r="T143" i="117"/>
  <c r="U143" i="117" s="1"/>
  <c r="R136" i="113"/>
  <c r="R137" i="113"/>
  <c r="S138" i="120"/>
  <c r="S137" i="120"/>
  <c r="S137" i="112"/>
  <c r="S138" i="112"/>
  <c r="R140" i="120"/>
  <c r="R141" i="120"/>
  <c r="U142" i="115"/>
  <c r="U141" i="115"/>
  <c r="R143" i="113"/>
  <c r="T137" i="110"/>
  <c r="S136" i="108"/>
  <c r="U138" i="114"/>
  <c r="S138" i="111"/>
  <c r="S137" i="111"/>
  <c r="U137" i="115"/>
  <c r="U138" i="115"/>
  <c r="T139" i="117"/>
  <c r="T138" i="117"/>
  <c r="U138" i="117" s="1"/>
  <c r="S323" i="106"/>
  <c r="T323" i="106" s="1"/>
  <c r="S324" i="106"/>
  <c r="U141" i="114"/>
  <c r="U142" i="114"/>
  <c r="U140" i="115"/>
  <c r="U139" i="115"/>
  <c r="S139" i="113"/>
  <c r="S140" i="113"/>
  <c r="U140" i="114"/>
  <c r="U139" i="114"/>
  <c r="S138" i="108"/>
  <c r="S137" i="108"/>
  <c r="R143" i="120"/>
  <c r="S143" i="120" s="1"/>
  <c r="R142" i="120"/>
  <c r="T141" i="111"/>
  <c r="T140" i="111"/>
  <c r="R142" i="109"/>
  <c r="R143" i="109"/>
  <c r="T140" i="108"/>
  <c r="T141" i="108"/>
  <c r="S326" i="106"/>
  <c r="S325" i="106"/>
  <c r="S320" i="106"/>
  <c r="U136" i="114"/>
  <c r="U136" i="115"/>
  <c r="S143" i="112" l="1"/>
  <c r="T136" i="125"/>
  <c r="T138" i="110"/>
  <c r="U138" i="110" s="1"/>
  <c r="V143" i="126"/>
  <c r="W143" i="126" s="1"/>
  <c r="X137" i="124"/>
  <c r="T136" i="127"/>
  <c r="R143" i="107"/>
  <c r="S143" i="107" s="1"/>
  <c r="V139" i="126"/>
  <c r="T137" i="111"/>
  <c r="T143" i="111"/>
  <c r="X136" i="124"/>
  <c r="T136" i="112"/>
  <c r="T137" i="112"/>
  <c r="T137" i="125"/>
  <c r="V138" i="126"/>
  <c r="W137" i="126" s="1"/>
  <c r="S136" i="113"/>
  <c r="S141" i="112"/>
  <c r="S142" i="112"/>
  <c r="T137" i="123"/>
  <c r="S140" i="112"/>
  <c r="S139" i="112"/>
  <c r="T139" i="112" s="1"/>
  <c r="S139" i="107"/>
  <c r="S140" i="107"/>
  <c r="S137" i="107"/>
  <c r="S138" i="107"/>
  <c r="U136" i="117"/>
  <c r="R141" i="109"/>
  <c r="S142" i="109" s="1"/>
  <c r="S136" i="107"/>
  <c r="S142" i="107"/>
  <c r="S141" i="107"/>
  <c r="S143" i="109"/>
  <c r="T141" i="110"/>
  <c r="U136" i="110"/>
  <c r="T142" i="108"/>
  <c r="U142" i="108" s="1"/>
  <c r="U143" i="110"/>
  <c r="T140" i="110"/>
  <c r="U140" i="110" s="1"/>
  <c r="U141" i="127"/>
  <c r="U142" i="127"/>
  <c r="T143" i="127"/>
  <c r="T139" i="127"/>
  <c r="T138" i="127"/>
  <c r="T137" i="127"/>
  <c r="V141" i="126"/>
  <c r="V140" i="126"/>
  <c r="T139" i="125"/>
  <c r="T138" i="125"/>
  <c r="T141" i="125"/>
  <c r="T140" i="125"/>
  <c r="T143" i="125"/>
  <c r="U143" i="125" s="1"/>
  <c r="T142" i="125"/>
  <c r="X139" i="124"/>
  <c r="X138" i="124"/>
  <c r="Y137" i="124" s="1"/>
  <c r="X141" i="124"/>
  <c r="X140" i="124"/>
  <c r="X143" i="124"/>
  <c r="X142" i="124"/>
  <c r="T139" i="123"/>
  <c r="T138" i="123"/>
  <c r="U137" i="123" s="1"/>
  <c r="T136" i="123"/>
  <c r="T141" i="123"/>
  <c r="T140" i="123"/>
  <c r="T143" i="123"/>
  <c r="T142" i="123"/>
  <c r="V143" i="121"/>
  <c r="V142" i="121"/>
  <c r="V137" i="121"/>
  <c r="V136" i="121"/>
  <c r="V141" i="121"/>
  <c r="V140" i="121"/>
  <c r="V139" i="121"/>
  <c r="V138" i="121"/>
  <c r="T141" i="113"/>
  <c r="T140" i="113"/>
  <c r="T320" i="106"/>
  <c r="T321" i="106"/>
  <c r="V141" i="114"/>
  <c r="V140" i="114"/>
  <c r="T138" i="111"/>
  <c r="T139" i="111"/>
  <c r="S142" i="120"/>
  <c r="S141" i="120"/>
  <c r="S137" i="113"/>
  <c r="S138" i="113"/>
  <c r="V137" i="114"/>
  <c r="V136" i="114"/>
  <c r="T324" i="106"/>
  <c r="U324" i="106" s="1"/>
  <c r="T325" i="106"/>
  <c r="V138" i="115"/>
  <c r="V139" i="115"/>
  <c r="V138" i="114"/>
  <c r="V139" i="114"/>
  <c r="S137" i="109"/>
  <c r="S138" i="109"/>
  <c r="S143" i="113"/>
  <c r="T142" i="113" s="1"/>
  <c r="U137" i="117"/>
  <c r="T322" i="106"/>
  <c r="T136" i="111"/>
  <c r="V142" i="114"/>
  <c r="V143" i="114"/>
  <c r="V143" i="115"/>
  <c r="V142" i="115"/>
  <c r="S140" i="120"/>
  <c r="S139" i="120"/>
  <c r="T138" i="120" s="1"/>
  <c r="S139" i="109"/>
  <c r="S140" i="109"/>
  <c r="V140" i="115"/>
  <c r="V141" i="115"/>
  <c r="T137" i="108"/>
  <c r="T136" i="108"/>
  <c r="U136" i="108" s="1"/>
  <c r="U141" i="117"/>
  <c r="U142" i="117"/>
  <c r="V137" i="115"/>
  <c r="V136" i="115"/>
  <c r="T327" i="106"/>
  <c r="T326" i="106"/>
  <c r="U141" i="111"/>
  <c r="U142" i="111"/>
  <c r="T139" i="108"/>
  <c r="T138" i="108"/>
  <c r="U139" i="117"/>
  <c r="V139" i="117" s="1"/>
  <c r="U140" i="117"/>
  <c r="U137" i="110"/>
  <c r="S136" i="120"/>
  <c r="S136" i="109"/>
  <c r="Y143" i="124" l="1"/>
  <c r="W138" i="126"/>
  <c r="T137" i="113"/>
  <c r="S141" i="109"/>
  <c r="W140" i="126"/>
  <c r="T138" i="112"/>
  <c r="U138" i="112" s="1"/>
  <c r="W136" i="126"/>
  <c r="X137" i="126" s="1"/>
  <c r="U143" i="127"/>
  <c r="V142" i="127" s="1"/>
  <c r="U136" i="111"/>
  <c r="U138" i="111"/>
  <c r="U137" i="125"/>
  <c r="U327" i="106"/>
  <c r="W143" i="114"/>
  <c r="T142" i="112"/>
  <c r="T143" i="112"/>
  <c r="T140" i="112"/>
  <c r="U139" i="112" s="1"/>
  <c r="T141" i="112"/>
  <c r="V136" i="117"/>
  <c r="T141" i="107"/>
  <c r="T140" i="107"/>
  <c r="T136" i="107"/>
  <c r="T137" i="107"/>
  <c r="V138" i="117"/>
  <c r="U136" i="123"/>
  <c r="V137" i="123" s="1"/>
  <c r="Y136" i="124"/>
  <c r="Z137" i="124" s="1"/>
  <c r="Y138" i="124"/>
  <c r="T143" i="107"/>
  <c r="T142" i="107"/>
  <c r="T139" i="107"/>
  <c r="T138" i="107"/>
  <c r="W136" i="115"/>
  <c r="U138" i="123"/>
  <c r="W139" i="126"/>
  <c r="X138" i="126" s="1"/>
  <c r="U136" i="127"/>
  <c r="U142" i="110"/>
  <c r="V143" i="110" s="1"/>
  <c r="U141" i="110"/>
  <c r="V141" i="110" s="1"/>
  <c r="U141" i="108"/>
  <c r="W143" i="121"/>
  <c r="U137" i="111"/>
  <c r="U143" i="111"/>
  <c r="V143" i="111" s="1"/>
  <c r="U139" i="110"/>
  <c r="V139" i="110" s="1"/>
  <c r="U143" i="108"/>
  <c r="V143" i="108" s="1"/>
  <c r="U138" i="127"/>
  <c r="U137" i="127"/>
  <c r="V143" i="127"/>
  <c r="U139" i="127"/>
  <c r="U140" i="127"/>
  <c r="W142" i="126"/>
  <c r="W141" i="126"/>
  <c r="U140" i="125"/>
  <c r="U139" i="125"/>
  <c r="U138" i="125"/>
  <c r="U142" i="125"/>
  <c r="U141" i="125"/>
  <c r="U136" i="125"/>
  <c r="Y142" i="124"/>
  <c r="Y141" i="124"/>
  <c r="Y140" i="124"/>
  <c r="Y139" i="124"/>
  <c r="U142" i="123"/>
  <c r="U141" i="123"/>
  <c r="U140" i="123"/>
  <c r="U139" i="123"/>
  <c r="U143" i="123"/>
  <c r="W142" i="121"/>
  <c r="W141" i="121"/>
  <c r="W140" i="121"/>
  <c r="W139" i="121"/>
  <c r="W138" i="121"/>
  <c r="W137" i="121"/>
  <c r="W136" i="121"/>
  <c r="V140" i="117"/>
  <c r="W139" i="117" s="1"/>
  <c r="V141" i="117"/>
  <c r="W142" i="115"/>
  <c r="W141" i="115"/>
  <c r="W142" i="114"/>
  <c r="W141" i="114"/>
  <c r="T136" i="120"/>
  <c r="T137" i="120"/>
  <c r="U140" i="108"/>
  <c r="U139" i="108"/>
  <c r="W137" i="115"/>
  <c r="W138" i="115"/>
  <c r="T138" i="109"/>
  <c r="T139" i="109"/>
  <c r="U326" i="106"/>
  <c r="U325" i="106"/>
  <c r="V324" i="106" s="1"/>
  <c r="T139" i="113"/>
  <c r="T138" i="113"/>
  <c r="U138" i="113" s="1"/>
  <c r="T136" i="109"/>
  <c r="T137" i="109"/>
  <c r="W138" i="114"/>
  <c r="W137" i="114"/>
  <c r="T143" i="109"/>
  <c r="T142" i="109"/>
  <c r="T136" i="113"/>
  <c r="T143" i="113"/>
  <c r="T139" i="120"/>
  <c r="U320" i="106"/>
  <c r="V137" i="117"/>
  <c r="U323" i="106"/>
  <c r="V143" i="117"/>
  <c r="V142" i="117"/>
  <c r="T141" i="109"/>
  <c r="T140" i="109"/>
  <c r="T142" i="120"/>
  <c r="T143" i="120"/>
  <c r="U141" i="113"/>
  <c r="U142" i="113"/>
  <c r="V136" i="110"/>
  <c r="V137" i="110"/>
  <c r="U138" i="108"/>
  <c r="U137" i="108"/>
  <c r="V136" i="108" s="1"/>
  <c r="T140" i="120"/>
  <c r="T141" i="120"/>
  <c r="W140" i="114"/>
  <c r="W139" i="114"/>
  <c r="W140" i="115"/>
  <c r="W139" i="115"/>
  <c r="U139" i="111"/>
  <c r="V138" i="111" s="1"/>
  <c r="U140" i="111"/>
  <c r="U322" i="106"/>
  <c r="U321" i="106"/>
  <c r="W143" i="115"/>
  <c r="W136" i="114"/>
  <c r="X141" i="126" l="1"/>
  <c r="V136" i="111"/>
  <c r="X136" i="115"/>
  <c r="U137" i="112"/>
  <c r="V136" i="123"/>
  <c r="V139" i="112"/>
  <c r="Y138" i="126"/>
  <c r="X136" i="126"/>
  <c r="U140" i="112"/>
  <c r="V139" i="123"/>
  <c r="Z138" i="124"/>
  <c r="AA138" i="124" s="1"/>
  <c r="V137" i="111"/>
  <c r="W138" i="111" s="1"/>
  <c r="W143" i="117"/>
  <c r="Z136" i="124"/>
  <c r="X139" i="126"/>
  <c r="Z139" i="124"/>
  <c r="V138" i="123"/>
  <c r="W138" i="123" s="1"/>
  <c r="U141" i="112"/>
  <c r="U142" i="112"/>
  <c r="U136" i="113"/>
  <c r="U143" i="120"/>
  <c r="V136" i="127"/>
  <c r="W143" i="127" s="1"/>
  <c r="X137" i="115"/>
  <c r="U143" i="107"/>
  <c r="U143" i="112"/>
  <c r="U136" i="112"/>
  <c r="V140" i="110"/>
  <c r="W140" i="110" s="1"/>
  <c r="U139" i="107"/>
  <c r="U140" i="107"/>
  <c r="W140" i="117"/>
  <c r="V137" i="127"/>
  <c r="U136" i="107"/>
  <c r="U142" i="107"/>
  <c r="U141" i="107"/>
  <c r="U138" i="107"/>
  <c r="U137" i="107"/>
  <c r="V138" i="110"/>
  <c r="W137" i="110" s="1"/>
  <c r="V138" i="112"/>
  <c r="V142" i="110"/>
  <c r="W141" i="110" s="1"/>
  <c r="V142" i="111"/>
  <c r="V139" i="111"/>
  <c r="W136" i="111"/>
  <c r="W136" i="110"/>
  <c r="U136" i="109"/>
  <c r="W136" i="108"/>
  <c r="V137" i="108"/>
  <c r="V142" i="108"/>
  <c r="V139" i="127"/>
  <c r="V138" i="127"/>
  <c r="V141" i="127"/>
  <c r="V140" i="127"/>
  <c r="X143" i="126"/>
  <c r="X142" i="126"/>
  <c r="Y141" i="126" s="1"/>
  <c r="X140" i="126"/>
  <c r="Y137" i="126"/>
  <c r="V143" i="125"/>
  <c r="V142" i="125"/>
  <c r="V141" i="125"/>
  <c r="V140" i="125"/>
  <c r="V137" i="125"/>
  <c r="V136" i="125"/>
  <c r="V139" i="125"/>
  <c r="V138" i="125"/>
  <c r="Z141" i="124"/>
  <c r="Z140" i="124"/>
  <c r="Z143" i="124"/>
  <c r="Z142" i="124"/>
  <c r="V141" i="123"/>
  <c r="V140" i="123"/>
  <c r="V143" i="123"/>
  <c r="W143" i="123" s="1"/>
  <c r="V142" i="123"/>
  <c r="X139" i="121"/>
  <c r="X138" i="121"/>
  <c r="X137" i="121"/>
  <c r="X136" i="121"/>
  <c r="X141" i="121"/>
  <c r="X140" i="121"/>
  <c r="X143" i="121"/>
  <c r="X142" i="121"/>
  <c r="V322" i="106"/>
  <c r="V323" i="106"/>
  <c r="U139" i="109"/>
  <c r="U140" i="109"/>
  <c r="U138" i="120"/>
  <c r="U137" i="120"/>
  <c r="W142" i="117"/>
  <c r="W141" i="117"/>
  <c r="V321" i="106"/>
  <c r="V320" i="106"/>
  <c r="X138" i="114"/>
  <c r="X139" i="114"/>
  <c r="V327" i="106"/>
  <c r="V326" i="106"/>
  <c r="V141" i="108"/>
  <c r="V140" i="108"/>
  <c r="X143" i="114"/>
  <c r="X142" i="114"/>
  <c r="X143" i="115"/>
  <c r="Y143" i="115" s="1"/>
  <c r="X142" i="115"/>
  <c r="X141" i="115"/>
  <c r="X140" i="115"/>
  <c r="X140" i="114"/>
  <c r="X141" i="114"/>
  <c r="V139" i="108"/>
  <c r="V138" i="108"/>
  <c r="W138" i="117"/>
  <c r="W137" i="117"/>
  <c r="U138" i="109"/>
  <c r="U137" i="109"/>
  <c r="W143" i="108"/>
  <c r="U137" i="113"/>
  <c r="W143" i="110"/>
  <c r="W143" i="111"/>
  <c r="W136" i="117"/>
  <c r="V325" i="106"/>
  <c r="U141" i="109"/>
  <c r="U142" i="109"/>
  <c r="U139" i="120"/>
  <c r="U140" i="120"/>
  <c r="X138" i="115"/>
  <c r="Y137" i="115" s="1"/>
  <c r="X139" i="115"/>
  <c r="X137" i="114"/>
  <c r="X136" i="114"/>
  <c r="U141" i="120"/>
  <c r="U142" i="120"/>
  <c r="V140" i="111"/>
  <c r="V141" i="111"/>
  <c r="U139" i="113"/>
  <c r="V138" i="113" s="1"/>
  <c r="U140" i="113"/>
  <c r="U143" i="113"/>
  <c r="V143" i="113" s="1"/>
  <c r="U143" i="109"/>
  <c r="U136" i="120"/>
  <c r="W142" i="110" l="1"/>
  <c r="W137" i="111"/>
  <c r="AA137" i="124"/>
  <c r="W139" i="110"/>
  <c r="V136" i="113"/>
  <c r="W143" i="113" s="1"/>
  <c r="V136" i="107"/>
  <c r="V141" i="112"/>
  <c r="W139" i="123"/>
  <c r="X139" i="123" s="1"/>
  <c r="AA139" i="124"/>
  <c r="AB139" i="124" s="1"/>
  <c r="AA143" i="124"/>
  <c r="W327" i="106"/>
  <c r="W137" i="123"/>
  <c r="V137" i="113"/>
  <c r="W138" i="113" s="1"/>
  <c r="W138" i="110"/>
  <c r="X140" i="117"/>
  <c r="W140" i="111"/>
  <c r="V140" i="112"/>
  <c r="W139" i="112" s="1"/>
  <c r="W136" i="127"/>
  <c r="Y139" i="126"/>
  <c r="Z139" i="126" s="1"/>
  <c r="X137" i="110"/>
  <c r="W137" i="127"/>
  <c r="V142" i="112"/>
  <c r="V143" i="112"/>
  <c r="X141" i="117"/>
  <c r="V136" i="112"/>
  <c r="V137" i="112"/>
  <c r="V138" i="107"/>
  <c r="V139" i="107"/>
  <c r="V141" i="107"/>
  <c r="V140" i="107"/>
  <c r="W136" i="123"/>
  <c r="AA136" i="124"/>
  <c r="Y142" i="126"/>
  <c r="Y136" i="114"/>
  <c r="Y138" i="115"/>
  <c r="V136" i="109"/>
  <c r="W140" i="123"/>
  <c r="AA140" i="124"/>
  <c r="W143" i="125"/>
  <c r="V137" i="107"/>
  <c r="V142" i="107"/>
  <c r="V143" i="107"/>
  <c r="W143" i="107" s="1"/>
  <c r="W137" i="108"/>
  <c r="X137" i="108" s="1"/>
  <c r="Y143" i="121"/>
  <c r="W138" i="127"/>
  <c r="X136" i="111"/>
  <c r="W139" i="111"/>
  <c r="X138" i="111" s="1"/>
  <c r="X137" i="111"/>
  <c r="V137" i="109"/>
  <c r="W140" i="127"/>
  <c r="W139" i="127"/>
  <c r="W142" i="127"/>
  <c r="W141" i="127"/>
  <c r="Y143" i="126"/>
  <c r="Y136" i="126"/>
  <c r="Y140" i="126"/>
  <c r="W138" i="125"/>
  <c r="W137" i="125"/>
  <c r="W136" i="125"/>
  <c r="W140" i="125"/>
  <c r="W139" i="125"/>
  <c r="W142" i="125"/>
  <c r="W141" i="125"/>
  <c r="AA142" i="124"/>
  <c r="AA141" i="124"/>
  <c r="W142" i="123"/>
  <c r="W141" i="123"/>
  <c r="Y142" i="121"/>
  <c r="Y141" i="121"/>
  <c r="Y138" i="121"/>
  <c r="Y137" i="121"/>
  <c r="Y140" i="121"/>
  <c r="Y139" i="121"/>
  <c r="Y136" i="121"/>
  <c r="W136" i="113"/>
  <c r="V140" i="113"/>
  <c r="V141" i="113"/>
  <c r="W140" i="108"/>
  <c r="W139" i="108"/>
  <c r="Y141" i="115"/>
  <c r="Y142" i="115"/>
  <c r="X141" i="110"/>
  <c r="X140" i="110"/>
  <c r="Y137" i="114"/>
  <c r="Y138" i="114"/>
  <c r="W141" i="111"/>
  <c r="W142" i="111"/>
  <c r="V143" i="120"/>
  <c r="V142" i="120"/>
  <c r="Y140" i="115"/>
  <c r="Y139" i="115"/>
  <c r="V140" i="120"/>
  <c r="V141" i="120"/>
  <c r="W326" i="106"/>
  <c r="W325" i="106"/>
  <c r="V138" i="109"/>
  <c r="V139" i="109"/>
  <c r="X143" i="110"/>
  <c r="X142" i="110"/>
  <c r="W321" i="106"/>
  <c r="W322" i="106"/>
  <c r="X143" i="117"/>
  <c r="X142" i="117"/>
  <c r="Y141" i="117" s="1"/>
  <c r="Y136" i="115"/>
  <c r="Y143" i="114"/>
  <c r="W138" i="108"/>
  <c r="X136" i="110"/>
  <c r="V139" i="113"/>
  <c r="V142" i="109"/>
  <c r="V143" i="109"/>
  <c r="X139" i="117"/>
  <c r="X138" i="117"/>
  <c r="W141" i="108"/>
  <c r="W142" i="108"/>
  <c r="V139" i="120"/>
  <c r="V138" i="120"/>
  <c r="X137" i="117"/>
  <c r="X136" i="117"/>
  <c r="Y140" i="114"/>
  <c r="Y139" i="114"/>
  <c r="V136" i="120"/>
  <c r="V137" i="120"/>
  <c r="Y142" i="114"/>
  <c r="Y141" i="114"/>
  <c r="V141" i="109"/>
  <c r="V140" i="109"/>
  <c r="W324" i="106"/>
  <c r="W323" i="106"/>
  <c r="V142" i="113"/>
  <c r="W320" i="106"/>
  <c r="X138" i="123" l="1"/>
  <c r="W142" i="112"/>
  <c r="X140" i="111"/>
  <c r="X139" i="111"/>
  <c r="Y140" i="111" s="1"/>
  <c r="W137" i="113"/>
  <c r="AB138" i="124"/>
  <c r="AB136" i="124"/>
  <c r="X138" i="110"/>
  <c r="Y137" i="110" s="1"/>
  <c r="W143" i="109"/>
  <c r="W140" i="112"/>
  <c r="Z138" i="126"/>
  <c r="X136" i="123"/>
  <c r="Y136" i="123" s="1"/>
  <c r="X139" i="110"/>
  <c r="Y140" i="110" s="1"/>
  <c r="Z137" i="114"/>
  <c r="AB140" i="124"/>
  <c r="AC140" i="124" s="1"/>
  <c r="X136" i="108"/>
  <c r="AB137" i="124"/>
  <c r="X139" i="127"/>
  <c r="X137" i="127"/>
  <c r="Y136" i="117"/>
  <c r="W141" i="112"/>
  <c r="X136" i="127"/>
  <c r="AB141" i="124"/>
  <c r="X140" i="123"/>
  <c r="Y139" i="123" s="1"/>
  <c r="Y136" i="110"/>
  <c r="Z137" i="110" s="1"/>
  <c r="Z138" i="115"/>
  <c r="W143" i="112"/>
  <c r="X142" i="112" s="1"/>
  <c r="X137" i="123"/>
  <c r="Y137" i="123" s="1"/>
  <c r="W137" i="112"/>
  <c r="W138" i="112"/>
  <c r="W136" i="107"/>
  <c r="W136" i="112"/>
  <c r="X138" i="127"/>
  <c r="W139" i="107"/>
  <c r="W140" i="107"/>
  <c r="Z139" i="115"/>
  <c r="Y142" i="117"/>
  <c r="W138" i="109"/>
  <c r="X141" i="123"/>
  <c r="W141" i="107"/>
  <c r="W142" i="107"/>
  <c r="W138" i="107"/>
  <c r="W137" i="107"/>
  <c r="W143" i="120"/>
  <c r="Z142" i="126"/>
  <c r="Y138" i="111"/>
  <c r="Y137" i="111"/>
  <c r="X141" i="111"/>
  <c r="X143" i="127"/>
  <c r="X142" i="127"/>
  <c r="X141" i="127"/>
  <c r="X140" i="127"/>
  <c r="Z143" i="126"/>
  <c r="Z141" i="126"/>
  <c r="Z140" i="126"/>
  <c r="AA139" i="126" s="1"/>
  <c r="Z137" i="126"/>
  <c r="Z136" i="126"/>
  <c r="X141" i="125"/>
  <c r="X140" i="125"/>
  <c r="X139" i="125"/>
  <c r="X138" i="125"/>
  <c r="X143" i="125"/>
  <c r="X142" i="125"/>
  <c r="X137" i="125"/>
  <c r="X136" i="125"/>
  <c r="AB143" i="124"/>
  <c r="AB142" i="124"/>
  <c r="X143" i="123"/>
  <c r="X142" i="123"/>
  <c r="Z143" i="121"/>
  <c r="Z142" i="121"/>
  <c r="Z137" i="121"/>
  <c r="Z136" i="121"/>
  <c r="Z139" i="121"/>
  <c r="Z138" i="121"/>
  <c r="Z141" i="121"/>
  <c r="Z140" i="121"/>
  <c r="X327" i="106"/>
  <c r="X326" i="106"/>
  <c r="Z141" i="115"/>
  <c r="Z140" i="115"/>
  <c r="Y141" i="110"/>
  <c r="Y142" i="110"/>
  <c r="X325" i="106"/>
  <c r="X324" i="106"/>
  <c r="Z141" i="114"/>
  <c r="Z140" i="114"/>
  <c r="X139" i="108"/>
  <c r="X138" i="108"/>
  <c r="Y138" i="108" s="1"/>
  <c r="Z143" i="115"/>
  <c r="Z142" i="115"/>
  <c r="X137" i="113"/>
  <c r="X136" i="113"/>
  <c r="Y139" i="111"/>
  <c r="X142" i="108"/>
  <c r="X143" i="108"/>
  <c r="X141" i="108"/>
  <c r="X140" i="108"/>
  <c r="W137" i="109"/>
  <c r="W136" i="109"/>
  <c r="Y143" i="110"/>
  <c r="Z136" i="114"/>
  <c r="Y138" i="110"/>
  <c r="X320" i="106"/>
  <c r="X321" i="106"/>
  <c r="W137" i="120"/>
  <c r="W138" i="120"/>
  <c r="W139" i="113"/>
  <c r="X139" i="113" s="1"/>
  <c r="W140" i="113"/>
  <c r="Z142" i="114"/>
  <c r="Z143" i="114"/>
  <c r="W139" i="109"/>
  <c r="W140" i="109"/>
  <c r="Z138" i="114"/>
  <c r="Z139" i="114"/>
  <c r="W141" i="109"/>
  <c r="W142" i="109"/>
  <c r="Y138" i="117"/>
  <c r="Y137" i="117"/>
  <c r="W139" i="120"/>
  <c r="W140" i="120"/>
  <c r="Y140" i="117"/>
  <c r="Y139" i="117"/>
  <c r="Z137" i="115"/>
  <c r="Z136" i="115"/>
  <c r="X322" i="106"/>
  <c r="X323" i="106"/>
  <c r="W141" i="120"/>
  <c r="W142" i="120"/>
  <c r="X143" i="111"/>
  <c r="X142" i="111"/>
  <c r="W141" i="113"/>
  <c r="W142" i="113"/>
  <c r="Y143" i="117"/>
  <c r="Z143" i="117" s="1"/>
  <c r="W136" i="120"/>
  <c r="Y140" i="123" l="1"/>
  <c r="Y139" i="110"/>
  <c r="Y143" i="108"/>
  <c r="AC143" i="124"/>
  <c r="AC137" i="124"/>
  <c r="X141" i="112"/>
  <c r="X143" i="112"/>
  <c r="Z136" i="110"/>
  <c r="AC139" i="124"/>
  <c r="AC138" i="124"/>
  <c r="AD139" i="124" s="1"/>
  <c r="O121" i="124" s="1"/>
  <c r="O64" i="80" s="1"/>
  <c r="I195" i="80" s="1"/>
  <c r="J195" i="80" s="1"/>
  <c r="Y138" i="123"/>
  <c r="Z139" i="123" s="1"/>
  <c r="Z136" i="117"/>
  <c r="AA136" i="117" s="1"/>
  <c r="Y143" i="127"/>
  <c r="Y143" i="123"/>
  <c r="AA136" i="126"/>
  <c r="AA138" i="114"/>
  <c r="Y141" i="123"/>
  <c r="Z140" i="123" s="1"/>
  <c r="AC142" i="124"/>
  <c r="X140" i="112"/>
  <c r="Z138" i="111"/>
  <c r="Y137" i="127"/>
  <c r="Y140" i="127"/>
  <c r="X136" i="107"/>
  <c r="Y142" i="112"/>
  <c r="Y320" i="106"/>
  <c r="Y138" i="127"/>
  <c r="AA139" i="115"/>
  <c r="Y136" i="125"/>
  <c r="X139" i="112"/>
  <c r="X138" i="112"/>
  <c r="X139" i="109"/>
  <c r="AC136" i="124"/>
  <c r="AD136" i="124" s="1"/>
  <c r="O118" i="124" s="1"/>
  <c r="O61" i="80" s="1"/>
  <c r="I192" i="80" s="1"/>
  <c r="J192" i="80" s="1"/>
  <c r="X137" i="107"/>
  <c r="AA140" i="115"/>
  <c r="X136" i="112"/>
  <c r="X137" i="112"/>
  <c r="Y142" i="111"/>
  <c r="Y141" i="112"/>
  <c r="X143" i="107"/>
  <c r="Y143" i="107" s="1"/>
  <c r="X142" i="107"/>
  <c r="X140" i="107"/>
  <c r="X141" i="107"/>
  <c r="AA137" i="114"/>
  <c r="AC141" i="124"/>
  <c r="AD141" i="124" s="1"/>
  <c r="O123" i="124" s="1"/>
  <c r="Y136" i="127"/>
  <c r="X139" i="107"/>
  <c r="X138" i="107"/>
  <c r="Y139" i="127"/>
  <c r="AA136" i="115"/>
  <c r="AA136" i="114"/>
  <c r="AA143" i="121"/>
  <c r="Y141" i="127"/>
  <c r="Y142" i="127"/>
  <c r="AA138" i="126"/>
  <c r="AA137" i="126"/>
  <c r="AA140" i="126"/>
  <c r="AA142" i="126"/>
  <c r="AA141" i="126"/>
  <c r="AA143" i="126"/>
  <c r="Y142" i="125"/>
  <c r="Y141" i="125"/>
  <c r="Y138" i="125"/>
  <c r="Y137" i="125"/>
  <c r="Y140" i="125"/>
  <c r="Y139" i="125"/>
  <c r="Y143" i="125"/>
  <c r="Z137" i="123"/>
  <c r="Z136" i="123"/>
  <c r="Y142" i="123"/>
  <c r="Z138" i="123"/>
  <c r="AA142" i="121"/>
  <c r="AA141" i="121"/>
  <c r="AA138" i="121"/>
  <c r="AA137" i="121"/>
  <c r="AA140" i="121"/>
  <c r="AA139" i="121"/>
  <c r="AA136" i="121"/>
  <c r="AA143" i="117"/>
  <c r="Z141" i="110"/>
  <c r="Z140" i="110"/>
  <c r="Y141" i="108"/>
  <c r="Y142" i="108"/>
  <c r="Y140" i="108"/>
  <c r="Y139" i="108"/>
  <c r="Z139" i="108" s="1"/>
  <c r="X136" i="120"/>
  <c r="X137" i="120"/>
  <c r="X143" i="120"/>
  <c r="X142" i="120"/>
  <c r="X143" i="109"/>
  <c r="X142" i="109"/>
  <c r="X141" i="113"/>
  <c r="X140" i="113"/>
  <c r="Y140" i="113" s="1"/>
  <c r="Z143" i="110"/>
  <c r="AA143" i="110" s="1"/>
  <c r="Z142" i="110"/>
  <c r="Y143" i="111"/>
  <c r="Y136" i="111"/>
  <c r="AA137" i="115"/>
  <c r="AA138" i="115"/>
  <c r="Z141" i="117"/>
  <c r="Z140" i="117"/>
  <c r="Z138" i="117"/>
  <c r="Z139" i="117"/>
  <c r="X137" i="109"/>
  <c r="X136" i="109"/>
  <c r="AA142" i="114"/>
  <c r="AA141" i="114"/>
  <c r="AA141" i="115"/>
  <c r="AA142" i="115"/>
  <c r="X138" i="109"/>
  <c r="Y136" i="108"/>
  <c r="Z142" i="117"/>
  <c r="Y137" i="108"/>
  <c r="X138" i="113"/>
  <c r="Y138" i="113" s="1"/>
  <c r="Y141" i="111"/>
  <c r="Z141" i="111" s="1"/>
  <c r="AA143" i="115"/>
  <c r="Z137" i="117"/>
  <c r="Z139" i="111"/>
  <c r="Y326" i="106"/>
  <c r="Y325" i="106"/>
  <c r="Y324" i="106"/>
  <c r="Y323" i="106"/>
  <c r="X140" i="120"/>
  <c r="X141" i="120"/>
  <c r="X140" i="109"/>
  <c r="X141" i="109"/>
  <c r="X139" i="120"/>
  <c r="X138" i="120"/>
  <c r="Y321" i="106"/>
  <c r="Y322" i="106"/>
  <c r="X143" i="113"/>
  <c r="Y143" i="113" s="1"/>
  <c r="X142" i="113"/>
  <c r="AA140" i="114"/>
  <c r="AA139" i="114"/>
  <c r="Z139" i="110"/>
  <c r="Z138" i="110"/>
  <c r="AA138" i="110" s="1"/>
  <c r="Y327" i="106"/>
  <c r="AA143" i="114"/>
  <c r="AD138" i="124" l="1"/>
  <c r="O120" i="124" s="1"/>
  <c r="O63" i="80" s="1"/>
  <c r="I194" i="80" s="1"/>
  <c r="J194" i="80" s="1"/>
  <c r="Z140" i="127"/>
  <c r="Y136" i="112"/>
  <c r="AB137" i="114"/>
  <c r="AD143" i="124"/>
  <c r="O125" i="124" s="1"/>
  <c r="Z141" i="123"/>
  <c r="AB136" i="126"/>
  <c r="Y143" i="112"/>
  <c r="AD142" i="124"/>
  <c r="O124" i="124" s="1"/>
  <c r="U124" i="124" s="1"/>
  <c r="Y140" i="112"/>
  <c r="Z140" i="112" s="1"/>
  <c r="AB139" i="114"/>
  <c r="AD137" i="124"/>
  <c r="O119" i="124" s="1"/>
  <c r="O62" i="80" s="1"/>
  <c r="I193" i="80" s="1"/>
  <c r="J193" i="80" s="1"/>
  <c r="Z136" i="127"/>
  <c r="Z136" i="125"/>
  <c r="Z142" i="111"/>
  <c r="AA142" i="111" s="1"/>
  <c r="Z143" i="112"/>
  <c r="AD140" i="124"/>
  <c r="O122" i="124" s="1"/>
  <c r="Z321" i="106"/>
  <c r="Z138" i="127"/>
  <c r="Y137" i="107"/>
  <c r="Z139" i="127"/>
  <c r="AA139" i="127" s="1"/>
  <c r="Z141" i="127"/>
  <c r="AB137" i="115"/>
  <c r="AB141" i="115"/>
  <c r="AB140" i="115"/>
  <c r="Z142" i="112"/>
  <c r="Y140" i="109"/>
  <c r="AB136" i="115"/>
  <c r="Z141" i="112"/>
  <c r="Z137" i="127"/>
  <c r="AB138" i="114"/>
  <c r="AC137" i="114" s="1"/>
  <c r="AB136" i="114"/>
  <c r="Y137" i="112"/>
  <c r="Y138" i="112"/>
  <c r="Y139" i="112"/>
  <c r="Y139" i="107"/>
  <c r="Y140" i="107"/>
  <c r="Y141" i="107"/>
  <c r="Y142" i="107"/>
  <c r="AB137" i="126"/>
  <c r="Y136" i="107"/>
  <c r="Y138" i="107"/>
  <c r="Y143" i="120"/>
  <c r="Y139" i="113"/>
  <c r="Y137" i="113"/>
  <c r="AA137" i="110"/>
  <c r="Y136" i="109"/>
  <c r="AA136" i="110"/>
  <c r="Z143" i="127"/>
  <c r="Z142" i="127"/>
  <c r="AB141" i="126"/>
  <c r="AB140" i="126"/>
  <c r="AB139" i="126"/>
  <c r="AB138" i="126"/>
  <c r="AB143" i="126"/>
  <c r="AC143" i="126" s="1"/>
  <c r="AB142" i="126"/>
  <c r="Z139" i="125"/>
  <c r="Z138" i="125"/>
  <c r="Z137" i="125"/>
  <c r="Z141" i="125"/>
  <c r="Z140" i="125"/>
  <c r="Z143" i="125"/>
  <c r="AA143" i="125" s="1"/>
  <c r="Z142" i="125"/>
  <c r="S125" i="124"/>
  <c r="W125" i="124"/>
  <c r="AI125" i="124"/>
  <c r="U125" i="124"/>
  <c r="AI124" i="124"/>
  <c r="S124" i="124"/>
  <c r="W124" i="124"/>
  <c r="U118" i="124"/>
  <c r="AI118" i="124"/>
  <c r="AI61" i="80" s="1"/>
  <c r="S118" i="124"/>
  <c r="S61" i="80" s="1"/>
  <c r="W118" i="124"/>
  <c r="W61" i="80" s="1"/>
  <c r="S121" i="124"/>
  <c r="S64" i="80" s="1"/>
  <c r="W121" i="124"/>
  <c r="W64" i="80" s="1"/>
  <c r="AI121" i="124"/>
  <c r="AI64" i="80" s="1"/>
  <c r="U121" i="124"/>
  <c r="W123" i="124"/>
  <c r="S123" i="124"/>
  <c r="U123" i="124"/>
  <c r="AI123" i="124"/>
  <c r="U120" i="124"/>
  <c r="AI120" i="124"/>
  <c r="AI63" i="80" s="1"/>
  <c r="S120" i="124"/>
  <c r="S63" i="80" s="1"/>
  <c r="W120" i="124"/>
  <c r="W63" i="80" s="1"/>
  <c r="AI122" i="124"/>
  <c r="U122" i="124"/>
  <c r="W122" i="124"/>
  <c r="S122" i="124"/>
  <c r="AA138" i="123"/>
  <c r="AA137" i="123"/>
  <c r="Z143" i="123"/>
  <c r="AA143" i="123" s="1"/>
  <c r="Z142" i="123"/>
  <c r="AA142" i="123" s="1"/>
  <c r="AA140" i="123"/>
  <c r="AA139" i="123"/>
  <c r="AB141" i="121"/>
  <c r="AB140" i="121"/>
  <c r="AB137" i="121"/>
  <c r="AB136" i="121"/>
  <c r="AB139" i="121"/>
  <c r="AB138" i="121"/>
  <c r="AB143" i="121"/>
  <c r="AB142" i="121"/>
  <c r="Z138" i="113"/>
  <c r="Z139" i="113"/>
  <c r="AA141" i="111"/>
  <c r="AB142" i="115"/>
  <c r="AC141" i="115" s="1"/>
  <c r="AB143" i="115"/>
  <c r="AC143" i="115" s="1"/>
  <c r="Y138" i="120"/>
  <c r="Y137" i="120"/>
  <c r="Z142" i="108"/>
  <c r="Z143" i="108"/>
  <c r="Z322" i="106"/>
  <c r="Z323" i="106"/>
  <c r="AA139" i="110"/>
  <c r="AB138" i="110" s="1"/>
  <c r="AA140" i="110"/>
  <c r="AB140" i="114"/>
  <c r="AB141" i="114"/>
  <c r="Y139" i="120"/>
  <c r="Y140" i="120"/>
  <c r="Z327" i="106"/>
  <c r="Z326" i="106"/>
  <c r="AA137" i="117"/>
  <c r="AA138" i="117"/>
  <c r="AA142" i="112"/>
  <c r="AA140" i="117"/>
  <c r="AA139" i="117"/>
  <c r="AB139" i="115"/>
  <c r="AB138" i="115"/>
  <c r="Z136" i="111"/>
  <c r="Z137" i="111"/>
  <c r="Z143" i="111"/>
  <c r="Z140" i="111"/>
  <c r="AA140" i="111" s="1"/>
  <c r="Z320" i="106"/>
  <c r="Y136" i="113"/>
  <c r="Z138" i="108"/>
  <c r="Y139" i="109"/>
  <c r="Z324" i="106"/>
  <c r="Z325" i="106"/>
  <c r="Z137" i="108"/>
  <c r="Z136" i="108"/>
  <c r="Y142" i="109"/>
  <c r="Y141" i="109"/>
  <c r="AB142" i="114"/>
  <c r="AB143" i="114"/>
  <c r="AC143" i="114" s="1"/>
  <c r="Y142" i="113"/>
  <c r="Y141" i="113"/>
  <c r="Z140" i="113" s="1"/>
  <c r="Y141" i="120"/>
  <c r="Y142" i="120"/>
  <c r="Y138" i="109"/>
  <c r="Y137" i="109"/>
  <c r="AA141" i="117"/>
  <c r="AA142" i="117"/>
  <c r="Z141" i="108"/>
  <c r="Z140" i="108"/>
  <c r="AA140" i="108" s="1"/>
  <c r="AA141" i="110"/>
  <c r="AA142" i="110"/>
  <c r="Y143" i="109"/>
  <c r="Y136" i="120"/>
  <c r="AI119" i="124" l="1"/>
  <c r="AI62" i="80" s="1"/>
  <c r="AA143" i="127"/>
  <c r="AA140" i="127"/>
  <c r="Z136" i="107"/>
  <c r="W119" i="124"/>
  <c r="W62" i="80" s="1"/>
  <c r="AC137" i="115"/>
  <c r="AA141" i="112"/>
  <c r="AA322" i="106"/>
  <c r="AC138" i="126"/>
  <c r="AA141" i="127"/>
  <c r="AB141" i="127" s="1"/>
  <c r="U119" i="124"/>
  <c r="AA138" i="127"/>
  <c r="AB139" i="127" s="1"/>
  <c r="AA143" i="111"/>
  <c r="AB142" i="111" s="1"/>
  <c r="AC140" i="114"/>
  <c r="S119" i="124"/>
  <c r="S62" i="80" s="1"/>
  <c r="Z140" i="109"/>
  <c r="AC138" i="114"/>
  <c r="AA137" i="127"/>
  <c r="AC136" i="114"/>
  <c r="AD137" i="114" s="1"/>
  <c r="O119" i="114" s="1"/>
  <c r="AA142" i="127"/>
  <c r="AC142" i="115"/>
  <c r="AD143" i="115" s="1"/>
  <c r="O125" i="115" s="1"/>
  <c r="AA139" i="111"/>
  <c r="AC139" i="114"/>
  <c r="AA141" i="123"/>
  <c r="AB140" i="123" s="1"/>
  <c r="Z138" i="112"/>
  <c r="Z139" i="112"/>
  <c r="AC138" i="115"/>
  <c r="AA136" i="127"/>
  <c r="Z136" i="112"/>
  <c r="Z137" i="112"/>
  <c r="Z137" i="109"/>
  <c r="AA320" i="106"/>
  <c r="AA136" i="123"/>
  <c r="AB137" i="123" s="1"/>
  <c r="AC137" i="126"/>
  <c r="Z142" i="107"/>
  <c r="Z143" i="107"/>
  <c r="AA143" i="107" s="1"/>
  <c r="AA136" i="108"/>
  <c r="Z136" i="109"/>
  <c r="Z137" i="107"/>
  <c r="AC136" i="115"/>
  <c r="AD137" i="115" s="1"/>
  <c r="O119" i="115" s="1"/>
  <c r="Z141" i="107"/>
  <c r="Z140" i="107"/>
  <c r="Z138" i="107"/>
  <c r="Z139" i="107"/>
  <c r="AB136" i="110"/>
  <c r="AC136" i="121"/>
  <c r="AB139" i="110"/>
  <c r="AB137" i="110"/>
  <c r="AC137" i="110" s="1"/>
  <c r="AB143" i="127"/>
  <c r="AB142" i="127"/>
  <c r="AC142" i="126"/>
  <c r="AC141" i="126"/>
  <c r="AC140" i="126"/>
  <c r="AC139" i="126"/>
  <c r="AC136" i="126"/>
  <c r="AA138" i="125"/>
  <c r="AA137" i="125"/>
  <c r="AA142" i="125"/>
  <c r="AA141" i="125"/>
  <c r="AA136" i="125"/>
  <c r="AA140" i="125"/>
  <c r="AA139" i="125"/>
  <c r="AB143" i="123"/>
  <c r="AB142" i="123"/>
  <c r="AB139" i="123"/>
  <c r="AB138" i="123"/>
  <c r="AB141" i="123"/>
  <c r="AC142" i="121"/>
  <c r="AC141" i="121"/>
  <c r="AC138" i="121"/>
  <c r="AC137" i="121"/>
  <c r="AC143" i="121"/>
  <c r="AC140" i="121"/>
  <c r="AC139" i="121"/>
  <c r="AA141" i="108"/>
  <c r="AB140" i="108" s="1"/>
  <c r="AA142" i="108"/>
  <c r="AA137" i="108"/>
  <c r="AA138" i="108"/>
  <c r="AB140" i="117"/>
  <c r="AB141" i="117"/>
  <c r="AB141" i="111"/>
  <c r="AB140" i="111"/>
  <c r="AA325" i="106"/>
  <c r="AA326" i="106"/>
  <c r="Z140" i="120"/>
  <c r="Z141" i="120"/>
  <c r="AA323" i="106"/>
  <c r="AA324" i="106"/>
  <c r="Z136" i="120"/>
  <c r="Z137" i="120"/>
  <c r="Z139" i="109"/>
  <c r="Z138" i="109"/>
  <c r="AC139" i="115"/>
  <c r="AC140" i="115"/>
  <c r="AA321" i="106"/>
  <c r="AA327" i="106"/>
  <c r="Z141" i="113"/>
  <c r="AA139" i="108"/>
  <c r="Z141" i="109"/>
  <c r="AD136" i="114"/>
  <c r="O118" i="114" s="1"/>
  <c r="Z142" i="113"/>
  <c r="Z143" i="113"/>
  <c r="Z143" i="109"/>
  <c r="AA143" i="109" s="1"/>
  <c r="Z142" i="109"/>
  <c r="Z136" i="113"/>
  <c r="Z137" i="113"/>
  <c r="AB136" i="117"/>
  <c r="AB137" i="117"/>
  <c r="Z139" i="120"/>
  <c r="Z138" i="120"/>
  <c r="AB143" i="117"/>
  <c r="AB142" i="117"/>
  <c r="AA138" i="111"/>
  <c r="AA137" i="111"/>
  <c r="AB138" i="117"/>
  <c r="AB139" i="117"/>
  <c r="AB140" i="110"/>
  <c r="AB141" i="110"/>
  <c r="AB142" i="110"/>
  <c r="AB143" i="110"/>
  <c r="Z142" i="120"/>
  <c r="Z143" i="120"/>
  <c r="AC141" i="114"/>
  <c r="AD140" i="114" s="1"/>
  <c r="O122" i="114" s="1"/>
  <c r="AC142" i="114"/>
  <c r="AA140" i="113"/>
  <c r="AA139" i="113"/>
  <c r="AA136" i="111"/>
  <c r="AA143" i="108"/>
  <c r="AC138" i="110" l="1"/>
  <c r="AB136" i="123"/>
  <c r="AB140" i="127"/>
  <c r="AD139" i="126"/>
  <c r="O121" i="126" s="1"/>
  <c r="O72" i="80" s="1"/>
  <c r="I203" i="80" s="1"/>
  <c r="J203" i="80" s="1"/>
  <c r="AB138" i="127"/>
  <c r="AB136" i="108"/>
  <c r="AD142" i="115"/>
  <c r="O124" i="115" s="1"/>
  <c r="AB143" i="111"/>
  <c r="AD139" i="114"/>
  <c r="O121" i="114" s="1"/>
  <c r="AB322" i="106"/>
  <c r="AB321" i="106"/>
  <c r="AA137" i="107"/>
  <c r="AD138" i="114"/>
  <c r="O120" i="114" s="1"/>
  <c r="S120" i="114" s="1"/>
  <c r="S51" i="80" s="1"/>
  <c r="AA136" i="113"/>
  <c r="AB136" i="127"/>
  <c r="AC136" i="127" s="1"/>
  <c r="AA138" i="109"/>
  <c r="AB320" i="106"/>
  <c r="AD136" i="115"/>
  <c r="O118" i="115" s="1"/>
  <c r="AI118" i="115" s="1"/>
  <c r="AI53" i="80" s="1"/>
  <c r="AB137" i="127"/>
  <c r="AD138" i="115"/>
  <c r="O120" i="115" s="1"/>
  <c r="S120" i="115" s="1"/>
  <c r="S55" i="80" s="1"/>
  <c r="AA143" i="112"/>
  <c r="AA136" i="112"/>
  <c r="AC143" i="117"/>
  <c r="AB137" i="108"/>
  <c r="AD141" i="114"/>
  <c r="O123" i="114" s="1"/>
  <c r="S123" i="114" s="1"/>
  <c r="AC143" i="123"/>
  <c r="AD138" i="126"/>
  <c r="O120" i="126" s="1"/>
  <c r="O71" i="80" s="1"/>
  <c r="I202" i="80" s="1"/>
  <c r="J202" i="80" s="1"/>
  <c r="AD137" i="121"/>
  <c r="O119" i="121" s="1"/>
  <c r="O22" i="80" s="1"/>
  <c r="I153" i="80" s="1"/>
  <c r="J153" i="80" s="1"/>
  <c r="AA137" i="112"/>
  <c r="AA138" i="112"/>
  <c r="AA140" i="112"/>
  <c r="AA139" i="112"/>
  <c r="AA139" i="107"/>
  <c r="AA140" i="107"/>
  <c r="AA141" i="107"/>
  <c r="AA142" i="107"/>
  <c r="AA138" i="107"/>
  <c r="AA136" i="107"/>
  <c r="AA136" i="120"/>
  <c r="AC143" i="110"/>
  <c r="AA137" i="109"/>
  <c r="AA136" i="109"/>
  <c r="AD136" i="121"/>
  <c r="O118" i="121" s="1"/>
  <c r="O21" i="80" s="1"/>
  <c r="I152" i="80" s="1"/>
  <c r="J152" i="80" s="1"/>
  <c r="AC139" i="110"/>
  <c r="AD138" i="110" s="1"/>
  <c r="O120" i="110" s="1"/>
  <c r="AC136" i="110"/>
  <c r="AD136" i="110" s="1"/>
  <c r="O118" i="110" s="1"/>
  <c r="AC140" i="127"/>
  <c r="AC139" i="127"/>
  <c r="AC143" i="127"/>
  <c r="AC142" i="127"/>
  <c r="AC141" i="127"/>
  <c r="W121" i="126"/>
  <c r="W72" i="80" s="1"/>
  <c r="AI121" i="126"/>
  <c r="AI72" i="80" s="1"/>
  <c r="U121" i="126"/>
  <c r="AD137" i="126"/>
  <c r="O119" i="126" s="1"/>
  <c r="O70" i="80" s="1"/>
  <c r="I201" i="80" s="1"/>
  <c r="J201" i="80" s="1"/>
  <c r="AD136" i="126"/>
  <c r="O118" i="126" s="1"/>
  <c r="O69" i="80" s="1"/>
  <c r="I200" i="80" s="1"/>
  <c r="J200" i="80" s="1"/>
  <c r="AD143" i="126"/>
  <c r="O125" i="126" s="1"/>
  <c r="AD142" i="126"/>
  <c r="O124" i="126" s="1"/>
  <c r="AD141" i="126"/>
  <c r="O123" i="126" s="1"/>
  <c r="AD140" i="126"/>
  <c r="O122" i="126" s="1"/>
  <c r="AB139" i="125"/>
  <c r="AB138" i="125"/>
  <c r="AB141" i="125"/>
  <c r="AB140" i="125"/>
  <c r="AB137" i="125"/>
  <c r="AB136" i="125"/>
  <c r="AB143" i="125"/>
  <c r="AB142" i="125"/>
  <c r="AC140" i="123"/>
  <c r="AC139" i="123"/>
  <c r="AC142" i="123"/>
  <c r="AC141" i="123"/>
  <c r="AC138" i="123"/>
  <c r="AC137" i="123"/>
  <c r="AC136" i="123"/>
  <c r="AD139" i="121"/>
  <c r="O121" i="121" s="1"/>
  <c r="O24" i="80" s="1"/>
  <c r="I155" i="80" s="1"/>
  <c r="J155" i="80" s="1"/>
  <c r="AD138" i="121"/>
  <c r="O120" i="121" s="1"/>
  <c r="O23" i="80" s="1"/>
  <c r="I154" i="80" s="1"/>
  <c r="J154" i="80" s="1"/>
  <c r="AD143" i="121"/>
  <c r="O125" i="121" s="1"/>
  <c r="AD142" i="121"/>
  <c r="O124" i="121" s="1"/>
  <c r="AD141" i="121"/>
  <c r="O123" i="121" s="1"/>
  <c r="AD140" i="121"/>
  <c r="O122" i="121" s="1"/>
  <c r="AB137" i="111"/>
  <c r="AB136" i="111"/>
  <c r="AC136" i="111" s="1"/>
  <c r="AB138" i="111"/>
  <c r="AB139" i="111"/>
  <c r="AI123" i="114"/>
  <c r="AA138" i="113"/>
  <c r="AA137" i="113"/>
  <c r="AB136" i="113" s="1"/>
  <c r="AA141" i="109"/>
  <c r="AA142" i="109"/>
  <c r="AD140" i="115"/>
  <c r="O122" i="115" s="1"/>
  <c r="AD141" i="115"/>
  <c r="O123" i="115" s="1"/>
  <c r="AA137" i="120"/>
  <c r="AA138" i="120"/>
  <c r="AB139" i="108"/>
  <c r="AB138" i="108"/>
  <c r="AA139" i="120"/>
  <c r="AA140" i="120"/>
  <c r="O50" i="80"/>
  <c r="I181" i="80" s="1"/>
  <c r="J181" i="80" s="1"/>
  <c r="W119" i="114"/>
  <c r="W50" i="80" s="1"/>
  <c r="S119" i="114"/>
  <c r="S50" i="80" s="1"/>
  <c r="U119" i="114"/>
  <c r="AI119" i="114"/>
  <c r="AI50" i="80" s="1"/>
  <c r="W118" i="115"/>
  <c r="W53" i="80" s="1"/>
  <c r="AA140" i="109"/>
  <c r="AA139" i="109"/>
  <c r="U125" i="115"/>
  <c r="W125" i="115"/>
  <c r="S125" i="115"/>
  <c r="AI125" i="115"/>
  <c r="AB141" i="108"/>
  <c r="AD139" i="115"/>
  <c r="O121" i="115" s="1"/>
  <c r="AC136" i="117"/>
  <c r="AC140" i="110"/>
  <c r="AB323" i="106"/>
  <c r="O52" i="80"/>
  <c r="I183" i="80" s="1"/>
  <c r="J183" i="80" s="1"/>
  <c r="AI121" i="114"/>
  <c r="AI52" i="80" s="1"/>
  <c r="S121" i="114"/>
  <c r="S52" i="80" s="1"/>
  <c r="W121" i="114"/>
  <c r="W52" i="80" s="1"/>
  <c r="U121" i="114"/>
  <c r="AC141" i="111"/>
  <c r="AC142" i="111"/>
  <c r="AI120" i="114"/>
  <c r="AI51" i="80" s="1"/>
  <c r="U120" i="114"/>
  <c r="O51" i="80"/>
  <c r="I182" i="80" s="1"/>
  <c r="J182" i="80" s="1"/>
  <c r="AC142" i="110"/>
  <c r="AC141" i="110"/>
  <c r="S122" i="114"/>
  <c r="W122" i="114"/>
  <c r="AI122" i="114"/>
  <c r="U122" i="114"/>
  <c r="AB324" i="106"/>
  <c r="AB325" i="106"/>
  <c r="AB142" i="108"/>
  <c r="AB143" i="108"/>
  <c r="AC143" i="108" s="1"/>
  <c r="AD142" i="114"/>
  <c r="O124" i="114" s="1"/>
  <c r="AD143" i="114"/>
  <c r="O125" i="114" s="1"/>
  <c r="AC139" i="117"/>
  <c r="AC140" i="117"/>
  <c r="AC138" i="117"/>
  <c r="AC137" i="117"/>
  <c r="W118" i="114"/>
  <c r="W49" i="80" s="1"/>
  <c r="O49" i="80"/>
  <c r="I180" i="80" s="1"/>
  <c r="J180" i="80" s="1"/>
  <c r="AI118" i="114"/>
  <c r="AI49" i="80" s="1"/>
  <c r="U118" i="114"/>
  <c r="S118" i="114"/>
  <c r="S49" i="80" s="1"/>
  <c r="AA141" i="113"/>
  <c r="AB140" i="113" s="1"/>
  <c r="AA142" i="113"/>
  <c r="O54" i="80"/>
  <c r="I185" i="80" s="1"/>
  <c r="J185" i="80" s="1"/>
  <c r="W119" i="115"/>
  <c r="W54" i="80" s="1"/>
  <c r="S119" i="115"/>
  <c r="S54" i="80" s="1"/>
  <c r="AI119" i="115"/>
  <c r="AI54" i="80" s="1"/>
  <c r="U119" i="115"/>
  <c r="W124" i="115"/>
  <c r="S124" i="115"/>
  <c r="U124" i="115"/>
  <c r="AI124" i="115"/>
  <c r="AA142" i="120"/>
  <c r="AA141" i="120"/>
  <c r="AB326" i="106"/>
  <c r="AB327" i="106"/>
  <c r="AC142" i="117"/>
  <c r="AC141" i="117"/>
  <c r="AA143" i="113"/>
  <c r="AA143" i="120"/>
  <c r="AC143" i="111"/>
  <c r="AB138" i="109" l="1"/>
  <c r="W123" i="114"/>
  <c r="W120" i="126"/>
  <c r="W71" i="80" s="1"/>
  <c r="S121" i="126"/>
  <c r="S72" i="80" s="1"/>
  <c r="AI120" i="126"/>
  <c r="AI71" i="80" s="1"/>
  <c r="AC137" i="127"/>
  <c r="AD137" i="127" s="1"/>
  <c r="O119" i="127" s="1"/>
  <c r="U118" i="115"/>
  <c r="O53" i="80"/>
  <c r="I184" i="80" s="1"/>
  <c r="J184" i="80" s="1"/>
  <c r="S118" i="115"/>
  <c r="S53" i="80" s="1"/>
  <c r="AC138" i="127"/>
  <c r="S119" i="121"/>
  <c r="S22" i="80" s="1"/>
  <c r="W119" i="121"/>
  <c r="W22" i="80" s="1"/>
  <c r="AC321" i="106"/>
  <c r="AC322" i="106"/>
  <c r="AC327" i="106"/>
  <c r="W120" i="114"/>
  <c r="W51" i="80" s="1"/>
  <c r="AB137" i="113"/>
  <c r="U123" i="114"/>
  <c r="U119" i="121"/>
  <c r="U120" i="126"/>
  <c r="AI119" i="121"/>
  <c r="AI22" i="80" s="1"/>
  <c r="S120" i="126"/>
  <c r="S71" i="80" s="1"/>
  <c r="U120" i="115"/>
  <c r="AC136" i="108"/>
  <c r="AI120" i="115"/>
  <c r="AI55" i="80" s="1"/>
  <c r="W120" i="115"/>
  <c r="W55" i="80" s="1"/>
  <c r="AC137" i="108"/>
  <c r="O55" i="80"/>
  <c r="I186" i="80" s="1"/>
  <c r="J186" i="80" s="1"/>
  <c r="AB136" i="109"/>
  <c r="AB137" i="120"/>
  <c r="AB139" i="112"/>
  <c r="AB138" i="112"/>
  <c r="AI118" i="121"/>
  <c r="AI21" i="80" s="1"/>
  <c r="AB137" i="109"/>
  <c r="AC138" i="109" s="1"/>
  <c r="AB137" i="112"/>
  <c r="AB136" i="112"/>
  <c r="AB141" i="112"/>
  <c r="AB140" i="112"/>
  <c r="AB136" i="120"/>
  <c r="W118" i="121"/>
  <c r="W21" i="80" s="1"/>
  <c r="AB143" i="112"/>
  <c r="AB142" i="112"/>
  <c r="AB138" i="107"/>
  <c r="AB139" i="107"/>
  <c r="AB141" i="107"/>
  <c r="AB140" i="107"/>
  <c r="AB137" i="107"/>
  <c r="AB136" i="107"/>
  <c r="AB143" i="107"/>
  <c r="AB142" i="107"/>
  <c r="AD137" i="110"/>
  <c r="O119" i="110" s="1"/>
  <c r="W119" i="110" s="1"/>
  <c r="W34" i="80" s="1"/>
  <c r="AC136" i="125"/>
  <c r="U118" i="121"/>
  <c r="S118" i="121"/>
  <c r="S21" i="80" s="1"/>
  <c r="AD139" i="110"/>
  <c r="O121" i="110" s="1"/>
  <c r="U121" i="110" s="1"/>
  <c r="AD140" i="127"/>
  <c r="O122" i="127" s="1"/>
  <c r="AD141" i="127"/>
  <c r="O123" i="127" s="1"/>
  <c r="AD136" i="127"/>
  <c r="O118" i="127" s="1"/>
  <c r="O73" i="80" s="1"/>
  <c r="I204" i="80" s="1"/>
  <c r="J204" i="80" s="1"/>
  <c r="AD138" i="127"/>
  <c r="O120" i="127" s="1"/>
  <c r="O75" i="80" s="1"/>
  <c r="I206" i="80" s="1"/>
  <c r="J206" i="80" s="1"/>
  <c r="AD139" i="127"/>
  <c r="O121" i="127" s="1"/>
  <c r="O76" i="80" s="1"/>
  <c r="I207" i="80" s="1"/>
  <c r="J207" i="80" s="1"/>
  <c r="AD142" i="127"/>
  <c r="O124" i="127" s="1"/>
  <c r="AD143" i="127"/>
  <c r="O125" i="127" s="1"/>
  <c r="W123" i="126"/>
  <c r="S123" i="126"/>
  <c r="U123" i="126"/>
  <c r="AI123" i="126"/>
  <c r="AI122" i="126"/>
  <c r="U122" i="126"/>
  <c r="S122" i="126"/>
  <c r="W122" i="126"/>
  <c r="U118" i="126"/>
  <c r="AI118" i="126"/>
  <c r="AI69" i="80" s="1"/>
  <c r="S118" i="126"/>
  <c r="S69" i="80" s="1"/>
  <c r="W118" i="126"/>
  <c r="W69" i="80" s="1"/>
  <c r="S119" i="126"/>
  <c r="S70" i="80" s="1"/>
  <c r="AI119" i="126"/>
  <c r="AI70" i="80" s="1"/>
  <c r="W119" i="126"/>
  <c r="W70" i="80" s="1"/>
  <c r="U119" i="126"/>
  <c r="S125" i="126"/>
  <c r="W125" i="126"/>
  <c r="U125" i="126"/>
  <c r="AI125" i="126"/>
  <c r="U124" i="126"/>
  <c r="AI124" i="126"/>
  <c r="S124" i="126"/>
  <c r="W124" i="126"/>
  <c r="AC138" i="125"/>
  <c r="AC137" i="125"/>
  <c r="AC140" i="125"/>
  <c r="AC139" i="125"/>
  <c r="AC142" i="125"/>
  <c r="AC141" i="125"/>
  <c r="AC143" i="125"/>
  <c r="AD139" i="123"/>
  <c r="O121" i="123" s="1"/>
  <c r="O60" i="80" s="1"/>
  <c r="I191" i="80" s="1"/>
  <c r="J191" i="80" s="1"/>
  <c r="AD138" i="123"/>
  <c r="O120" i="123" s="1"/>
  <c r="O59" i="80" s="1"/>
  <c r="I190" i="80" s="1"/>
  <c r="J190" i="80" s="1"/>
  <c r="AD141" i="123"/>
  <c r="O123" i="123" s="1"/>
  <c r="AD140" i="123"/>
  <c r="O122" i="123" s="1"/>
  <c r="AD137" i="123"/>
  <c r="O119" i="123" s="1"/>
  <c r="O58" i="80" s="1"/>
  <c r="I189" i="80" s="1"/>
  <c r="J189" i="80" s="1"/>
  <c r="AD136" i="123"/>
  <c r="O118" i="123" s="1"/>
  <c r="O57" i="80" s="1"/>
  <c r="I188" i="80" s="1"/>
  <c r="J188" i="80" s="1"/>
  <c r="AD143" i="123"/>
  <c r="O125" i="123" s="1"/>
  <c r="AD142" i="123"/>
  <c r="O124" i="123" s="1"/>
  <c r="W123" i="121"/>
  <c r="AI123" i="121"/>
  <c r="S123" i="121"/>
  <c r="U123" i="121"/>
  <c r="S121" i="121"/>
  <c r="S24" i="80" s="1"/>
  <c r="U121" i="121"/>
  <c r="W121" i="121"/>
  <c r="W24" i="80" s="1"/>
  <c r="AI121" i="121"/>
  <c r="AI24" i="80" s="1"/>
  <c r="S125" i="121"/>
  <c r="U125" i="121"/>
  <c r="AI125" i="121"/>
  <c r="W125" i="121"/>
  <c r="AI122" i="121"/>
  <c r="S122" i="121"/>
  <c r="W122" i="121"/>
  <c r="U122" i="121"/>
  <c r="U120" i="121"/>
  <c r="W120" i="121"/>
  <c r="W23" i="80" s="1"/>
  <c r="AI120" i="121"/>
  <c r="AI23" i="80" s="1"/>
  <c r="S120" i="121"/>
  <c r="S23" i="80" s="1"/>
  <c r="U124" i="121"/>
  <c r="W124" i="121"/>
  <c r="S124" i="121"/>
  <c r="AI124" i="121"/>
  <c r="AD143" i="111"/>
  <c r="O125" i="111" s="1"/>
  <c r="AD142" i="111"/>
  <c r="O124" i="111" s="1"/>
  <c r="AB139" i="120"/>
  <c r="AB138" i="120"/>
  <c r="AB143" i="109"/>
  <c r="AB142" i="109"/>
  <c r="S119" i="110"/>
  <c r="S34" i="80" s="1"/>
  <c r="W121" i="110"/>
  <c r="W36" i="80" s="1"/>
  <c r="AC324" i="106"/>
  <c r="AC323" i="106"/>
  <c r="AC141" i="108"/>
  <c r="AC142" i="108"/>
  <c r="U122" i="115"/>
  <c r="W122" i="115"/>
  <c r="S122" i="115"/>
  <c r="AI122" i="115"/>
  <c r="AB139" i="113"/>
  <c r="AB138" i="113"/>
  <c r="AI124" i="114"/>
  <c r="W124" i="114"/>
  <c r="U124" i="114"/>
  <c r="S124" i="114"/>
  <c r="AD142" i="110"/>
  <c r="O124" i="110" s="1"/>
  <c r="AD143" i="110"/>
  <c r="O125" i="110" s="1"/>
  <c r="O56" i="80"/>
  <c r="I187" i="80" s="1"/>
  <c r="J187" i="80" s="1"/>
  <c r="AI121" i="115"/>
  <c r="AI56" i="80" s="1"/>
  <c r="W121" i="115"/>
  <c r="W56" i="80" s="1"/>
  <c r="S121" i="115"/>
  <c r="S56" i="80" s="1"/>
  <c r="U121" i="115"/>
  <c r="AI123" i="115"/>
  <c r="U123" i="115"/>
  <c r="W123" i="115"/>
  <c r="S123" i="115"/>
  <c r="AC138" i="108"/>
  <c r="AB141" i="113"/>
  <c r="AB139" i="109"/>
  <c r="S120" i="110"/>
  <c r="S35" i="80" s="1"/>
  <c r="AI120" i="110"/>
  <c r="AI35" i="80" s="1"/>
  <c r="W120" i="110"/>
  <c r="W35" i="80" s="1"/>
  <c r="U120" i="110"/>
  <c r="O35" i="80"/>
  <c r="I166" i="80" s="1"/>
  <c r="J166" i="80" s="1"/>
  <c r="AD141" i="110"/>
  <c r="O123" i="110" s="1"/>
  <c r="AD140" i="110"/>
  <c r="O122" i="110" s="1"/>
  <c r="AB140" i="120"/>
  <c r="AB141" i="120"/>
  <c r="AC139" i="108"/>
  <c r="AC140" i="108"/>
  <c r="AC137" i="111"/>
  <c r="AD137" i="111" s="1"/>
  <c r="O119" i="111" s="1"/>
  <c r="AC138" i="111"/>
  <c r="AD141" i="117"/>
  <c r="O123" i="117" s="1"/>
  <c r="AD140" i="117"/>
  <c r="O122" i="117" s="1"/>
  <c r="AD143" i="117"/>
  <c r="O125" i="117" s="1"/>
  <c r="AD142" i="117"/>
  <c r="O124" i="117" s="1"/>
  <c r="AB142" i="120"/>
  <c r="AB143" i="120"/>
  <c r="AC143" i="120" s="1"/>
  <c r="AB143" i="113"/>
  <c r="AC143" i="113" s="1"/>
  <c r="AB142" i="113"/>
  <c r="AD139" i="117"/>
  <c r="O121" i="117" s="1"/>
  <c r="AD138" i="117"/>
  <c r="O120" i="117" s="1"/>
  <c r="W125" i="114"/>
  <c r="S125" i="114"/>
  <c r="AI125" i="114"/>
  <c r="U125" i="114"/>
  <c r="AC326" i="106"/>
  <c r="AC325" i="106"/>
  <c r="AD137" i="117"/>
  <c r="O119" i="117" s="1"/>
  <c r="AD136" i="117"/>
  <c r="O118" i="117" s="1"/>
  <c r="AB141" i="109"/>
  <c r="AB140" i="109"/>
  <c r="AI118" i="110"/>
  <c r="AI33" i="80" s="1"/>
  <c r="S118" i="110"/>
  <c r="S33" i="80" s="1"/>
  <c r="O33" i="80"/>
  <c r="I164" i="80" s="1"/>
  <c r="J164" i="80" s="1"/>
  <c r="U118" i="110"/>
  <c r="W118" i="110"/>
  <c r="W33" i="80" s="1"/>
  <c r="AC140" i="111"/>
  <c r="AC139" i="111"/>
  <c r="AC320" i="106"/>
  <c r="AD136" i="125" l="1"/>
  <c r="O118" i="125" s="1"/>
  <c r="O65" i="80" s="1"/>
  <c r="I196" i="80" s="1"/>
  <c r="J196" i="80" s="1"/>
  <c r="O74" i="80"/>
  <c r="I205" i="80" s="1"/>
  <c r="J205" i="80" s="1"/>
  <c r="U119" i="127"/>
  <c r="W119" i="127"/>
  <c r="W74" i="80" s="1"/>
  <c r="AI119" i="127"/>
  <c r="AI74" i="80" s="1"/>
  <c r="S119" i="127"/>
  <c r="S74" i="80" s="1"/>
  <c r="AC138" i="107"/>
  <c r="AD322" i="106"/>
  <c r="O304" i="106" s="1"/>
  <c r="AD323" i="106"/>
  <c r="O305" i="106" s="1"/>
  <c r="AC143" i="109"/>
  <c r="AC137" i="113"/>
  <c r="AC137" i="120"/>
  <c r="AD137" i="108"/>
  <c r="O119" i="108" s="1"/>
  <c r="AD136" i="108"/>
  <c r="O118" i="108" s="1"/>
  <c r="W118" i="108" s="1"/>
  <c r="W25" i="80" s="1"/>
  <c r="AC143" i="112"/>
  <c r="AD137" i="125"/>
  <c r="O119" i="125" s="1"/>
  <c r="O66" i="80" s="1"/>
  <c r="I197" i="80" s="1"/>
  <c r="J197" i="80" s="1"/>
  <c r="AC142" i="112"/>
  <c r="AC141" i="112"/>
  <c r="AC137" i="109"/>
  <c r="AC136" i="107"/>
  <c r="AC136" i="112"/>
  <c r="AC138" i="112"/>
  <c r="AC137" i="112"/>
  <c r="AC139" i="112"/>
  <c r="AC140" i="112"/>
  <c r="AC140" i="107"/>
  <c r="AC139" i="107"/>
  <c r="AD138" i="107" s="1"/>
  <c r="O120" i="107" s="1"/>
  <c r="AC142" i="107"/>
  <c r="AC141" i="107"/>
  <c r="O34" i="80"/>
  <c r="I165" i="80" s="1"/>
  <c r="J165" i="80" s="1"/>
  <c r="AI119" i="110"/>
  <c r="AI34" i="80" s="1"/>
  <c r="AC143" i="107"/>
  <c r="AC137" i="107"/>
  <c r="S121" i="110"/>
  <c r="S36" i="80" s="1"/>
  <c r="U119" i="110"/>
  <c r="O36" i="80"/>
  <c r="I167" i="80" s="1"/>
  <c r="J167" i="80" s="1"/>
  <c r="AI121" i="110"/>
  <c r="AI36" i="80" s="1"/>
  <c r="AC136" i="109"/>
  <c r="U121" i="127"/>
  <c r="S121" i="127"/>
  <c r="S76" i="80" s="1"/>
  <c r="W121" i="127"/>
  <c r="W76" i="80" s="1"/>
  <c r="AI121" i="127"/>
  <c r="AI76" i="80" s="1"/>
  <c r="S122" i="127"/>
  <c r="U122" i="127"/>
  <c r="W122" i="127"/>
  <c r="AI122" i="127"/>
  <c r="W124" i="127"/>
  <c r="S124" i="127"/>
  <c r="U124" i="127"/>
  <c r="AI124" i="127"/>
  <c r="AI123" i="127"/>
  <c r="S123" i="127"/>
  <c r="U123" i="127"/>
  <c r="W123" i="127"/>
  <c r="U125" i="127"/>
  <c r="S125" i="127"/>
  <c r="W125" i="127"/>
  <c r="AI125" i="127"/>
  <c r="W118" i="127"/>
  <c r="W73" i="80" s="1"/>
  <c r="U118" i="127"/>
  <c r="AI118" i="127"/>
  <c r="AI73" i="80" s="1"/>
  <c r="S118" i="127"/>
  <c r="S73" i="80" s="1"/>
  <c r="W120" i="127"/>
  <c r="W75" i="80" s="1"/>
  <c r="S120" i="127"/>
  <c r="S75" i="80" s="1"/>
  <c r="U120" i="127"/>
  <c r="AI120" i="127"/>
  <c r="AI75" i="80" s="1"/>
  <c r="U118" i="125"/>
  <c r="W118" i="125"/>
  <c r="W65" i="80" s="1"/>
  <c r="S118" i="125"/>
  <c r="S65" i="80" s="1"/>
  <c r="AI118" i="125"/>
  <c r="AI65" i="80" s="1"/>
  <c r="AD139" i="125"/>
  <c r="O121" i="125" s="1"/>
  <c r="O68" i="80" s="1"/>
  <c r="I199" i="80" s="1"/>
  <c r="J199" i="80" s="1"/>
  <c r="AD138" i="125"/>
  <c r="O120" i="125" s="1"/>
  <c r="O67" i="80" s="1"/>
  <c r="I198" i="80" s="1"/>
  <c r="J198" i="80" s="1"/>
  <c r="AD143" i="125"/>
  <c r="O125" i="125" s="1"/>
  <c r="AD142" i="125"/>
  <c r="O124" i="125" s="1"/>
  <c r="AD141" i="125"/>
  <c r="O123" i="125" s="1"/>
  <c r="AD140" i="125"/>
  <c r="O122" i="125" s="1"/>
  <c r="S119" i="123"/>
  <c r="S58" i="80" s="1"/>
  <c r="U119" i="123"/>
  <c r="W119" i="123"/>
  <c r="W58" i="80" s="1"/>
  <c r="AI119" i="123"/>
  <c r="AI58" i="80" s="1"/>
  <c r="S121" i="123"/>
  <c r="S60" i="80" s="1"/>
  <c r="U121" i="123"/>
  <c r="AI121" i="123"/>
  <c r="AI60" i="80" s="1"/>
  <c r="W121" i="123"/>
  <c r="W60" i="80" s="1"/>
  <c r="U120" i="123"/>
  <c r="W120" i="123"/>
  <c r="W59" i="80" s="1"/>
  <c r="S120" i="123"/>
  <c r="S59" i="80" s="1"/>
  <c r="AI120" i="123"/>
  <c r="AI59" i="80" s="1"/>
  <c r="S125" i="123"/>
  <c r="U125" i="123"/>
  <c r="AI125" i="123"/>
  <c r="W125" i="123"/>
  <c r="W123" i="123"/>
  <c r="AI123" i="123"/>
  <c r="U123" i="123"/>
  <c r="S123" i="123"/>
  <c r="U118" i="123"/>
  <c r="W118" i="123"/>
  <c r="W57" i="80" s="1"/>
  <c r="S118" i="123"/>
  <c r="S57" i="80" s="1"/>
  <c r="AI118" i="123"/>
  <c r="AI57" i="80" s="1"/>
  <c r="U124" i="123"/>
  <c r="W124" i="123"/>
  <c r="S124" i="123"/>
  <c r="AI124" i="123"/>
  <c r="AI122" i="123"/>
  <c r="S122" i="123"/>
  <c r="W122" i="123"/>
  <c r="U122" i="123"/>
  <c r="O38" i="80"/>
  <c r="I169" i="80" s="1"/>
  <c r="J169" i="80" s="1"/>
  <c r="W119" i="111"/>
  <c r="W38" i="80" s="1"/>
  <c r="AI119" i="111"/>
  <c r="AI38" i="80" s="1"/>
  <c r="S119" i="111"/>
  <c r="S38" i="80" s="1"/>
  <c r="U119" i="111"/>
  <c r="AC141" i="109"/>
  <c r="AC142" i="109"/>
  <c r="AD326" i="106"/>
  <c r="O308" i="106" s="1"/>
  <c r="AD327" i="106"/>
  <c r="O309" i="106" s="1"/>
  <c r="AI125" i="117"/>
  <c r="S125" i="117"/>
  <c r="U125" i="117"/>
  <c r="W125" i="117"/>
  <c r="U123" i="110"/>
  <c r="S123" i="110"/>
  <c r="AI123" i="110"/>
  <c r="W123" i="110"/>
  <c r="S119" i="108"/>
  <c r="S26" i="80" s="1"/>
  <c r="W119" i="108"/>
  <c r="W26" i="80" s="1"/>
  <c r="AI119" i="108"/>
  <c r="AI26" i="80" s="1"/>
  <c r="U119" i="108"/>
  <c r="O26" i="80"/>
  <c r="I157" i="80" s="1"/>
  <c r="J157" i="80" s="1"/>
  <c r="AC139" i="120"/>
  <c r="AC140" i="120"/>
  <c r="AI125" i="111"/>
  <c r="W125" i="111"/>
  <c r="S125" i="111"/>
  <c r="U125" i="111"/>
  <c r="W124" i="117"/>
  <c r="U124" i="117"/>
  <c r="S124" i="117"/>
  <c r="AI124" i="117"/>
  <c r="AD141" i="108"/>
  <c r="O123" i="108" s="1"/>
  <c r="AD140" i="108"/>
  <c r="O122" i="108" s="1"/>
  <c r="U122" i="110"/>
  <c r="AI122" i="110"/>
  <c r="S122" i="110"/>
  <c r="W122" i="110"/>
  <c r="AI125" i="110"/>
  <c r="W125" i="110"/>
  <c r="S125" i="110"/>
  <c r="U125" i="110"/>
  <c r="W119" i="117"/>
  <c r="AI119" i="117"/>
  <c r="S119" i="117"/>
  <c r="U119" i="117"/>
  <c r="S121" i="117"/>
  <c r="W121" i="117"/>
  <c r="U121" i="117"/>
  <c r="AI121" i="117"/>
  <c r="AI123" i="117"/>
  <c r="S123" i="117"/>
  <c r="U123" i="117"/>
  <c r="W123" i="117"/>
  <c r="AC139" i="113"/>
  <c r="AC140" i="113"/>
  <c r="AC136" i="120"/>
  <c r="AD136" i="111"/>
  <c r="O118" i="111" s="1"/>
  <c r="AC138" i="120"/>
  <c r="AC138" i="113"/>
  <c r="AC140" i="109"/>
  <c r="AC139" i="109"/>
  <c r="AD139" i="109" s="1"/>
  <c r="O121" i="109" s="1"/>
  <c r="U124" i="110"/>
  <c r="S124" i="110"/>
  <c r="AI124" i="110"/>
  <c r="W124" i="110"/>
  <c r="AD325" i="106"/>
  <c r="O307" i="106" s="1"/>
  <c r="AD324" i="106"/>
  <c r="O306" i="106" s="1"/>
  <c r="AD138" i="108"/>
  <c r="O120" i="108" s="1"/>
  <c r="AD139" i="108"/>
  <c r="O121" i="108" s="1"/>
  <c r="S124" i="111"/>
  <c r="W124" i="111"/>
  <c r="AI124" i="111"/>
  <c r="U124" i="111"/>
  <c r="AD321" i="106"/>
  <c r="O303" i="106" s="1"/>
  <c r="AD320" i="106"/>
  <c r="O302" i="106" s="1"/>
  <c r="AD140" i="111"/>
  <c r="O122" i="111" s="1"/>
  <c r="AD141" i="111"/>
  <c r="O123" i="111" s="1"/>
  <c r="U118" i="117"/>
  <c r="AI118" i="117"/>
  <c r="W118" i="117"/>
  <c r="S118" i="117"/>
  <c r="U120" i="117"/>
  <c r="AI120" i="117"/>
  <c r="S120" i="117"/>
  <c r="W120" i="117"/>
  <c r="W122" i="117"/>
  <c r="U122" i="117"/>
  <c r="S122" i="117"/>
  <c r="AI122" i="117"/>
  <c r="AD139" i="111"/>
  <c r="O121" i="111" s="1"/>
  <c r="AD138" i="111"/>
  <c r="O120" i="111" s="1"/>
  <c r="AC141" i="120"/>
  <c r="AC142" i="120"/>
  <c r="AC142" i="113"/>
  <c r="AC141" i="113"/>
  <c r="AD143" i="108"/>
  <c r="O125" i="108" s="1"/>
  <c r="AD142" i="108"/>
  <c r="O124" i="108" s="1"/>
  <c r="O25" i="80"/>
  <c r="I156" i="80" s="1"/>
  <c r="J156" i="80" s="1"/>
  <c r="AC136" i="113"/>
  <c r="AI119" i="125" l="1"/>
  <c r="AI66" i="80" s="1"/>
  <c r="W119" i="125"/>
  <c r="W66" i="80" s="1"/>
  <c r="U119" i="125"/>
  <c r="S119" i="125"/>
  <c r="S66" i="80" s="1"/>
  <c r="AI305" i="106"/>
  <c r="AI20" i="80" s="1"/>
  <c r="W305" i="106"/>
  <c r="U305" i="106"/>
  <c r="S305" i="106"/>
  <c r="S20" i="80" s="1"/>
  <c r="AI304" i="106"/>
  <c r="AI19" i="80" s="1"/>
  <c r="U304" i="106"/>
  <c r="W304" i="106"/>
  <c r="W19" i="80" s="1"/>
  <c r="S304" i="106"/>
  <c r="S19" i="80" s="1"/>
  <c r="AI302" i="106"/>
  <c r="AI17" i="80" s="1"/>
  <c r="W302" i="106"/>
  <c r="U302" i="106"/>
  <c r="S302" i="106"/>
  <c r="S17" i="80" s="1"/>
  <c r="S303" i="106"/>
  <c r="S18" i="80" s="1"/>
  <c r="AI303" i="106"/>
  <c r="AI18" i="80" s="1"/>
  <c r="W303" i="106"/>
  <c r="W18" i="80" s="1"/>
  <c r="U303" i="106"/>
  <c r="O19" i="80"/>
  <c r="I150" i="80" s="1"/>
  <c r="J150" i="80" s="1"/>
  <c r="W20" i="80"/>
  <c r="O20" i="80"/>
  <c r="I151" i="80" s="1"/>
  <c r="J151" i="80" s="1"/>
  <c r="AD137" i="109"/>
  <c r="O119" i="109" s="1"/>
  <c r="W119" i="109" s="1"/>
  <c r="W30" i="80" s="1"/>
  <c r="U118" i="108"/>
  <c r="AI118" i="108"/>
  <c r="AI25" i="80" s="1"/>
  <c r="S118" i="108"/>
  <c r="S25" i="80" s="1"/>
  <c r="AD136" i="109"/>
  <c r="O118" i="109" s="1"/>
  <c r="AI118" i="109" s="1"/>
  <c r="AI29" i="80" s="1"/>
  <c r="AD136" i="107"/>
  <c r="O118" i="107" s="1"/>
  <c r="S118" i="107" s="1"/>
  <c r="AD139" i="107"/>
  <c r="O121" i="107" s="1"/>
  <c r="U121" i="107" s="1"/>
  <c r="O146" i="80"/>
  <c r="AD139" i="112"/>
  <c r="O121" i="112" s="1"/>
  <c r="AD138" i="112"/>
  <c r="O120" i="112" s="1"/>
  <c r="AD141" i="112"/>
  <c r="O123" i="112" s="1"/>
  <c r="AD140" i="112"/>
  <c r="O122" i="112" s="1"/>
  <c r="AD136" i="112"/>
  <c r="O118" i="112" s="1"/>
  <c r="AD137" i="112"/>
  <c r="O119" i="112" s="1"/>
  <c r="AD143" i="112"/>
  <c r="O125" i="112" s="1"/>
  <c r="AD142" i="112"/>
  <c r="O124" i="112" s="1"/>
  <c r="W118" i="107"/>
  <c r="U118" i="107"/>
  <c r="AD142" i="107"/>
  <c r="O124" i="107" s="1"/>
  <c r="AD143" i="107"/>
  <c r="O125" i="107" s="1"/>
  <c r="S121" i="107"/>
  <c r="AD140" i="107"/>
  <c r="O122" i="107" s="1"/>
  <c r="AD141" i="107"/>
  <c r="O123" i="107" s="1"/>
  <c r="AD137" i="107"/>
  <c r="O119" i="107" s="1"/>
  <c r="AI120" i="107"/>
  <c r="U120" i="107"/>
  <c r="W120" i="107"/>
  <c r="S120" i="107"/>
  <c r="U124" i="125"/>
  <c r="W124" i="125"/>
  <c r="S124" i="125"/>
  <c r="AI124" i="125"/>
  <c r="W123" i="125"/>
  <c r="AI123" i="125"/>
  <c r="S123" i="125"/>
  <c r="U123" i="125"/>
  <c r="S121" i="125"/>
  <c r="S68" i="80" s="1"/>
  <c r="U121" i="125"/>
  <c r="W121" i="125"/>
  <c r="W68" i="80" s="1"/>
  <c r="AI121" i="125"/>
  <c r="AI68" i="80" s="1"/>
  <c r="AI122" i="125"/>
  <c r="S122" i="125"/>
  <c r="W122" i="125"/>
  <c r="U122" i="125"/>
  <c r="U120" i="125"/>
  <c r="W120" i="125"/>
  <c r="W67" i="80" s="1"/>
  <c r="AI120" i="125"/>
  <c r="AI67" i="80" s="1"/>
  <c r="S120" i="125"/>
  <c r="S67" i="80" s="1"/>
  <c r="S125" i="125"/>
  <c r="U125" i="125"/>
  <c r="AI125" i="125"/>
  <c r="W125" i="125"/>
  <c r="S121" i="109"/>
  <c r="S32" i="80" s="1"/>
  <c r="U121" i="109"/>
  <c r="W121" i="109"/>
  <c r="W32" i="80" s="1"/>
  <c r="AI121" i="109"/>
  <c r="AI32" i="80" s="1"/>
  <c r="O32" i="80"/>
  <c r="I163" i="80" s="1"/>
  <c r="J163" i="80" s="1"/>
  <c r="AD142" i="113"/>
  <c r="O124" i="113" s="1"/>
  <c r="AD143" i="113"/>
  <c r="O125" i="113" s="1"/>
  <c r="O18" i="80"/>
  <c r="I149" i="80" s="1"/>
  <c r="J149" i="80" s="1"/>
  <c r="W306" i="106"/>
  <c r="AI306" i="106"/>
  <c r="S306" i="106"/>
  <c r="U306" i="106"/>
  <c r="AI118" i="111"/>
  <c r="AI37" i="80" s="1"/>
  <c r="S118" i="111"/>
  <c r="S37" i="80" s="1"/>
  <c r="U118" i="111"/>
  <c r="O37" i="80"/>
  <c r="I168" i="80" s="1"/>
  <c r="J168" i="80" s="1"/>
  <c r="W118" i="111"/>
  <c r="W37" i="80" s="1"/>
  <c r="W118" i="109"/>
  <c r="W29" i="80" s="1"/>
  <c r="O29" i="80"/>
  <c r="I160" i="80" s="1"/>
  <c r="J160" i="80" s="1"/>
  <c r="O39" i="80"/>
  <c r="I170" i="80" s="1"/>
  <c r="J170" i="80" s="1"/>
  <c r="S120" i="111"/>
  <c r="S39" i="80" s="1"/>
  <c r="AI120" i="111"/>
  <c r="AI39" i="80" s="1"/>
  <c r="W120" i="111"/>
  <c r="W39" i="80" s="1"/>
  <c r="U120" i="111"/>
  <c r="S309" i="106"/>
  <c r="U309" i="106"/>
  <c r="W309" i="106"/>
  <c r="AI309" i="106"/>
  <c r="W122" i="111"/>
  <c r="AI122" i="111"/>
  <c r="U122" i="111"/>
  <c r="S122" i="111"/>
  <c r="O28" i="80"/>
  <c r="I159" i="80" s="1"/>
  <c r="J159" i="80" s="1"/>
  <c r="U121" i="108"/>
  <c r="AI121" i="108"/>
  <c r="AI28" i="80" s="1"/>
  <c r="S121" i="108"/>
  <c r="S28" i="80" s="1"/>
  <c r="W121" i="108"/>
  <c r="W28" i="80" s="1"/>
  <c r="AD139" i="113"/>
  <c r="O121" i="113" s="1"/>
  <c r="AD138" i="113"/>
  <c r="O120" i="113" s="1"/>
  <c r="AD141" i="113"/>
  <c r="O123" i="113" s="1"/>
  <c r="AD140" i="113"/>
  <c r="O122" i="113" s="1"/>
  <c r="AI122" i="108"/>
  <c r="W122" i="108"/>
  <c r="U122" i="108"/>
  <c r="S122" i="108"/>
  <c r="AD141" i="120"/>
  <c r="O123" i="120" s="1"/>
  <c r="AD140" i="120"/>
  <c r="O122" i="120" s="1"/>
  <c r="AD138" i="109"/>
  <c r="O120" i="109" s="1"/>
  <c r="S121" i="111"/>
  <c r="S40" i="80" s="1"/>
  <c r="W121" i="111"/>
  <c r="W40" i="80" s="1"/>
  <c r="U121" i="111"/>
  <c r="O40" i="80"/>
  <c r="I171" i="80" s="1"/>
  <c r="J171" i="80" s="1"/>
  <c r="AI121" i="111"/>
  <c r="AI40" i="80" s="1"/>
  <c r="S308" i="106"/>
  <c r="W308" i="106"/>
  <c r="AI308" i="106"/>
  <c r="U308" i="106"/>
  <c r="AD137" i="113"/>
  <c r="O119" i="113" s="1"/>
  <c r="AD136" i="113"/>
  <c r="O118" i="113" s="1"/>
  <c r="W17" i="80"/>
  <c r="O17" i="80"/>
  <c r="I148" i="80" s="1"/>
  <c r="J148" i="80" s="1"/>
  <c r="W120" i="108"/>
  <c r="W27" i="80" s="1"/>
  <c r="O27" i="80"/>
  <c r="I158" i="80" s="1"/>
  <c r="J158" i="80" s="1"/>
  <c r="AI120" i="108"/>
  <c r="AI27" i="80" s="1"/>
  <c r="U120" i="108"/>
  <c r="S120" i="108"/>
  <c r="S27" i="80" s="1"/>
  <c r="AD138" i="120"/>
  <c r="O120" i="120" s="1"/>
  <c r="AD139" i="120"/>
  <c r="O121" i="120" s="1"/>
  <c r="AI123" i="108"/>
  <c r="W123" i="108"/>
  <c r="U123" i="108"/>
  <c r="S123" i="108"/>
  <c r="U125" i="108"/>
  <c r="AI125" i="108"/>
  <c r="S125" i="108"/>
  <c r="W125" i="108"/>
  <c r="S124" i="108"/>
  <c r="U124" i="108"/>
  <c r="AI124" i="108"/>
  <c r="W124" i="108"/>
  <c r="AD142" i="120"/>
  <c r="O124" i="120" s="1"/>
  <c r="AD143" i="120"/>
  <c r="O125" i="120" s="1"/>
  <c r="U123" i="111"/>
  <c r="W123" i="111"/>
  <c r="S123" i="111"/>
  <c r="AI123" i="111"/>
  <c r="S307" i="106"/>
  <c r="AI307" i="106"/>
  <c r="W307" i="106"/>
  <c r="U307" i="106"/>
  <c r="AD140" i="109"/>
  <c r="O122" i="109" s="1"/>
  <c r="AD141" i="109"/>
  <c r="O123" i="109" s="1"/>
  <c r="AD136" i="120"/>
  <c r="O118" i="120" s="1"/>
  <c r="AD137" i="120"/>
  <c r="O119" i="120" s="1"/>
  <c r="S119" i="109"/>
  <c r="S30" i="80" s="1"/>
  <c r="O30" i="80"/>
  <c r="I161" i="80" s="1"/>
  <c r="J161" i="80" s="1"/>
  <c r="U119" i="109"/>
  <c r="AD142" i="109"/>
  <c r="O124" i="109" s="1"/>
  <c r="AD143" i="109"/>
  <c r="O125" i="109" s="1"/>
  <c r="AI119" i="109" l="1"/>
  <c r="AI30" i="80" s="1"/>
  <c r="U118" i="109"/>
  <c r="S118" i="109"/>
  <c r="S29" i="80" s="1"/>
  <c r="AI118" i="107"/>
  <c r="W121" i="107"/>
  <c r="AI121" i="107"/>
  <c r="U118" i="112"/>
  <c r="O41" i="80"/>
  <c r="I172" i="80" s="1"/>
  <c r="J172" i="80" s="1"/>
  <c r="S118" i="112"/>
  <c r="S41" i="80" s="1"/>
  <c r="W118" i="112"/>
  <c r="W41" i="80" s="1"/>
  <c r="AI118" i="112"/>
  <c r="AI41" i="80" s="1"/>
  <c r="AI124" i="112"/>
  <c r="W124" i="112"/>
  <c r="U124" i="112"/>
  <c r="S124" i="112"/>
  <c r="S122" i="112"/>
  <c r="AI122" i="112"/>
  <c r="W122" i="112"/>
  <c r="U122" i="112"/>
  <c r="W125" i="112"/>
  <c r="AI125" i="112"/>
  <c r="U125" i="112"/>
  <c r="S125" i="112"/>
  <c r="S123" i="112"/>
  <c r="AI123" i="112"/>
  <c r="U123" i="112"/>
  <c r="W123" i="112"/>
  <c r="W121" i="112"/>
  <c r="W44" i="80" s="1"/>
  <c r="AI121" i="112"/>
  <c r="AI44" i="80" s="1"/>
  <c r="S121" i="112"/>
  <c r="S44" i="80" s="1"/>
  <c r="O44" i="80"/>
  <c r="I175" i="80" s="1"/>
  <c r="J175" i="80" s="1"/>
  <c r="U121" i="112"/>
  <c r="AI119" i="112"/>
  <c r="AI42" i="80" s="1"/>
  <c r="S119" i="112"/>
  <c r="S42" i="80" s="1"/>
  <c r="W119" i="112"/>
  <c r="W42" i="80" s="1"/>
  <c r="O42" i="80"/>
  <c r="I173" i="80" s="1"/>
  <c r="J173" i="80" s="1"/>
  <c r="U119" i="112"/>
  <c r="U120" i="112"/>
  <c r="O43" i="80"/>
  <c r="I174" i="80" s="1"/>
  <c r="J174" i="80" s="1"/>
  <c r="AI120" i="112"/>
  <c r="AI43" i="80" s="1"/>
  <c r="S120" i="112"/>
  <c r="S43" i="80" s="1"/>
  <c r="W120" i="112"/>
  <c r="W43" i="80" s="1"/>
  <c r="S119" i="107"/>
  <c r="W119" i="107"/>
  <c r="AI119" i="107"/>
  <c r="U119" i="107"/>
  <c r="AI124" i="107"/>
  <c r="W124" i="107"/>
  <c r="S124" i="107"/>
  <c r="U124" i="107"/>
  <c r="U125" i="107"/>
  <c r="S125" i="107"/>
  <c r="AI125" i="107"/>
  <c r="W125" i="107"/>
  <c r="U122" i="107"/>
  <c r="AI122" i="107"/>
  <c r="S122" i="107"/>
  <c r="W122" i="107"/>
  <c r="AI123" i="107"/>
  <c r="S123" i="107"/>
  <c r="U123" i="107"/>
  <c r="W123" i="107"/>
  <c r="AI122" i="109"/>
  <c r="U122" i="109"/>
  <c r="S122" i="109"/>
  <c r="W122" i="109"/>
  <c r="W119" i="113"/>
  <c r="W46" i="80" s="1"/>
  <c r="U119" i="113"/>
  <c r="AI119" i="113"/>
  <c r="AI46" i="80" s="1"/>
  <c r="S119" i="113"/>
  <c r="S46" i="80" s="1"/>
  <c r="O46" i="80"/>
  <c r="I177" i="80" s="1"/>
  <c r="J177" i="80" s="1"/>
  <c r="U123" i="120"/>
  <c r="AI123" i="120"/>
  <c r="W123" i="120"/>
  <c r="S123" i="120"/>
  <c r="S121" i="113"/>
  <c r="S48" i="80" s="1"/>
  <c r="U121" i="113"/>
  <c r="AI121" i="113"/>
  <c r="AI48" i="80" s="1"/>
  <c r="W121" i="113"/>
  <c r="W48" i="80" s="1"/>
  <c r="O48" i="80"/>
  <c r="I179" i="80" s="1"/>
  <c r="J179" i="80" s="1"/>
  <c r="W123" i="109"/>
  <c r="S123" i="109"/>
  <c r="AI123" i="109"/>
  <c r="U123" i="109"/>
  <c r="W120" i="113"/>
  <c r="W47" i="80" s="1"/>
  <c r="O47" i="80"/>
  <c r="I178" i="80" s="1"/>
  <c r="J178" i="80" s="1"/>
  <c r="U120" i="113"/>
  <c r="AI120" i="113"/>
  <c r="AI47" i="80" s="1"/>
  <c r="S120" i="113"/>
  <c r="S47" i="80" s="1"/>
  <c r="U124" i="113"/>
  <c r="S124" i="113"/>
  <c r="W124" i="113"/>
  <c r="AI124" i="113"/>
  <c r="S125" i="109"/>
  <c r="AI125" i="109"/>
  <c r="U125" i="109"/>
  <c r="W125" i="109"/>
  <c r="S118" i="120"/>
  <c r="W118" i="120"/>
  <c r="AI118" i="120"/>
  <c r="U118" i="120"/>
  <c r="S124" i="120"/>
  <c r="W124" i="120"/>
  <c r="U124" i="120"/>
  <c r="AI124" i="120"/>
  <c r="U120" i="109"/>
  <c r="W120" i="109"/>
  <c r="W31" i="80" s="1"/>
  <c r="AI120" i="109"/>
  <c r="AI31" i="80" s="1"/>
  <c r="O31" i="80"/>
  <c r="I162" i="80" s="1"/>
  <c r="J162" i="80" s="1"/>
  <c r="S120" i="109"/>
  <c r="S31" i="80" s="1"/>
  <c r="AI123" i="113"/>
  <c r="S123" i="113"/>
  <c r="U123" i="113"/>
  <c r="W123" i="113"/>
  <c r="S125" i="113"/>
  <c r="AI125" i="113"/>
  <c r="W125" i="113"/>
  <c r="U125" i="113"/>
  <c r="U120" i="120"/>
  <c r="AI120" i="120"/>
  <c r="S120" i="120"/>
  <c r="W120" i="120"/>
  <c r="W124" i="109"/>
  <c r="S124" i="109"/>
  <c r="U124" i="109"/>
  <c r="AI124" i="109"/>
  <c r="U121" i="120"/>
  <c r="AI121" i="120"/>
  <c r="S121" i="120"/>
  <c r="W121" i="120"/>
  <c r="W118" i="113"/>
  <c r="W45" i="80" s="1"/>
  <c r="S118" i="113"/>
  <c r="S45" i="80" s="1"/>
  <c r="U118" i="113"/>
  <c r="AI118" i="113"/>
  <c r="AI45" i="80" s="1"/>
  <c r="O45" i="80"/>
  <c r="I176" i="80" s="1"/>
  <c r="J176" i="80" s="1"/>
  <c r="S122" i="120"/>
  <c r="W122" i="120"/>
  <c r="AI122" i="120"/>
  <c r="U122" i="120"/>
  <c r="U119" i="120"/>
  <c r="S119" i="120"/>
  <c r="W119" i="120"/>
  <c r="AI119" i="120"/>
  <c r="S125" i="120"/>
  <c r="W125" i="120"/>
  <c r="AI125" i="120"/>
  <c r="U125" i="120"/>
  <c r="AI122" i="113"/>
  <c r="W122" i="113"/>
  <c r="S122" i="113"/>
  <c r="U122" i="113"/>
  <c r="O145" i="80" l="1"/>
  <c r="O148" i="80" s="1"/>
  <c r="O149" i="80" s="1"/>
  <c r="O150" i="80" s="1"/>
  <c r="O136" i="80" s="1"/>
  <c r="O151" i="80" l="1"/>
  <c r="O152" i="80" l="1"/>
  <c r="O137" i="80" s="1"/>
  <c r="P137" i="80" l="1"/>
  <c r="P136" i="80"/>
  <c r="O153" i="80"/>
  <c r="O154" i="80" l="1"/>
  <c r="O138" i="80" s="1"/>
  <c r="O155" i="80" l="1"/>
  <c r="O156" i="80" s="1"/>
  <c r="O139" i="80" s="1"/>
  <c r="P138" i="80" s="1"/>
  <c r="Q137" i="80" l="1"/>
  <c r="Q138" i="80"/>
  <c r="O157" i="80"/>
  <c r="P139" i="80"/>
  <c r="O158" i="80" l="1"/>
  <c r="O140" i="80" s="1"/>
  <c r="O159" i="80" l="1"/>
  <c r="O160" i="80" l="1"/>
  <c r="O141" i="80" s="1"/>
  <c r="O161" i="80" l="1"/>
  <c r="P141" i="80"/>
  <c r="P140" i="80"/>
  <c r="O162" i="80" l="1"/>
  <c r="O142" i="80" s="1"/>
  <c r="Q139" i="80"/>
  <c r="Q140" i="80"/>
  <c r="O163" i="80" l="1"/>
  <c r="O164" i="80" s="1"/>
  <c r="O143" i="80" s="1"/>
  <c r="P143" i="80" s="1"/>
  <c r="R138" i="80"/>
  <c r="R139" i="80"/>
  <c r="P142" i="80" l="1"/>
  <c r="Q143" i="80"/>
  <c r="Q136" i="80"/>
  <c r="R136" i="80" l="1"/>
  <c r="R137" i="80"/>
  <c r="Q142" i="80"/>
  <c r="Q141" i="80"/>
  <c r="S138" i="80" l="1"/>
  <c r="S137" i="80"/>
  <c r="R142" i="80"/>
  <c r="R143" i="80"/>
  <c r="S143" i="80" s="1"/>
  <c r="R140" i="80"/>
  <c r="R141" i="80"/>
  <c r="S139" i="80" l="1"/>
  <c r="T139" i="80" s="1"/>
  <c r="S140" i="80"/>
  <c r="S141" i="80"/>
  <c r="S142" i="80"/>
  <c r="S136" i="80"/>
  <c r="T136" i="80" l="1"/>
  <c r="T137" i="80"/>
  <c r="T141" i="80"/>
  <c r="T140" i="80"/>
  <c r="U139" i="80" s="1"/>
  <c r="T138" i="80"/>
  <c r="T143" i="80"/>
  <c r="T142" i="80"/>
  <c r="U140" i="80" l="1"/>
  <c r="U143" i="80"/>
  <c r="U138" i="80"/>
  <c r="U137" i="80"/>
  <c r="U136" i="80"/>
  <c r="U142" i="80"/>
  <c r="U141" i="80"/>
  <c r="V140" i="80" l="1"/>
  <c r="V137" i="80"/>
  <c r="V136" i="80"/>
  <c r="V142" i="80"/>
  <c r="V143" i="80"/>
  <c r="V141" i="80"/>
  <c r="V139" i="80"/>
  <c r="V138" i="80"/>
  <c r="W141" i="80" l="1"/>
  <c r="W136" i="80"/>
  <c r="W137" i="80"/>
  <c r="W138" i="80"/>
  <c r="W139" i="80"/>
  <c r="W140" i="80"/>
  <c r="W142" i="80"/>
  <c r="W143" i="80"/>
  <c r="X137" i="80" l="1"/>
  <c r="X136" i="80"/>
  <c r="X142" i="80"/>
  <c r="X143" i="80"/>
  <c r="X138" i="80"/>
  <c r="X139" i="80"/>
  <c r="X141" i="80"/>
  <c r="X140" i="80"/>
  <c r="Y137" i="80" l="1"/>
  <c r="Y136" i="80"/>
  <c r="Y138" i="80"/>
  <c r="Y143" i="80"/>
  <c r="Y140" i="80"/>
  <c r="Y139" i="80"/>
  <c r="Y142" i="80"/>
  <c r="Y141" i="80"/>
  <c r="Z136" i="80" l="1"/>
  <c r="Z137" i="80"/>
  <c r="Z139" i="80"/>
  <c r="Z140" i="80"/>
  <c r="Z141" i="80"/>
  <c r="Z143" i="80"/>
  <c r="Z142" i="80"/>
  <c r="Z138" i="80"/>
  <c r="AA137" i="80" l="1"/>
  <c r="AA139" i="80"/>
  <c r="AA143" i="80"/>
  <c r="AA136" i="80"/>
  <c r="AA140" i="80"/>
  <c r="AA142" i="80"/>
  <c r="AA141" i="80"/>
  <c r="AA138" i="80"/>
  <c r="AB139" i="80" l="1"/>
  <c r="AB138" i="80"/>
  <c r="AB136" i="80"/>
  <c r="AB137" i="80"/>
  <c r="AB143" i="80"/>
  <c r="AB142" i="80"/>
  <c r="AB141" i="80"/>
  <c r="AB140" i="80"/>
  <c r="AC140" i="80" l="1"/>
  <c r="AC136" i="80"/>
  <c r="AC141" i="80"/>
  <c r="AC142" i="80"/>
  <c r="AC137" i="80"/>
  <c r="AC138" i="80"/>
  <c r="AC139" i="80"/>
  <c r="AC143" i="80"/>
  <c r="AD141" i="80" l="1"/>
  <c r="O123" i="80" s="1"/>
  <c r="U123" i="80" s="1"/>
  <c r="AD137" i="80"/>
  <c r="O119" i="80" s="1"/>
  <c r="AD140" i="80"/>
  <c r="O122" i="80" s="1"/>
  <c r="W122" i="80" s="1"/>
  <c r="AD136" i="80"/>
  <c r="O118" i="80" s="1"/>
  <c r="AD142" i="80"/>
  <c r="O124" i="80" s="1"/>
  <c r="AD143" i="80"/>
  <c r="O125" i="80" s="1"/>
  <c r="AD138" i="80"/>
  <c r="O120" i="80" s="1"/>
  <c r="O132" i="80" s="1"/>
  <c r="AD139" i="80"/>
  <c r="O121" i="80" s="1"/>
  <c r="O133" i="80" s="1"/>
  <c r="C21" i="7" l="1"/>
  <c r="O130" i="80"/>
  <c r="AI119" i="80"/>
  <c r="O131" i="80"/>
  <c r="W118" i="80"/>
  <c r="U118" i="80"/>
  <c r="S119" i="80"/>
  <c r="S131" i="80" s="1"/>
  <c r="U119" i="80"/>
  <c r="AI123" i="80"/>
  <c r="S123" i="80"/>
  <c r="W123" i="80"/>
  <c r="C22" i="7"/>
  <c r="C19" i="87" s="1"/>
  <c r="W119" i="80"/>
  <c r="S118" i="80"/>
  <c r="S130" i="80" s="1"/>
  <c r="AI122" i="80"/>
  <c r="AI118" i="80"/>
  <c r="S122" i="80"/>
  <c r="U122" i="80"/>
  <c r="U120" i="80"/>
  <c r="W120" i="80"/>
  <c r="C23" i="7"/>
  <c r="C20" i="87" s="1"/>
  <c r="S120" i="80"/>
  <c r="S132" i="80" s="1"/>
  <c r="AI120" i="80"/>
  <c r="S121" i="80"/>
  <c r="S133" i="80" s="1"/>
  <c r="W121" i="80"/>
  <c r="U121" i="80"/>
  <c r="C24" i="7"/>
  <c r="C21" i="87" s="1"/>
  <c r="AI121" i="80"/>
  <c r="U124" i="80"/>
  <c r="S124" i="80"/>
  <c r="W124" i="80"/>
  <c r="AI124" i="80"/>
  <c r="U125" i="80"/>
  <c r="S125" i="80"/>
  <c r="W125" i="80"/>
  <c r="AI125" i="80"/>
  <c r="C18" i="87" l="1"/>
  <c r="BB22" i="106"/>
  <c r="AI128" i="80"/>
  <c r="O128" i="80" s="1"/>
  <c r="AI127" i="80"/>
  <c r="O127" i="80" s="1"/>
  <c r="AI129" i="80"/>
  <c r="O129" i="80" s="1"/>
  <c r="AI126" i="80"/>
  <c r="O126" i="80" s="1"/>
  <c r="BL22" i="106" l="1"/>
  <c r="AU22" i="106"/>
  <c r="BB303" i="106"/>
  <c r="AU303" i="106" s="1"/>
  <c r="AU17" i="80" s="1"/>
  <c r="AU119" i="80" s="1"/>
  <c r="AI133" i="80"/>
  <c r="AI132" i="80"/>
  <c r="U127" i="80"/>
  <c r="W127" i="80"/>
  <c r="W126" i="80"/>
  <c r="U126" i="80"/>
  <c r="AI130" i="80"/>
  <c r="AI131" i="80"/>
  <c r="AU127" i="80" l="1"/>
  <c r="AU131" i="80" s="1"/>
  <c r="BL303" i="106"/>
  <c r="BQ22" i="106"/>
  <c r="BS22" i="106" l="1"/>
  <c r="BQ303" i="106"/>
  <c r="AV22" i="106" l="1"/>
  <c r="AV303" i="106" s="1"/>
  <c r="AV17" i="80" s="1"/>
  <c r="AV119" i="80" s="1"/>
  <c r="BS303" i="106"/>
  <c r="AV127" i="80" l="1"/>
  <c r="AV131" i="80" s="1"/>
</calcChain>
</file>

<file path=xl/sharedStrings.xml><?xml version="1.0" encoding="utf-8"?>
<sst xmlns="http://schemas.openxmlformats.org/spreadsheetml/2006/main" count="5538" uniqueCount="467">
  <si>
    <t>Bid No.</t>
  </si>
  <si>
    <t>Project</t>
  </si>
  <si>
    <t>( including VAT )</t>
  </si>
  <si>
    <t>Purchase Price Offered for Dismantled Equipment</t>
  </si>
  <si>
    <t>Status</t>
  </si>
  <si>
    <t>(Y/N)</t>
  </si>
  <si>
    <t>[ %VAT(CFR/CIF) ]</t>
  </si>
  <si>
    <t xml:space="preserve">[%Custom(CIF)] </t>
  </si>
  <si>
    <t>Currency</t>
  </si>
  <si>
    <t>Description</t>
  </si>
  <si>
    <t>Amount</t>
  </si>
  <si>
    <t>( excluding VAT )</t>
  </si>
  <si>
    <t>Qty.</t>
  </si>
  <si>
    <t>Unit Price</t>
  </si>
  <si>
    <t>Construction and</t>
  </si>
  <si>
    <t>Installation</t>
  </si>
  <si>
    <t>Baht</t>
  </si>
  <si>
    <t>Supply of Equipment</t>
  </si>
  <si>
    <t>Foreign Supply</t>
  </si>
  <si>
    <t>CIF Thai Port</t>
  </si>
  <si>
    <t>Local Supply</t>
  </si>
  <si>
    <t>Local Transportation,</t>
  </si>
  <si>
    <t>Unit</t>
  </si>
  <si>
    <t>to EGAT 's Store</t>
  </si>
  <si>
    <t>Local Transportation</t>
  </si>
  <si>
    <t>Local Currency</t>
  </si>
  <si>
    <t>FOB Vessel</t>
  </si>
  <si>
    <t>Cost of</t>
  </si>
  <si>
    <t>Transportation</t>
  </si>
  <si>
    <t>to Thai Port</t>
  </si>
  <si>
    <t>Item  No.</t>
  </si>
  <si>
    <t>VAT for Imported Equipment</t>
  </si>
  <si>
    <t>% Import Duty</t>
  </si>
  <si>
    <t>Preference</t>
  </si>
  <si>
    <t>Import Duty Price</t>
  </si>
  <si>
    <t>Customs Clearance</t>
  </si>
  <si>
    <t>VAT for Import Duty</t>
  </si>
  <si>
    <t>CIF Price</t>
  </si>
  <si>
    <t>[ %VAT( Import Duty) ]</t>
  </si>
  <si>
    <t xml:space="preserve">Price Adjustment </t>
  </si>
  <si>
    <t>Evaluation Price</t>
  </si>
  <si>
    <t>VAT for Transportation, Construction and Installation</t>
  </si>
  <si>
    <t>Foreign Currency</t>
  </si>
  <si>
    <t>Foreign</t>
  </si>
  <si>
    <t xml:space="preserve">Local </t>
  </si>
  <si>
    <t>[%Import Duty(CIF)]</t>
  </si>
  <si>
    <t xml:space="preserve">VAT for </t>
  </si>
  <si>
    <t>[ %VAT(Foreign Currency) ]</t>
  </si>
  <si>
    <t>[ %VAT(Local Currency) ]</t>
  </si>
  <si>
    <t xml:space="preserve"> to EGAT 's Store </t>
  </si>
  <si>
    <t>Job No.</t>
  </si>
  <si>
    <t>Substation</t>
  </si>
  <si>
    <t>Delivery Required by EGAT</t>
  </si>
  <si>
    <t>Completion Date</t>
  </si>
  <si>
    <t>(with in months after receipt of the notification of award)</t>
  </si>
  <si>
    <t>CFR Price</t>
  </si>
  <si>
    <t>CFR Thai Port</t>
  </si>
  <si>
    <t>[%Insure(110%(CFR))]</t>
  </si>
  <si>
    <t xml:space="preserve">Ex-works Price </t>
  </si>
  <si>
    <t>VAT for Ex-works Price</t>
  </si>
  <si>
    <t>Ex-works</t>
  </si>
  <si>
    <t>[ %VAT(Ex-works Price) ]</t>
  </si>
  <si>
    <t>DDP EGAT 's Store</t>
  </si>
  <si>
    <t>Code No.</t>
  </si>
  <si>
    <t>Drawing No. / Reference No.</t>
  </si>
  <si>
    <t>Material group</t>
  </si>
  <si>
    <t>Marine Insurance Premium</t>
  </si>
  <si>
    <t>VAT</t>
  </si>
  <si>
    <t>Marine Insurance Price</t>
  </si>
  <si>
    <t>THB</t>
  </si>
  <si>
    <t>Fund Center</t>
  </si>
  <si>
    <t>Short Description</t>
  </si>
  <si>
    <t>(month)</t>
  </si>
  <si>
    <t>Completion Date (months)</t>
  </si>
  <si>
    <t>Supply and Construction</t>
  </si>
  <si>
    <t>Supply Equipment</t>
  </si>
  <si>
    <t>DDP or EGAT's Store</t>
  </si>
  <si>
    <t>Custom Clearance</t>
  </si>
  <si>
    <t>Proposed Price</t>
  </si>
  <si>
    <t>Schedule :</t>
  </si>
  <si>
    <t>System :</t>
  </si>
  <si>
    <t>Account Assignment</t>
  </si>
  <si>
    <t>END</t>
  </si>
  <si>
    <t>Contractor</t>
  </si>
  <si>
    <t>%Insurance</t>
  </si>
  <si>
    <t>Default Requisitioner</t>
  </si>
  <si>
    <t>Default Plant</t>
  </si>
  <si>
    <t>Validity Start</t>
  </si>
  <si>
    <t>Validity End</t>
  </si>
  <si>
    <t>Default Fund Center</t>
  </si>
  <si>
    <t>Currency1</t>
  </si>
  <si>
    <t>=</t>
  </si>
  <si>
    <t>Currency2</t>
  </si>
  <si>
    <t>Currency3</t>
  </si>
  <si>
    <t>Currency4</t>
  </si>
  <si>
    <t>Currency5</t>
  </si>
  <si>
    <t>Irrelevant</t>
  </si>
  <si>
    <t>Parameter</t>
  </si>
  <si>
    <t>Exchange Rate</t>
  </si>
  <si>
    <t>Local Preference</t>
  </si>
  <si>
    <t>Breakdown per Item :</t>
  </si>
  <si>
    <t>Incoterm</t>
  </si>
  <si>
    <t>Cost Object</t>
  </si>
  <si>
    <t>Local Transportation to EGAT 's Store</t>
  </si>
  <si>
    <t>Local Transportation, Construction and Installation</t>
  </si>
  <si>
    <t>CFR</t>
  </si>
  <si>
    <t>CIF</t>
  </si>
  <si>
    <t>DDP</t>
  </si>
  <si>
    <t>ZTF</t>
  </si>
  <si>
    <t>ZCC</t>
  </si>
  <si>
    <t>EXW</t>
  </si>
  <si>
    <t>ZTL</t>
  </si>
  <si>
    <t>ZTT</t>
  </si>
  <si>
    <t>ZCN</t>
  </si>
  <si>
    <t>SV-TRN-MT</t>
  </si>
  <si>
    <t>SV-CTM</t>
  </si>
  <si>
    <t>SV-CVL</t>
  </si>
  <si>
    <t>(IPDTY)</t>
  </si>
  <si>
    <t>(PRF)</t>
  </si>
  <si>
    <t>(CFR)</t>
  </si>
  <si>
    <t>(CIF)</t>
  </si>
  <si>
    <t>(FC)</t>
  </si>
  <si>
    <t>(EW)</t>
  </si>
  <si>
    <t>(LC)</t>
  </si>
  <si>
    <t>(LT)</t>
  </si>
  <si>
    <t>(TCI)</t>
  </si>
  <si>
    <t>(MI)</t>
  </si>
  <si>
    <t>(CC)</t>
  </si>
  <si>
    <t>( IDP)</t>
  </si>
  <si>
    <t>(VATIE)</t>
  </si>
  <si>
    <t>(VATID)</t>
  </si>
  <si>
    <t>(VATFC)</t>
  </si>
  <si>
    <t>(VATEW)</t>
  </si>
  <si>
    <t>(VATLC)</t>
  </si>
  <si>
    <t>(VATLT)</t>
  </si>
  <si>
    <t>(VATTCI)</t>
  </si>
  <si>
    <t>(FPA)</t>
  </si>
  <si>
    <t>(LPA)</t>
  </si>
  <si>
    <t>(EVAPR)</t>
  </si>
  <si>
    <t xml:space="preserve"> </t>
  </si>
  <si>
    <t>PRJTSP61400</t>
  </si>
  <si>
    <t>Plant</t>
  </si>
  <si>
    <t>UOM</t>
  </si>
  <si>
    <t>Breakdown tab</t>
  </si>
  <si>
    <t>Long Description</t>
  </si>
  <si>
    <t>Unit in Price schedule (Column O)</t>
  </si>
  <si>
    <t>SAP Unit code</t>
  </si>
  <si>
    <r>
      <t>Note ให้แก้ไขและเพิ่มเติมข้อมูลใน</t>
    </r>
    <r>
      <rPr>
        <b/>
        <sz val="12"/>
        <color indexed="15"/>
        <rFont val="Times New Roman"/>
        <family val="1"/>
      </rPr>
      <t>ช่องสีฟ้า</t>
    </r>
  </si>
  <si>
    <t>Local Transportation, 
Construction and 
Installation</t>
  </si>
  <si>
    <t>2000</t>
  </si>
  <si>
    <t>03 | ประกวดราคา</t>
  </si>
  <si>
    <t>Y | Yes</t>
  </si>
  <si>
    <t>270 | หจจ-พ.</t>
  </si>
  <si>
    <t>01</t>
  </si>
  <si>
    <t>ตกลงราคา</t>
  </si>
  <si>
    <t>02</t>
  </si>
  <si>
    <t>สอบราคา</t>
  </si>
  <si>
    <t xml:space="preserve">  | No</t>
  </si>
  <si>
    <t>03</t>
  </si>
  <si>
    <t>ประกวดราคา</t>
  </si>
  <si>
    <t>วัลลภา ชีวธนากรณ์ก</t>
  </si>
  <si>
    <t>04</t>
  </si>
  <si>
    <t>วิธีพิเศษ</t>
  </si>
  <si>
    <t>สุนิศา แย้มอยู่ </t>
  </si>
  <si>
    <t>05</t>
  </si>
  <si>
    <t>กรณีพิเศษ</t>
  </si>
  <si>
    <t>อาสยา ช่างวิทยาการ</t>
  </si>
  <si>
    <t>06</t>
  </si>
  <si>
    <t>ระบบอิเลกทรอนิกส์</t>
  </si>
  <si>
    <t>07</t>
  </si>
  <si>
    <t>E-AUCTION</t>
  </si>
  <si>
    <t>นพวรรณ กาญจนะวรรณ </t>
  </si>
  <si>
    <t>นิภา มัทธุรส </t>
  </si>
  <si>
    <t>Exchange Rate Date    (dd/mm/yyyy)</t>
  </si>
  <si>
    <t>International Bid</t>
  </si>
  <si>
    <t>SV-MNT-EQ</t>
  </si>
  <si>
    <t>Exchange Rate Date       (dd/mm/yyyy)</t>
  </si>
  <si>
    <t>Scope of  Work</t>
  </si>
  <si>
    <t>EGAT Contract No.</t>
  </si>
  <si>
    <t>Purchasing Method</t>
  </si>
  <si>
    <t>Purchasing Organization</t>
  </si>
  <si>
    <t>Purchasing Group</t>
  </si>
  <si>
    <t>L/I Date                         (dd/mm/yyyy)</t>
  </si>
  <si>
    <t>Confirm L/I Date            (dd/mm/yyyy)</t>
  </si>
  <si>
    <t>COD Date                      (dd/mm/yyyy)</t>
  </si>
  <si>
    <t>Contract Sign Date          (dd/mm/yyyy)</t>
  </si>
  <si>
    <t>No.</t>
  </si>
  <si>
    <t>Fund Commitment Date  (dd/mm/yyyy)</t>
  </si>
  <si>
    <t>Note:</t>
  </si>
  <si>
    <t>1. The quoted total man-days for installation supervisor shall be the required number of days for complete installation,  erection,  field test and
     commissioning of all equipment as specified.
2. In addition to the quoted total man-days above, EGAT will also pay the following :
    a.  Travelling time from and to Supervisor's home office as well as travelling time from and to the installation site including ten (10) working days of operation, if any, which will be                      at the same rate as the cost quoted per man-day.
    b.  Airfares round trip economy class between the Supervisor 's home office and Bangkok by the most expeditious and direct route.
3. Local transportation from and to installation site will be provided by EGAT.
4. If the working man-days are less than the quoted total man-days, the payment shall be on the basis of actual man-days.
5. For man-days exceeding the quoted total amount, no payment shall be made by EGAT. Any such additional man-days approved by EGAT shall be paid on the quoted man-days rate.</t>
  </si>
  <si>
    <t>Purchase Price Offered for 
Dismantled Equipment</t>
  </si>
  <si>
    <t xml:space="preserve">Schedule 1  : </t>
  </si>
  <si>
    <t xml:space="preserve">Schedule 2  : </t>
  </si>
  <si>
    <t xml:space="preserve">Schedule 3  : </t>
  </si>
  <si>
    <t xml:space="preserve">Schedule 4  : </t>
  </si>
  <si>
    <t xml:space="preserve">Schedule 5  : </t>
  </si>
  <si>
    <t xml:space="preserve">Schedule 6  : </t>
  </si>
  <si>
    <t xml:space="preserve">Schedule 7  : </t>
  </si>
  <si>
    <t xml:space="preserve">Schedule 8  : </t>
  </si>
  <si>
    <t xml:space="preserve">Schedule 9  : </t>
  </si>
  <si>
    <t xml:space="preserve">Schedule 10  : </t>
  </si>
  <si>
    <t>Breakdown Price…………..</t>
  </si>
  <si>
    <t xml:space="preserve">Schedule X (Option)  : </t>
  </si>
  <si>
    <t>หซส-ห.</t>
  </si>
  <si>
    <t>สมสิทธิ์ ทรัพย์วิไล</t>
  </si>
  <si>
    <t>กุลวดี พ่วงลาภ</t>
  </si>
  <si>
    <t>หสซ-ห.</t>
  </si>
  <si>
    <t>จิตติมา อ้นขวัญเมือง</t>
  </si>
  <si>
    <t>เพิ่มบุญ ผ่องบุพกิจ</t>
  </si>
  <si>
    <t>กานต์ชนก ผู้อุตส่าห์</t>
  </si>
  <si>
    <t>สาธิมน อารยโกศล</t>
  </si>
  <si>
    <t>หสจ-ห.</t>
  </si>
  <si>
    <t>เบญญาลักษณ์ ศรลัมพ์</t>
  </si>
  <si>
    <t>ธนกฤต ปิยจินดาวงศ์</t>
  </si>
  <si>
    <t xml:space="preserve">ธนพร ตันติวิษณุโสภิต </t>
  </si>
  <si>
    <t>ยศวดี โค้วคาศัย</t>
  </si>
  <si>
    <t>หจส-ห.</t>
  </si>
  <si>
    <t>กรรณิกา ธชาลุภัฎ</t>
  </si>
  <si>
    <t>กจพส-ห.</t>
  </si>
  <si>
    <t>Breakdown Price</t>
  </si>
  <si>
    <t>Legend</t>
  </si>
  <si>
    <t>Type</t>
  </si>
  <si>
    <t>R-TDR</t>
  </si>
  <si>
    <t>T-TDR</t>
  </si>
  <si>
    <t>DC-TDR</t>
  </si>
  <si>
    <t>W&amp;VAR-TDR</t>
  </si>
  <si>
    <t>F-TDR</t>
  </si>
  <si>
    <t>HTR</t>
  </si>
  <si>
    <t>HR</t>
  </si>
  <si>
    <t>62SB</t>
  </si>
  <si>
    <t>Terminal Marker</t>
  </si>
  <si>
    <t>Terminal Lug</t>
  </si>
  <si>
    <t>Spiral Wrap</t>
  </si>
  <si>
    <t>Wiremark</t>
  </si>
  <si>
    <t>GPS Receiver</t>
  </si>
  <si>
    <t>GPS Antenna</t>
  </si>
  <si>
    <t>for Schedule 1  : Control and Protection Equipment</t>
  </si>
  <si>
    <t xml:space="preserve">Schedule 11  : </t>
  </si>
  <si>
    <t xml:space="preserve">Schedule 12  : </t>
  </si>
  <si>
    <t xml:space="preserve">Schedule 13  : </t>
  </si>
  <si>
    <t xml:space="preserve">Schedule 14  : </t>
  </si>
  <si>
    <t xml:space="preserve">Schedule 15  : </t>
  </si>
  <si>
    <t>HQ31</t>
  </si>
  <si>
    <t>BID PRICE</t>
  </si>
  <si>
    <t>SUMMARY OF BID PRICE</t>
  </si>
  <si>
    <t>Manually Operated Mimic Disconnect Device</t>
  </si>
  <si>
    <t>Dual   Blank  Panel</t>
  </si>
  <si>
    <t>DCS</t>
  </si>
  <si>
    <t>CS</t>
  </si>
  <si>
    <t>43SP</t>
  </si>
  <si>
    <t>Synchroscope</t>
  </si>
  <si>
    <t>Ethernet Switch</t>
  </si>
  <si>
    <t>MCB (Rating 0.5 A, 3 Pole )</t>
  </si>
  <si>
    <t>MCB (Rating 6 A, 2 Pole, 125 VDC )</t>
  </si>
  <si>
    <t>MCB (Rating 6 A, 2 Pole, 230 VAC )</t>
  </si>
  <si>
    <t>Terminal Block  For CT Circuit</t>
  </si>
  <si>
    <t>Terminal Block  For Power Supply Circuit</t>
  </si>
  <si>
    <t>End Section For Terminal Block</t>
  </si>
  <si>
    <t>End Stop For Terminal Block</t>
  </si>
  <si>
    <t>Marker  Holder  For  End  Stop</t>
  </si>
  <si>
    <t>Switchboard Wire, 1.5 Sq.mm, Gray Color, Price Per Meter</t>
  </si>
  <si>
    <t>Switchboard Wire, 2.5 Sq.mm, Gray Color, Price Per Meter</t>
  </si>
  <si>
    <t>for Schedule 1  : Fault Recording System</t>
  </si>
  <si>
    <t>Analog Card (…. Current Channels)</t>
  </si>
  <si>
    <t>Analog Card (…. Voltage Channels)</t>
  </si>
  <si>
    <t>Analog Card (…. Current Channels, …. Voltage Channels)</t>
  </si>
  <si>
    <t>Digital Card (…. Channels)</t>
  </si>
  <si>
    <t>Power Supply</t>
  </si>
  <si>
    <t>Acquisition Unit</t>
  </si>
  <si>
    <t>CPU &amp; Memomry Module 1</t>
  </si>
  <si>
    <t>Hard Disk &amp; Hard Disk Controller</t>
  </si>
  <si>
    <t>Tele-Communication Board</t>
  </si>
  <si>
    <t>Test Switch</t>
  </si>
  <si>
    <t>Test Plug</t>
  </si>
  <si>
    <t>GPS Atenna</t>
  </si>
  <si>
    <t>GPS Splitter</t>
  </si>
  <si>
    <t>Interfacing ………. Cable , Price Per Meter</t>
  </si>
  <si>
    <t>Patch Cords Cable , Price Per Meter</t>
  </si>
  <si>
    <t>Coaxial Cable , Price Per Meter</t>
  </si>
  <si>
    <t>LAN Cable , Price Per Meter</t>
  </si>
  <si>
    <t>Industrial PC (Excluded Monitor)</t>
  </si>
  <si>
    <t>Monitor</t>
  </si>
  <si>
    <t>Workstation Notebook</t>
  </si>
  <si>
    <t>Man Machine Interface</t>
  </si>
  <si>
    <t>Operating System</t>
  </si>
  <si>
    <t>Auxiliary Relay</t>
  </si>
  <si>
    <t>Ventilation Fan</t>
  </si>
  <si>
    <t>Terminal Block  For PT Circuit</t>
  </si>
  <si>
    <t xml:space="preserve">Terminal Block  For Event </t>
  </si>
  <si>
    <t>Terminal Block  For RTU</t>
  </si>
  <si>
    <t>Manufacturer</t>
  </si>
  <si>
    <t>Bay Control Unit</t>
  </si>
  <si>
    <t>24 Core Non-Metallic Optical Fiber Cable (Multi Mode)</t>
  </si>
  <si>
    <t>Fiber Frame Terminal Cabinet</t>
  </si>
  <si>
    <t>Connector for FTC</t>
  </si>
  <si>
    <t>Connector for IED</t>
  </si>
  <si>
    <t>IEC 61850 Engineering Workstation</t>
  </si>
  <si>
    <t>IEC 61850 HMI Server</t>
  </si>
  <si>
    <t>IEC 61850 Gateway</t>
  </si>
  <si>
    <t>IEC 61850 Teleprotection</t>
  </si>
  <si>
    <t>IEC 61850 Supervisory Software</t>
  </si>
  <si>
    <t>Blank Outdoor Merging Cubicle</t>
  </si>
  <si>
    <t>Merging Unit (…. Analog Current/…. Analog Voltage/…. Binary Input/…. Binary Output/…. Condition Mornitoring Unit)</t>
  </si>
  <si>
    <t>Multi-function Protective IED (87L, 21BU, 67N, 50BF, 79, 25)-Primary</t>
  </si>
  <si>
    <t>Multi-function Protective IED (87L, 21BU, 67N, 50BF, 79, 25)-Secondary</t>
  </si>
  <si>
    <t>Multi-function Protective IED (21P, 67N, 50BF, 79, 25)</t>
  </si>
  <si>
    <t>Multi-function Protective IED (87K, 51T/51TG, 50BF)-Primary</t>
  </si>
  <si>
    <t>Multi-function Protective IED (87K, 51T/51TG, 50BF)-Secondary</t>
  </si>
  <si>
    <t>Multi-function Protective IED (51/51G, 81, 27)</t>
  </si>
  <si>
    <t>Multi-function Protective IED (21P, 67/67N, 81, 27, 50BF, 79, 25)-Primary</t>
  </si>
  <si>
    <t>Multi-function Protective IED (21P, 67/67N, 81, 27, 50BF, 79, 25)-Secondary</t>
  </si>
  <si>
    <t>Multi-function Protective IED (87L,21BU,67/67N, 81, 27, 50BF, 79, 25)-Primary</t>
  </si>
  <si>
    <t>Multi-function Protective IED (87L,21BU,67/67N, 81, 27, 50BF, 79, 25)-Secondary</t>
  </si>
  <si>
    <t>Multi-function Protective IED (60C, 51C/51CG, 59C, 27C, 50BF)</t>
  </si>
  <si>
    <t>Relay-21P1 for 500 kV, 1ph</t>
  </si>
  <si>
    <t>Relay-21P2 for 500 kV, 1ph</t>
  </si>
  <si>
    <t>Relay-21P1 for 230 kV, 1ph</t>
  </si>
  <si>
    <t>Relay-21P2 for 230 kV, 1ph</t>
  </si>
  <si>
    <t>Relay-21P1 for 230 kV, 3ph</t>
  </si>
  <si>
    <t>Relay-21P2 for 230 kV, 3ph</t>
  </si>
  <si>
    <t>Relay-21P for 115 kV, 3ph</t>
  </si>
  <si>
    <t>Relay-21BU for 115 kV, 3ph</t>
  </si>
  <si>
    <t>Relay-24</t>
  </si>
  <si>
    <t>Relay-25</t>
  </si>
  <si>
    <t>Relay-27, AC</t>
  </si>
  <si>
    <t>Relay-27, DC</t>
  </si>
  <si>
    <t>Relay-27, DC, 48 VDC</t>
  </si>
  <si>
    <t>Relay-27R</t>
  </si>
  <si>
    <t>Relay-50BF+62BF, 1ph and 3ph</t>
  </si>
  <si>
    <t>Relay-50BF+62BF, 3ph</t>
  </si>
  <si>
    <t>Relay-50BF+62BF, 1ph and 3 ph, with End Fault</t>
  </si>
  <si>
    <t>Relay-50BF+62BF, 3ph, with End Fault</t>
  </si>
  <si>
    <t>Relay-50EF+62EF</t>
  </si>
  <si>
    <t>Relay-51/51G</t>
  </si>
  <si>
    <t>Relay-51/51G (include function 81 and 27)</t>
  </si>
  <si>
    <t>Relay-51GB</t>
  </si>
  <si>
    <t>Relay-51S/51SG</t>
  </si>
  <si>
    <t>Relay-59</t>
  </si>
  <si>
    <t>Relay-60, Voltage type</t>
  </si>
  <si>
    <t>Relay-60, Current type for 115 kV</t>
  </si>
  <si>
    <t>Relay-60, Current type for 230 kV</t>
  </si>
  <si>
    <t>Relay-62</t>
  </si>
  <si>
    <t>Relay-62 for DTT</t>
  </si>
  <si>
    <t>Relay-67/67N</t>
  </si>
  <si>
    <t>Relay-67/67N (include function 81 and 27)</t>
  </si>
  <si>
    <t>Relay-79+25, 1ph and 3ph</t>
  </si>
  <si>
    <t>Relay-79+25, 3ph</t>
  </si>
  <si>
    <t>Relay-86, 10 contacts</t>
  </si>
  <si>
    <t>Relay-86, 20 contacts</t>
  </si>
  <si>
    <t>Relay-87B, High</t>
  </si>
  <si>
    <t>Relay-87B, Low Impedance, 6 feeders</t>
  </si>
  <si>
    <t>Relay-87B, Low Impedance, 8 feeders</t>
  </si>
  <si>
    <t>Relay-87B, Low Impedance, 10 feeders</t>
  </si>
  <si>
    <t>Relay-87B, Low Impedance, 12 feeders</t>
  </si>
  <si>
    <t>Relay-87B, Low Impedance, 24 feeders</t>
  </si>
  <si>
    <t>Relay-87K, 2 restraint</t>
  </si>
  <si>
    <t>Relay-87K, 3 restraint</t>
  </si>
  <si>
    <t>Relay-87K, 4 restraint</t>
  </si>
  <si>
    <t>Relay-87K, 5 restraint</t>
  </si>
  <si>
    <t>Relay-87K, 6 restraint</t>
  </si>
  <si>
    <t>Relay-87L, 1ph</t>
  </si>
  <si>
    <t>Relay-87L, 3ph</t>
  </si>
  <si>
    <t>E1 Converter</t>
  </si>
  <si>
    <t>E1 Cable (Price per Meter)</t>
  </si>
  <si>
    <t>Relay-87R</t>
  </si>
  <si>
    <t>Relay-87RN</t>
  </si>
  <si>
    <t>Relay-94, 4 contacts</t>
  </si>
  <si>
    <t>Relay-94, 6 contacts</t>
  </si>
  <si>
    <t>Relay-94, 8 contacts</t>
  </si>
  <si>
    <t>Relay-94, 10 contacts</t>
  </si>
  <si>
    <t>Relay-94, 16 contacts</t>
  </si>
  <si>
    <t>Relay-94, 20 contacts</t>
  </si>
  <si>
    <t>Relay-95TCS</t>
  </si>
  <si>
    <t>Metrosil</t>
  </si>
  <si>
    <t>SS</t>
  </si>
  <si>
    <t>LL</t>
  </si>
  <si>
    <t>Test Switch, for relay</t>
  </si>
  <si>
    <t>Test Plug, for relay</t>
  </si>
  <si>
    <t xml:space="preserve">Test Switch, for metering </t>
  </si>
  <si>
    <t>kWh &amp; kVARh</t>
  </si>
  <si>
    <t>AC-TDR</t>
  </si>
  <si>
    <t>A-TDR - 1ph</t>
  </si>
  <si>
    <t>A-TDR - 3ph</t>
  </si>
  <si>
    <t>V-TDR - 1ph</t>
  </si>
  <si>
    <t>V-TDR - 3ph</t>
  </si>
  <si>
    <t>Voltage Transfer Relay (VTR)</t>
  </si>
  <si>
    <t>Double Voltmeter</t>
  </si>
  <si>
    <t>Double Frequency Meter</t>
  </si>
  <si>
    <t>Restoration System Switch</t>
  </si>
  <si>
    <t>43CCS</t>
  </si>
  <si>
    <t>43RCC</t>
  </si>
  <si>
    <t>EPS</t>
  </si>
  <si>
    <t>Horn</t>
  </si>
  <si>
    <t>RCC</t>
  </si>
  <si>
    <t>Interposing Relay</t>
  </si>
  <si>
    <t>Latching Relay, 4 contacts</t>
  </si>
  <si>
    <t>Latching Relay, 8 contacts</t>
  </si>
  <si>
    <t>Latching Relay, 16 contacts</t>
  </si>
  <si>
    <t>Voltmeter</t>
  </si>
  <si>
    <t>Volt Selector Switch</t>
  </si>
  <si>
    <t>Remote I/O</t>
  </si>
  <si>
    <t>FTC</t>
  </si>
  <si>
    <t>Optical Fiber Cable (Price per Meter)</t>
  </si>
  <si>
    <t>E-flex Conduit (Price per Meter)</t>
  </si>
  <si>
    <t>Patchcord cable (Price per Meter)</t>
  </si>
  <si>
    <t>Coaxial Cable (Price per Meter)</t>
  </si>
  <si>
    <t>Rigid Steel Conduit (Price per Meter)</t>
  </si>
  <si>
    <t>6-Wire Cleat for Coiling Optical Fiber Cable</t>
  </si>
  <si>
    <t>2-way Joint Boxes with Accessories</t>
  </si>
  <si>
    <t>Indicating Lamp (LED type, red color)</t>
  </si>
  <si>
    <t>Indicating Lamp (LED type, green color)</t>
  </si>
  <si>
    <t>Indicating Lamp (LED type, white color)</t>
  </si>
  <si>
    <t>Indicating Lamp (LED type, amber color)</t>
  </si>
  <si>
    <t xml:space="preserve">Push Button </t>
  </si>
  <si>
    <t>Cut-off Switch (4 contacts)</t>
  </si>
  <si>
    <t>Cut-off Switch (8 contacts, spring return)</t>
  </si>
  <si>
    <t>Cut-off Switch (10 contacts)</t>
  </si>
  <si>
    <t>Cut-off Switch (12 contacts)</t>
  </si>
  <si>
    <t>Cut-off Switch (20 contacts)</t>
  </si>
  <si>
    <t>Cut-off Switch (spring return, 8 contacts)</t>
  </si>
  <si>
    <t>Knife Switch</t>
  </si>
  <si>
    <t>MCB (rating 0.5 A, 1 pole)</t>
  </si>
  <si>
    <t>MCB (rating 0.5 A, 1 pole, with 1 NC contact)</t>
  </si>
  <si>
    <t>MCB (rating 0.5 A, 2 pole)</t>
  </si>
  <si>
    <t>MCB (rating 0.5 A, 3 pole)</t>
  </si>
  <si>
    <t>MCB (rating 0.5 A, 3 pole, with 2 NC contact)</t>
  </si>
  <si>
    <t>MCB (rating 3 A, 1 pole, with 1 NC contact)</t>
  </si>
  <si>
    <t>MCB (rating 3 A, 3 pole, with 1 NC contact)</t>
  </si>
  <si>
    <t>MCB (rating 6 A, 1 pole, K curve)</t>
  </si>
  <si>
    <t>MCB (rating 6 A, 2 pole, AC circuit, K curve)</t>
  </si>
  <si>
    <t>MCB (rating 6 A, 2 pole, DC circuit, K curve)</t>
  </si>
  <si>
    <t>Terminal Block for CT Circuit and PT Circuit for Relay</t>
  </si>
  <si>
    <t>Terminal Block for PT Circuit and Control Circuit</t>
  </si>
  <si>
    <t>Terminal Block for RTU</t>
  </si>
  <si>
    <t>Terminal Block for Power Supply</t>
  </si>
  <si>
    <t>End Section for Terminal Block</t>
  </si>
  <si>
    <t>End Stop for Terminal Block</t>
  </si>
  <si>
    <t>Blank 19" Rack Cabinet</t>
  </si>
  <si>
    <t>Blank Dual Cabinet</t>
  </si>
  <si>
    <t>Blank Duplex Cabinet</t>
  </si>
  <si>
    <t>Blank Enclose Cabinet</t>
  </si>
  <si>
    <t>Blank Swing-rack Cabinet</t>
  </si>
  <si>
    <t>INVITATION TO BID NO. VKS1-SWG-01</t>
  </si>
  <si>
    <t>TRANSMISSION SYSTEM FOR HYDRO-FLOATING SOLAR HYBRID PROJECT VAJIRALONGKORN DAM UNIT 1</t>
  </si>
  <si>
    <t>Schedule 1  : Compact Switchgear</t>
  </si>
  <si>
    <t>CW7748</t>
  </si>
  <si>
    <t>CWLCC7748</t>
  </si>
  <si>
    <t>CWST7748</t>
  </si>
  <si>
    <t>CWMC7748</t>
  </si>
  <si>
    <t>CWOP7748-ST</t>
  </si>
  <si>
    <t>1-1</t>
  </si>
  <si>
    <t>1-2</t>
  </si>
  <si>
    <t>1-3</t>
  </si>
  <si>
    <t>1-4</t>
  </si>
  <si>
    <t>1-5</t>
  </si>
  <si>
    <t>1-6</t>
  </si>
  <si>
    <t xml:space="preserve">Service of Installation Supervisor of Compact Switchgear Item No.1-1 </t>
  </si>
  <si>
    <t>(IEC) for Item No.1-1*</t>
  </si>
  <si>
    <t>(IEC)</t>
  </si>
  <si>
    <t>Note : The SF6 gas in a quantity equivalent to 115% of the total equipment actual requirement shall be provided as follows:
- 100% of SF6 gas quantity shall be shipped in returnable steel bottles which shall be returned back to Contractor.
- 15% of SF6 gas quantity shall be shipped in non-returnable steel bottles which shall become the property of EGAT.</t>
  </si>
  <si>
    <t>* The design of supporting structures and LCC for Compact Switchgear shall be verified by Compact Switchgear manufacturer.</t>
  </si>
  <si>
    <t>set</t>
  </si>
  <si>
    <t>man day</t>
  </si>
  <si>
    <t>XXXXX</t>
  </si>
  <si>
    <t>Service of Installation Supervisor (Schedule 1)</t>
  </si>
  <si>
    <t>(IEC) and Dwg. No.VRK2-S-1, total height at terminal of compact switchgear shall be 5.00 m (preferable)</t>
  </si>
  <si>
    <t>SUPPLY OF 115 KV COMPACT SWITCHGEAR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</si>
</sst>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 #,##0.00_-;_-* &quot;-&quot;??_-;_-@_-"/>
    <numFmt numFmtId="165" formatCode="General_)"/>
    <numFmt numFmtId="166" formatCode=";;;"/>
    <numFmt numFmtId="167" formatCode="#,##0.0000"/>
    <numFmt numFmtId="168" formatCode="#,##0.00000"/>
    <numFmt numFmtId="169" formatCode="_-* #,##0.00000_-;\-* #,##0.00000_-;_-* &quot;-&quot;?????_-;_-@_-"/>
    <numFmt numFmtId="170" formatCode="0.000000"/>
  </numFmts>
  <fonts count="42" x14ac:knownFonts="1">
    <font>
      <sz val="14"/>
      <name val="Cordia New"/>
      <charset val="222"/>
    </font>
    <font>
      <sz val="14"/>
      <name val="Cordia New"/>
      <family val="2"/>
    </font>
    <font>
      <sz val="12"/>
      <name val="Times New Roman"/>
      <family val="1"/>
    </font>
    <font>
      <sz val="10"/>
      <name val="Courier"/>
      <family val="3"/>
    </font>
    <font>
      <sz val="14"/>
      <name val="Cordia New"/>
      <family val="2"/>
    </font>
    <font>
      <b/>
      <sz val="12"/>
      <name val="Times New Roman"/>
      <family val="1"/>
    </font>
    <font>
      <sz val="11"/>
      <color indexed="8"/>
      <name val="Tahoma"/>
      <family val="2"/>
      <charset val="222"/>
    </font>
    <font>
      <sz val="11"/>
      <color indexed="9"/>
      <name val="Tahoma"/>
      <family val="2"/>
      <charset val="222"/>
    </font>
    <font>
      <sz val="11"/>
      <color indexed="20"/>
      <name val="Tahoma"/>
      <family val="2"/>
      <charset val="222"/>
    </font>
    <font>
      <b/>
      <sz val="11"/>
      <color indexed="52"/>
      <name val="Tahoma"/>
      <family val="2"/>
      <charset val="222"/>
    </font>
    <font>
      <b/>
      <sz val="11"/>
      <color indexed="9"/>
      <name val="Tahoma"/>
      <family val="2"/>
      <charset val="222"/>
    </font>
    <font>
      <i/>
      <sz val="11"/>
      <color indexed="23"/>
      <name val="Tahoma"/>
      <family val="2"/>
      <charset val="222"/>
    </font>
    <font>
      <sz val="11"/>
      <color indexed="17"/>
      <name val="Tahoma"/>
      <family val="2"/>
      <charset val="222"/>
    </font>
    <font>
      <b/>
      <sz val="15"/>
      <color indexed="56"/>
      <name val="Tahoma"/>
      <family val="2"/>
      <charset val="222"/>
    </font>
    <font>
      <b/>
      <sz val="13"/>
      <color indexed="56"/>
      <name val="Tahoma"/>
      <family val="2"/>
      <charset val="222"/>
    </font>
    <font>
      <b/>
      <sz val="11"/>
      <color indexed="56"/>
      <name val="Tahoma"/>
      <family val="2"/>
      <charset val="222"/>
    </font>
    <font>
      <sz val="11"/>
      <color indexed="62"/>
      <name val="Tahoma"/>
      <family val="2"/>
      <charset val="222"/>
    </font>
    <font>
      <sz val="11"/>
      <color indexed="52"/>
      <name val="Tahoma"/>
      <family val="2"/>
      <charset val="222"/>
    </font>
    <font>
      <sz val="11"/>
      <color indexed="60"/>
      <name val="Tahoma"/>
      <family val="2"/>
      <charset val="222"/>
    </font>
    <font>
      <b/>
      <sz val="11"/>
      <color indexed="63"/>
      <name val="Tahoma"/>
      <family val="2"/>
      <charset val="222"/>
    </font>
    <font>
      <b/>
      <sz val="18"/>
      <color indexed="56"/>
      <name val="Tahoma"/>
      <family val="2"/>
      <charset val="222"/>
    </font>
    <font>
      <b/>
      <sz val="11"/>
      <color indexed="8"/>
      <name val="Tahoma"/>
      <family val="2"/>
      <charset val="222"/>
    </font>
    <font>
      <sz val="11"/>
      <color indexed="10"/>
      <name val="Tahoma"/>
      <family val="2"/>
      <charset val="222"/>
    </font>
    <font>
      <b/>
      <sz val="14"/>
      <name val="Cordia New"/>
      <family val="2"/>
    </font>
    <font>
      <sz val="11"/>
      <name val="Times New Roman"/>
      <family val="1"/>
    </font>
    <font>
      <sz val="12"/>
      <name val="Cordia New"/>
      <family val="2"/>
    </font>
    <font>
      <sz val="8"/>
      <name val="Cordia New"/>
      <family val="2"/>
    </font>
    <font>
      <b/>
      <sz val="12"/>
      <color indexed="10"/>
      <name val="Times New Roman"/>
      <family val="1"/>
    </font>
    <font>
      <sz val="11"/>
      <name val="Arial"/>
      <family val="2"/>
    </font>
    <font>
      <sz val="12"/>
      <color indexed="55"/>
      <name val="Times New Roman"/>
      <family val="1"/>
    </font>
    <font>
      <b/>
      <sz val="11"/>
      <name val="Times New Roman"/>
      <family val="1"/>
    </font>
    <font>
      <b/>
      <sz val="12"/>
      <color indexed="9"/>
      <name val="Times New Roman"/>
      <family val="1"/>
    </font>
    <font>
      <b/>
      <sz val="12"/>
      <color indexed="15"/>
      <name val="Times New Roman"/>
      <family val="1"/>
    </font>
    <font>
      <sz val="11"/>
      <color indexed="12"/>
      <name val="Times New Roman"/>
      <family val="1"/>
    </font>
    <font>
      <sz val="14"/>
      <name val="Cordia New"/>
      <family val="2"/>
    </font>
    <font>
      <b/>
      <sz val="14"/>
      <name val="Cordia New"/>
      <family val="2"/>
    </font>
    <font>
      <sz val="12"/>
      <name val="Cordia New"/>
      <family val="2"/>
    </font>
    <font>
      <sz val="10"/>
      <name val="Times New Roman"/>
      <family val="1"/>
    </font>
    <font>
      <sz val="9"/>
      <name val="Courier New"/>
      <family val="3"/>
    </font>
    <font>
      <sz val="12"/>
      <color indexed="10"/>
      <name val="Times New Roman"/>
      <family val="1"/>
    </font>
    <font>
      <sz val="12"/>
      <color indexed="9"/>
      <name val="Times New Roman"/>
      <family val="1"/>
    </font>
    <font>
      <sz val="18"/>
      <name val="TH SarabunPSK"/>
      <family val="2"/>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12"/>
        <bgColor indexed="64"/>
      </patternFill>
    </fill>
    <fill>
      <patternFill patternType="solid">
        <fgColor indexed="46"/>
        <bgColor indexed="64"/>
      </patternFill>
    </fill>
    <fill>
      <patternFill patternType="solid">
        <fgColor indexed="41"/>
        <bgColor indexed="64"/>
      </patternFill>
    </fill>
    <fill>
      <patternFill patternType="solid">
        <fgColor indexed="22"/>
        <bgColor indexed="64"/>
      </patternFill>
    </fill>
    <fill>
      <patternFill patternType="solid">
        <fgColor indexed="47"/>
        <bgColor indexed="64"/>
      </patternFill>
    </fill>
    <fill>
      <patternFill patternType="solid">
        <fgColor indexed="43"/>
        <bgColor indexed="64"/>
      </patternFill>
    </fill>
    <fill>
      <patternFill patternType="solid">
        <fgColor indexed="10"/>
        <bgColor indexed="64"/>
      </patternFill>
    </fill>
    <fill>
      <patternFill patternType="solid">
        <fgColor indexed="50"/>
        <bgColor indexed="64"/>
      </patternFill>
    </fill>
    <fill>
      <patternFill patternType="solid">
        <fgColor rgb="FFCCFFFF"/>
        <bgColor indexed="64"/>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8"/>
      </right>
      <top style="thin">
        <color indexed="8"/>
      </top>
      <bottom/>
      <diagonal/>
    </border>
    <border>
      <left style="thin">
        <color indexed="8"/>
      </left>
      <right style="thin">
        <color indexed="8"/>
      </right>
      <top style="thin">
        <color indexed="8"/>
      </top>
      <bottom/>
      <diagonal/>
    </border>
    <border>
      <left style="thin">
        <color indexed="64"/>
      </left>
      <right style="thin">
        <color indexed="8"/>
      </right>
      <top/>
      <bottom/>
      <diagonal/>
    </border>
    <border>
      <left style="thin">
        <color indexed="8"/>
      </left>
      <right style="thin">
        <color indexed="8"/>
      </right>
      <top/>
      <bottom/>
      <diagonal/>
    </border>
    <border>
      <left style="thin">
        <color indexed="64"/>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64"/>
      </left>
      <right style="thin">
        <color indexed="64"/>
      </right>
      <top/>
      <bottom style="hair">
        <color indexed="64"/>
      </bottom>
      <diagonal/>
    </border>
    <border>
      <left/>
      <right style="thin">
        <color indexed="64"/>
      </right>
      <top style="thin">
        <color indexed="8"/>
      </top>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thin">
        <color indexed="64"/>
      </right>
      <top style="hair">
        <color auto="1"/>
      </top>
      <bottom style="hair">
        <color auto="1"/>
      </bottom>
      <diagonal/>
    </border>
    <border>
      <left style="thin">
        <color indexed="64"/>
      </left>
      <right style="thin">
        <color indexed="64"/>
      </right>
      <top style="hair">
        <color auto="1"/>
      </top>
      <bottom style="hair">
        <color auto="1"/>
      </bottom>
      <diagonal/>
    </border>
    <border>
      <left/>
      <right/>
      <top style="hair">
        <color auto="1"/>
      </top>
      <bottom style="hair">
        <color auto="1"/>
      </bottom>
      <diagonal/>
    </border>
    <border>
      <left/>
      <right/>
      <top style="hair">
        <color auto="1"/>
      </top>
      <bottom/>
      <diagonal/>
    </border>
    <border>
      <left style="thin">
        <color indexed="64"/>
      </left>
      <right style="thin">
        <color indexed="64"/>
      </right>
      <top style="hair">
        <color auto="1"/>
      </top>
      <bottom/>
      <diagonal/>
    </border>
    <border>
      <left/>
      <right style="thin">
        <color indexed="64"/>
      </right>
      <top style="hair">
        <color auto="1"/>
      </top>
      <bottom style="thin">
        <color indexed="64"/>
      </bottom>
      <diagonal/>
    </border>
    <border>
      <left style="thin">
        <color indexed="64"/>
      </left>
      <right style="thin">
        <color indexed="64"/>
      </right>
      <top style="hair">
        <color auto="1"/>
      </top>
      <bottom style="thin">
        <color indexed="64"/>
      </bottom>
      <diagonal/>
    </border>
  </borders>
  <cellStyleXfs count="49">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0" fontId="7" fillId="12"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164" fontId="1" fillId="0" borderId="0" applyFont="0" applyFill="0" applyBorder="0" applyAlignment="0" applyProtection="0"/>
    <xf numFmtId="164" fontId="34" fillId="0" borderId="0" applyFont="0" applyFill="0" applyBorder="0" applyAlignment="0" applyProtection="0"/>
    <xf numFmtId="0" fontId="4" fillId="0" borderId="0"/>
    <xf numFmtId="39" fontId="38" fillId="0" borderId="0"/>
    <xf numFmtId="0" fontId="28" fillId="0" borderId="0"/>
    <xf numFmtId="165" fontId="3" fillId="0" borderId="0"/>
    <xf numFmtId="0" fontId="9" fillId="20" borderId="1" applyNumberFormat="0" applyAlignment="0" applyProtection="0"/>
    <xf numFmtId="0" fontId="22" fillId="0" borderId="0" applyNumberFormat="0" applyFill="0" applyBorder="0" applyAlignment="0" applyProtection="0"/>
    <xf numFmtId="0" fontId="11" fillId="0" borderId="0" applyNumberFormat="0" applyFill="0" applyBorder="0" applyAlignment="0" applyProtection="0"/>
    <xf numFmtId="0" fontId="20" fillId="0" borderId="0" applyNumberFormat="0" applyFill="0" applyBorder="0" applyAlignment="0" applyProtection="0"/>
    <xf numFmtId="0" fontId="10" fillId="21" borderId="2" applyNumberFormat="0" applyAlignment="0" applyProtection="0"/>
    <xf numFmtId="0" fontId="17" fillId="0" borderId="6" applyNumberFormat="0" applyFill="0" applyAlignment="0" applyProtection="0"/>
    <xf numFmtId="0" fontId="12" fillId="4" borderId="0" applyNumberFormat="0" applyBorder="0" applyAlignment="0" applyProtection="0"/>
    <xf numFmtId="0" fontId="16" fillId="7" borderId="1" applyNumberFormat="0" applyAlignment="0" applyProtection="0"/>
    <xf numFmtId="0" fontId="18" fillId="22" borderId="0" applyNumberFormat="0" applyBorder="0" applyAlignment="0" applyProtection="0"/>
    <xf numFmtId="0" fontId="21" fillId="0" borderId="9" applyNumberFormat="0" applyFill="0" applyAlignment="0" applyProtection="0"/>
    <xf numFmtId="0" fontId="8" fillId="3"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9" borderId="0" applyNumberFormat="0" applyBorder="0" applyAlignment="0" applyProtection="0"/>
    <xf numFmtId="0" fontId="19" fillId="20" borderId="8" applyNumberFormat="0" applyAlignment="0" applyProtection="0"/>
    <xf numFmtId="0" fontId="4" fillId="23" borderId="7" applyNumberFormat="0" applyFont="0" applyAlignment="0" applyProtection="0"/>
    <xf numFmtId="0" fontId="13" fillId="0" borderId="3" applyNumberFormat="0" applyFill="0" applyAlignment="0" applyProtection="0"/>
    <xf numFmtId="0" fontId="14" fillId="0" borderId="4" applyNumberFormat="0" applyFill="0" applyAlignment="0" applyProtection="0"/>
    <xf numFmtId="0" fontId="15" fillId="0" borderId="5" applyNumberFormat="0" applyFill="0" applyAlignment="0" applyProtection="0"/>
    <xf numFmtId="0" fontId="15" fillId="0" borderId="0" applyNumberFormat="0" applyFill="0" applyBorder="0" applyAlignment="0" applyProtection="0"/>
    <xf numFmtId="0" fontId="1" fillId="0" borderId="0"/>
  </cellStyleXfs>
  <cellXfs count="515">
    <xf numFmtId="0" fontId="0" fillId="0" borderId="0" xfId="0"/>
    <xf numFmtId="0" fontId="2" fillId="0" borderId="10" xfId="0" applyFont="1" applyBorder="1" applyAlignment="1" applyProtection="1">
      <alignment horizontal="center" vertical="center"/>
    </xf>
    <xf numFmtId="0" fontId="2" fillId="0" borderId="0" xfId="0" quotePrefix="1" applyFont="1" applyBorder="1" applyAlignment="1" applyProtection="1">
      <alignment horizontal="left" vertical="center"/>
    </xf>
    <xf numFmtId="0" fontId="2" fillId="0" borderId="0" xfId="0" applyFont="1" applyBorder="1" applyAlignment="1" applyProtection="1">
      <alignment horizontal="right" vertical="center"/>
    </xf>
    <xf numFmtId="0" fontId="2" fillId="0" borderId="11" xfId="0" applyFont="1" applyBorder="1" applyAlignment="1" applyProtection="1">
      <alignment horizontal="center" vertical="center"/>
    </xf>
    <xf numFmtId="0" fontId="2" fillId="0" borderId="10" xfId="0" applyFont="1" applyBorder="1" applyAlignment="1" applyProtection="1">
      <alignment vertical="center"/>
    </xf>
    <xf numFmtId="0" fontId="2" fillId="0" borderId="12" xfId="0" quotePrefix="1" applyFont="1" applyBorder="1" applyAlignment="1" applyProtection="1">
      <alignment horizontal="left" vertical="center"/>
    </xf>
    <xf numFmtId="0" fontId="2" fillId="0" borderId="0" xfId="0" applyFont="1" applyBorder="1" applyAlignment="1" applyProtection="1">
      <alignment vertical="center"/>
    </xf>
    <xf numFmtId="3" fontId="2" fillId="0" borderId="10" xfId="0" applyNumberFormat="1" applyFont="1" applyBorder="1" applyAlignment="1" applyProtection="1">
      <alignment horizontal="center" vertical="center"/>
    </xf>
    <xf numFmtId="0" fontId="2" fillId="0" borderId="0" xfId="0" applyFont="1" applyAlignment="1" applyProtection="1">
      <alignment vertical="center"/>
    </xf>
    <xf numFmtId="0" fontId="2" fillId="0" borderId="0" xfId="0" applyFont="1" applyBorder="1" applyAlignment="1" applyProtection="1">
      <alignment horizontal="center" vertical="center"/>
    </xf>
    <xf numFmtId="0" fontId="2" fillId="0" borderId="0" xfId="0" applyFont="1" applyAlignment="1" applyProtection="1">
      <alignment horizontal="center" vertical="center"/>
    </xf>
    <xf numFmtId="0" fontId="2" fillId="0" borderId="12" xfId="0" applyFont="1" applyBorder="1" applyAlignment="1" applyProtection="1">
      <alignment vertical="center"/>
    </xf>
    <xf numFmtId="3" fontId="2" fillId="0" borderId="0" xfId="0" applyNumberFormat="1" applyFont="1" applyBorder="1" applyAlignment="1" applyProtection="1">
      <alignment vertical="center"/>
    </xf>
    <xf numFmtId="0" fontId="2" fillId="0" borderId="12" xfId="0" applyFont="1" applyBorder="1" applyAlignment="1" applyProtection="1">
      <alignment horizontal="right" vertical="center"/>
    </xf>
    <xf numFmtId="4" fontId="2" fillId="0" borderId="13" xfId="0" applyNumberFormat="1" applyFont="1" applyBorder="1" applyAlignment="1" applyProtection="1">
      <alignment vertical="center"/>
    </xf>
    <xf numFmtId="4" fontId="2" fillId="0" borderId="14" xfId="0" applyNumberFormat="1" applyFont="1" applyBorder="1" applyAlignment="1" applyProtection="1">
      <alignment vertical="center"/>
    </xf>
    <xf numFmtId="4" fontId="2" fillId="0" borderId="0" xfId="0" applyNumberFormat="1" applyFont="1" applyBorder="1" applyAlignment="1" applyProtection="1">
      <alignment vertical="center"/>
    </xf>
    <xf numFmtId="0" fontId="2" fillId="0" borderId="15" xfId="0" applyFont="1" applyBorder="1" applyAlignment="1" applyProtection="1">
      <alignment horizontal="center" vertical="center"/>
    </xf>
    <xf numFmtId="0" fontId="2" fillId="0" borderId="16" xfId="0" applyFont="1" applyBorder="1" applyAlignment="1" applyProtection="1">
      <alignment horizontal="center" vertical="center"/>
    </xf>
    <xf numFmtId="0" fontId="2" fillId="0" borderId="17" xfId="0" applyFont="1" applyBorder="1" applyAlignment="1" applyProtection="1">
      <alignment horizontal="center" vertical="center"/>
    </xf>
    <xf numFmtId="0" fontId="2" fillId="0" borderId="16" xfId="0" applyFont="1" applyBorder="1" applyAlignment="1" applyProtection="1">
      <alignment vertical="center"/>
    </xf>
    <xf numFmtId="4" fontId="2" fillId="0" borderId="18" xfId="0" applyNumberFormat="1" applyFont="1" applyBorder="1" applyAlignment="1" applyProtection="1">
      <alignment vertical="center"/>
    </xf>
    <xf numFmtId="0" fontId="2" fillId="0" borderId="19" xfId="0" applyFont="1" applyBorder="1" applyAlignment="1" applyProtection="1">
      <alignment horizontal="center" vertical="center"/>
    </xf>
    <xf numFmtId="0" fontId="2" fillId="0" borderId="20" xfId="0" applyFont="1" applyBorder="1" applyAlignment="1" applyProtection="1">
      <alignment horizontal="center" vertical="center"/>
    </xf>
    <xf numFmtId="0" fontId="2" fillId="0" borderId="21" xfId="0" applyFont="1" applyBorder="1" applyAlignment="1" applyProtection="1">
      <alignment horizontal="center" vertical="center"/>
    </xf>
    <xf numFmtId="4" fontId="24" fillId="0" borderId="0" xfId="19" applyNumberFormat="1" applyFont="1" applyFill="1" applyBorder="1" applyAlignment="1" applyProtection="1">
      <alignment horizontal="right"/>
    </xf>
    <xf numFmtId="0" fontId="2" fillId="0" borderId="14" xfId="0" applyFont="1" applyBorder="1" applyAlignment="1" applyProtection="1">
      <alignment horizontal="center" vertical="center"/>
    </xf>
    <xf numFmtId="4" fontId="2" fillId="0" borderId="0" xfId="0" applyNumberFormat="1" applyFont="1" applyBorder="1" applyAlignment="1" applyProtection="1">
      <alignment horizontal="right" vertical="center"/>
    </xf>
    <xf numFmtId="0" fontId="2" fillId="0" borderId="13" xfId="0" applyFont="1" applyBorder="1" applyAlignment="1" applyProtection="1">
      <alignment vertical="center"/>
    </xf>
    <xf numFmtId="0" fontId="2" fillId="0" borderId="10" xfId="0" applyFont="1" applyBorder="1" applyAlignment="1" applyProtection="1">
      <alignment horizontal="center" vertical="top"/>
    </xf>
    <xf numFmtId="4" fontId="2" fillId="0" borderId="0" xfId="0" applyNumberFormat="1" applyFont="1" applyAlignment="1" applyProtection="1">
      <alignment vertical="center"/>
    </xf>
    <xf numFmtId="4" fontId="2" fillId="0" borderId="0" xfId="0" applyNumberFormat="1" applyFont="1" applyAlignment="1" applyProtection="1">
      <alignment horizontal="righ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5" fillId="24" borderId="21" xfId="0" applyFont="1" applyFill="1" applyBorder="1" applyAlignment="1" applyProtection="1">
      <alignment horizontal="center" vertical="center"/>
    </xf>
    <xf numFmtId="4" fontId="2" fillId="0" borderId="21" xfId="0" applyNumberFormat="1" applyFont="1" applyBorder="1" applyAlignment="1" applyProtection="1">
      <alignment vertical="center"/>
    </xf>
    <xf numFmtId="4" fontId="2" fillId="0" borderId="21" xfId="0" applyNumberFormat="1" applyFont="1" applyBorder="1" applyAlignment="1" applyProtection="1">
      <alignment horizontal="center" vertical="center"/>
    </xf>
    <xf numFmtId="0" fontId="5" fillId="24" borderId="10" xfId="0" applyFont="1" applyFill="1" applyBorder="1" applyAlignment="1" applyProtection="1">
      <alignment vertical="center"/>
    </xf>
    <xf numFmtId="4" fontId="2" fillId="0" borderId="10" xfId="0" applyNumberFormat="1" applyFont="1" applyBorder="1" applyAlignment="1" applyProtection="1">
      <alignment horizontal="center" vertical="center"/>
    </xf>
    <xf numFmtId="4" fontId="2" fillId="0" borderId="14" xfId="0" applyNumberFormat="1" applyFont="1" applyBorder="1" applyAlignment="1" applyProtection="1">
      <alignment horizontal="center" vertical="center"/>
    </xf>
    <xf numFmtId="4" fontId="2" fillId="0" borderId="10" xfId="0" applyNumberFormat="1" applyFont="1" applyBorder="1" applyAlignment="1" applyProtection="1">
      <alignment vertical="center"/>
    </xf>
    <xf numFmtId="0" fontId="5" fillId="0" borderId="10" xfId="0" applyFont="1" applyBorder="1" applyAlignment="1" applyProtection="1">
      <alignment horizontal="center" vertical="center"/>
    </xf>
    <xf numFmtId="4" fontId="5" fillId="0" borderId="10" xfId="0" applyNumberFormat="1" applyFont="1" applyBorder="1" applyAlignment="1" applyProtection="1">
      <alignment horizontal="center" vertical="center"/>
    </xf>
    <xf numFmtId="0" fontId="5" fillId="24" borderId="10" xfId="0" applyFont="1" applyFill="1" applyBorder="1" applyAlignment="1" applyProtection="1">
      <alignment horizontal="center" vertical="center"/>
    </xf>
    <xf numFmtId="4" fontId="2" fillId="0" borderId="19" xfId="0" applyNumberFormat="1" applyFont="1" applyBorder="1" applyAlignment="1" applyProtection="1">
      <alignment vertical="center" wrapText="1"/>
    </xf>
    <xf numFmtId="4" fontId="2" fillId="0" borderId="20" xfId="0" applyNumberFormat="1" applyFont="1" applyBorder="1" applyAlignment="1" applyProtection="1">
      <alignment horizontal="center" vertical="center" wrapText="1"/>
    </xf>
    <xf numFmtId="4" fontId="2" fillId="0" borderId="11" xfId="0" applyNumberFormat="1" applyFont="1" applyBorder="1" applyAlignment="1" applyProtection="1">
      <alignment horizontal="center" vertical="center" wrapText="1"/>
    </xf>
    <xf numFmtId="0" fontId="5" fillId="24" borderId="0" xfId="0" applyFont="1" applyFill="1" applyBorder="1" applyAlignment="1" applyProtection="1">
      <alignment vertical="center"/>
    </xf>
    <xf numFmtId="4" fontId="2" fillId="0" borderId="10" xfId="0" applyNumberFormat="1" applyFont="1" applyBorder="1" applyAlignment="1" applyProtection="1">
      <alignment horizontal="center" vertical="top"/>
    </xf>
    <xf numFmtId="4" fontId="2" fillId="0" borderId="11" xfId="0" applyNumberFormat="1" applyFont="1" applyBorder="1" applyAlignment="1" applyProtection="1">
      <alignment horizontal="left"/>
    </xf>
    <xf numFmtId="4" fontId="2" fillId="0" borderId="11" xfId="0" applyNumberFormat="1" applyFont="1" applyBorder="1" applyAlignment="1" applyProtection="1">
      <alignment horizontal="right" vertical="center"/>
      <protection hidden="1"/>
    </xf>
    <xf numFmtId="4" fontId="0" fillId="0" borderId="11" xfId="0" applyNumberFormat="1" applyBorder="1" applyAlignment="1" applyProtection="1">
      <alignment horizontal="right"/>
    </xf>
    <xf numFmtId="0" fontId="2" fillId="0" borderId="0" xfId="0" applyFont="1" applyAlignment="1" applyProtection="1">
      <alignment horizontal="center" vertical="top"/>
    </xf>
    <xf numFmtId="0" fontId="2" fillId="0" borderId="0" xfId="0" applyFont="1" applyBorder="1" applyAlignment="1" applyProtection="1">
      <alignment horizontal="center" vertical="top"/>
    </xf>
    <xf numFmtId="0" fontId="2" fillId="0" borderId="16" xfId="0" applyFont="1" applyBorder="1" applyAlignment="1" applyProtection="1">
      <alignment horizontal="center" vertical="top"/>
    </xf>
    <xf numFmtId="0" fontId="2" fillId="0" borderId="16" xfId="0" applyFont="1" applyBorder="1" applyAlignment="1" applyProtection="1">
      <alignment horizontal="left" vertical="center"/>
    </xf>
    <xf numFmtId="0" fontId="2" fillId="0" borderId="10" xfId="0" applyFont="1" applyBorder="1" applyAlignment="1" applyProtection="1">
      <alignment horizontal="left" vertical="center"/>
    </xf>
    <xf numFmtId="0" fontId="2" fillId="0" borderId="0" xfId="0" quotePrefix="1" applyFont="1" applyAlignment="1" applyProtection="1">
      <alignment horizontal="left" vertical="center"/>
    </xf>
    <xf numFmtId="0" fontId="2" fillId="0" borderId="21" xfId="0" applyFont="1" applyBorder="1" applyAlignment="1" applyProtection="1">
      <alignment vertical="center"/>
    </xf>
    <xf numFmtId="4" fontId="5" fillId="24" borderId="0" xfId="0" applyNumberFormat="1" applyFont="1" applyFill="1" applyBorder="1" applyAlignment="1" applyProtection="1">
      <alignment horizontal="right" vertical="center"/>
    </xf>
    <xf numFmtId="4" fontId="2" fillId="0" borderId="11" xfId="0" applyNumberFormat="1" applyFont="1" applyBorder="1" applyAlignment="1" applyProtection="1">
      <alignment horizontal="center" vertical="center"/>
    </xf>
    <xf numFmtId="0" fontId="2" fillId="0" borderId="0" xfId="0" applyFont="1" applyFill="1" applyAlignment="1" applyProtection="1">
      <alignment vertical="center"/>
    </xf>
    <xf numFmtId="3" fontId="5" fillId="24" borderId="21" xfId="0" applyNumberFormat="1" applyFont="1" applyFill="1" applyBorder="1" applyAlignment="1" applyProtection="1">
      <alignment vertical="center"/>
    </xf>
    <xf numFmtId="3" fontId="2" fillId="0" borderId="12" xfId="0" applyNumberFormat="1" applyFont="1" applyBorder="1" applyAlignment="1" applyProtection="1">
      <alignment vertical="center"/>
    </xf>
    <xf numFmtId="4" fontId="2" fillId="0" borderId="12" xfId="0" applyNumberFormat="1" applyFont="1" applyBorder="1" applyAlignment="1" applyProtection="1">
      <alignment vertical="center"/>
    </xf>
    <xf numFmtId="0" fontId="2" fillId="0" borderId="12" xfId="0" applyFont="1" applyFill="1" applyBorder="1" applyAlignment="1" applyProtection="1">
      <alignment vertical="center"/>
    </xf>
    <xf numFmtId="0" fontId="5" fillId="0" borderId="20" xfId="21" applyFont="1" applyBorder="1" applyAlignment="1" applyProtection="1">
      <alignment vertical="center"/>
    </xf>
    <xf numFmtId="0" fontId="5" fillId="0" borderId="15" xfId="21" applyFont="1" applyBorder="1" applyAlignment="1" applyProtection="1">
      <alignment vertical="center"/>
    </xf>
    <xf numFmtId="14" fontId="25" fillId="0" borderId="10" xfId="0" applyNumberFormat="1" applyFont="1" applyBorder="1" applyAlignment="1" applyProtection="1">
      <alignment vertical="center" wrapText="1"/>
    </xf>
    <xf numFmtId="4" fontId="2" fillId="0" borderId="10" xfId="0" applyNumberFormat="1" applyFont="1" applyBorder="1" applyAlignment="1" applyProtection="1">
      <alignment horizontal="right" shrinkToFit="1"/>
    </xf>
    <xf numFmtId="4" fontId="2" fillId="0" borderId="0" xfId="0" applyNumberFormat="1" applyFont="1" applyBorder="1" applyAlignment="1" applyProtection="1">
      <alignment horizontal="right" shrinkToFit="1"/>
    </xf>
    <xf numFmtId="4" fontId="2" fillId="0" borderId="0" xfId="0" applyNumberFormat="1" applyFont="1" applyBorder="1" applyAlignment="1" applyProtection="1">
      <alignment horizontal="center" shrinkToFit="1"/>
    </xf>
    <xf numFmtId="4" fontId="25" fillId="0" borderId="11" xfId="0" applyNumberFormat="1" applyFont="1" applyBorder="1" applyAlignment="1" applyProtection="1">
      <alignment horizontal="right" shrinkToFit="1"/>
    </xf>
    <xf numFmtId="4" fontId="25" fillId="0" borderId="10" xfId="0" applyNumberFormat="1" applyFont="1" applyBorder="1" applyAlignment="1" applyProtection="1">
      <alignment horizontal="right" shrinkToFit="1"/>
    </xf>
    <xf numFmtId="4" fontId="2" fillId="0" borderId="14" xfId="19" applyNumberFormat="1" applyFont="1" applyFill="1" applyBorder="1" applyAlignment="1" applyProtection="1">
      <alignment horizontal="right" shrinkToFit="1"/>
    </xf>
    <xf numFmtId="4" fontId="5" fillId="24" borderId="15" xfId="0" applyNumberFormat="1" applyFont="1" applyFill="1" applyBorder="1" applyAlignment="1" applyProtection="1">
      <alignment horizontal="right" vertical="center" shrinkToFit="1"/>
    </xf>
    <xf numFmtId="4" fontId="5" fillId="24" borderId="13" xfId="0" applyNumberFormat="1" applyFont="1" applyFill="1" applyBorder="1" applyAlignment="1" applyProtection="1">
      <alignment horizontal="left" vertical="center" shrinkToFit="1"/>
    </xf>
    <xf numFmtId="4" fontId="5" fillId="24" borderId="19" xfId="0" applyNumberFormat="1" applyFont="1" applyFill="1" applyBorder="1" applyAlignment="1" applyProtection="1">
      <alignment horizontal="right" vertical="center" shrinkToFit="1"/>
    </xf>
    <xf numFmtId="4" fontId="5" fillId="24" borderId="14" xfId="0" applyNumberFormat="1" applyFont="1" applyFill="1" applyBorder="1" applyAlignment="1" applyProtection="1">
      <alignment horizontal="right" vertical="center" shrinkToFit="1"/>
    </xf>
    <xf numFmtId="4" fontId="5" fillId="24" borderId="13" xfId="0" applyNumberFormat="1" applyFont="1" applyFill="1" applyBorder="1" applyAlignment="1" applyProtection="1">
      <alignment horizontal="right" vertical="center" shrinkToFit="1"/>
    </xf>
    <xf numFmtId="4" fontId="5" fillId="0" borderId="12" xfId="0" applyNumberFormat="1" applyFont="1" applyBorder="1" applyAlignment="1" applyProtection="1">
      <alignment horizontal="right" vertical="center"/>
    </xf>
    <xf numFmtId="4" fontId="5" fillId="0" borderId="0" xfId="0" applyNumberFormat="1" applyFont="1" applyBorder="1" applyAlignment="1" applyProtection="1">
      <alignment horizontal="right" vertical="center"/>
    </xf>
    <xf numFmtId="4" fontId="5" fillId="0" borderId="0" xfId="0" applyNumberFormat="1" applyFont="1" applyAlignment="1" applyProtection="1">
      <alignment horizontal="center" vertical="center"/>
    </xf>
    <xf numFmtId="4" fontId="5" fillId="0" borderId="13" xfId="0" applyNumberFormat="1" applyFont="1" applyBorder="1" applyAlignment="1" applyProtection="1">
      <alignment vertical="center" shrinkToFit="1"/>
    </xf>
    <xf numFmtId="4" fontId="5" fillId="0" borderId="0" xfId="19" applyNumberFormat="1" applyFont="1" applyFill="1" applyBorder="1" applyAlignment="1" applyProtection="1">
      <alignment horizontal="right" shrinkToFit="1"/>
    </xf>
    <xf numFmtId="4" fontId="5" fillId="0" borderId="0" xfId="0" applyNumberFormat="1" applyFont="1" applyAlignment="1" applyProtection="1">
      <alignment horizontal="right" vertical="center"/>
    </xf>
    <xf numFmtId="4" fontId="5" fillId="0" borderId="19" xfId="0" applyNumberFormat="1" applyFont="1" applyBorder="1" applyAlignment="1" applyProtection="1">
      <alignment vertical="center" shrinkToFit="1"/>
    </xf>
    <xf numFmtId="4" fontId="5" fillId="0" borderId="0" xfId="0" applyNumberFormat="1" applyFont="1" applyBorder="1" applyAlignment="1" applyProtection="1">
      <alignment vertical="center" shrinkToFit="1"/>
    </xf>
    <xf numFmtId="4" fontId="5" fillId="0" borderId="14" xfId="0" applyNumberFormat="1" applyFont="1" applyBorder="1" applyAlignment="1" applyProtection="1">
      <alignment horizontal="right" vertical="center" shrinkToFit="1"/>
    </xf>
    <xf numFmtId="4" fontId="5" fillId="0" borderId="19" xfId="0" applyNumberFormat="1" applyFont="1" applyBorder="1" applyAlignment="1" applyProtection="1">
      <alignment horizontal="right" vertical="center" shrinkToFit="1"/>
    </xf>
    <xf numFmtId="4" fontId="5" fillId="0" borderId="14" xfId="0" applyNumberFormat="1" applyFont="1" applyBorder="1" applyAlignment="1" applyProtection="1">
      <alignment vertical="center" shrinkToFit="1"/>
    </xf>
    <xf numFmtId="4" fontId="5" fillId="0" borderId="0" xfId="0" applyNumberFormat="1" applyFont="1" applyAlignment="1" applyProtection="1">
      <alignment horizontal="right" vertical="center" shrinkToFit="1"/>
    </xf>
    <xf numFmtId="4" fontId="5" fillId="0" borderId="20" xfId="0" applyNumberFormat="1" applyFont="1" applyFill="1" applyBorder="1" applyAlignment="1" applyProtection="1">
      <alignment vertical="center" shrinkToFit="1"/>
    </xf>
    <xf numFmtId="4" fontId="5" fillId="0" borderId="16" xfId="0" applyNumberFormat="1" applyFont="1" applyFill="1" applyBorder="1" applyAlignment="1" applyProtection="1">
      <alignment vertical="center" shrinkToFit="1"/>
    </xf>
    <xf numFmtId="4" fontId="5" fillId="0" borderId="20" xfId="0" applyNumberFormat="1" applyFont="1" applyBorder="1" applyAlignment="1" applyProtection="1">
      <alignment horizontal="right" vertical="center" shrinkToFit="1"/>
    </xf>
    <xf numFmtId="4" fontId="5" fillId="0" borderId="15" xfId="0" applyNumberFormat="1" applyFont="1" applyFill="1" applyBorder="1" applyAlignment="1" applyProtection="1">
      <alignment vertical="center" shrinkToFit="1"/>
    </xf>
    <xf numFmtId="4" fontId="5" fillId="0" borderId="15" xfId="0" applyNumberFormat="1" applyFont="1" applyBorder="1" applyAlignment="1" applyProtection="1">
      <alignment horizontal="right" vertical="center" shrinkToFit="1"/>
    </xf>
    <xf numFmtId="4" fontId="5" fillId="0" borderId="12" xfId="0" applyNumberFormat="1" applyFont="1" applyBorder="1" applyAlignment="1" applyProtection="1">
      <alignment vertical="center" shrinkToFit="1"/>
    </xf>
    <xf numFmtId="0" fontId="2" fillId="0" borderId="0" xfId="0" applyFont="1" applyAlignment="1" applyProtection="1">
      <alignment horizontal="center" vertical="center" wrapText="1"/>
    </xf>
    <xf numFmtId="0" fontId="2" fillId="0" borderId="0" xfId="0" applyFont="1" applyBorder="1" applyAlignment="1" applyProtection="1">
      <alignment vertical="center" wrapText="1"/>
    </xf>
    <xf numFmtId="0" fontId="5" fillId="0" borderId="0" xfId="0" applyFont="1" applyAlignment="1" applyProtection="1">
      <alignment vertical="center" wrapText="1"/>
    </xf>
    <xf numFmtId="0" fontId="2" fillId="0" borderId="0" xfId="0" applyFont="1" applyAlignment="1" applyProtection="1">
      <alignment vertical="center" wrapText="1"/>
    </xf>
    <xf numFmtId="4" fontId="2" fillId="0" borderId="0" xfId="0" applyNumberFormat="1" applyFont="1" applyAlignment="1" applyProtection="1">
      <alignment vertical="center" wrapText="1"/>
    </xf>
    <xf numFmtId="0" fontId="5" fillId="0" borderId="0" xfId="0" applyFont="1" applyBorder="1" applyAlignment="1" applyProtection="1">
      <alignment horizontal="left" vertical="center" wrapText="1"/>
    </xf>
    <xf numFmtId="0" fontId="2" fillId="0" borderId="0" xfId="0" applyFont="1" applyBorder="1" applyAlignment="1" applyProtection="1">
      <alignment horizontal="right" vertical="center" wrapText="1"/>
    </xf>
    <xf numFmtId="0" fontId="23" fillId="0" borderId="0" xfId="0" applyFont="1" applyBorder="1" applyAlignment="1" applyProtection="1">
      <alignment wrapText="1"/>
    </xf>
    <xf numFmtId="4" fontId="2" fillId="0" borderId="0" xfId="0" applyNumberFormat="1" applyFont="1" applyAlignment="1" applyProtection="1">
      <alignment horizontal="right" vertical="center" wrapText="1"/>
    </xf>
    <xf numFmtId="0" fontId="2" fillId="0" borderId="0" xfId="0" applyNumberFormat="1" applyFont="1" applyAlignment="1" applyProtection="1">
      <alignment horizontal="left" vertical="center" wrapText="1"/>
    </xf>
    <xf numFmtId="0" fontId="2" fillId="0" borderId="0" xfId="0" applyFont="1" applyAlignment="1" applyProtection="1">
      <alignment horizontal="left" vertical="center" wrapText="1"/>
    </xf>
    <xf numFmtId="4" fontId="5" fillId="24" borderId="21" xfId="0" applyNumberFormat="1" applyFont="1" applyFill="1" applyBorder="1" applyAlignment="1" applyProtection="1">
      <alignment horizontal="left" vertical="center" shrinkToFit="1"/>
    </xf>
    <xf numFmtId="4" fontId="5" fillId="24" borderId="10" xfId="0" applyNumberFormat="1" applyFont="1" applyFill="1" applyBorder="1" applyAlignment="1" applyProtection="1">
      <alignment horizontal="right" vertical="center" shrinkToFit="1"/>
    </xf>
    <xf numFmtId="4" fontId="5" fillId="24" borderId="11" xfId="0" applyNumberFormat="1" applyFont="1" applyFill="1" applyBorder="1" applyAlignment="1" applyProtection="1">
      <alignment horizontal="right" vertical="center" shrinkToFit="1"/>
    </xf>
    <xf numFmtId="4" fontId="5" fillId="24" borderId="0" xfId="0" applyNumberFormat="1" applyFont="1" applyFill="1" applyBorder="1" applyAlignment="1" applyProtection="1">
      <alignment horizontal="right" vertical="center" shrinkToFit="1"/>
    </xf>
    <xf numFmtId="0" fontId="2" fillId="0" borderId="0" xfId="0" applyNumberFormat="1" applyFont="1" applyAlignment="1" applyProtection="1">
      <alignment horizontal="left" vertical="center"/>
    </xf>
    <xf numFmtId="4" fontId="27" fillId="0" borderId="0" xfId="0" applyNumberFormat="1" applyFont="1" applyBorder="1" applyAlignment="1" applyProtection="1">
      <alignment horizontal="center" vertical="center"/>
    </xf>
    <xf numFmtId="4" fontId="5" fillId="0" borderId="0" xfId="0" applyNumberFormat="1" applyFont="1" applyBorder="1" applyAlignment="1" applyProtection="1">
      <alignment horizontal="right" vertical="center" shrinkToFit="1"/>
    </xf>
    <xf numFmtId="4" fontId="5" fillId="0" borderId="16" xfId="0" applyNumberFormat="1" applyFont="1" applyBorder="1" applyAlignment="1" applyProtection="1">
      <alignment horizontal="right" vertical="center" shrinkToFit="1"/>
    </xf>
    <xf numFmtId="4" fontId="5" fillId="0" borderId="18" xfId="0" applyNumberFormat="1" applyFont="1" applyBorder="1" applyAlignment="1" applyProtection="1">
      <alignment horizontal="center" vertical="center"/>
    </xf>
    <xf numFmtId="4" fontId="5" fillId="0" borderId="19" xfId="0" applyNumberFormat="1" applyFont="1" applyBorder="1" applyAlignment="1" applyProtection="1">
      <alignment horizontal="center" vertical="center"/>
    </xf>
    <xf numFmtId="0" fontId="5" fillId="0" borderId="20" xfId="0" applyNumberFormat="1" applyFont="1" applyBorder="1" applyAlignment="1" applyProtection="1">
      <alignment horizontal="center" vertical="center"/>
    </xf>
    <xf numFmtId="0" fontId="2" fillId="0" borderId="16" xfId="0" applyNumberFormat="1" applyFont="1" applyBorder="1" applyAlignment="1" applyProtection="1">
      <alignment horizontal="center" vertical="center"/>
    </xf>
    <xf numFmtId="0" fontId="2" fillId="0" borderId="10" xfId="0" applyNumberFormat="1" applyFont="1" applyBorder="1" applyAlignment="1" applyProtection="1">
      <alignment horizontal="center" vertical="center"/>
    </xf>
    <xf numFmtId="0" fontId="2" fillId="0" borderId="12" xfId="0" applyNumberFormat="1" applyFont="1" applyBorder="1" applyAlignment="1" applyProtection="1">
      <alignment horizontal="right" vertical="center"/>
    </xf>
    <xf numFmtId="0" fontId="2" fillId="0" borderId="0" xfId="0" applyNumberFormat="1" applyFont="1" applyBorder="1" applyAlignment="1" applyProtection="1">
      <alignment horizontal="right" vertical="center"/>
    </xf>
    <xf numFmtId="0" fontId="2" fillId="0" borderId="0" xfId="0" applyNumberFormat="1" applyFont="1" applyAlignment="1" applyProtection="1">
      <alignment horizontal="center" vertical="center"/>
    </xf>
    <xf numFmtId="0" fontId="2" fillId="0" borderId="10" xfId="0" applyNumberFormat="1" applyFont="1" applyBorder="1" applyAlignment="1" applyProtection="1">
      <alignment horizontal="left" vertical="top" wrapText="1"/>
    </xf>
    <xf numFmtId="166" fontId="2" fillId="0" borderId="11" xfId="0" applyNumberFormat="1" applyFont="1" applyBorder="1" applyAlignment="1" applyProtection="1">
      <alignment horizontal="right" vertical="center"/>
      <protection hidden="1"/>
    </xf>
    <xf numFmtId="4" fontId="2" fillId="0" borderId="11" xfId="19" applyNumberFormat="1" applyFont="1" applyFill="1" applyBorder="1" applyAlignment="1" applyProtection="1">
      <alignment horizontal="right" shrinkToFit="1"/>
    </xf>
    <xf numFmtId="0" fontId="2" fillId="0" borderId="0" xfId="0" applyFont="1" applyProtection="1"/>
    <xf numFmtId="0" fontId="2" fillId="25" borderId="17" xfId="0" applyFont="1" applyFill="1" applyBorder="1" applyAlignment="1" applyProtection="1">
      <alignment horizontal="center"/>
    </xf>
    <xf numFmtId="0" fontId="2" fillId="0" borderId="0" xfId="0" applyFont="1" applyAlignment="1" applyProtection="1">
      <alignment horizontal="center"/>
    </xf>
    <xf numFmtId="0" fontId="2" fillId="0" borderId="0" xfId="0" applyFont="1" applyAlignment="1" applyProtection="1">
      <alignment horizontal="right"/>
    </xf>
    <xf numFmtId="0" fontId="29" fillId="0" borderId="0" xfId="0" applyFont="1" applyAlignment="1" applyProtection="1">
      <alignment horizontal="center" vertical="center"/>
    </xf>
    <xf numFmtId="0" fontId="29" fillId="0" borderId="0" xfId="0" applyFont="1" applyAlignment="1" applyProtection="1">
      <alignment vertical="center"/>
    </xf>
    <xf numFmtId="0" fontId="2" fillId="0" borderId="10" xfId="0" applyNumberFormat="1" applyFont="1" applyBorder="1" applyAlignment="1" applyProtection="1">
      <alignment horizontal="center" shrinkToFit="1"/>
    </xf>
    <xf numFmtId="49" fontId="2" fillId="0" borderId="10" xfId="0" applyNumberFormat="1" applyFont="1" applyBorder="1" applyAlignment="1" applyProtection="1">
      <alignment horizontal="center" shrinkToFit="1"/>
    </xf>
    <xf numFmtId="49" fontId="2" fillId="0" borderId="19" xfId="0" applyNumberFormat="1" applyFont="1" applyBorder="1" applyAlignment="1" applyProtection="1">
      <alignment horizontal="center" shrinkToFit="1"/>
    </xf>
    <xf numFmtId="0" fontId="2" fillId="0" borderId="0" xfId="0" applyNumberFormat="1" applyFont="1" applyBorder="1" applyAlignment="1" applyProtection="1">
      <alignment horizontal="center"/>
    </xf>
    <xf numFmtId="0" fontId="2" fillId="0" borderId="0" xfId="0" applyNumberFormat="1" applyFont="1" applyAlignment="1" applyProtection="1">
      <alignment horizontal="right" vertical="center"/>
    </xf>
    <xf numFmtId="0" fontId="2" fillId="26" borderId="21" xfId="0" applyFont="1" applyFill="1" applyBorder="1" applyAlignment="1" applyProtection="1">
      <alignment horizontal="center"/>
    </xf>
    <xf numFmtId="0" fontId="2" fillId="0" borderId="10" xfId="0" applyNumberFormat="1" applyFont="1" applyBorder="1" applyAlignment="1" applyProtection="1">
      <alignment horizontal="center" vertical="top" shrinkToFit="1"/>
    </xf>
    <xf numFmtId="0" fontId="2" fillId="0" borderId="10" xfId="0" applyNumberFormat="1" applyFont="1" applyBorder="1" applyAlignment="1" applyProtection="1">
      <alignment horizontal="center" vertical="top" wrapText="1"/>
    </xf>
    <xf numFmtId="0" fontId="2" fillId="0" borderId="10" xfId="0" applyNumberFormat="1" applyFont="1" applyBorder="1" applyAlignment="1" applyProtection="1">
      <alignment horizontal="center" vertical="top"/>
    </xf>
    <xf numFmtId="0" fontId="30" fillId="27" borderId="17" xfId="0" applyFont="1" applyFill="1" applyBorder="1"/>
    <xf numFmtId="0" fontId="2" fillId="26" borderId="22" xfId="0" applyFont="1" applyFill="1" applyBorder="1" applyAlignment="1" applyProtection="1">
      <alignment horizontal="left"/>
    </xf>
    <xf numFmtId="0" fontId="2" fillId="25" borderId="22" xfId="0" applyNumberFormat="1" applyFont="1" applyFill="1" applyBorder="1" applyAlignment="1" applyProtection="1">
      <alignment horizontal="left"/>
    </xf>
    <xf numFmtId="0" fontId="2" fillId="26" borderId="23" xfId="0" applyNumberFormat="1" applyFont="1" applyFill="1" applyBorder="1" applyAlignment="1" applyProtection="1">
      <alignment horizontal="left"/>
    </xf>
    <xf numFmtId="0" fontId="2" fillId="25" borderId="23" xfId="0" applyNumberFormat="1" applyFont="1" applyFill="1" applyBorder="1" applyAlignment="1" applyProtection="1">
      <alignment horizontal="left"/>
    </xf>
    <xf numFmtId="0" fontId="2" fillId="24" borderId="11" xfId="0" applyFont="1" applyFill="1" applyBorder="1" applyAlignment="1" applyProtection="1">
      <alignment horizontal="center" vertical="center"/>
    </xf>
    <xf numFmtId="49" fontId="33" fillId="26" borderId="17" xfId="23" applyNumberFormat="1" applyFont="1" applyFill="1" applyBorder="1" applyAlignment="1" applyProtection="1">
      <alignment horizontal="left"/>
    </xf>
    <xf numFmtId="169" fontId="33" fillId="0" borderId="17" xfId="0" applyNumberFormat="1" applyFont="1" applyFill="1" applyBorder="1" applyAlignment="1" applyProtection="1">
      <alignment horizontal="right"/>
    </xf>
    <xf numFmtId="0" fontId="2" fillId="24" borderId="10" xfId="0" applyFont="1" applyFill="1" applyBorder="1" applyAlignment="1" applyProtection="1">
      <alignment horizontal="center" vertical="center"/>
    </xf>
    <xf numFmtId="4" fontId="2" fillId="28" borderId="17" xfId="0" applyNumberFormat="1" applyFont="1" applyFill="1" applyBorder="1" applyAlignment="1" applyProtection="1">
      <alignment horizontal="center"/>
    </xf>
    <xf numFmtId="0" fontId="2" fillId="28" borderId="23" xfId="0" applyNumberFormat="1" applyFont="1" applyFill="1" applyBorder="1" applyAlignment="1" applyProtection="1">
      <alignment horizontal="center"/>
    </xf>
    <xf numFmtId="49" fontId="33" fillId="28" borderId="17" xfId="23" applyNumberFormat="1" applyFont="1" applyFill="1" applyBorder="1" applyAlignment="1" applyProtection="1">
      <alignment horizontal="left"/>
    </xf>
    <xf numFmtId="169" fontId="33" fillId="28" borderId="17" xfId="0" applyNumberFormat="1" applyFont="1" applyFill="1" applyBorder="1" applyAlignment="1" applyProtection="1">
      <alignment horizontal="right"/>
    </xf>
    <xf numFmtId="49" fontId="0" fillId="0" borderId="0" xfId="0" applyNumberFormat="1"/>
    <xf numFmtId="49" fontId="33" fillId="26" borderId="17" xfId="23" applyNumberFormat="1" applyFont="1" applyFill="1" applyBorder="1" applyAlignment="1" applyProtection="1">
      <alignment horizontal="left" wrapText="1"/>
    </xf>
    <xf numFmtId="0" fontId="24" fillId="28" borderId="17" xfId="0" applyFont="1" applyFill="1" applyBorder="1" applyProtection="1"/>
    <xf numFmtId="0" fontId="24" fillId="0" borderId="0" xfId="0" applyFont="1" applyProtection="1"/>
    <xf numFmtId="4" fontId="24" fillId="28" borderId="17" xfId="0" applyNumberFormat="1" applyFont="1" applyFill="1" applyBorder="1" applyAlignment="1" applyProtection="1">
      <alignment horizontal="right" vertical="center"/>
    </xf>
    <xf numFmtId="0" fontId="24" fillId="0" borderId="0" xfId="0" applyFont="1" applyFill="1" applyProtection="1"/>
    <xf numFmtId="49" fontId="24" fillId="28" borderId="17" xfId="0" applyNumberFormat="1" applyFont="1" applyFill="1" applyBorder="1" applyAlignment="1" applyProtection="1">
      <alignment horizontal="right"/>
    </xf>
    <xf numFmtId="0" fontId="24" fillId="28" borderId="23" xfId="0" applyNumberFormat="1" applyFont="1" applyFill="1" applyBorder="1" applyAlignment="1" applyProtection="1">
      <alignment horizontal="center"/>
    </xf>
    <xf numFmtId="0" fontId="24" fillId="28" borderId="17" xfId="0" applyFont="1" applyFill="1" applyBorder="1" applyAlignment="1" applyProtection="1">
      <alignment horizontal="right"/>
    </xf>
    <xf numFmtId="0" fontId="2" fillId="0" borderId="0" xfId="0" applyFont="1" applyFill="1" applyBorder="1" applyAlignment="1" applyProtection="1">
      <alignment vertical="center"/>
    </xf>
    <xf numFmtId="0" fontId="2" fillId="0" borderId="0" xfId="0" applyFont="1" applyAlignment="1" applyProtection="1">
      <alignment horizontal="right" vertical="center"/>
    </xf>
    <xf numFmtId="0" fontId="2" fillId="0" borderId="15" xfId="0" applyFont="1" applyBorder="1" applyAlignment="1" applyProtection="1">
      <alignment vertical="center"/>
    </xf>
    <xf numFmtId="0" fontId="2" fillId="26" borderId="22" xfId="0" applyFont="1" applyFill="1" applyBorder="1" applyAlignment="1" applyProtection="1">
      <alignment horizontal="left" vertical="top" wrapText="1"/>
    </xf>
    <xf numFmtId="0" fontId="2" fillId="26" borderId="22" xfId="0" applyNumberFormat="1" applyFont="1" applyFill="1" applyBorder="1" applyAlignment="1" applyProtection="1">
      <alignment horizontal="left"/>
    </xf>
    <xf numFmtId="0" fontId="2" fillId="26" borderId="23" xfId="0" applyFont="1" applyFill="1" applyBorder="1" applyAlignment="1" applyProtection="1">
      <alignment vertical="top" wrapText="1"/>
    </xf>
    <xf numFmtId="0" fontId="2" fillId="29" borderId="17" xfId="0" applyFont="1" applyFill="1" applyBorder="1" applyAlignment="1" applyProtection="1">
      <alignment horizontal="center" vertical="center"/>
    </xf>
    <xf numFmtId="2" fontId="2" fillId="0" borderId="0" xfId="0" applyNumberFormat="1" applyFont="1" applyAlignment="1" applyProtection="1">
      <alignment horizontal="center" vertical="center"/>
    </xf>
    <xf numFmtId="0" fontId="2" fillId="0" borderId="20" xfId="0" applyFont="1" applyBorder="1" applyAlignment="1" applyProtection="1">
      <alignment vertical="center"/>
    </xf>
    <xf numFmtId="0" fontId="2" fillId="0" borderId="11" xfId="0" applyFont="1" applyBorder="1" applyAlignment="1" applyProtection="1">
      <alignment vertical="center"/>
    </xf>
    <xf numFmtId="4" fontId="2" fillId="0" borderId="11" xfId="0" applyNumberFormat="1" applyFont="1" applyBorder="1" applyAlignment="1" applyProtection="1">
      <alignment horizontal="right" shrinkToFit="1"/>
    </xf>
    <xf numFmtId="49" fontId="2" fillId="0" borderId="10" xfId="0" applyNumberFormat="1" applyFont="1" applyBorder="1" applyAlignment="1" applyProtection="1">
      <alignment horizontal="left" vertical="top" wrapText="1" shrinkToFit="1"/>
    </xf>
    <xf numFmtId="0" fontId="2" fillId="0" borderId="10" xfId="0" quotePrefix="1" applyNumberFormat="1" applyFont="1" applyBorder="1" applyAlignment="1" applyProtection="1">
      <alignment horizontal="center" vertical="top" shrinkToFit="1"/>
    </xf>
    <xf numFmtId="4" fontId="2" fillId="0" borderId="10" xfId="0" applyNumberFormat="1" applyFont="1" applyBorder="1" applyAlignment="1" applyProtection="1">
      <alignment horizontal="center" shrinkToFit="1"/>
    </xf>
    <xf numFmtId="4" fontId="5" fillId="0" borderId="20" xfId="0" applyNumberFormat="1" applyFont="1" applyBorder="1" applyAlignment="1" applyProtection="1">
      <alignment horizontal="center" vertical="center"/>
    </xf>
    <xf numFmtId="0" fontId="2" fillId="0" borderId="0" xfId="0" quotePrefix="1" applyFont="1" applyBorder="1" applyAlignment="1" applyProtection="1">
      <alignment horizontal="center" vertical="top" wrapText="1"/>
    </xf>
    <xf numFmtId="49" fontId="2" fillId="0" borderId="11" xfId="0" applyNumberFormat="1" applyFont="1" applyBorder="1" applyAlignment="1" applyProtection="1">
      <alignment horizontal="center" shrinkToFit="1"/>
    </xf>
    <xf numFmtId="0" fontId="2" fillId="0" borderId="11" xfId="0" quotePrefix="1" applyNumberFormat="1" applyFont="1" applyBorder="1" applyAlignment="1" applyProtection="1">
      <alignment horizontal="center" vertical="top" shrinkToFit="1"/>
    </xf>
    <xf numFmtId="0" fontId="2" fillId="0" borderId="11" xfId="0" applyNumberFormat="1" applyFont="1" applyBorder="1" applyAlignment="1" applyProtection="1">
      <alignment horizontal="left" vertical="top" wrapText="1"/>
    </xf>
    <xf numFmtId="49" fontId="2" fillId="0" borderId="11" xfId="0" applyNumberFormat="1" applyFont="1" applyBorder="1" applyAlignment="1" applyProtection="1">
      <alignment horizontal="left" vertical="top" wrapText="1" shrinkToFit="1"/>
    </xf>
    <xf numFmtId="4" fontId="5" fillId="0" borderId="12"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0" fontId="35" fillId="0" borderId="0" xfId="0" applyFont="1" applyBorder="1" applyAlignment="1" applyProtection="1">
      <alignment wrapText="1"/>
    </xf>
    <xf numFmtId="14" fontId="36" fillId="0" borderId="10" xfId="0" applyNumberFormat="1" applyFont="1" applyBorder="1" applyAlignment="1" applyProtection="1">
      <alignment vertical="center" wrapText="1"/>
    </xf>
    <xf numFmtId="4" fontId="2" fillId="0" borderId="11" xfId="0" applyNumberFormat="1" applyFont="1" applyBorder="1" applyAlignment="1" applyProtection="1">
      <alignment horizontal="center" vertical="top"/>
    </xf>
    <xf numFmtId="4" fontId="36" fillId="0" borderId="11" xfId="0" applyNumberFormat="1" applyFont="1" applyBorder="1" applyAlignment="1" applyProtection="1">
      <alignment horizontal="right" shrinkToFit="1"/>
    </xf>
    <xf numFmtId="4" fontId="36" fillId="0" borderId="10" xfId="0" applyNumberFormat="1" applyFont="1" applyBorder="1" applyAlignment="1" applyProtection="1">
      <alignment horizontal="right" shrinkToFit="1"/>
    </xf>
    <xf numFmtId="4" fontId="5" fillId="24" borderId="21" xfId="0" applyNumberFormat="1" applyFont="1" applyFill="1" applyBorder="1" applyAlignment="1" applyProtection="1">
      <alignment vertical="center" shrinkToFit="1"/>
    </xf>
    <xf numFmtId="4" fontId="5" fillId="24" borderId="13" xfId="0" applyNumberFormat="1" applyFont="1" applyFill="1" applyBorder="1" applyAlignment="1" applyProtection="1">
      <alignment vertical="center" shrinkToFit="1"/>
    </xf>
    <xf numFmtId="4" fontId="5" fillId="24" borderId="19" xfId="0" applyNumberFormat="1" applyFont="1" applyFill="1" applyBorder="1" applyAlignment="1" applyProtection="1">
      <alignment vertical="center" shrinkToFit="1"/>
    </xf>
    <xf numFmtId="4" fontId="5" fillId="24" borderId="14" xfId="0" applyNumberFormat="1" applyFont="1" applyFill="1" applyBorder="1" applyAlignment="1" applyProtection="1">
      <alignment vertical="center" shrinkToFit="1"/>
    </xf>
    <xf numFmtId="4" fontId="5" fillId="24" borderId="10" xfId="0" applyNumberFormat="1" applyFont="1" applyFill="1" applyBorder="1" applyAlignment="1" applyProtection="1">
      <alignment vertical="center" shrinkToFit="1"/>
    </xf>
    <xf numFmtId="4" fontId="5" fillId="24" borderId="11" xfId="0" applyNumberFormat="1" applyFont="1" applyFill="1" applyBorder="1" applyAlignment="1" applyProtection="1">
      <alignment vertical="center" shrinkToFit="1"/>
    </xf>
    <xf numFmtId="4" fontId="5" fillId="24" borderId="15" xfId="0" applyNumberFormat="1" applyFont="1" applyFill="1" applyBorder="1" applyAlignment="1" applyProtection="1">
      <alignment vertical="center" shrinkToFit="1"/>
    </xf>
    <xf numFmtId="4" fontId="2" fillId="0" borderId="0" xfId="0" applyNumberFormat="1" applyFont="1" applyBorder="1" applyAlignment="1" applyProtection="1">
      <alignment horizontal="center" vertical="center"/>
    </xf>
    <xf numFmtId="170" fontId="37" fillId="0" borderId="0" xfId="22" applyNumberFormat="1" applyFont="1" applyBorder="1" applyAlignment="1" applyProtection="1">
      <alignment horizontal="right"/>
    </xf>
    <xf numFmtId="0" fontId="37" fillId="0" borderId="0" xfId="0" applyFont="1" applyBorder="1" applyProtection="1"/>
    <xf numFmtId="170" fontId="37" fillId="0" borderId="0" xfId="0" applyNumberFormat="1" applyFont="1" applyBorder="1" applyProtection="1"/>
    <xf numFmtId="0" fontId="2" fillId="0" borderId="0" xfId="0" applyFont="1" applyBorder="1" applyAlignment="1" applyProtection="1">
      <alignment horizontal="left" vertical="center"/>
    </xf>
    <xf numFmtId="0" fontId="2" fillId="0" borderId="0" xfId="0" applyNumberFormat="1" applyFont="1" applyBorder="1" applyAlignment="1" applyProtection="1">
      <alignment horizontal="center" vertical="center"/>
    </xf>
    <xf numFmtId="4" fontId="2" fillId="0" borderId="16" xfId="0" applyNumberFormat="1" applyFont="1" applyBorder="1" applyAlignment="1" applyProtection="1">
      <alignment horizontal="center" vertical="center"/>
    </xf>
    <xf numFmtId="3" fontId="2" fillId="0" borderId="21" xfId="0" applyNumberFormat="1" applyFont="1" applyBorder="1" applyAlignment="1" applyProtection="1">
      <alignment vertical="center"/>
    </xf>
    <xf numFmtId="4" fontId="2" fillId="0" borderId="11" xfId="0" applyNumberFormat="1" applyFont="1" applyBorder="1" applyAlignment="1" applyProtection="1">
      <alignment horizontal="right" vertical="center" shrinkToFit="1"/>
    </xf>
    <xf numFmtId="4" fontId="2" fillId="0" borderId="10" xfId="0" applyNumberFormat="1" applyFont="1" applyBorder="1" applyAlignment="1" applyProtection="1">
      <alignment horizontal="right" vertical="center" shrinkToFit="1"/>
    </xf>
    <xf numFmtId="4" fontId="5" fillId="0" borderId="18" xfId="0" applyNumberFormat="1" applyFont="1" applyBorder="1" applyAlignment="1" applyProtection="1">
      <alignment vertical="center" shrinkToFit="1"/>
    </xf>
    <xf numFmtId="4" fontId="5" fillId="0" borderId="15" xfId="0" applyNumberFormat="1" applyFont="1" applyBorder="1" applyAlignment="1" applyProtection="1">
      <alignment vertical="center" shrinkToFit="1"/>
    </xf>
    <xf numFmtId="4" fontId="5" fillId="0" borderId="20" xfId="0" applyNumberFormat="1" applyFont="1" applyBorder="1" applyAlignment="1" applyProtection="1">
      <alignment vertical="center" shrinkToFit="1"/>
    </xf>
    <xf numFmtId="4" fontId="5" fillId="0" borderId="10" xfId="0" applyNumberFormat="1" applyFont="1" applyBorder="1" applyAlignment="1" applyProtection="1">
      <alignment vertical="center" shrinkToFit="1"/>
    </xf>
    <xf numFmtId="4" fontId="5" fillId="0" borderId="11" xfId="0" applyNumberFormat="1" applyFont="1" applyFill="1" applyBorder="1" applyAlignment="1" applyProtection="1">
      <alignment vertical="center" shrinkToFit="1"/>
    </xf>
    <xf numFmtId="0" fontId="39" fillId="0" borderId="0" xfId="0" applyFont="1" applyAlignment="1" applyProtection="1">
      <alignment horizontal="center" vertical="center"/>
    </xf>
    <xf numFmtId="0" fontId="40" fillId="0" borderId="0" xfId="0" applyFont="1" applyAlignment="1" applyProtection="1">
      <alignment horizontal="center" vertical="center"/>
    </xf>
    <xf numFmtId="0" fontId="2" fillId="0" borderId="18" xfId="0" applyFont="1" applyBorder="1" applyAlignment="1" applyProtection="1">
      <alignment horizontal="center" vertical="top"/>
    </xf>
    <xf numFmtId="4" fontId="5" fillId="0" borderId="10" xfId="0" applyNumberFormat="1" applyFont="1" applyBorder="1" applyAlignment="1" applyProtection="1">
      <alignment horizontal="right" vertical="center" shrinkToFit="1"/>
    </xf>
    <xf numFmtId="4" fontId="5" fillId="0" borderId="11" xfId="0" applyNumberFormat="1" applyFont="1" applyBorder="1" applyAlignment="1" applyProtection="1">
      <alignment horizontal="right" vertical="center" shrinkToFit="1"/>
    </xf>
    <xf numFmtId="4" fontId="2" fillId="0" borderId="11" xfId="0" applyNumberFormat="1" applyFont="1" applyBorder="1" applyAlignment="1" applyProtection="1">
      <alignment horizontal="center" shrinkToFit="1"/>
    </xf>
    <xf numFmtId="0" fontId="2" fillId="0" borderId="11" xfId="0" applyNumberFormat="1" applyFont="1" applyBorder="1" applyAlignment="1" applyProtection="1">
      <alignment horizontal="center" vertical="top" shrinkToFit="1"/>
    </xf>
    <xf numFmtId="4" fontId="5" fillId="0" borderId="12" xfId="0" applyNumberFormat="1" applyFont="1" applyBorder="1" applyAlignment="1" applyProtection="1">
      <alignment vertical="center"/>
    </xf>
    <xf numFmtId="4" fontId="5" fillId="0" borderId="13" xfId="0" applyNumberFormat="1" applyFont="1" applyBorder="1" applyAlignment="1" applyProtection="1">
      <alignment vertical="center"/>
    </xf>
    <xf numFmtId="4" fontId="5" fillId="0" borderId="0" xfId="0" applyNumberFormat="1" applyFont="1" applyBorder="1" applyAlignment="1" applyProtection="1">
      <alignment vertical="center"/>
    </xf>
    <xf numFmtId="4" fontId="5" fillId="0" borderId="14" xfId="0" applyNumberFormat="1" applyFont="1" applyBorder="1" applyAlignment="1" applyProtection="1">
      <alignment vertical="center"/>
    </xf>
    <xf numFmtId="4" fontId="5" fillId="0" borderId="16" xfId="0" applyNumberFormat="1" applyFont="1" applyBorder="1" applyAlignment="1" applyProtection="1">
      <alignment vertical="center"/>
    </xf>
    <xf numFmtId="4" fontId="5" fillId="0" borderId="15" xfId="0" applyNumberFormat="1" applyFont="1" applyBorder="1" applyAlignment="1" applyProtection="1">
      <alignment vertical="center"/>
    </xf>
    <xf numFmtId="0" fontId="2" fillId="0" borderId="11" xfId="0" applyNumberFormat="1" applyFont="1" applyBorder="1" applyAlignment="1" applyProtection="1">
      <alignment horizontal="center" shrinkToFit="1"/>
    </xf>
    <xf numFmtId="4" fontId="5" fillId="0" borderId="21" xfId="0" applyNumberFormat="1" applyFont="1" applyBorder="1" applyAlignment="1" applyProtection="1">
      <alignment horizontal="center" vertical="center"/>
    </xf>
    <xf numFmtId="4" fontId="5" fillId="0" borderId="11" xfId="0" applyNumberFormat="1" applyFont="1" applyBorder="1" applyAlignment="1" applyProtection="1">
      <alignment horizontal="center" vertical="center"/>
    </xf>
    <xf numFmtId="168" fontId="2" fillId="26" borderId="22" xfId="0" applyNumberFormat="1" applyFont="1" applyFill="1" applyBorder="1" applyAlignment="1" applyProtection="1">
      <alignment horizontal="left"/>
    </xf>
    <xf numFmtId="49" fontId="33" fillId="26" borderId="17" xfId="23" applyNumberFormat="1" applyFont="1" applyFill="1" applyBorder="1" applyAlignment="1" applyProtection="1">
      <alignment horizontal="center"/>
    </xf>
    <xf numFmtId="49" fontId="33" fillId="26" borderId="17" xfId="23" applyNumberFormat="1" applyFont="1" applyFill="1" applyBorder="1" applyProtection="1"/>
    <xf numFmtId="167" fontId="33" fillId="26" borderId="17" xfId="23" applyNumberFormat="1" applyFont="1" applyFill="1" applyBorder="1" applyProtection="1"/>
    <xf numFmtId="0" fontId="0" fillId="0" borderId="20" xfId="0" applyBorder="1" applyAlignment="1" applyProtection="1"/>
    <xf numFmtId="0" fontId="0" fillId="0" borderId="15" xfId="0" applyBorder="1" applyAlignment="1" applyProtection="1"/>
    <xf numFmtId="0" fontId="2" fillId="26" borderId="22" xfId="0" applyFont="1" applyFill="1" applyBorder="1" applyAlignment="1" applyProtection="1">
      <alignment horizontal="center"/>
    </xf>
    <xf numFmtId="0" fontId="2" fillId="26" borderId="23" xfId="0" applyFont="1" applyFill="1" applyBorder="1" applyAlignment="1" applyProtection="1"/>
    <xf numFmtId="2" fontId="2" fillId="0" borderId="10" xfId="0" applyNumberFormat="1" applyFont="1" applyBorder="1" applyAlignment="1" applyProtection="1">
      <alignment horizontal="center" shrinkToFit="1"/>
    </xf>
    <xf numFmtId="0" fontId="1" fillId="0" borderId="0" xfId="0" applyFont="1" applyAlignment="1" applyProtection="1">
      <alignment horizontal="right"/>
    </xf>
    <xf numFmtId="0" fontId="1" fillId="0" borderId="0" xfId="0" applyFont="1" applyProtection="1"/>
    <xf numFmtId="0" fontId="0" fillId="0" borderId="0" xfId="0" applyProtection="1"/>
    <xf numFmtId="0" fontId="2" fillId="0" borderId="20" xfId="0" applyFont="1" applyBorder="1" applyAlignment="1" applyProtection="1">
      <alignment horizontal="center" vertical="center"/>
    </xf>
    <xf numFmtId="0" fontId="2" fillId="0" borderId="15" xfId="0" applyFont="1" applyBorder="1" applyAlignment="1" applyProtection="1">
      <alignment horizontal="center" vertical="center"/>
    </xf>
    <xf numFmtId="0" fontId="2" fillId="0" borderId="19" xfId="0" applyFont="1" applyBorder="1" applyAlignment="1" applyProtection="1">
      <alignment horizontal="center" vertical="center"/>
    </xf>
    <xf numFmtId="0" fontId="2" fillId="0" borderId="14" xfId="0" applyFont="1" applyBorder="1" applyAlignment="1" applyProtection="1">
      <alignment horizontal="center" vertical="center"/>
    </xf>
    <xf numFmtId="0" fontId="2" fillId="0" borderId="0" xfId="0" applyFont="1" applyBorder="1" applyAlignment="1" applyProtection="1">
      <alignment horizontal="center" vertical="center"/>
    </xf>
    <xf numFmtId="0" fontId="2" fillId="0" borderId="16" xfId="0" applyFont="1" applyBorder="1" applyAlignment="1" applyProtection="1">
      <alignment horizontal="center" vertical="center"/>
    </xf>
    <xf numFmtId="0" fontId="2" fillId="0" borderId="21" xfId="0" applyFont="1" applyBorder="1" applyAlignment="1" applyProtection="1">
      <alignment horizontal="center" vertical="center"/>
    </xf>
    <xf numFmtId="0" fontId="2" fillId="0" borderId="10" xfId="0" applyFont="1" applyBorder="1" applyAlignment="1" applyProtection="1">
      <alignment horizontal="center" vertical="center"/>
    </xf>
    <xf numFmtId="0" fontId="2" fillId="0" borderId="11" xfId="0" applyFont="1" applyBorder="1" applyAlignment="1" applyProtection="1">
      <alignment horizontal="center" vertical="center"/>
    </xf>
    <xf numFmtId="0" fontId="2" fillId="0" borderId="10" xfId="0" applyNumberFormat="1" applyFont="1" applyBorder="1" applyAlignment="1" applyProtection="1">
      <alignment horizontal="center" vertical="center"/>
    </xf>
    <xf numFmtId="4" fontId="5" fillId="0" borderId="18" xfId="0" applyNumberFormat="1" applyFont="1" applyBorder="1" applyAlignment="1" applyProtection="1">
      <alignment horizontal="center" vertical="center"/>
    </xf>
    <xf numFmtId="4" fontId="5" fillId="0" borderId="19" xfId="0" applyNumberFormat="1" applyFont="1" applyBorder="1" applyAlignment="1" applyProtection="1">
      <alignment horizontal="center" vertical="center"/>
    </xf>
    <xf numFmtId="4" fontId="5" fillId="0" borderId="20" xfId="0" applyNumberFormat="1" applyFont="1" applyBorder="1" applyAlignment="1" applyProtection="1">
      <alignment horizontal="center" vertical="center"/>
    </xf>
    <xf numFmtId="0" fontId="2" fillId="0" borderId="17" xfId="0" applyFont="1" applyBorder="1" applyAlignment="1" applyProtection="1">
      <alignment horizontal="center" vertical="center"/>
    </xf>
    <xf numFmtId="4" fontId="5" fillId="0" borderId="12"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0" fontId="2" fillId="0" borderId="0" xfId="48" applyFont="1" applyAlignment="1" applyProtection="1">
      <alignment vertical="center"/>
      <protection hidden="1"/>
    </xf>
    <xf numFmtId="0" fontId="23" fillId="0" borderId="0" xfId="48" applyFont="1" applyAlignment="1" applyProtection="1">
      <protection hidden="1"/>
    </xf>
    <xf numFmtId="165" fontId="2" fillId="0" borderId="17" xfId="24" applyFont="1" applyBorder="1" applyAlignment="1" applyProtection="1">
      <alignment horizontal="center" vertical="center"/>
      <protection hidden="1"/>
    </xf>
    <xf numFmtId="0" fontId="2" fillId="0" borderId="0" xfId="48" applyFont="1" applyBorder="1" applyAlignment="1" applyProtection="1">
      <alignment vertical="center"/>
      <protection hidden="1"/>
    </xf>
    <xf numFmtId="165" fontId="2" fillId="0" borderId="21" xfId="24" applyFont="1" applyBorder="1" applyAlignment="1" applyProtection="1">
      <alignment horizontal="center" vertical="center"/>
      <protection hidden="1"/>
    </xf>
    <xf numFmtId="165" fontId="2" fillId="0" borderId="10" xfId="24" applyFont="1" applyBorder="1" applyAlignment="1" applyProtection="1">
      <alignment horizontal="center" vertical="center"/>
      <protection hidden="1"/>
    </xf>
    <xf numFmtId="165" fontId="2" fillId="0" borderId="11" xfId="24" applyFont="1" applyBorder="1" applyAlignment="1" applyProtection="1">
      <alignment horizontal="center" vertical="center"/>
      <protection hidden="1"/>
    </xf>
    <xf numFmtId="0" fontId="2" fillId="0" borderId="10" xfId="19" applyNumberFormat="1" applyFont="1" applyFill="1" applyBorder="1" applyAlignment="1" applyProtection="1">
      <alignment horizontal="center" vertical="top" wrapText="1"/>
      <protection hidden="1"/>
    </xf>
    <xf numFmtId="0" fontId="2" fillId="0" borderId="10" xfId="19" applyNumberFormat="1" applyFont="1" applyFill="1" applyBorder="1" applyAlignment="1" applyProtection="1">
      <alignment horizontal="left" vertical="top" wrapText="1"/>
      <protection hidden="1"/>
    </xf>
    <xf numFmtId="4" fontId="2" fillId="0" borderId="10" xfId="19" applyNumberFormat="1" applyFont="1" applyFill="1" applyBorder="1" applyAlignment="1" applyProtection="1">
      <alignment horizontal="right" wrapText="1"/>
      <protection hidden="1"/>
    </xf>
    <xf numFmtId="0" fontId="2" fillId="0" borderId="0" xfId="48" applyFont="1" applyBorder="1" applyAlignment="1" applyProtection="1">
      <alignment horizontal="left" vertical="top" wrapText="1"/>
      <protection hidden="1"/>
    </xf>
    <xf numFmtId="0" fontId="2" fillId="0" borderId="0" xfId="48" applyFont="1" applyAlignment="1" applyProtection="1">
      <alignment horizontal="left" vertical="top" wrapText="1"/>
      <protection hidden="1"/>
    </xf>
    <xf numFmtId="0" fontId="2" fillId="0" borderId="10" xfId="19" applyNumberFormat="1" applyFont="1" applyFill="1" applyBorder="1" applyAlignment="1" applyProtection="1">
      <alignment horizontal="left" vertical="top" wrapText="1"/>
    </xf>
    <xf numFmtId="0" fontId="2" fillId="0" borderId="11" xfId="19" applyNumberFormat="1" applyFont="1" applyFill="1" applyBorder="1" applyAlignment="1" applyProtection="1">
      <alignment horizontal="center" vertical="top" wrapText="1"/>
      <protection hidden="1"/>
    </xf>
    <xf numFmtId="0" fontId="2" fillId="0" borderId="11" xfId="19" applyNumberFormat="1" applyFont="1" applyFill="1" applyBorder="1" applyAlignment="1" applyProtection="1">
      <alignment horizontal="left" vertical="top" wrapText="1"/>
      <protection hidden="1"/>
    </xf>
    <xf numFmtId="4" fontId="2" fillId="0" borderId="11" xfId="19" applyNumberFormat="1" applyFont="1" applyFill="1" applyBorder="1" applyAlignment="1" applyProtection="1">
      <alignment horizontal="right" wrapText="1"/>
      <protection hidden="1"/>
    </xf>
    <xf numFmtId="0" fontId="2" fillId="0" borderId="0" xfId="48" applyFont="1" applyAlignment="1" applyProtection="1">
      <alignment horizontal="center" vertical="center"/>
      <protection hidden="1"/>
    </xf>
    <xf numFmtId="0" fontId="2" fillId="0" borderId="0" xfId="48" applyFont="1" applyAlignment="1" applyProtection="1">
      <alignment horizontal="left" vertical="center"/>
      <protection hidden="1"/>
    </xf>
    <xf numFmtId="0" fontId="2" fillId="0" borderId="20" xfId="0" applyFont="1" applyBorder="1" applyAlignment="1" applyProtection="1">
      <alignment horizontal="center" vertical="center"/>
    </xf>
    <xf numFmtId="0" fontId="2" fillId="0" borderId="15" xfId="0" applyFont="1" applyBorder="1" applyAlignment="1" applyProtection="1">
      <alignment horizontal="center" vertical="center"/>
    </xf>
    <xf numFmtId="0" fontId="2" fillId="0" borderId="21" xfId="0" applyFont="1" applyBorder="1" applyAlignment="1" applyProtection="1">
      <alignment horizontal="center" vertical="center"/>
    </xf>
    <xf numFmtId="0" fontId="2" fillId="0" borderId="10" xfId="0" applyFont="1" applyBorder="1" applyAlignment="1" applyProtection="1">
      <alignment horizontal="center" vertical="center"/>
    </xf>
    <xf numFmtId="0" fontId="2" fillId="0" borderId="11" xfId="0" applyFont="1" applyBorder="1" applyAlignment="1" applyProtection="1">
      <alignment horizontal="center" vertical="center"/>
    </xf>
    <xf numFmtId="0" fontId="2" fillId="0" borderId="17" xfId="0" applyFont="1" applyBorder="1" applyAlignment="1" applyProtection="1">
      <alignment horizontal="center" vertical="center"/>
    </xf>
    <xf numFmtId="0" fontId="2" fillId="0" borderId="19" xfId="0" applyFont="1" applyBorder="1" applyAlignment="1" applyProtection="1">
      <alignment horizontal="center" vertical="center"/>
    </xf>
    <xf numFmtId="0" fontId="2" fillId="0" borderId="14" xfId="0" applyFont="1" applyBorder="1" applyAlignment="1" applyProtection="1">
      <alignment horizontal="center" vertical="center"/>
    </xf>
    <xf numFmtId="0" fontId="2" fillId="0" borderId="10" xfId="0" applyNumberFormat="1" applyFont="1" applyBorder="1" applyAlignment="1" applyProtection="1">
      <alignment horizontal="center" vertical="center"/>
    </xf>
    <xf numFmtId="4" fontId="5" fillId="0" borderId="18" xfId="0" applyNumberFormat="1" applyFont="1" applyBorder="1" applyAlignment="1" applyProtection="1">
      <alignment horizontal="center" vertical="center"/>
    </xf>
    <xf numFmtId="4" fontId="5" fillId="0" borderId="19" xfId="0" applyNumberFormat="1" applyFont="1" applyBorder="1" applyAlignment="1" applyProtection="1">
      <alignment horizontal="center" vertical="center"/>
    </xf>
    <xf numFmtId="4" fontId="5" fillId="0" borderId="20" xfId="0" applyNumberFormat="1" applyFont="1" applyBorder="1" applyAlignment="1" applyProtection="1">
      <alignment horizontal="center" vertical="center"/>
    </xf>
    <xf numFmtId="0" fontId="2" fillId="0" borderId="0" xfId="0" applyFont="1" applyBorder="1" applyAlignment="1" applyProtection="1">
      <alignment horizontal="center" vertical="center"/>
    </xf>
    <xf numFmtId="0" fontId="2" fillId="0" borderId="16" xfId="0" applyFont="1" applyBorder="1" applyAlignment="1" applyProtection="1">
      <alignment horizontal="center" vertical="center"/>
    </xf>
    <xf numFmtId="4" fontId="5" fillId="0" borderId="12"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0" fontId="2" fillId="0" borderId="20" xfId="0" applyFont="1" applyBorder="1" applyAlignment="1" applyProtection="1">
      <alignment horizontal="center" vertical="center"/>
    </xf>
    <xf numFmtId="0" fontId="2" fillId="0" borderId="15" xfId="0" applyFont="1" applyBorder="1" applyAlignment="1" applyProtection="1">
      <alignment horizontal="center" vertical="center"/>
    </xf>
    <xf numFmtId="0" fontId="2" fillId="0" borderId="19" xfId="0" applyFont="1" applyBorder="1" applyAlignment="1" applyProtection="1">
      <alignment horizontal="center" vertical="center"/>
    </xf>
    <xf numFmtId="0" fontId="2" fillId="0" borderId="14" xfId="0" applyFont="1" applyBorder="1" applyAlignment="1" applyProtection="1">
      <alignment horizontal="center" vertical="center"/>
    </xf>
    <xf numFmtId="0" fontId="2" fillId="0" borderId="0" xfId="0" applyFont="1" applyBorder="1" applyAlignment="1" applyProtection="1">
      <alignment horizontal="center" vertical="center"/>
    </xf>
    <xf numFmtId="0" fontId="2" fillId="0" borderId="16" xfId="0" applyFont="1" applyBorder="1" applyAlignment="1" applyProtection="1">
      <alignment horizontal="center" vertical="center"/>
    </xf>
    <xf numFmtId="0" fontId="2" fillId="0" borderId="21" xfId="0" applyFont="1" applyBorder="1" applyAlignment="1" applyProtection="1">
      <alignment horizontal="center" vertical="center"/>
    </xf>
    <xf numFmtId="0" fontId="2" fillId="0" borderId="10" xfId="0" applyFont="1" applyBorder="1" applyAlignment="1" applyProtection="1">
      <alignment horizontal="center" vertical="center"/>
    </xf>
    <xf numFmtId="0" fontId="2" fillId="0" borderId="11" xfId="0" applyFont="1" applyBorder="1" applyAlignment="1" applyProtection="1">
      <alignment horizontal="center" vertical="center"/>
    </xf>
    <xf numFmtId="0" fontId="2" fillId="0" borderId="10" xfId="0" applyNumberFormat="1" applyFont="1" applyBorder="1" applyAlignment="1" applyProtection="1">
      <alignment horizontal="center" vertical="center"/>
    </xf>
    <xf numFmtId="4" fontId="5" fillId="0" borderId="18" xfId="0" applyNumberFormat="1" applyFont="1" applyBorder="1" applyAlignment="1" applyProtection="1">
      <alignment horizontal="center" vertical="center"/>
    </xf>
    <xf numFmtId="4" fontId="5" fillId="0" borderId="19" xfId="0" applyNumberFormat="1" applyFont="1" applyBorder="1" applyAlignment="1" applyProtection="1">
      <alignment horizontal="center" vertical="center"/>
    </xf>
    <xf numFmtId="4" fontId="5" fillId="0" borderId="20" xfId="0" applyNumberFormat="1" applyFont="1" applyBorder="1" applyAlignment="1" applyProtection="1">
      <alignment horizontal="center" vertical="center"/>
    </xf>
    <xf numFmtId="0" fontId="2" fillId="0" borderId="17" xfId="0" applyFont="1" applyBorder="1" applyAlignment="1" applyProtection="1">
      <alignment horizontal="center" vertical="center"/>
    </xf>
    <xf numFmtId="4" fontId="5" fillId="0" borderId="12"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49" fontId="33" fillId="28" borderId="17" xfId="0" applyNumberFormat="1" applyFont="1" applyFill="1" applyBorder="1" applyAlignment="1" applyProtection="1">
      <alignment horizontal="left"/>
    </xf>
    <xf numFmtId="0" fontId="2" fillId="0" borderId="31" xfId="0" applyFont="1" applyBorder="1" applyAlignment="1" applyProtection="1">
      <alignment horizontal="center" vertical="center"/>
    </xf>
    <xf numFmtId="165" fontId="2" fillId="0" borderId="32" xfId="24" applyFont="1" applyBorder="1" applyAlignment="1" applyProtection="1">
      <alignment horizontal="center" vertical="center"/>
    </xf>
    <xf numFmtId="165" fontId="2" fillId="0" borderId="33" xfId="24" applyFont="1" applyBorder="1" applyAlignment="1" applyProtection="1">
      <alignment horizontal="center" vertical="center"/>
      <protection hidden="1"/>
    </xf>
    <xf numFmtId="0" fontId="2" fillId="0" borderId="12" xfId="48" applyFont="1" applyBorder="1" applyAlignment="1" applyProtection="1">
      <alignment horizontal="center" vertical="center"/>
      <protection hidden="1"/>
    </xf>
    <xf numFmtId="0" fontId="2" fillId="0" borderId="12" xfId="48" applyFont="1" applyBorder="1" applyAlignment="1" applyProtection="1">
      <alignment horizontal="left" vertical="center"/>
      <protection hidden="1"/>
    </xf>
    <xf numFmtId="0" fontId="2" fillId="0" borderId="12" xfId="48" applyFont="1" applyBorder="1" applyAlignment="1" applyProtection="1">
      <alignment vertical="center"/>
      <protection hidden="1"/>
    </xf>
    <xf numFmtId="0" fontId="41" fillId="0" borderId="10" xfId="19" applyNumberFormat="1" applyFont="1" applyFill="1" applyBorder="1" applyAlignment="1" applyProtection="1">
      <alignment horizontal="center" vertical="top" wrapText="1"/>
      <protection hidden="1"/>
    </xf>
    <xf numFmtId="0" fontId="41" fillId="0" borderId="35" xfId="0" applyFont="1" applyFill="1" applyBorder="1" applyAlignment="1" applyProtection="1">
      <alignment horizontal="left" vertical="top"/>
    </xf>
    <xf numFmtId="0" fontId="41" fillId="0" borderId="14" xfId="0" applyFont="1" applyFill="1" applyBorder="1" applyAlignment="1" applyProtection="1">
      <alignment horizontal="left" vertical="top"/>
    </xf>
    <xf numFmtId="0" fontId="41" fillId="0" borderId="14" xfId="19" applyNumberFormat="1" applyFont="1" applyFill="1" applyBorder="1" applyAlignment="1" applyProtection="1">
      <alignment horizontal="left" vertical="top" wrapText="1"/>
      <protection hidden="1"/>
    </xf>
    <xf numFmtId="0" fontId="41" fillId="0" borderId="14" xfId="19" applyNumberFormat="1" applyFont="1" applyFill="1" applyBorder="1" applyAlignment="1" applyProtection="1">
      <alignment horizontal="left" vertical="top" wrapText="1"/>
    </xf>
    <xf numFmtId="0" fontId="41" fillId="0" borderId="15" xfId="19" applyNumberFormat="1" applyFont="1" applyFill="1" applyBorder="1" applyAlignment="1" applyProtection="1">
      <alignment horizontal="left" vertical="top" wrapText="1"/>
      <protection hidden="1"/>
    </xf>
    <xf numFmtId="0" fontId="41" fillId="0" borderId="36" xfId="19" applyNumberFormat="1" applyFont="1" applyFill="1" applyBorder="1" applyAlignment="1" applyProtection="1">
      <alignment horizontal="left" vertical="top" wrapText="1"/>
      <protection hidden="1"/>
    </xf>
    <xf numFmtId="0" fontId="41" fillId="0" borderId="37" xfId="19" applyNumberFormat="1" applyFont="1" applyFill="1" applyBorder="1" applyAlignment="1" applyProtection="1">
      <alignment horizontal="left" vertical="top" wrapText="1"/>
      <protection hidden="1"/>
    </xf>
    <xf numFmtId="0" fontId="41" fillId="0" borderId="38" xfId="19" applyNumberFormat="1" applyFont="1" applyFill="1" applyBorder="1" applyAlignment="1" applyProtection="1">
      <alignment horizontal="left" vertical="top" wrapText="1"/>
      <protection hidden="1"/>
    </xf>
    <xf numFmtId="0" fontId="41" fillId="0" borderId="40" xfId="48" applyFont="1" applyBorder="1" applyAlignment="1" applyProtection="1">
      <alignment horizontal="left" vertical="top" wrapText="1"/>
      <protection hidden="1"/>
    </xf>
    <xf numFmtId="0" fontId="41" fillId="0" borderId="41" xfId="48" applyFont="1" applyBorder="1" applyAlignment="1" applyProtection="1">
      <alignment horizontal="left" vertical="top" wrapText="1"/>
      <protection hidden="1"/>
    </xf>
    <xf numFmtId="0" fontId="41" fillId="0" borderId="38" xfId="48" applyFont="1" applyBorder="1" applyAlignment="1" applyProtection="1">
      <alignment horizontal="left" vertical="top" wrapText="1"/>
      <protection hidden="1"/>
    </xf>
    <xf numFmtId="0" fontId="41" fillId="0" borderId="39" xfId="19" applyNumberFormat="1" applyFont="1" applyFill="1" applyBorder="1" applyAlignment="1" applyProtection="1">
      <alignment horizontal="left" vertical="top" wrapText="1"/>
      <protection hidden="1"/>
    </xf>
    <xf numFmtId="0" fontId="41" fillId="0" borderId="10" xfId="0" applyFont="1" applyFill="1" applyBorder="1" applyAlignment="1" applyProtection="1">
      <alignment horizontal="left" vertical="top"/>
    </xf>
    <xf numFmtId="0" fontId="41" fillId="0" borderId="38" xfId="48" applyFont="1" applyBorder="1" applyAlignment="1" applyProtection="1">
      <alignment horizontal="left" vertical="top"/>
      <protection hidden="1"/>
    </xf>
    <xf numFmtId="0" fontId="41" fillId="0" borderId="11" xfId="19" applyNumberFormat="1" applyFont="1" applyFill="1" applyBorder="1" applyAlignment="1" applyProtection="1">
      <alignment horizontal="center" vertical="top" wrapText="1"/>
      <protection hidden="1"/>
    </xf>
    <xf numFmtId="0" fontId="41" fillId="0" borderId="43" xfId="48" applyFont="1" applyBorder="1" applyAlignment="1" applyProtection="1">
      <alignment horizontal="left" vertical="top" wrapText="1"/>
      <protection hidden="1"/>
    </xf>
    <xf numFmtId="0" fontId="41" fillId="0" borderId="10" xfId="19" applyNumberFormat="1" applyFont="1" applyFill="1" applyBorder="1" applyAlignment="1" applyProtection="1">
      <alignment horizontal="left" vertical="top" wrapText="1"/>
      <protection hidden="1"/>
    </xf>
    <xf numFmtId="4" fontId="41" fillId="0" borderId="14" xfId="19" applyNumberFormat="1" applyFont="1" applyFill="1" applyBorder="1" applyAlignment="1" applyProtection="1">
      <alignment horizontal="left" vertical="top" wrapText="1"/>
      <protection hidden="1"/>
    </xf>
    <xf numFmtId="4" fontId="41" fillId="0" borderId="10" xfId="19" applyNumberFormat="1" applyFont="1" applyFill="1" applyBorder="1" applyAlignment="1" applyProtection="1">
      <alignment horizontal="left" vertical="top" wrapText="1"/>
      <protection hidden="1"/>
    </xf>
    <xf numFmtId="4" fontId="41" fillId="0" borderId="34" xfId="19" applyNumberFormat="1" applyFont="1" applyFill="1" applyBorder="1" applyAlignment="1" applyProtection="1">
      <alignment horizontal="left" vertical="top" wrapText="1"/>
      <protection hidden="1"/>
    </xf>
    <xf numFmtId="0" fontId="41" fillId="0" borderId="34" xfId="19" applyNumberFormat="1" applyFont="1" applyFill="1" applyBorder="1" applyAlignment="1" applyProtection="1">
      <alignment horizontal="left" vertical="top" wrapText="1"/>
      <protection hidden="1"/>
    </xf>
    <xf numFmtId="4" fontId="41" fillId="0" borderId="39" xfId="19" applyNumberFormat="1" applyFont="1" applyFill="1" applyBorder="1" applyAlignment="1" applyProtection="1">
      <alignment horizontal="left" vertical="top" wrapText="1"/>
      <protection hidden="1"/>
    </xf>
    <xf numFmtId="4" fontId="41" fillId="0" borderId="42" xfId="19" applyNumberFormat="1" applyFont="1" applyFill="1" applyBorder="1" applyAlignment="1" applyProtection="1">
      <alignment horizontal="left" vertical="top" wrapText="1"/>
      <protection hidden="1"/>
    </xf>
    <xf numFmtId="0" fontId="41" fillId="0" borderId="42" xfId="19" applyNumberFormat="1" applyFont="1" applyFill="1" applyBorder="1" applyAlignment="1" applyProtection="1">
      <alignment horizontal="left" vertical="top" wrapText="1"/>
      <protection hidden="1"/>
    </xf>
    <xf numFmtId="4" fontId="41" fillId="0" borderId="38" xfId="19" applyNumberFormat="1" applyFont="1" applyFill="1" applyBorder="1" applyAlignment="1" applyProtection="1">
      <alignment horizontal="left" vertical="top" wrapText="1"/>
      <protection hidden="1"/>
    </xf>
    <xf numFmtId="4" fontId="41" fillId="32" borderId="39" xfId="19" applyNumberFormat="1" applyFont="1" applyFill="1" applyBorder="1" applyAlignment="1" applyProtection="1">
      <alignment horizontal="left" vertical="top" wrapText="1"/>
      <protection hidden="1"/>
    </xf>
    <xf numFmtId="0" fontId="41" fillId="32" borderId="39" xfId="19" applyNumberFormat="1" applyFont="1" applyFill="1" applyBorder="1" applyAlignment="1" applyProtection="1">
      <alignment horizontal="left" vertical="top" wrapText="1"/>
      <protection hidden="1"/>
    </xf>
    <xf numFmtId="0" fontId="2" fillId="32" borderId="39" xfId="48" applyFont="1" applyFill="1" applyBorder="1" applyAlignment="1" applyProtection="1">
      <alignment horizontal="left" vertical="top"/>
      <protection hidden="1"/>
    </xf>
    <xf numFmtId="0" fontId="2" fillId="32" borderId="44" xfId="48" applyFont="1" applyFill="1" applyBorder="1" applyAlignment="1" applyProtection="1">
      <alignment horizontal="left" vertical="top"/>
      <protection hidden="1"/>
    </xf>
    <xf numFmtId="0" fontId="2" fillId="0" borderId="0" xfId="48" applyFont="1" applyBorder="1" applyAlignment="1" applyProtection="1">
      <alignment vertical="top"/>
      <protection hidden="1"/>
    </xf>
    <xf numFmtId="0" fontId="2" fillId="0" borderId="0" xfId="48" applyFont="1" applyAlignment="1" applyProtection="1">
      <alignment vertical="top"/>
      <protection hidden="1"/>
    </xf>
    <xf numFmtId="49" fontId="2" fillId="0" borderId="10" xfId="0" applyNumberFormat="1" applyFont="1" applyBorder="1" applyAlignment="1" applyProtection="1">
      <alignment horizontal="right" shrinkToFit="1"/>
    </xf>
    <xf numFmtId="0" fontId="2" fillId="29" borderId="22" xfId="0" applyFont="1" applyFill="1" applyBorder="1" applyAlignment="1" applyProtection="1">
      <alignment horizontal="center"/>
    </xf>
    <xf numFmtId="0" fontId="2" fillId="29" borderId="23" xfId="0" applyFont="1" applyFill="1" applyBorder="1" applyAlignment="1" applyProtection="1">
      <alignment horizontal="center"/>
    </xf>
    <xf numFmtId="0" fontId="5" fillId="29" borderId="22" xfId="0" applyFont="1" applyFill="1" applyBorder="1" applyAlignment="1" applyProtection="1">
      <alignment horizontal="center"/>
    </xf>
    <xf numFmtId="0" fontId="5" fillId="29" borderId="24" xfId="0" applyFont="1" applyFill="1" applyBorder="1" applyAlignment="1" applyProtection="1">
      <alignment horizontal="center"/>
    </xf>
    <xf numFmtId="0" fontId="5" fillId="29" borderId="23" xfId="0" applyFont="1" applyFill="1" applyBorder="1" applyAlignment="1" applyProtection="1">
      <alignment horizontal="center"/>
    </xf>
    <xf numFmtId="0" fontId="2" fillId="29" borderId="22" xfId="0" applyFont="1" applyFill="1" applyBorder="1" applyAlignment="1" applyProtection="1">
      <alignment horizontal="center" vertical="center"/>
    </xf>
    <xf numFmtId="0" fontId="2" fillId="29" borderId="23" xfId="0" applyFont="1" applyFill="1" applyBorder="1" applyAlignment="1" applyProtection="1">
      <alignment horizontal="center" vertical="center"/>
    </xf>
    <xf numFmtId="0" fontId="5" fillId="25" borderId="22" xfId="0" applyFont="1" applyFill="1" applyBorder="1" applyAlignment="1" applyProtection="1">
      <alignment horizontal="center"/>
    </xf>
    <xf numFmtId="0" fontId="5" fillId="25" borderId="23" xfId="0" applyFont="1" applyFill="1" applyBorder="1" applyAlignment="1" applyProtection="1">
      <alignment horizontal="center"/>
    </xf>
    <xf numFmtId="0" fontId="31" fillId="30" borderId="0" xfId="0" applyFont="1" applyFill="1" applyAlignment="1" applyProtection="1">
      <alignment horizontal="center"/>
    </xf>
    <xf numFmtId="0" fontId="2" fillId="28" borderId="22" xfId="0" applyFont="1" applyFill="1" applyBorder="1" applyAlignment="1" applyProtection="1">
      <alignment horizontal="center"/>
    </xf>
    <xf numFmtId="0" fontId="2" fillId="28" borderId="23" xfId="0" applyFont="1" applyFill="1" applyBorder="1" applyAlignment="1" applyProtection="1">
      <alignment horizontal="center"/>
    </xf>
    <xf numFmtId="0" fontId="2" fillId="31" borderId="22" xfId="0" applyFont="1" applyFill="1" applyBorder="1" applyAlignment="1" applyProtection="1">
      <alignment horizontal="center" vertical="center"/>
    </xf>
    <xf numFmtId="0" fontId="2" fillId="31" borderId="23" xfId="0" applyFont="1" applyFill="1" applyBorder="1" applyAlignment="1" applyProtection="1">
      <alignment horizontal="center" vertical="center"/>
    </xf>
    <xf numFmtId="0" fontId="5" fillId="28" borderId="22" xfId="0" applyFont="1" applyFill="1" applyBorder="1" applyAlignment="1" applyProtection="1">
      <alignment horizontal="center" vertical="center"/>
    </xf>
    <xf numFmtId="0" fontId="5" fillId="28" borderId="24" xfId="0" applyFont="1" applyFill="1" applyBorder="1" applyAlignment="1" applyProtection="1">
      <alignment horizontal="center" vertical="center"/>
    </xf>
    <xf numFmtId="0" fontId="5" fillId="28" borderId="23" xfId="0" applyFont="1" applyFill="1" applyBorder="1" applyAlignment="1" applyProtection="1">
      <alignment horizontal="center" vertical="center"/>
    </xf>
    <xf numFmtId="0" fontId="5" fillId="31" borderId="22" xfId="0" applyFont="1" applyFill="1" applyBorder="1" applyAlignment="1" applyProtection="1">
      <alignment horizontal="center"/>
    </xf>
    <xf numFmtId="0" fontId="5" fillId="31" borderId="24" xfId="0" applyFont="1" applyFill="1" applyBorder="1" applyAlignment="1" applyProtection="1">
      <alignment horizontal="center"/>
    </xf>
    <xf numFmtId="0" fontId="5" fillId="31" borderId="23" xfId="0" applyFont="1" applyFill="1" applyBorder="1" applyAlignment="1" applyProtection="1">
      <alignment horizontal="center"/>
    </xf>
    <xf numFmtId="0" fontId="2" fillId="28" borderId="21" xfId="0" applyFont="1" applyFill="1" applyBorder="1" applyAlignment="1" applyProtection="1">
      <alignment horizontal="center" vertical="center"/>
    </xf>
    <xf numFmtId="0" fontId="2" fillId="28" borderId="10" xfId="0" applyFont="1" applyFill="1" applyBorder="1" applyAlignment="1" applyProtection="1">
      <alignment horizontal="center" vertical="center"/>
    </xf>
    <xf numFmtId="0" fontId="2" fillId="28" borderId="11" xfId="0" applyFont="1" applyFill="1" applyBorder="1" applyAlignment="1" applyProtection="1">
      <alignment horizontal="center" vertical="center"/>
    </xf>
    <xf numFmtId="49" fontId="2" fillId="26" borderId="22" xfId="0" applyNumberFormat="1" applyFont="1" applyFill="1" applyBorder="1" applyAlignment="1" applyProtection="1">
      <alignment horizontal="left"/>
    </xf>
    <xf numFmtId="49" fontId="2" fillId="26" borderId="23" xfId="0" applyNumberFormat="1" applyFont="1" applyFill="1" applyBorder="1" applyAlignment="1" applyProtection="1">
      <alignment horizontal="left"/>
    </xf>
    <xf numFmtId="0" fontId="5" fillId="28" borderId="22" xfId="0" applyFont="1" applyFill="1" applyBorder="1" applyAlignment="1" applyProtection="1">
      <alignment horizontal="center"/>
    </xf>
    <xf numFmtId="0" fontId="5" fillId="28" borderId="24" xfId="0" applyFont="1" applyFill="1" applyBorder="1" applyAlignment="1" applyProtection="1">
      <alignment horizontal="center"/>
    </xf>
    <xf numFmtId="0" fontId="5" fillId="28" borderId="23" xfId="0" applyFont="1" applyFill="1" applyBorder="1" applyAlignment="1" applyProtection="1">
      <alignment horizontal="center"/>
    </xf>
    <xf numFmtId="0" fontId="31" fillId="30" borderId="0" xfId="0" applyFont="1" applyFill="1" applyAlignment="1" applyProtection="1">
      <alignment horizontal="center" vertical="center"/>
    </xf>
    <xf numFmtId="4" fontId="5" fillId="0" borderId="18" xfId="0" applyNumberFormat="1" applyFont="1" applyBorder="1" applyAlignment="1" applyProtection="1">
      <alignment horizontal="left" vertical="center" shrinkToFit="1"/>
    </xf>
    <xf numFmtId="4" fontId="5" fillId="0" borderId="13" xfId="0" applyNumberFormat="1" applyFont="1" applyBorder="1" applyAlignment="1" applyProtection="1">
      <alignment horizontal="left" vertical="center" shrinkToFit="1"/>
    </xf>
    <xf numFmtId="4" fontId="5" fillId="0" borderId="18" xfId="0" applyNumberFormat="1" applyFont="1" applyBorder="1" applyAlignment="1" applyProtection="1">
      <alignment horizontal="center" vertical="center"/>
    </xf>
    <xf numFmtId="4" fontId="5" fillId="0" borderId="13" xfId="0" applyNumberFormat="1" applyFont="1" applyBorder="1" applyAlignment="1" applyProtection="1">
      <alignment horizontal="center" vertical="center"/>
    </xf>
    <xf numFmtId="4" fontId="5" fillId="0" borderId="19" xfId="0" applyNumberFormat="1" applyFont="1" applyBorder="1" applyAlignment="1" applyProtection="1">
      <alignment horizontal="center" vertical="center"/>
    </xf>
    <xf numFmtId="4" fontId="5" fillId="0" borderId="14" xfId="0" applyNumberFormat="1" applyFont="1" applyBorder="1" applyAlignment="1" applyProtection="1">
      <alignment horizontal="center" vertical="center"/>
    </xf>
    <xf numFmtId="4" fontId="5" fillId="0" borderId="20" xfId="0" applyNumberFormat="1" applyFont="1" applyBorder="1" applyAlignment="1" applyProtection="1">
      <alignment horizontal="center" vertical="center"/>
    </xf>
    <xf numFmtId="4" fontId="5" fillId="0" borderId="15" xfId="0" applyNumberFormat="1" applyFont="1" applyBorder="1" applyAlignment="1" applyProtection="1">
      <alignment horizontal="center" vertical="center"/>
    </xf>
    <xf numFmtId="4" fontId="5" fillId="0" borderId="21" xfId="0" applyNumberFormat="1" applyFont="1" applyBorder="1" applyAlignment="1" applyProtection="1">
      <alignment horizontal="left" vertical="center" shrinkToFit="1"/>
    </xf>
    <xf numFmtId="0" fontId="2" fillId="0" borderId="18" xfId="0" applyFont="1" applyBorder="1" applyAlignment="1" applyProtection="1">
      <alignment horizontal="center" vertical="center"/>
    </xf>
    <xf numFmtId="0" fontId="2" fillId="0" borderId="13" xfId="0" applyFont="1" applyBorder="1" applyAlignment="1" applyProtection="1">
      <alignment horizontal="center" vertical="center"/>
    </xf>
    <xf numFmtId="0" fontId="2" fillId="0" borderId="20" xfId="0" applyFont="1" applyBorder="1" applyAlignment="1" applyProtection="1">
      <alignment horizontal="center" vertical="center"/>
    </xf>
    <xf numFmtId="0" fontId="2" fillId="0" borderId="15" xfId="0" applyFont="1" applyBorder="1" applyAlignment="1" applyProtection="1">
      <alignment horizontal="center" vertical="center"/>
    </xf>
    <xf numFmtId="0" fontId="2" fillId="0" borderId="21" xfId="0" applyFont="1" applyBorder="1" applyAlignment="1" applyProtection="1">
      <alignment horizontal="center" vertical="center"/>
    </xf>
    <xf numFmtId="0" fontId="2" fillId="0" borderId="10" xfId="0" applyFont="1" applyBorder="1" applyAlignment="1" applyProtection="1">
      <alignment horizontal="center" vertical="center"/>
    </xf>
    <xf numFmtId="0" fontId="2" fillId="0" borderId="11" xfId="0" applyFont="1" applyBorder="1" applyAlignment="1" applyProtection="1">
      <alignment horizontal="center" vertical="center"/>
    </xf>
    <xf numFmtId="165" fontId="2" fillId="0" borderId="20" xfId="24" applyFont="1" applyBorder="1" applyAlignment="1" applyProtection="1">
      <alignment horizontal="center" vertical="center"/>
    </xf>
    <xf numFmtId="165" fontId="2" fillId="0" borderId="15" xfId="24" applyFont="1" applyBorder="1" applyAlignment="1" applyProtection="1">
      <alignment horizontal="center" vertical="center"/>
    </xf>
    <xf numFmtId="0" fontId="5" fillId="0" borderId="18" xfId="21" applyFont="1" applyBorder="1" applyAlignment="1" applyProtection="1">
      <alignment horizontal="center" vertical="center" wrapText="1"/>
    </xf>
    <xf numFmtId="0" fontId="5" fillId="0" borderId="13" xfId="21" applyFont="1" applyBorder="1" applyAlignment="1" applyProtection="1">
      <alignment horizontal="center" vertical="center" wrapText="1"/>
    </xf>
    <xf numFmtId="0" fontId="5" fillId="0" borderId="20" xfId="21" applyFont="1" applyBorder="1" applyAlignment="1" applyProtection="1">
      <alignment horizontal="center" vertical="center" wrapText="1"/>
    </xf>
    <xf numFmtId="0" fontId="5" fillId="0" borderId="15" xfId="21" applyFont="1" applyBorder="1" applyAlignment="1" applyProtection="1">
      <alignment horizontal="center" vertical="center" wrapText="1"/>
    </xf>
    <xf numFmtId="0" fontId="5" fillId="0" borderId="18"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2" fillId="0" borderId="17" xfId="21" applyFont="1" applyBorder="1" applyAlignment="1" applyProtection="1">
      <alignment horizontal="center" vertical="center" wrapText="1"/>
    </xf>
    <xf numFmtId="0" fontId="2" fillId="0" borderId="17" xfId="0" applyFont="1" applyBorder="1" applyAlignment="1" applyProtection="1">
      <alignment horizontal="center" vertical="center" wrapText="1"/>
    </xf>
    <xf numFmtId="0" fontId="2" fillId="0" borderId="17" xfId="0" applyFont="1" applyBorder="1" applyAlignment="1" applyProtection="1">
      <alignment horizontal="center" vertical="center"/>
    </xf>
    <xf numFmtId="0" fontId="5" fillId="0" borderId="18" xfId="21" applyFont="1" applyBorder="1" applyAlignment="1" applyProtection="1">
      <alignment horizontal="center" vertical="center"/>
    </xf>
    <xf numFmtId="0" fontId="5" fillId="0" borderId="13" xfId="21" applyFont="1" applyBorder="1" applyAlignment="1" applyProtection="1">
      <alignment horizontal="center" vertical="center"/>
    </xf>
    <xf numFmtId="0" fontId="5" fillId="0" borderId="20" xfId="21" applyFont="1" applyBorder="1" applyAlignment="1" applyProtection="1">
      <alignment horizontal="center" vertical="center"/>
    </xf>
    <xf numFmtId="0" fontId="5" fillId="0" borderId="15" xfId="21" applyFont="1" applyBorder="1" applyAlignment="1" applyProtection="1">
      <alignment horizontal="center" vertical="center"/>
    </xf>
    <xf numFmtId="165" fontId="2" fillId="0" borderId="18" xfId="24" applyFont="1" applyBorder="1" applyAlignment="1" applyProtection="1">
      <alignment horizontal="center" vertical="center" wrapText="1"/>
    </xf>
    <xf numFmtId="165" fontId="2" fillId="0" borderId="13" xfId="24" applyFont="1" applyBorder="1" applyAlignment="1" applyProtection="1">
      <alignment horizontal="center" vertical="center" wrapText="1"/>
    </xf>
    <xf numFmtId="165" fontId="2" fillId="0" borderId="20" xfId="24" applyFont="1" applyBorder="1" applyAlignment="1" applyProtection="1">
      <alignment horizontal="center" vertical="center" wrapText="1"/>
    </xf>
    <xf numFmtId="165" fontId="2" fillId="0" borderId="15" xfId="24" applyFont="1" applyBorder="1" applyAlignment="1" applyProtection="1">
      <alignment horizontal="center" vertical="center" wrapText="1"/>
    </xf>
    <xf numFmtId="165" fontId="2" fillId="0" borderId="18" xfId="24" applyFont="1" applyBorder="1" applyAlignment="1" applyProtection="1">
      <alignment horizontal="center" vertical="center"/>
    </xf>
    <xf numFmtId="165" fontId="2" fillId="0" borderId="13" xfId="24" applyFont="1" applyBorder="1" applyAlignment="1" applyProtection="1">
      <alignment horizontal="center" vertical="center"/>
    </xf>
    <xf numFmtId="0" fontId="5" fillId="0" borderId="17" xfId="21" applyFont="1" applyBorder="1" applyAlignment="1" applyProtection="1">
      <alignment horizontal="center" vertical="center"/>
    </xf>
    <xf numFmtId="0" fontId="0" fillId="0" borderId="13" xfId="0" applyBorder="1" applyProtection="1"/>
    <xf numFmtId="0" fontId="0" fillId="0" borderId="20" xfId="0" applyBorder="1" applyProtection="1"/>
    <xf numFmtId="0" fontId="0" fillId="0" borderId="15" xfId="0" applyBorder="1" applyProtection="1"/>
    <xf numFmtId="0" fontId="2" fillId="0" borderId="17" xfId="21" applyFont="1" applyBorder="1" applyAlignment="1" applyProtection="1">
      <alignment horizontal="center" vertical="center"/>
    </xf>
    <xf numFmtId="0" fontId="2" fillId="0" borderId="18" xfId="0" applyFont="1" applyBorder="1" applyAlignment="1" applyProtection="1">
      <alignment horizontal="center" vertical="center" wrapText="1"/>
    </xf>
    <xf numFmtId="0" fontId="2" fillId="0" borderId="13" xfId="0" applyFont="1" applyBorder="1" applyAlignment="1" applyProtection="1">
      <alignment horizontal="center" vertical="center" wrapText="1"/>
    </xf>
    <xf numFmtId="0" fontId="2" fillId="0" borderId="20" xfId="0" applyFont="1" applyBorder="1" applyAlignment="1" applyProtection="1">
      <alignment horizontal="center" vertical="center" wrapText="1"/>
    </xf>
    <xf numFmtId="0" fontId="2" fillId="0" borderId="15" xfId="0" applyFont="1" applyBorder="1" applyAlignment="1" applyProtection="1">
      <alignment horizontal="center" vertical="center" wrapText="1"/>
    </xf>
    <xf numFmtId="0" fontId="2" fillId="0" borderId="21" xfId="0" applyFont="1" applyBorder="1" applyAlignment="1" applyProtection="1">
      <alignment horizontal="center" vertical="center" wrapText="1"/>
    </xf>
    <xf numFmtId="0" fontId="36" fillId="0" borderId="10" xfId="0" applyFont="1" applyBorder="1" applyAlignment="1" applyProtection="1">
      <alignment horizontal="center" vertical="center" wrapText="1"/>
    </xf>
    <xf numFmtId="0" fontId="36" fillId="0" borderId="11" xfId="0" applyFont="1" applyBorder="1" applyAlignment="1" applyProtection="1">
      <alignment horizontal="center" vertical="center" wrapText="1"/>
    </xf>
    <xf numFmtId="0" fontId="5" fillId="0" borderId="18" xfId="0" applyFont="1" applyBorder="1" applyAlignment="1" applyProtection="1">
      <alignment horizontal="center" vertical="center"/>
    </xf>
    <xf numFmtId="0" fontId="5" fillId="0" borderId="12" xfId="0" applyFont="1" applyBorder="1" applyAlignment="1" applyProtection="1">
      <alignment horizontal="center" vertical="center"/>
    </xf>
    <xf numFmtId="0" fontId="5" fillId="0" borderId="13" xfId="0" applyFont="1" applyBorder="1" applyAlignment="1" applyProtection="1">
      <alignment horizontal="center" vertical="center"/>
    </xf>
    <xf numFmtId="0" fontId="2" fillId="0" borderId="19" xfId="0" applyFont="1" applyBorder="1" applyAlignment="1" applyProtection="1">
      <alignment horizontal="center" vertical="center" wrapText="1"/>
    </xf>
    <xf numFmtId="0" fontId="2" fillId="0" borderId="0" xfId="0" applyFont="1" applyBorder="1" applyAlignment="1" applyProtection="1">
      <alignment horizontal="center" vertical="center" wrapText="1"/>
    </xf>
    <xf numFmtId="0" fontId="2" fillId="0" borderId="14" xfId="0" applyFont="1" applyBorder="1" applyAlignment="1" applyProtection="1">
      <alignment horizontal="center" vertical="center" wrapText="1"/>
    </xf>
    <xf numFmtId="0" fontId="2" fillId="0" borderId="16" xfId="0" applyFont="1" applyBorder="1" applyAlignment="1" applyProtection="1">
      <alignment horizontal="center" vertical="center" wrapText="1"/>
    </xf>
    <xf numFmtId="0" fontId="0" fillId="0" borderId="10" xfId="0" applyBorder="1" applyAlignment="1" applyProtection="1">
      <alignment horizontal="center" vertical="center" wrapText="1"/>
    </xf>
    <xf numFmtId="14" fontId="2" fillId="0" borderId="10" xfId="0" applyNumberFormat="1" applyFont="1" applyBorder="1" applyAlignment="1" applyProtection="1">
      <alignment horizontal="center" vertical="center" wrapText="1"/>
    </xf>
    <xf numFmtId="0" fontId="5" fillId="0" borderId="19" xfId="21" applyFont="1" applyBorder="1" applyAlignment="1" applyProtection="1">
      <alignment horizontal="center" vertical="center" wrapText="1"/>
    </xf>
    <xf numFmtId="0" fontId="5" fillId="0" borderId="14" xfId="21" applyFont="1" applyBorder="1" applyAlignment="1" applyProtection="1">
      <alignment horizontal="center" vertical="center" wrapText="1"/>
    </xf>
    <xf numFmtId="14" fontId="5" fillId="0" borderId="10" xfId="0" applyNumberFormat="1" applyFont="1" applyBorder="1" applyAlignment="1" applyProtection="1">
      <alignment horizontal="center" vertical="center" wrapText="1"/>
    </xf>
    <xf numFmtId="0" fontId="5" fillId="0" borderId="21" xfId="0" applyFont="1" applyFill="1" applyBorder="1" applyAlignment="1" applyProtection="1">
      <alignment horizontal="center" vertical="center"/>
    </xf>
    <xf numFmtId="0" fontId="5" fillId="0" borderId="10" xfId="0" applyFont="1" applyFill="1" applyBorder="1" applyAlignment="1" applyProtection="1">
      <alignment horizontal="center" vertical="center"/>
    </xf>
    <xf numFmtId="0" fontId="5" fillId="0" borderId="11" xfId="0" applyFont="1" applyFill="1" applyBorder="1" applyAlignment="1" applyProtection="1">
      <alignment horizontal="center" vertical="center"/>
    </xf>
    <xf numFmtId="165" fontId="2" fillId="0" borderId="0" xfId="24" applyFont="1" applyBorder="1" applyAlignment="1" applyProtection="1">
      <alignment horizontal="center" vertical="center"/>
    </xf>
    <xf numFmtId="165" fontId="2" fillId="0" borderId="14" xfId="24" applyFont="1" applyBorder="1" applyAlignment="1" applyProtection="1">
      <alignment horizontal="center" vertical="center"/>
    </xf>
    <xf numFmtId="0" fontId="5" fillId="0" borderId="18" xfId="21" applyFont="1" applyFill="1" applyBorder="1" applyAlignment="1" applyProtection="1">
      <alignment horizontal="center" vertical="center" wrapText="1"/>
    </xf>
    <xf numFmtId="0" fontId="5" fillId="0" borderId="13" xfId="21" applyFont="1" applyFill="1" applyBorder="1" applyAlignment="1" applyProtection="1">
      <alignment horizontal="center" vertical="center"/>
    </xf>
    <xf numFmtId="0" fontId="5" fillId="0" borderId="19" xfId="21" applyFont="1" applyFill="1" applyBorder="1" applyAlignment="1" applyProtection="1">
      <alignment horizontal="center" vertical="center"/>
    </xf>
    <xf numFmtId="0" fontId="5" fillId="0" borderId="14" xfId="21" applyFont="1" applyFill="1" applyBorder="1" applyAlignment="1" applyProtection="1">
      <alignment horizontal="center" vertical="center"/>
    </xf>
    <xf numFmtId="0" fontId="2" fillId="0" borderId="19" xfId="0" applyFont="1" applyBorder="1" applyAlignment="1" applyProtection="1">
      <alignment horizontal="center" vertical="center"/>
    </xf>
    <xf numFmtId="0" fontId="2" fillId="0" borderId="14" xfId="0" applyFont="1" applyBorder="1" applyAlignment="1" applyProtection="1">
      <alignment horizontal="center" vertical="center"/>
    </xf>
    <xf numFmtId="165" fontId="2" fillId="0" borderId="19" xfId="24" applyFont="1" applyBorder="1" applyAlignment="1" applyProtection="1">
      <alignment horizontal="center" vertical="center"/>
    </xf>
    <xf numFmtId="0" fontId="5" fillId="0" borderId="0" xfId="0" applyFont="1" applyAlignment="1" applyProtection="1">
      <alignment horizontal="center" vertical="center" wrapText="1"/>
    </xf>
    <xf numFmtId="0" fontId="5" fillId="0" borderId="0" xfId="0" applyFont="1" applyAlignment="1" applyProtection="1">
      <alignment horizontal="center" vertical="top" wrapText="1"/>
    </xf>
    <xf numFmtId="0" fontId="5" fillId="0" borderId="0" xfId="0" applyFont="1" applyBorder="1" applyAlignment="1" applyProtection="1">
      <alignment horizontal="center" vertical="center" wrapText="1"/>
    </xf>
    <xf numFmtId="0" fontId="2" fillId="0" borderId="22" xfId="0" applyFont="1" applyBorder="1" applyAlignment="1" applyProtection="1">
      <alignment horizontal="center" vertical="center"/>
    </xf>
    <xf numFmtId="0" fontId="2" fillId="0" borderId="24" xfId="0" applyFont="1" applyBorder="1" applyAlignment="1" applyProtection="1">
      <alignment horizontal="center" vertical="center"/>
    </xf>
    <xf numFmtId="0" fontId="2" fillId="0" borderId="23" xfId="0" applyFont="1" applyBorder="1" applyAlignment="1" applyProtection="1">
      <alignment horizontal="center" vertical="center"/>
    </xf>
    <xf numFmtId="165" fontId="2" fillId="0" borderId="19" xfId="24" applyFont="1" applyBorder="1" applyAlignment="1" applyProtection="1">
      <alignment horizontal="center" vertical="center" wrapText="1"/>
    </xf>
    <xf numFmtId="165" fontId="2" fillId="0" borderId="14" xfId="24" applyFont="1" applyBorder="1" applyAlignment="1" applyProtection="1">
      <alignment horizontal="center" vertical="center" wrapText="1"/>
    </xf>
    <xf numFmtId="0" fontId="5" fillId="0" borderId="22" xfId="0" applyFont="1" applyBorder="1" applyAlignment="1" applyProtection="1">
      <alignment horizontal="center" vertical="center"/>
    </xf>
    <xf numFmtId="0" fontId="5" fillId="0" borderId="24" xfId="0" applyFont="1" applyBorder="1" applyAlignment="1" applyProtection="1">
      <alignment horizontal="center" vertical="center"/>
    </xf>
    <xf numFmtId="0" fontId="5" fillId="0" borderId="23" xfId="0" applyFont="1" applyBorder="1" applyAlignment="1" applyProtection="1">
      <alignment horizontal="center" vertical="center"/>
    </xf>
    <xf numFmtId="0" fontId="5" fillId="0" borderId="19" xfId="0" applyFont="1" applyBorder="1" applyAlignment="1" applyProtection="1">
      <alignment horizontal="center" vertical="center" wrapText="1"/>
    </xf>
    <xf numFmtId="0" fontId="5" fillId="0" borderId="14" xfId="0" applyFont="1" applyBorder="1" applyAlignment="1" applyProtection="1">
      <alignment horizontal="center" vertical="center" wrapText="1"/>
    </xf>
    <xf numFmtId="14" fontId="2" fillId="0" borderId="21" xfId="0" applyNumberFormat="1" applyFont="1" applyBorder="1" applyAlignment="1" applyProtection="1">
      <alignment horizontal="center" vertical="center" wrapText="1"/>
    </xf>
    <xf numFmtId="14" fontId="2" fillId="0" borderId="11" xfId="0" applyNumberFormat="1" applyFont="1" applyBorder="1" applyAlignment="1" applyProtection="1">
      <alignment horizontal="center" vertical="center" wrapText="1"/>
    </xf>
    <xf numFmtId="0" fontId="2" fillId="0" borderId="21" xfId="0" applyNumberFormat="1" applyFont="1" applyBorder="1" applyAlignment="1" applyProtection="1">
      <alignment horizontal="center" vertical="center"/>
    </xf>
    <xf numFmtId="0" fontId="2" fillId="0" borderId="10" xfId="0" applyNumberFormat="1" applyFont="1" applyBorder="1" applyAlignment="1" applyProtection="1">
      <alignment horizontal="center" vertical="center"/>
    </xf>
    <xf numFmtId="0" fontId="2" fillId="0" borderId="11" xfId="0" applyNumberFormat="1" applyFont="1" applyBorder="1" applyAlignment="1" applyProtection="1">
      <alignment horizontal="center" vertical="center"/>
    </xf>
    <xf numFmtId="0" fontId="2" fillId="0" borderId="10" xfId="0" applyFont="1" applyBorder="1" applyAlignment="1" applyProtection="1">
      <alignment horizontal="center" vertical="center" wrapText="1"/>
    </xf>
    <xf numFmtId="0" fontId="2" fillId="0" borderId="11" xfId="0" applyFont="1" applyBorder="1" applyAlignment="1" applyProtection="1">
      <alignment horizontal="center" vertical="center" wrapText="1"/>
    </xf>
    <xf numFmtId="0" fontId="24" fillId="0" borderId="21" xfId="0" applyFont="1" applyBorder="1" applyAlignment="1" applyProtection="1">
      <alignment horizontal="center" vertical="center"/>
    </xf>
    <xf numFmtId="0" fontId="24" fillId="0" borderId="10" xfId="0" applyFont="1" applyBorder="1" applyAlignment="1" applyProtection="1">
      <alignment horizontal="center" vertical="center"/>
    </xf>
    <xf numFmtId="0" fontId="24" fillId="0" borderId="11" xfId="0" applyFont="1" applyBorder="1" applyAlignment="1" applyProtection="1">
      <alignment horizontal="center" vertical="center"/>
    </xf>
    <xf numFmtId="165" fontId="2" fillId="0" borderId="16" xfId="24" applyFont="1" applyBorder="1" applyAlignment="1" applyProtection="1">
      <alignment horizontal="center" vertical="center"/>
    </xf>
    <xf numFmtId="165" fontId="2" fillId="0" borderId="22" xfId="24" applyFont="1" applyBorder="1" applyAlignment="1" applyProtection="1">
      <alignment horizontal="center" vertical="center"/>
    </xf>
    <xf numFmtId="165" fontId="2" fillId="0" borderId="23" xfId="24" applyFont="1" applyBorder="1" applyAlignment="1" applyProtection="1">
      <alignment horizontal="center" vertical="center"/>
    </xf>
    <xf numFmtId="0" fontId="2" fillId="0" borderId="0" xfId="0" applyFont="1" applyBorder="1" applyAlignment="1" applyProtection="1">
      <alignment horizontal="center" vertical="center"/>
    </xf>
    <xf numFmtId="0" fontId="2" fillId="0" borderId="16" xfId="0" applyFont="1" applyBorder="1" applyAlignment="1" applyProtection="1">
      <alignment horizontal="center" vertical="center"/>
    </xf>
    <xf numFmtId="0" fontId="5" fillId="0" borderId="19" xfId="21" applyFont="1" applyBorder="1" applyAlignment="1" applyProtection="1">
      <alignment horizontal="center" vertical="center"/>
    </xf>
    <xf numFmtId="0" fontId="5" fillId="0" borderId="14" xfId="21" applyFont="1" applyBorder="1" applyAlignment="1" applyProtection="1">
      <alignment horizontal="center" vertical="center"/>
    </xf>
    <xf numFmtId="4" fontId="2" fillId="0" borderId="10" xfId="0" applyNumberFormat="1" applyFont="1" applyBorder="1" applyAlignment="1" applyProtection="1">
      <alignment horizontal="center" vertical="center" wrapText="1"/>
    </xf>
    <xf numFmtId="0" fontId="5" fillId="0" borderId="21" xfId="21" applyFont="1" applyFill="1" applyBorder="1" applyAlignment="1" applyProtection="1">
      <alignment horizontal="center" vertical="center"/>
    </xf>
    <xf numFmtId="0" fontId="5" fillId="0" borderId="10" xfId="21" applyFont="1" applyFill="1" applyBorder="1" applyAlignment="1" applyProtection="1">
      <alignment horizontal="center" vertical="center"/>
    </xf>
    <xf numFmtId="0" fontId="5" fillId="0" borderId="11" xfId="21" applyFont="1" applyFill="1" applyBorder="1" applyAlignment="1" applyProtection="1">
      <alignment horizontal="center" vertical="center"/>
    </xf>
    <xf numFmtId="0" fontId="5" fillId="0" borderId="21" xfId="21" applyFont="1" applyFill="1" applyBorder="1" applyAlignment="1" applyProtection="1">
      <alignment horizontal="center" vertical="center" wrapText="1"/>
    </xf>
    <xf numFmtId="0" fontId="5" fillId="0" borderId="10" xfId="21" applyFont="1" applyFill="1" applyBorder="1" applyAlignment="1" applyProtection="1">
      <alignment horizontal="center" vertical="center" wrapText="1"/>
    </xf>
    <xf numFmtId="0" fontId="5" fillId="0" borderId="11" xfId="21" applyFont="1" applyFill="1" applyBorder="1" applyAlignment="1" applyProtection="1">
      <alignment horizontal="center" vertical="center" wrapText="1"/>
    </xf>
    <xf numFmtId="0" fontId="5" fillId="29" borderId="21" xfId="0" applyFont="1" applyFill="1" applyBorder="1" applyAlignment="1" applyProtection="1">
      <alignment horizontal="center" vertical="center" wrapText="1"/>
    </xf>
    <xf numFmtId="0" fontId="5" fillId="29" borderId="10" xfId="0" applyFont="1" applyFill="1" applyBorder="1" applyAlignment="1" applyProtection="1">
      <alignment horizontal="center" vertical="center" wrapText="1"/>
    </xf>
    <xf numFmtId="0" fontId="5" fillId="29" borderId="11" xfId="0" applyFont="1" applyFill="1" applyBorder="1" applyAlignment="1" applyProtection="1">
      <alignment horizontal="center" vertical="center" wrapText="1"/>
    </xf>
    <xf numFmtId="4" fontId="2" fillId="0" borderId="19" xfId="0" applyNumberFormat="1" applyFont="1" applyBorder="1" applyAlignment="1" applyProtection="1">
      <alignment horizontal="center" vertical="center" wrapText="1"/>
    </xf>
    <xf numFmtId="4" fontId="5" fillId="0" borderId="12" xfId="0" applyNumberFormat="1" applyFont="1" applyBorder="1" applyAlignment="1" applyProtection="1">
      <alignment horizontal="center" vertical="center"/>
    </xf>
    <xf numFmtId="4" fontId="5" fillId="0" borderId="0" xfId="0" applyNumberFormat="1" applyFont="1" applyBorder="1" applyAlignment="1" applyProtection="1">
      <alignment horizontal="center" vertical="center"/>
    </xf>
    <xf numFmtId="4" fontId="5" fillId="0" borderId="16" xfId="0" applyNumberFormat="1" applyFont="1" applyBorder="1" applyAlignment="1" applyProtection="1">
      <alignment horizontal="center" vertical="center"/>
    </xf>
    <xf numFmtId="0" fontId="2" fillId="0" borderId="0" xfId="48" applyFont="1" applyAlignment="1" applyProtection="1">
      <alignment horizontal="center" vertical="top" wrapText="1"/>
      <protection hidden="1"/>
    </xf>
    <xf numFmtId="0" fontId="5" fillId="0" borderId="0" xfId="48" applyFont="1" applyAlignment="1" applyProtection="1">
      <alignment horizontal="center" vertical="center"/>
      <protection hidden="1"/>
    </xf>
    <xf numFmtId="0" fontId="5" fillId="0" borderId="0" xfId="48" applyFont="1" applyBorder="1" applyAlignment="1" applyProtection="1">
      <alignment horizontal="center" vertical="center"/>
      <protection hidden="1"/>
    </xf>
    <xf numFmtId="0" fontId="2" fillId="0" borderId="21" xfId="48" applyFont="1" applyBorder="1" applyAlignment="1" applyProtection="1">
      <alignment horizontal="center" vertical="center"/>
      <protection hidden="1"/>
    </xf>
    <xf numFmtId="0" fontId="2" fillId="0" borderId="10" xfId="48" applyFont="1" applyBorder="1" applyAlignment="1" applyProtection="1">
      <alignment horizontal="center" vertical="center"/>
      <protection hidden="1"/>
    </xf>
    <xf numFmtId="0" fontId="2" fillId="0" borderId="11" xfId="48" applyFont="1" applyBorder="1" applyAlignment="1" applyProtection="1">
      <alignment horizontal="center" vertical="center"/>
      <protection hidden="1"/>
    </xf>
    <xf numFmtId="0" fontId="2" fillId="0" borderId="25" xfId="48" applyFont="1" applyBorder="1" applyAlignment="1" applyProtection="1">
      <alignment horizontal="center" vertical="center"/>
      <protection hidden="1"/>
    </xf>
    <xf numFmtId="0" fontId="2" fillId="0" borderId="27" xfId="48" applyFont="1" applyBorder="1" applyAlignment="1" applyProtection="1">
      <alignment horizontal="center" vertical="center"/>
      <protection hidden="1"/>
    </xf>
    <xf numFmtId="0" fontId="2" fillId="0" borderId="29" xfId="48" applyFont="1" applyBorder="1" applyAlignment="1" applyProtection="1">
      <alignment horizontal="center" vertical="center"/>
      <protection hidden="1"/>
    </xf>
    <xf numFmtId="0" fontId="2" fillId="0" borderId="26" xfId="48" applyFont="1" applyBorder="1" applyAlignment="1" applyProtection="1">
      <alignment horizontal="center" vertical="center"/>
      <protection hidden="1"/>
    </xf>
    <xf numFmtId="0" fontId="2" fillId="0" borderId="28" xfId="48" applyFont="1" applyBorder="1" applyAlignment="1" applyProtection="1">
      <alignment horizontal="center" vertical="center"/>
      <protection hidden="1"/>
    </xf>
    <xf numFmtId="0" fontId="2" fillId="0" borderId="30" xfId="48" applyFont="1" applyBorder="1" applyAlignment="1" applyProtection="1">
      <alignment horizontal="center" vertical="center"/>
      <protection hidden="1"/>
    </xf>
    <xf numFmtId="0" fontId="25" fillId="0" borderId="10" xfId="0" applyFont="1" applyBorder="1" applyAlignment="1" applyProtection="1">
      <alignment horizontal="center" vertical="center" wrapText="1"/>
    </xf>
    <xf numFmtId="0" fontId="25" fillId="0" borderId="11" xfId="0" applyFont="1" applyBorder="1" applyAlignment="1" applyProtection="1">
      <alignment horizontal="center" vertical="center" wrapText="1"/>
    </xf>
    <xf numFmtId="0" fontId="5" fillId="0" borderId="18" xfId="21" applyFont="1" applyFill="1" applyBorder="1" applyAlignment="1" applyProtection="1">
      <alignment horizontal="center" vertical="center"/>
    </xf>
    <xf numFmtId="0" fontId="2" fillId="0" borderId="0" xfId="0" quotePrefix="1" applyFont="1" applyBorder="1" applyAlignment="1" applyProtection="1">
      <alignment horizontal="left" vertical="center" wrapText="1"/>
    </xf>
    <xf numFmtId="0" fontId="0" fillId="0" borderId="0" xfId="0" applyAlignment="1" applyProtection="1">
      <alignment vertical="center" wrapText="1"/>
    </xf>
    <xf numFmtId="4" fontId="5" fillId="0" borderId="12" xfId="0" applyNumberFormat="1" applyFont="1" applyBorder="1" applyAlignment="1" applyProtection="1">
      <alignment horizontal="left" vertical="center" shrinkToFit="1"/>
    </xf>
  </cellXfs>
  <cellStyles count="49">
    <cellStyle name="20% - ส่วนที่ถูกเน้น1" xfId="1" xr:uid="{00000000-0005-0000-0000-000000000000}"/>
    <cellStyle name="20% - ส่วนที่ถูกเน้น2" xfId="2" xr:uid="{00000000-0005-0000-0000-000001000000}"/>
    <cellStyle name="20% - ส่วนที่ถูกเน้น3" xfId="3" xr:uid="{00000000-0005-0000-0000-000002000000}"/>
    <cellStyle name="20% - ส่วนที่ถูกเน้น4" xfId="4" xr:uid="{00000000-0005-0000-0000-000003000000}"/>
    <cellStyle name="20% - ส่วนที่ถูกเน้น5" xfId="5" xr:uid="{00000000-0005-0000-0000-000004000000}"/>
    <cellStyle name="20% - ส่วนที่ถูกเน้น6" xfId="6" xr:uid="{00000000-0005-0000-0000-000005000000}"/>
    <cellStyle name="40% - ส่วนที่ถูกเน้น1" xfId="7" xr:uid="{00000000-0005-0000-0000-000006000000}"/>
    <cellStyle name="40% - ส่วนที่ถูกเน้น2" xfId="8" xr:uid="{00000000-0005-0000-0000-000007000000}"/>
    <cellStyle name="40% - ส่วนที่ถูกเน้น3" xfId="9" xr:uid="{00000000-0005-0000-0000-000008000000}"/>
    <cellStyle name="40% - ส่วนที่ถูกเน้น4" xfId="10" xr:uid="{00000000-0005-0000-0000-000009000000}"/>
    <cellStyle name="40% - ส่วนที่ถูกเน้น5" xfId="11" xr:uid="{00000000-0005-0000-0000-00000A000000}"/>
    <cellStyle name="40% - ส่วนที่ถูกเน้น6" xfId="12" xr:uid="{00000000-0005-0000-0000-00000B000000}"/>
    <cellStyle name="60% - ส่วนที่ถูกเน้น1" xfId="13" xr:uid="{00000000-0005-0000-0000-00000C000000}"/>
    <cellStyle name="60% - ส่วนที่ถูกเน้น2" xfId="14" xr:uid="{00000000-0005-0000-0000-00000D000000}"/>
    <cellStyle name="60% - ส่วนที่ถูกเน้น3" xfId="15" xr:uid="{00000000-0005-0000-0000-00000E000000}"/>
    <cellStyle name="60% - ส่วนที่ถูกเน้น4" xfId="16" xr:uid="{00000000-0005-0000-0000-00000F000000}"/>
    <cellStyle name="60% - ส่วนที่ถูกเน้น5" xfId="17" xr:uid="{00000000-0005-0000-0000-000010000000}"/>
    <cellStyle name="60% - ส่วนที่ถูกเน้น6" xfId="18" xr:uid="{00000000-0005-0000-0000-000011000000}"/>
    <cellStyle name="Comma" xfId="19" builtinId="3"/>
    <cellStyle name="Comma 2" xfId="20" xr:uid="{00000000-0005-0000-0000-000013000000}"/>
    <cellStyle name="Normal" xfId="0" builtinId="0"/>
    <cellStyle name="Normal 2" xfId="21" xr:uid="{00000000-0005-0000-0000-000015000000}"/>
    <cellStyle name="Normal 3" xfId="48" xr:uid="{00000000-0005-0000-0000-000016000000}"/>
    <cellStyle name="Normal_2007-S1 Bid Evaluation Tabulation" xfId="22" xr:uid="{00000000-0005-0000-0000-000017000000}"/>
    <cellStyle name="Normal_Estimate" xfId="23" xr:uid="{00000000-0005-0000-0000-000018000000}"/>
    <cellStyle name="Normal_Sheet1" xfId="24" xr:uid="{00000000-0005-0000-0000-000019000000}"/>
    <cellStyle name="เซลล์ตรวจสอบ" xfId="29" xr:uid="{00000000-0005-0000-0000-00001A000000}"/>
    <cellStyle name="เซลล์ที่มีการเชื่อมโยง" xfId="30" xr:uid="{00000000-0005-0000-0000-00001B000000}"/>
    <cellStyle name="แย่" xfId="35" xr:uid="{00000000-0005-0000-0000-00001C000000}"/>
    <cellStyle name="แสดงผล" xfId="42" xr:uid="{00000000-0005-0000-0000-00001D000000}"/>
    <cellStyle name="การคำนวณ" xfId="25" xr:uid="{00000000-0005-0000-0000-00001E000000}"/>
    <cellStyle name="ข้อความเตือน" xfId="26" xr:uid="{00000000-0005-0000-0000-00001F000000}"/>
    <cellStyle name="ข้อความอธิบาย" xfId="27" xr:uid="{00000000-0005-0000-0000-000020000000}"/>
    <cellStyle name="ชื่อเรื่อง" xfId="28" xr:uid="{00000000-0005-0000-0000-000021000000}"/>
    <cellStyle name="ดี" xfId="31" xr:uid="{00000000-0005-0000-0000-000022000000}"/>
    <cellStyle name="ป้อนค่า" xfId="32" xr:uid="{00000000-0005-0000-0000-000023000000}"/>
    <cellStyle name="ปานกลาง" xfId="33" xr:uid="{00000000-0005-0000-0000-000024000000}"/>
    <cellStyle name="ผลรวม" xfId="34" xr:uid="{00000000-0005-0000-0000-000025000000}"/>
    <cellStyle name="ส่วนที่ถูกเน้น1" xfId="36" xr:uid="{00000000-0005-0000-0000-000026000000}"/>
    <cellStyle name="ส่วนที่ถูกเน้น2" xfId="37" xr:uid="{00000000-0005-0000-0000-000027000000}"/>
    <cellStyle name="ส่วนที่ถูกเน้น3" xfId="38" xr:uid="{00000000-0005-0000-0000-000028000000}"/>
    <cellStyle name="ส่วนที่ถูกเน้น4" xfId="39" xr:uid="{00000000-0005-0000-0000-000029000000}"/>
    <cellStyle name="ส่วนที่ถูกเน้น5" xfId="40" xr:uid="{00000000-0005-0000-0000-00002A000000}"/>
    <cellStyle name="ส่วนที่ถูกเน้น6" xfId="41" xr:uid="{00000000-0005-0000-0000-00002B000000}"/>
    <cellStyle name="หมายเหตุ" xfId="43" xr:uid="{00000000-0005-0000-0000-00002C000000}"/>
    <cellStyle name="หัวเรื่อง 1" xfId="44" xr:uid="{00000000-0005-0000-0000-00002D000000}"/>
    <cellStyle name="หัวเรื่อง 2" xfId="45" xr:uid="{00000000-0005-0000-0000-00002E000000}"/>
    <cellStyle name="หัวเรื่อง 3" xfId="46" xr:uid="{00000000-0005-0000-0000-00002F000000}"/>
    <cellStyle name="หัวเรื่อง 4" xfId="47" xr:uid="{00000000-0005-0000-0000-000030000000}"/>
  </cellStyles>
  <dxfs count="1186">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fill>
        <patternFill patternType="none">
          <bgColor indexed="65"/>
        </patternFill>
      </fill>
      <border>
        <bottom style="hair">
          <color indexed="64"/>
        </bottom>
      </border>
    </dxf>
    <dxf>
      <fill>
        <patternFill patternType="solid">
          <bgColor indexed="41"/>
        </patternFill>
      </fill>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bgColor indexed="41"/>
        </patternFill>
      </fill>
      <border>
        <bottom style="hair">
          <color indexed="64"/>
        </bottom>
      </border>
    </dxf>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fill>
        <patternFill>
          <bgColor indexed="41"/>
        </patternFill>
      </fill>
      <border>
        <bottom style="hair">
          <color indexed="64"/>
        </bottom>
      </border>
    </dxf>
    <dxf>
      <fill>
        <patternFill patternType="none">
          <bgColor indexed="65"/>
        </patternFill>
      </fill>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left style="hair">
          <color indexed="64"/>
        </left>
        <right style="hair">
          <color indexed="64"/>
        </right>
        <top style="hair">
          <color indexed="64"/>
        </top>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border>
        <bottom style="hair">
          <color indexed="64"/>
        </bottom>
      </border>
    </dxf>
    <dxf>
      <fill>
        <patternFill patternType="none">
          <bgColor indexed="65"/>
        </patternFill>
      </fill>
      <border>
        <bottom style="hair">
          <color indexed="64"/>
        </bottom>
      </border>
    </dxf>
    <dxf>
      <border>
        <bottom style="hair">
          <color indexed="64"/>
        </bottom>
      </border>
    </dxf>
    <dxf>
      <fill>
        <patternFill>
          <bgColor rgb="FFFF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theme" Target="theme/theme1.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tsp-fs-03\P5%20&#3629;&#3612;&#3588;\New_Template\Substation\Template_Turnkey_Sub_Final_2007_R2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sp-fs-03\P4%20Equipment%20Code\EquipCod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tsp-fs-03\P4%20Equipment%20Code\UOM.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Information"/>
      <sheetName val="_COVER"/>
      <sheetName val="_DDList"/>
      <sheetName val="_UOM"/>
      <sheetName val="_SUM ALL"/>
      <sheetName val="_Part AB"/>
      <sheetName val="_Part C"/>
      <sheetName val="_Part D"/>
      <sheetName val="_Part E"/>
      <sheetName val="_Part List"/>
      <sheetName val="AB1"/>
      <sheetName val="AB2"/>
      <sheetName val="AB3"/>
      <sheetName val="AB4"/>
      <sheetName val="AB5"/>
      <sheetName val="AB6"/>
      <sheetName val="AB7"/>
      <sheetName val="AB8"/>
      <sheetName val="AB9"/>
      <sheetName val="AB10"/>
      <sheetName val="AB11"/>
      <sheetName val="AB12"/>
      <sheetName val="AB13"/>
      <sheetName val="AB14"/>
      <sheetName val="AB15"/>
      <sheetName val="AB16"/>
      <sheetName val="AB17"/>
      <sheetName val="AB18"/>
      <sheetName val="AB19"/>
      <sheetName val="AB20"/>
      <sheetName val="AB21"/>
      <sheetName val="AB22"/>
      <sheetName val="AB23"/>
      <sheetName val="AB24"/>
      <sheetName val="AB25"/>
      <sheetName val="AB26"/>
      <sheetName val="AB27"/>
      <sheetName val="AB28"/>
      <sheetName val="AB29"/>
      <sheetName val="AB30"/>
      <sheetName val="AB31"/>
      <sheetName val="AB32"/>
      <sheetName val="AB33"/>
      <sheetName val="AB34"/>
      <sheetName val="AB35"/>
      <sheetName val="AB36"/>
      <sheetName val="AB37"/>
      <sheetName val="AB38"/>
      <sheetName val="AB39"/>
      <sheetName val="AB40"/>
      <sheetName val="C1"/>
      <sheetName val="C2"/>
      <sheetName val="C3"/>
      <sheetName val="C4"/>
      <sheetName val="C5"/>
      <sheetName val="C6"/>
      <sheetName val="C7"/>
      <sheetName val="C8"/>
      <sheetName val="C9"/>
      <sheetName val="C10"/>
      <sheetName val="D7"/>
      <sheetName val="_D7(option)"/>
      <sheetName val="D8"/>
      <sheetName val="_D8 (option)"/>
      <sheetName val="D9"/>
      <sheetName val="_D9(option)"/>
      <sheetName val="D24"/>
      <sheetName val="_D24(option)"/>
      <sheetName val="D25"/>
      <sheetName val="_D25(option)"/>
      <sheetName val="D37"/>
      <sheetName val="_D37(option)"/>
      <sheetName val="_D38(option)"/>
      <sheetName val="E2"/>
      <sheetName val="E3"/>
      <sheetName val="E4"/>
      <sheetName val="E5"/>
      <sheetName val="E6"/>
      <sheetName val="E9"/>
      <sheetName val="E10"/>
      <sheetName val="E15"/>
      <sheetName val="E24"/>
      <sheetName val="_Breakdown Price AB7"/>
      <sheetName val="_Breakdown Price - Protection"/>
    </sheetNames>
    <sheetDataSet>
      <sheetData sheetId="0" refreshError="1">
        <row r="2">
          <cell r="D2" t="str">
            <v>Invitation to Bid No. TEST-SCH-01</v>
          </cell>
        </row>
        <row r="15">
          <cell r="D15">
            <v>0.01</v>
          </cell>
        </row>
        <row r="16">
          <cell r="D16">
            <v>8.9800000000000004E-4</v>
          </cell>
        </row>
        <row r="17">
          <cell r="D17">
            <v>7.0000000000000007E-2</v>
          </cell>
        </row>
      </sheetData>
      <sheetData sheetId="1" refreshError="1"/>
      <sheetData sheetId="2" refreshError="1">
        <row r="1">
          <cell r="C1" t="str">
            <v>01 | ตกลงราคา</v>
          </cell>
          <cell r="G1" t="str">
            <v>240 | หซส-ห.</v>
          </cell>
          <cell r="I1" t="str">
            <v>Y | Yes</v>
          </cell>
        </row>
        <row r="2">
          <cell r="C2" t="str">
            <v>02 | สอบราคา</v>
          </cell>
          <cell r="G2" t="str">
            <v>245 | สมสิทธิ์ ทรัพย์วิไล</v>
          </cell>
          <cell r="I2" t="str">
            <v xml:space="preserve">  | No</v>
          </cell>
        </row>
        <row r="3">
          <cell r="C3" t="str">
            <v>03 | ประกวดราคา</v>
          </cell>
          <cell r="G3" t="str">
            <v>246 | กุลวดี พ่วงลาภ</v>
          </cell>
        </row>
        <row r="4">
          <cell r="C4" t="str">
            <v>04 | วิธีพิเศษ</v>
          </cell>
          <cell r="G4" t="str">
            <v>247 | วัลลภา ชีวธนากรณ์ก</v>
          </cell>
        </row>
        <row r="5">
          <cell r="C5" t="str">
            <v>05 | กรณีพิเศษ</v>
          </cell>
          <cell r="G5" t="str">
            <v>250 | หสซ-ห.</v>
          </cell>
        </row>
        <row r="6">
          <cell r="C6" t="str">
            <v>06 | ระบบอิเลกทรอนิกส์</v>
          </cell>
          <cell r="G6" t="str">
            <v>253 | จิตติมา อ้นขวัญเมือง</v>
          </cell>
        </row>
        <row r="7">
          <cell r="C7" t="str">
            <v>07 | E-AUCTION</v>
          </cell>
          <cell r="G7" t="str">
            <v>255 | เพิ่มบุญ ผ่องบุพกิจ</v>
          </cell>
        </row>
        <row r="8">
          <cell r="G8" t="str">
            <v>256 | กานต์ชนก ผู้อุตส่าห์</v>
          </cell>
        </row>
        <row r="9">
          <cell r="G9" t="str">
            <v>257 | สาธิมน อารยโกศล</v>
          </cell>
        </row>
        <row r="10">
          <cell r="G10" t="str">
            <v>258 | สุนิศา แย้มอยู่ </v>
          </cell>
        </row>
        <row r="11">
          <cell r="G11" t="str">
            <v>260 | หสจ-ห.</v>
          </cell>
        </row>
        <row r="12">
          <cell r="G12" t="str">
            <v>261 | เบญญาลักษณ์ ศรลัมพ์</v>
          </cell>
        </row>
        <row r="13">
          <cell r="G13" t="str">
            <v>263 | ธนกฤต ปิยจินดาวงศ์</v>
          </cell>
        </row>
        <row r="14">
          <cell r="G14" t="str">
            <v xml:space="preserve">264 | ธนพร ตันติวิษณุโสภิต </v>
          </cell>
        </row>
        <row r="15">
          <cell r="G15" t="str">
            <v>265 | ยศวดี โค้วคาศัย</v>
          </cell>
        </row>
        <row r="16">
          <cell r="G16" t="str">
            <v>270 | หจส-ห.</v>
          </cell>
        </row>
        <row r="17">
          <cell r="G17" t="str">
            <v>271 | กรรณิกา ธชาลุภัฎ</v>
          </cell>
        </row>
        <row r="18">
          <cell r="G18" t="str">
            <v>274 | อาสยา ช่างวิทยาการ</v>
          </cell>
        </row>
        <row r="19">
          <cell r="G19" t="str">
            <v>280 | กจพส-ห.</v>
          </cell>
        </row>
        <row r="20">
          <cell r="G20" t="str">
            <v>281 | นพวรรณ กาญจนะวรรณ </v>
          </cell>
        </row>
        <row r="21">
          <cell r="G21" t="str">
            <v>283 | นิภา มัทธุรส </v>
          </cell>
        </row>
        <row r="22">
          <cell r="G22" t="str">
            <v xml:space="preserve"> | </v>
          </cell>
        </row>
        <row r="23">
          <cell r="G23" t="str">
            <v xml:space="preserve"> | </v>
          </cell>
        </row>
      </sheetData>
      <sheetData sheetId="3" refreshError="1">
        <row r="1">
          <cell r="A1" t="str">
            <v>Unit in Price schedule (Column O)</v>
          </cell>
          <cell r="B1" t="str">
            <v>SAP Unit code</v>
          </cell>
        </row>
        <row r="2">
          <cell r="A2" t="str">
            <v>Body</v>
          </cell>
          <cell r="B2" t="str">
            <v>BOD</v>
          </cell>
        </row>
        <row r="3">
          <cell r="A3" t="str">
            <v>Bore</v>
          </cell>
          <cell r="B3" t="str">
            <v>EA</v>
          </cell>
        </row>
        <row r="4">
          <cell r="A4" t="str">
            <v>Car-month</v>
          </cell>
          <cell r="B4" t="str">
            <v>CMO</v>
          </cell>
        </row>
        <row r="5">
          <cell r="A5" t="str">
            <v>Cubic meter</v>
          </cell>
          <cell r="B5" t="str">
            <v>CZ</v>
          </cell>
        </row>
        <row r="6">
          <cell r="A6" t="str">
            <v>Disc</v>
          </cell>
          <cell r="B6" t="str">
            <v>DIS</v>
          </cell>
        </row>
        <row r="7">
          <cell r="A7" t="str">
            <v>Each</v>
          </cell>
          <cell r="B7" t="str">
            <v>EA</v>
          </cell>
        </row>
        <row r="8">
          <cell r="A8" t="str">
            <v>Job</v>
          </cell>
          <cell r="B8" t="str">
            <v>JB</v>
          </cell>
        </row>
        <row r="9">
          <cell r="A9" t="str">
            <v>Kilometer</v>
          </cell>
          <cell r="B9" t="str">
            <v>KM</v>
          </cell>
        </row>
        <row r="10">
          <cell r="A10" t="str">
            <v>Leg</v>
          </cell>
          <cell r="B10" t="str">
            <v>LEG</v>
          </cell>
        </row>
        <row r="11">
          <cell r="A11" t="str">
            <v>Lot</v>
          </cell>
          <cell r="B11" t="str">
            <v>LT</v>
          </cell>
        </row>
        <row r="12">
          <cell r="A12" t="str">
            <v>M</v>
          </cell>
          <cell r="B12" t="str">
            <v>MR</v>
          </cell>
        </row>
        <row r="13">
          <cell r="A13" t="str">
            <v>Man day</v>
          </cell>
          <cell r="B13" t="str">
            <v>MDA</v>
          </cell>
        </row>
        <row r="14">
          <cell r="A14" t="str">
            <v>Meter</v>
          </cell>
          <cell r="B14" t="str">
            <v>MR</v>
          </cell>
        </row>
        <row r="15">
          <cell r="A15" t="str">
            <v>Pc.</v>
          </cell>
          <cell r="B15" t="str">
            <v>PC</v>
          </cell>
        </row>
        <row r="16">
          <cell r="A16" t="str">
            <v>Post</v>
          </cell>
          <cell r="B16" t="str">
            <v>EA</v>
          </cell>
        </row>
        <row r="17">
          <cell r="A17" t="str">
            <v>Set</v>
          </cell>
          <cell r="B17" t="str">
            <v>SE</v>
          </cell>
        </row>
        <row r="18">
          <cell r="A18" t="str">
            <v>Set of Test</v>
          </cell>
          <cell r="B18" t="str">
            <v>TST</v>
          </cell>
        </row>
        <row r="19">
          <cell r="A19" t="str">
            <v>Sq. meter</v>
          </cell>
          <cell r="B19" t="str">
            <v>SM</v>
          </cell>
        </row>
        <row r="20">
          <cell r="A20" t="str">
            <v>Structure</v>
          </cell>
          <cell r="B20" t="str">
            <v>STR</v>
          </cell>
        </row>
        <row r="21">
          <cell r="A21" t="str">
            <v>Test</v>
          </cell>
          <cell r="B21" t="str">
            <v>TST</v>
          </cell>
        </row>
        <row r="22">
          <cell r="A22" t="str">
            <v>Ton</v>
          </cell>
          <cell r="B22" t="str">
            <v>TN</v>
          </cell>
        </row>
        <row r="23">
          <cell r="A23" t="str">
            <v>Tower</v>
          </cell>
          <cell r="B23" t="str">
            <v>TOW</v>
          </cell>
        </row>
        <row r="24">
          <cell r="A24" t="str">
            <v>Lump Sum</v>
          </cell>
          <cell r="B24" t="str">
            <v>LUM</v>
          </cell>
        </row>
        <row r="25">
          <cell r="A25" t="str">
            <v>crossing</v>
          </cell>
          <cell r="B25" t="str">
            <v>JB</v>
          </cell>
        </row>
        <row r="26">
          <cell r="A26" t="str">
            <v>piece</v>
          </cell>
          <cell r="B26" t="str">
            <v>PC</v>
          </cell>
        </row>
        <row r="27">
          <cell r="A27" t="str">
            <v>reel</v>
          </cell>
          <cell r="B27" t="str">
            <v>RE</v>
          </cell>
        </row>
        <row r="28">
          <cell r="A28" t="str">
            <v>km</v>
          </cell>
          <cell r="B28" t="str">
            <v>KM</v>
          </cell>
        </row>
        <row r="29">
          <cell r="A29" t="e">
            <v>#REF!</v>
          </cell>
          <cell r="B29" t="e">
            <v>#REF!</v>
          </cell>
        </row>
        <row r="30">
          <cell r="A30" t="e">
            <v>#REF!</v>
          </cell>
          <cell r="B30" t="e">
            <v>#REF!</v>
          </cell>
        </row>
        <row r="31">
          <cell r="A31" t="e">
            <v>#REF!</v>
          </cell>
          <cell r="B31" t="e">
            <v>#REF!</v>
          </cell>
        </row>
        <row r="32">
          <cell r="A32" t="e">
            <v>#REF!</v>
          </cell>
          <cell r="B32" t="e">
            <v>#REF!</v>
          </cell>
        </row>
        <row r="33">
          <cell r="A33" t="e">
            <v>#REF!</v>
          </cell>
          <cell r="B33" t="e">
            <v>#REF!</v>
          </cell>
        </row>
        <row r="34">
          <cell r="A34" t="e">
            <v>#REF!</v>
          </cell>
          <cell r="B34" t="e">
            <v>#REF!</v>
          </cell>
        </row>
        <row r="35">
          <cell r="A35" t="e">
            <v>#REF!</v>
          </cell>
          <cell r="B35" t="e">
            <v>#REF!</v>
          </cell>
        </row>
        <row r="36">
          <cell r="A36" t="e">
            <v>#REF!</v>
          </cell>
          <cell r="B36" t="e">
            <v>#REF!</v>
          </cell>
        </row>
        <row r="37">
          <cell r="A37" t="e">
            <v>#REF!</v>
          </cell>
          <cell r="B37" t="e">
            <v>#REF!</v>
          </cell>
        </row>
        <row r="38">
          <cell r="A38" t="e">
            <v>#REF!</v>
          </cell>
          <cell r="B38" t="e">
            <v>#REF!</v>
          </cell>
        </row>
        <row r="39">
          <cell r="A39" t="e">
            <v>#REF!</v>
          </cell>
          <cell r="B39" t="e">
            <v>#REF!</v>
          </cell>
        </row>
        <row r="40">
          <cell r="A40" t="e">
            <v>#REF!</v>
          </cell>
          <cell r="B40" t="e">
            <v>#REF!</v>
          </cell>
        </row>
        <row r="41">
          <cell r="A41" t="e">
            <v>#REF!</v>
          </cell>
          <cell r="B41" t="e">
            <v>#REF!</v>
          </cell>
        </row>
        <row r="42">
          <cell r="A42" t="e">
            <v>#REF!</v>
          </cell>
          <cell r="B42" t="e">
            <v>#REF!</v>
          </cell>
        </row>
        <row r="43">
          <cell r="A43" t="e">
            <v>#REF!</v>
          </cell>
          <cell r="B43" t="e">
            <v>#REF!</v>
          </cell>
        </row>
        <row r="44">
          <cell r="A44" t="e">
            <v>#REF!</v>
          </cell>
          <cell r="B44" t="e">
            <v>#REF!</v>
          </cell>
        </row>
        <row r="45">
          <cell r="A45" t="e">
            <v>#REF!</v>
          </cell>
          <cell r="B45" t="e">
            <v>#REF!</v>
          </cell>
        </row>
        <row r="46">
          <cell r="A46" t="e">
            <v>#REF!</v>
          </cell>
          <cell r="B46" t="e">
            <v>#REF!</v>
          </cell>
        </row>
        <row r="47">
          <cell r="A47" t="e">
            <v>#REF!</v>
          </cell>
          <cell r="B47" t="e">
            <v>#REF!</v>
          </cell>
        </row>
        <row r="48">
          <cell r="A48" t="e">
            <v>#REF!</v>
          </cell>
          <cell r="B48" t="e">
            <v>#REF!</v>
          </cell>
        </row>
        <row r="49">
          <cell r="A49" t="e">
            <v>#REF!</v>
          </cell>
          <cell r="B49" t="e">
            <v>#REF!</v>
          </cell>
        </row>
        <row r="50">
          <cell r="A50" t="e">
            <v>#REF!</v>
          </cell>
          <cell r="B50" t="e">
            <v>#REF!</v>
          </cell>
        </row>
        <row r="51">
          <cell r="A51" t="e">
            <v>#REF!</v>
          </cell>
          <cell r="B51" t="e">
            <v>#REF!</v>
          </cell>
        </row>
        <row r="52">
          <cell r="A52" t="e">
            <v>#REF!</v>
          </cell>
          <cell r="B52" t="e">
            <v>#REF!</v>
          </cell>
        </row>
        <row r="53">
          <cell r="A53" t="e">
            <v>#REF!</v>
          </cell>
          <cell r="B53" t="e">
            <v>#REF!</v>
          </cell>
        </row>
        <row r="54">
          <cell r="A54" t="e">
            <v>#REF!</v>
          </cell>
          <cell r="B54" t="e">
            <v>#REF!</v>
          </cell>
        </row>
        <row r="55">
          <cell r="A55" t="e">
            <v>#REF!</v>
          </cell>
          <cell r="B55" t="e">
            <v>#REF!</v>
          </cell>
        </row>
        <row r="56">
          <cell r="A56" t="e">
            <v>#REF!</v>
          </cell>
          <cell r="B56" t="e">
            <v>#REF!</v>
          </cell>
        </row>
        <row r="57">
          <cell r="A57" t="e">
            <v>#REF!</v>
          </cell>
          <cell r="B57" t="e">
            <v>#REF!</v>
          </cell>
        </row>
        <row r="58">
          <cell r="A58" t="e">
            <v>#REF!</v>
          </cell>
          <cell r="B58" t="e">
            <v>#REF!</v>
          </cell>
        </row>
        <row r="59">
          <cell r="A59" t="e">
            <v>#REF!</v>
          </cell>
          <cell r="B59" t="e">
            <v>#REF!</v>
          </cell>
        </row>
        <row r="60">
          <cell r="A60" t="e">
            <v>#REF!</v>
          </cell>
          <cell r="B60" t="e">
            <v>#REF!</v>
          </cell>
        </row>
        <row r="61">
          <cell r="A61" t="e">
            <v>#REF!</v>
          </cell>
          <cell r="B61" t="e">
            <v>#REF!</v>
          </cell>
        </row>
        <row r="62">
          <cell r="A62" t="e">
            <v>#REF!</v>
          </cell>
          <cell r="B62" t="e">
            <v>#REF!</v>
          </cell>
        </row>
        <row r="63">
          <cell r="A63" t="e">
            <v>#REF!</v>
          </cell>
          <cell r="B63" t="e">
            <v>#REF!</v>
          </cell>
        </row>
        <row r="64">
          <cell r="A64" t="e">
            <v>#REF!</v>
          </cell>
          <cell r="B64" t="e">
            <v>#REF!</v>
          </cell>
        </row>
        <row r="65">
          <cell r="A65" t="e">
            <v>#REF!</v>
          </cell>
          <cell r="B65" t="e">
            <v>#REF!</v>
          </cell>
        </row>
        <row r="66">
          <cell r="A66" t="e">
            <v>#REF!</v>
          </cell>
          <cell r="B66" t="e">
            <v>#REF!</v>
          </cell>
        </row>
        <row r="67">
          <cell r="A67" t="e">
            <v>#REF!</v>
          </cell>
          <cell r="B67" t="e">
            <v>#REF!</v>
          </cell>
        </row>
        <row r="68">
          <cell r="A68" t="e">
            <v>#REF!</v>
          </cell>
          <cell r="B68" t="e">
            <v>#REF!</v>
          </cell>
        </row>
        <row r="69">
          <cell r="A69" t="e">
            <v>#REF!</v>
          </cell>
          <cell r="B69" t="e">
            <v>#REF!</v>
          </cell>
        </row>
        <row r="70">
          <cell r="A70" t="e">
            <v>#REF!</v>
          </cell>
          <cell r="B70" t="e">
            <v>#REF!</v>
          </cell>
        </row>
        <row r="71">
          <cell r="A71" t="e">
            <v>#REF!</v>
          </cell>
          <cell r="B71" t="e">
            <v>#REF!</v>
          </cell>
        </row>
        <row r="72">
          <cell r="A72" t="e">
            <v>#REF!</v>
          </cell>
          <cell r="B72" t="e">
            <v>#REF!</v>
          </cell>
        </row>
        <row r="73">
          <cell r="A73" t="e">
            <v>#REF!</v>
          </cell>
          <cell r="B73" t="e">
            <v>#REF!</v>
          </cell>
        </row>
        <row r="74">
          <cell r="A74" t="e">
            <v>#REF!</v>
          </cell>
          <cell r="B74" t="e">
            <v>#REF!</v>
          </cell>
        </row>
        <row r="75">
          <cell r="A75" t="e">
            <v>#REF!</v>
          </cell>
          <cell r="B75" t="e">
            <v>#REF!</v>
          </cell>
        </row>
        <row r="76">
          <cell r="A76" t="e">
            <v>#REF!</v>
          </cell>
          <cell r="B76" t="e">
            <v>#REF!</v>
          </cell>
        </row>
        <row r="77">
          <cell r="A77" t="e">
            <v>#REF!</v>
          </cell>
          <cell r="B77" t="e">
            <v>#REF!</v>
          </cell>
        </row>
        <row r="78">
          <cell r="A78" t="e">
            <v>#REF!</v>
          </cell>
          <cell r="B78" t="e">
            <v>#REF!</v>
          </cell>
        </row>
        <row r="79">
          <cell r="A79" t="e">
            <v>#REF!</v>
          </cell>
          <cell r="B79" t="e">
            <v>#REF!</v>
          </cell>
        </row>
        <row r="80">
          <cell r="A80" t="e">
            <v>#REF!</v>
          </cell>
          <cell r="B80" t="e">
            <v>#REF!</v>
          </cell>
        </row>
        <row r="81">
          <cell r="A81" t="e">
            <v>#REF!</v>
          </cell>
          <cell r="B81" t="e">
            <v>#REF!</v>
          </cell>
        </row>
        <row r="82">
          <cell r="A82" t="e">
            <v>#REF!</v>
          </cell>
          <cell r="B82" t="e">
            <v>#REF!</v>
          </cell>
        </row>
        <row r="83">
          <cell r="A83" t="e">
            <v>#REF!</v>
          </cell>
          <cell r="B83" t="e">
            <v>#REF!</v>
          </cell>
        </row>
        <row r="84">
          <cell r="A84" t="e">
            <v>#REF!</v>
          </cell>
          <cell r="B84" t="e">
            <v>#REF!</v>
          </cell>
        </row>
        <row r="85">
          <cell r="A85" t="e">
            <v>#REF!</v>
          </cell>
          <cell r="B85" t="e">
            <v>#REF!</v>
          </cell>
        </row>
        <row r="86">
          <cell r="A86" t="e">
            <v>#REF!</v>
          </cell>
          <cell r="B86" t="e">
            <v>#REF!</v>
          </cell>
        </row>
        <row r="87">
          <cell r="A87" t="e">
            <v>#REF!</v>
          </cell>
          <cell r="B87" t="e">
            <v>#REF!</v>
          </cell>
        </row>
        <row r="88">
          <cell r="A88" t="e">
            <v>#REF!</v>
          </cell>
          <cell r="B88" t="e">
            <v>#REF!</v>
          </cell>
        </row>
        <row r="89">
          <cell r="A89" t="e">
            <v>#REF!</v>
          </cell>
          <cell r="B89" t="e">
            <v>#REF!</v>
          </cell>
        </row>
        <row r="90">
          <cell r="A90" t="e">
            <v>#REF!</v>
          </cell>
          <cell r="B90" t="e">
            <v>#REF!</v>
          </cell>
        </row>
        <row r="91">
          <cell r="A91" t="e">
            <v>#REF!</v>
          </cell>
          <cell r="B91" t="e">
            <v>#REF!</v>
          </cell>
        </row>
        <row r="92">
          <cell r="A92" t="e">
            <v>#REF!</v>
          </cell>
          <cell r="B92" t="e">
            <v>#REF!</v>
          </cell>
        </row>
        <row r="93">
          <cell r="A93" t="e">
            <v>#REF!</v>
          </cell>
          <cell r="B93" t="e">
            <v>#REF!</v>
          </cell>
        </row>
        <row r="94">
          <cell r="A94" t="e">
            <v>#REF!</v>
          </cell>
          <cell r="B94" t="e">
            <v>#REF!</v>
          </cell>
        </row>
        <row r="95">
          <cell r="A95" t="e">
            <v>#REF!</v>
          </cell>
          <cell r="B95" t="e">
            <v>#REF!</v>
          </cell>
        </row>
        <row r="96">
          <cell r="A96" t="e">
            <v>#REF!</v>
          </cell>
          <cell r="B96" t="e">
            <v>#REF!</v>
          </cell>
        </row>
        <row r="97">
          <cell r="A97" t="e">
            <v>#REF!</v>
          </cell>
          <cell r="B97" t="e">
            <v>#REF!</v>
          </cell>
        </row>
        <row r="98">
          <cell r="A98" t="e">
            <v>#REF!</v>
          </cell>
          <cell r="B98" t="e">
            <v>#REF!</v>
          </cell>
        </row>
        <row r="99">
          <cell r="A99" t="e">
            <v>#REF!</v>
          </cell>
          <cell r="B99" t="e">
            <v>#REF!</v>
          </cell>
        </row>
        <row r="100">
          <cell r="A100" t="e">
            <v>#REF!</v>
          </cell>
          <cell r="B100" t="e">
            <v>#REF!</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e_List"/>
      <sheetName val="EquipCode"/>
    </sheetNames>
    <sheetDataSet>
      <sheetData sheetId="0">
        <row r="1">
          <cell r="A1" t="str">
            <v>CODE NO.</v>
          </cell>
          <cell r="B1" t="str">
            <v>FULL-DESCRIPTION</v>
          </cell>
          <cell r="C1" t="str">
            <v>SHORT-DESCRIPTION</v>
          </cell>
        </row>
        <row r="2">
          <cell r="A2" t="str">
            <v>AC1123</v>
          </cell>
          <cell r="B2" t="str">
            <v>477 MCM ACSR (HAWK)</v>
          </cell>
          <cell r="C2" t="str">
            <v>477 MCM ACSR (HAWK)</v>
          </cell>
        </row>
        <row r="3">
          <cell r="A3" t="str">
            <v>AC1125</v>
          </cell>
          <cell r="B3" t="str">
            <v>1272 MCM ACSR</v>
          </cell>
          <cell r="C3" t="str">
            <v>1272 MCM ACSR</v>
          </cell>
        </row>
        <row r="4">
          <cell r="A4" t="str">
            <v>AC1134</v>
          </cell>
          <cell r="B4" t="str">
            <v>795 MCM AAC (ARBUTUS)</v>
          </cell>
          <cell r="C4" t="str">
            <v>795 MCM AAC (ARBUTUS)</v>
          </cell>
        </row>
        <row r="5">
          <cell r="A5" t="str">
            <v>AC1131</v>
          </cell>
          <cell r="B5" t="str">
            <v>1272 MCM AAC (NARCISSUS)</v>
          </cell>
          <cell r="C5" t="str">
            <v>1272 MCM AAC (NARCISSUS)</v>
          </cell>
        </row>
        <row r="6">
          <cell r="A6" t="str">
            <v>AT1172</v>
          </cell>
          <cell r="B6" t="str">
            <v>Aluminum tube 1.5" IPS Sch.40, 6 meters long</v>
          </cell>
          <cell r="C6" t="str">
            <v>Aluminum tube 1.5" IPS Sch.40</v>
          </cell>
        </row>
        <row r="7">
          <cell r="A7" t="str">
            <v>AT1173</v>
          </cell>
          <cell r="B7" t="str">
            <v>Aluminum tube 2.0" IPS Sch.40, 6 meters long</v>
          </cell>
          <cell r="C7" t="str">
            <v>Aluminum tube 2.0" IPS Sch.40</v>
          </cell>
        </row>
        <row r="8">
          <cell r="A8" t="str">
            <v>AT1175</v>
          </cell>
          <cell r="B8" t="str">
            <v>Aluminum tube 3.0" IPS Sch.40, 6 meters long</v>
          </cell>
          <cell r="C8" t="str">
            <v>Aluminum tube 3.0" IPS Sch.40</v>
          </cell>
        </row>
        <row r="9">
          <cell r="A9" t="str">
            <v>AT1176</v>
          </cell>
          <cell r="B9" t="str">
            <v>Aluminum tube 4.0" IPS Sch.40, 6 meters long</v>
          </cell>
          <cell r="C9" t="str">
            <v>Aluminum tube 4.0" IPS Sch.40</v>
          </cell>
        </row>
        <row r="10">
          <cell r="A10" t="str">
            <v>AT1177</v>
          </cell>
          <cell r="B10" t="str">
            <v>Aluminum tube 5.0" IPS Sch.40, 6 meters long</v>
          </cell>
          <cell r="C10" t="str">
            <v>Aluminum tube 5.0" IPS Sch.40</v>
          </cell>
        </row>
        <row r="11">
          <cell r="A11" t="str">
            <v>AT1178</v>
          </cell>
          <cell r="B11" t="str">
            <v>Aluminum tube 6.0" IPS Sch.40, 6 meters long</v>
          </cell>
          <cell r="C11" t="str">
            <v>Aluminum tube 6.0" IPS Sch.40</v>
          </cell>
        </row>
        <row r="12">
          <cell r="A12" t="str">
            <v>AT1179</v>
          </cell>
          <cell r="B12" t="str">
            <v>Aluminum tube 5.0" IPS Sch.80, 6 meters long</v>
          </cell>
          <cell r="C12" t="str">
            <v>Aluminum tube 5.0" IPS Sch.80</v>
          </cell>
        </row>
        <row r="13">
          <cell r="A13" t="str">
            <v>AT1195</v>
          </cell>
          <cell r="B13" t="str">
            <v>Aluminum tube 3.0" IPS Sch.80, 6 meters long</v>
          </cell>
          <cell r="C13" t="str">
            <v>Aluminum tube 3.0" IPS Sch.80</v>
          </cell>
        </row>
        <row r="14">
          <cell r="A14" t="str">
            <v>ATS4001</v>
          </cell>
          <cell r="B14" t="str">
            <v>Automatic transfer switch board as per Dwg. No. SE-ATS-7-03</v>
          </cell>
          <cell r="C14" t="str">
            <v>Automatic transfer switch board</v>
          </cell>
        </row>
        <row r="15">
          <cell r="A15" t="str">
            <v>BC3JS1</v>
          </cell>
          <cell r="B15" t="str">
            <v>Battery charger, 125 Vdc 120 Adc for stationary battery 800 Ah complete with all accessories and equipment as per Specification attached</v>
          </cell>
          <cell r="C15" t="str">
            <v>125V Battery charger for 800Ah battery</v>
          </cell>
        </row>
        <row r="16">
          <cell r="A16" t="str">
            <v>BC3CS1</v>
          </cell>
          <cell r="B16" t="str">
            <v>Battery charger, 125 Vdc 30 Adc for stationary battery 200 Ah complete with all accessories and equipment as per Specification attached</v>
          </cell>
          <cell r="C16" t="str">
            <v>125V Battery charger for 200Ah battery</v>
          </cell>
        </row>
        <row r="17">
          <cell r="A17" t="str">
            <v>BF1252</v>
          </cell>
          <cell r="B17" t="str">
            <v>Tubular bus suspension clamp, ball socket type (ANSI C29.2, type B) for 1.5 inch IPS aluminum tube</v>
          </cell>
          <cell r="C17" t="str">
            <v>Bus suspension clamp, socket, 1.5" tube</v>
          </cell>
        </row>
        <row r="18">
          <cell r="A18" t="str">
            <v>BF1253</v>
          </cell>
          <cell r="B18" t="str">
            <v>Tubular bus suspension clamp, ball socket type (ANSI C29.2, type B) for 2 inch IPS aluminum tube</v>
          </cell>
          <cell r="C18" t="str">
            <v>Bus suspension clamp, socket, 2" tube</v>
          </cell>
        </row>
        <row r="19">
          <cell r="A19" t="str">
            <v>BF1255</v>
          </cell>
          <cell r="B19" t="str">
            <v>Tubular bus suspension clamp, ball socket type (ANSI C29.2, type B) for 3 inch IPS aluminum tube</v>
          </cell>
          <cell r="C19" t="str">
            <v>Bus suspension clamp, socket, 3" tube</v>
          </cell>
        </row>
        <row r="20">
          <cell r="A20" t="str">
            <v>BF1257</v>
          </cell>
          <cell r="B20" t="str">
            <v>Tubular bus suspension clamp, ball socket type (ANSI C29.2, type B) for 5 inch IPS aluminum tube</v>
          </cell>
          <cell r="C20" t="str">
            <v>Bus suspension clamp, socket, 5" tube</v>
          </cell>
        </row>
        <row r="21">
          <cell r="A21" t="str">
            <v>BF1277</v>
          </cell>
          <cell r="B21" t="str">
            <v>Tubular bus suspension clamp, clevis weld type for 5 inch IPS aluminum tube</v>
          </cell>
          <cell r="C21" t="str">
            <v>Bus suspension clamp, clevis, 5" tube</v>
          </cell>
        </row>
        <row r="22">
          <cell r="A22" t="str">
            <v>BF1324</v>
          </cell>
          <cell r="B22" t="str">
            <v>Bus support clamp, with 5 inch bc fitting for 477 MCM AAC or ACSR</v>
          </cell>
          <cell r="C22" t="str">
            <v>Bus support 5" bc, 477 AAC/ACSR</v>
          </cell>
        </row>
        <row r="23">
          <cell r="A23" t="str">
            <v>BF1334</v>
          </cell>
          <cell r="B23" t="str">
            <v>Bus support clamp, with 3 inch bc fitting for 477 MCM AAC or ACSR</v>
          </cell>
          <cell r="C23" t="str">
            <v>Bus support 3" bc, 477 AAC/ACSR</v>
          </cell>
        </row>
        <row r="24">
          <cell r="A24" t="str">
            <v>BF1345</v>
          </cell>
          <cell r="B24" t="str">
            <v>Bus support clamp, with 5 inch bc fitting for 1272 MCM ACSR</v>
          </cell>
          <cell r="C24" t="str">
            <v>Bus support 5" bc, 1272 ACSR</v>
          </cell>
        </row>
        <row r="25">
          <cell r="A25" t="str">
            <v>BF1355</v>
          </cell>
          <cell r="B25" t="str">
            <v>Bus support clamp, with 3 inch bc fitting for 1272 MCM ACSR</v>
          </cell>
          <cell r="C25" t="str">
            <v>Bus support 3" bc, 1272 ACSR</v>
          </cell>
        </row>
        <row r="26">
          <cell r="A26" t="str">
            <v>BF1368</v>
          </cell>
          <cell r="B26" t="str">
            <v>Bus support clamp, with 5 inch bc fitting for 2x1272 MCM ACSR</v>
          </cell>
          <cell r="C26" t="str">
            <v>Bus support 5" bc, 2x1272 ACSR</v>
          </cell>
        </row>
        <row r="27">
          <cell r="A27" t="str">
            <v>BF1372</v>
          </cell>
          <cell r="B27" t="str">
            <v>Bus support clamp, with 3 inch bc fitting for 2x795 MCM ACSR</v>
          </cell>
          <cell r="C27" t="str">
            <v>Bus support 3" bc, 2x795 ACSR</v>
          </cell>
        </row>
        <row r="28">
          <cell r="A28" t="str">
            <v>BF1373</v>
          </cell>
          <cell r="B28" t="str">
            <v>Bus support clamp, with 3 inch bc fitting for 2x1272 MCM ACSR</v>
          </cell>
          <cell r="C28" t="str">
            <v>Bus support 3" bc, 2x1272 ACSR</v>
          </cell>
        </row>
        <row r="29">
          <cell r="A29" t="str">
            <v>BF1398</v>
          </cell>
          <cell r="B29" t="str">
            <v>Bus support clamp, with 5 inch bc fitting for 4x1272 MCM AAC or ACSR (Parallel)</v>
          </cell>
          <cell r="C29" t="str">
            <v>Bus support 5" bc, 4x1272 ACSR, Parallel</v>
          </cell>
        </row>
        <row r="30">
          <cell r="A30" t="str">
            <v>BF1398A</v>
          </cell>
          <cell r="B30" t="str">
            <v>Aluminum alloy quadruple bus support clamp, with 5 inch bc fitting for 4x1272 MCM ACSR</v>
          </cell>
          <cell r="C30" t="str">
            <v>500kV support 5"bc,4x1272 no corona ring</v>
          </cell>
        </row>
        <row r="31">
          <cell r="A31" t="str">
            <v>BF1399</v>
          </cell>
          <cell r="B31" t="str">
            <v>Bus support clamp, with 5 inch bc fitting for 4x1272 MCM AAC or ACSR (Square)</v>
          </cell>
          <cell r="C31" t="str">
            <v>Bus support 5" bc, 4x1272 ACSR, Square</v>
          </cell>
        </row>
        <row r="32">
          <cell r="A32" t="str">
            <v>BF1507</v>
          </cell>
          <cell r="B32" t="str">
            <v>Bus support clamp, with 5 inch bc fitting for 5 inch IPS aluminum tube, slip or rigid fit</v>
          </cell>
          <cell r="C32" t="str">
            <v>Bus support clamp 5" bc, 5" tube</v>
          </cell>
        </row>
        <row r="33">
          <cell r="A33" t="str">
            <v>BF1522</v>
          </cell>
          <cell r="B33" t="str">
            <v>Bus support clamp, with 3 inch bc fitting for 1.5 inch IPS aluminum tube, slip or rigid fit</v>
          </cell>
          <cell r="C33" t="str">
            <v>Bus support clamp, 3" bc, 1.5" tube</v>
          </cell>
        </row>
        <row r="34">
          <cell r="A34" t="str">
            <v>BF1523</v>
          </cell>
          <cell r="B34" t="str">
            <v>Bus support clamp, with 3 inch bc fitting for 2 inch IPS aluminum tube, slip or rigid fit</v>
          </cell>
          <cell r="C34" t="str">
            <v>Bus support clamp, 3" bc, 2" tube</v>
          </cell>
        </row>
        <row r="35">
          <cell r="A35" t="str">
            <v>BF1525</v>
          </cell>
          <cell r="B35" t="str">
            <v>Bus support clamp, with 3 inch bc fitting for 3 inch IPS aluminum tube, slip or rigid fit</v>
          </cell>
          <cell r="C35" t="str">
            <v>Bus support clamp 3" bc, 3" tube</v>
          </cell>
        </row>
        <row r="36">
          <cell r="A36" t="str">
            <v>BF1527</v>
          </cell>
          <cell r="B36" t="str">
            <v>Bus support clamp, with 3 inch bc fitting for 5 inch IPS aluminum tube, slip or rigid fit</v>
          </cell>
          <cell r="C36" t="str">
            <v>Bus support clamp 3" bc, 5" tube</v>
          </cell>
        </row>
        <row r="37">
          <cell r="A37" t="str">
            <v>BF1535</v>
          </cell>
          <cell r="B37" t="str">
            <v>Expansion bus support clamp, bolt type with 3 inch bc fitting for 3 inch IPS Sch.80 aluminum tube, supplied with end cap</v>
          </cell>
          <cell r="C37" t="str">
            <v>Expan. bus support clamp 3" bc, 3"Sch.80</v>
          </cell>
        </row>
        <row r="38">
          <cell r="A38" t="str">
            <v>BF1543</v>
          </cell>
          <cell r="B38" t="str">
            <v>Bus support, with 5 inch bc fitting for 2 inch IPS aluminum tube, slip or rigid fit</v>
          </cell>
          <cell r="C38" t="str">
            <v>Bus support 5" bc, 2" tube</v>
          </cell>
        </row>
        <row r="39">
          <cell r="A39" t="str">
            <v>BF1545</v>
          </cell>
          <cell r="B39" t="str">
            <v>Bus support, with 5 inch bc  fitting for 3 inch IPS aluminum tube, slip or rigid fit</v>
          </cell>
          <cell r="C39" t="str">
            <v>Bus support 5" bc, 3" tube</v>
          </cell>
        </row>
        <row r="40">
          <cell r="A40" t="str">
            <v>BF1546</v>
          </cell>
          <cell r="B40" t="str">
            <v>Bus support, with 5 inch bc fitting for 4 inch IPS aluminum tube, slip or rigid fit</v>
          </cell>
          <cell r="C40" t="str">
            <v>Bus support 5" bc, 4" tube</v>
          </cell>
        </row>
        <row r="41">
          <cell r="A41" t="str">
            <v>BF1547</v>
          </cell>
          <cell r="B41" t="str">
            <v>Bus support, with 5 inch bc fitting for 5 inch IPS aluminum tube, slip or rigid fit</v>
          </cell>
          <cell r="C41" t="str">
            <v>Bus support 5" bc, 5" tube</v>
          </cell>
        </row>
        <row r="42">
          <cell r="A42" t="str">
            <v>BF1548</v>
          </cell>
          <cell r="B42" t="str">
            <v>Bus support, with 5 inch bc fitting for 6 inch IPS aluminum tube, slip or rigid fit</v>
          </cell>
          <cell r="C42" t="str">
            <v>Bus support 5" bc, 6" tube</v>
          </cell>
        </row>
        <row r="43">
          <cell r="A43" t="str">
            <v>BF1553</v>
          </cell>
          <cell r="B43" t="str">
            <v>Expansion bus support coupler, weld type with 5 inch bc fitting for 2 inch IPS Sch.40 aluminum tube, supplied with end cap</v>
          </cell>
          <cell r="C43" t="str">
            <v>Expan. bus support 5" bc, 2" Sch.40 tube</v>
          </cell>
        </row>
        <row r="44">
          <cell r="A44" t="str">
            <v>BF1555</v>
          </cell>
          <cell r="B44" t="str">
            <v>Expansion bus support coupler, weld type with 5 inch bc fitting for 3 inch IPS Sch.40 aluminum tube, supplied with end cap</v>
          </cell>
          <cell r="C44" t="str">
            <v>Expan. bus support 5" bc, 3" Sch.40 tube</v>
          </cell>
        </row>
        <row r="45">
          <cell r="A45" t="str">
            <v>BF1556</v>
          </cell>
          <cell r="B45" t="str">
            <v>Expansion bus support coupler, weld type with 5 inch bc fitting for 4 inch IPS Sch.40 aluminum tube, supplied with end cap</v>
          </cell>
          <cell r="C45" t="str">
            <v>Expan. bus support 5" bc, 4" Sch.40 tube</v>
          </cell>
        </row>
        <row r="46">
          <cell r="A46" t="str">
            <v>BF1557</v>
          </cell>
          <cell r="B46" t="str">
            <v>Expansion bus support coupler, weld type with 5 inch bc fitting for 5 inch IPS Sch.40 aluminum tube, supplied with end cap</v>
          </cell>
          <cell r="C46" t="str">
            <v>Expan. bus support 5" bc, 5" Sch.40 tube</v>
          </cell>
        </row>
        <row r="47">
          <cell r="A47" t="str">
            <v>BF1559</v>
          </cell>
          <cell r="B47" t="str">
            <v>Expansion bus support coupler, weld type with 5 inch bc fitting for 5 inch IPS Sch.80 aluminum tube, supplied with end cap</v>
          </cell>
          <cell r="C47" t="str">
            <v>Expan. bus support 5" bc, 5" Sch.80 tube</v>
          </cell>
        </row>
        <row r="48">
          <cell r="A48" t="str">
            <v>BF1562</v>
          </cell>
          <cell r="B48" t="str">
            <v>Bus support, with 3 inch bc fitting for 1.5 inch IPS aluminum tube, slip or rigid fit</v>
          </cell>
          <cell r="C48" t="str">
            <v>Bus support 3" bc, 1.5" tube</v>
          </cell>
        </row>
        <row r="49">
          <cell r="A49" t="str">
            <v>BF1563</v>
          </cell>
          <cell r="B49" t="str">
            <v>Bus support, with 3 inch bc fitting for 2 inch IPS aluminum tube, slip or rigid fit</v>
          </cell>
          <cell r="C49" t="str">
            <v>Bus support 3" bc, 2" tube</v>
          </cell>
        </row>
        <row r="50">
          <cell r="A50" t="str">
            <v>BF1597A</v>
          </cell>
          <cell r="B50" t="str">
            <v>Special outtrigger quadruple bus support, for 4x1272 MCM ACSR complete with bolts, nuts and washers</v>
          </cell>
          <cell r="C50" t="str">
            <v>500kV support 3"bc, 4x1272 w/corona ball</v>
          </cell>
        </row>
        <row r="51">
          <cell r="A51" t="str">
            <v>BF2848</v>
          </cell>
          <cell r="B51" t="str">
            <v>Terminal connector, weld type for 4x1272 MCM ACSR (Parallel), six holes</v>
          </cell>
          <cell r="C51" t="str">
            <v>Terminal, 4x1272 ACSR, Parallel</v>
          </cell>
        </row>
        <row r="52">
          <cell r="A52" t="str">
            <v>BF2862</v>
          </cell>
          <cell r="B52" t="str">
            <v>Terminal connector, weld type for 2x795 MCM ACSR</v>
          </cell>
          <cell r="C52" t="str">
            <v>Terminal, 2x795 ACSR</v>
          </cell>
        </row>
        <row r="53">
          <cell r="A53" t="str">
            <v>BF2863</v>
          </cell>
          <cell r="B53" t="str">
            <v>Terminal connector, weld type for 2x1272 MCM ACSR</v>
          </cell>
          <cell r="C53" t="str">
            <v>Terminal, 2x1272 ACSR</v>
          </cell>
        </row>
        <row r="54">
          <cell r="A54" t="str">
            <v>BF2873</v>
          </cell>
          <cell r="B54" t="str">
            <v>Terminal connector  90 degree, weld type for 2x1272 MCM ACSR</v>
          </cell>
          <cell r="C54" t="str">
            <v>Terminal 90 deg., 2x1272 ACSR</v>
          </cell>
        </row>
        <row r="55">
          <cell r="A55" t="str">
            <v>BF2877</v>
          </cell>
          <cell r="B55" t="str">
            <v>Terminal connector  90 degree, weld type for 4x1272 MCM ACSR (Parallel)</v>
          </cell>
          <cell r="C55" t="str">
            <v>Terminal 90 deg., 4x1272 ACSR, Parallel</v>
          </cell>
        </row>
        <row r="56">
          <cell r="A56" t="str">
            <v>BF2891A</v>
          </cell>
          <cell r="B56" t="str">
            <v>Aluminum alloy quadruple bundle connector with four holes NEMA pad, complete with straight compression terminals for 4x1272 MCM ACSR, bolts, nuts and washers</v>
          </cell>
          <cell r="C56" t="str">
            <v>500kV 4-hole conn. w/4-compr. term.</v>
          </cell>
        </row>
        <row r="57">
          <cell r="A57" t="str">
            <v>BF2892</v>
          </cell>
          <cell r="B57" t="str">
            <v>Terminal connector, weld type for 4x1272 MCM ACSR (Square), six holes, distance between conductor center 200 mm.</v>
          </cell>
          <cell r="C57" t="str">
            <v>Terminal, 4x1272 ACSR, Square</v>
          </cell>
        </row>
        <row r="58">
          <cell r="A58" t="str">
            <v>BF2892A</v>
          </cell>
          <cell r="B58" t="str">
            <v>Aluminum alloy quadruple bundle connector with through four holes NEMA pad, complete with clamp for 4x1272 MCM ACSR (through conductor), bolts, nuts and washers</v>
          </cell>
          <cell r="C58" t="str">
            <v>500kV through 4-hole conn. w/4-clamp</v>
          </cell>
        </row>
        <row r="59">
          <cell r="A59" t="str">
            <v>BF2893A</v>
          </cell>
          <cell r="B59" t="str">
            <v>Aluminum alloy quadruple bundle connector with six holes NEMA pad, complete with straight compression terminals for 4x1272 MCM ACSR, bolts, nuts and washers</v>
          </cell>
          <cell r="C59" t="str">
            <v>500kV 4-hole conn. w/4-clamp</v>
          </cell>
        </row>
        <row r="60">
          <cell r="A60" t="str">
            <v>BF2894</v>
          </cell>
          <cell r="B60" t="str">
            <v>Terminal connector  90 degree, weld type for 4x1272 MCM ACSR (Square), six holes, distance between conductor center 200 mm.</v>
          </cell>
          <cell r="C60" t="str">
            <v>Terminal 90 deg., 4x1272 ACSR, Square</v>
          </cell>
        </row>
        <row r="61">
          <cell r="A61" t="str">
            <v>BF2896A</v>
          </cell>
          <cell r="B61" t="str">
            <v>Aluminum alloy quadruple bundle connector with six holes NEMA pad, complete with clamp for 4x1272 MCM ACSR (through conductor), bolts, nuts and washers</v>
          </cell>
          <cell r="C61" t="str">
            <v>500kV 6-hole conn. w/4-clamp</v>
          </cell>
        </row>
        <row r="62">
          <cell r="A62" t="str">
            <v>BF2897A</v>
          </cell>
          <cell r="B62" t="str">
            <v>Aluminum alloy quadruple bundle connector with six holes NEMA pad, complete with straight compression terminals for 4x1272 MCM ACSR, bolts, nuts and washers</v>
          </cell>
          <cell r="C62" t="str">
            <v>500kV 6-hole conn. w/4-clamp</v>
          </cell>
        </row>
        <row r="63">
          <cell r="A63" t="str">
            <v>BF2981</v>
          </cell>
          <cell r="B63" t="str">
            <v>Terminal connector, weld type for 477 MCM ACSR</v>
          </cell>
          <cell r="C63" t="str">
            <v>Terminal, 477 ACSR</v>
          </cell>
        </row>
        <row r="64">
          <cell r="A64" t="str">
            <v>BF2983</v>
          </cell>
          <cell r="B64" t="str">
            <v>Terminal connector, weld type for 1272 MCM ACSR</v>
          </cell>
          <cell r="C64" t="str">
            <v>Terminal, 1272 ACSR</v>
          </cell>
        </row>
        <row r="65">
          <cell r="A65" t="str">
            <v>BF2991</v>
          </cell>
          <cell r="B65" t="str">
            <v>Terminal connector 90 degree, weld type for 477 MCM ACSR</v>
          </cell>
          <cell r="C65" t="str">
            <v>Terminal 90 deg., 477 ACSR</v>
          </cell>
        </row>
        <row r="66">
          <cell r="A66" t="str">
            <v>BF2993</v>
          </cell>
          <cell r="B66" t="str">
            <v>Terminal connector 90 degree, weld type for 1272 MCM ACSR</v>
          </cell>
          <cell r="C66" t="str">
            <v>Terminal 90 deg., 1272 ACSR</v>
          </cell>
        </row>
        <row r="67">
          <cell r="A67" t="str">
            <v>BF3002</v>
          </cell>
          <cell r="B67" t="str">
            <v>Terminal connector, weld type for 1.5 inch IPS Sch.40 aluminum tube</v>
          </cell>
          <cell r="C67" t="str">
            <v>Terminal, 1.5" Sch.40 tube, 4-hole</v>
          </cell>
        </row>
        <row r="68">
          <cell r="A68" t="str">
            <v>BF3003</v>
          </cell>
          <cell r="B68" t="str">
            <v>Terminal connector, weld type for 2 inch IPS Sch.40 aluminum tube, four holes</v>
          </cell>
          <cell r="C68" t="str">
            <v>Terminal, 2" Sch.40 tube, 4-hole</v>
          </cell>
        </row>
        <row r="69">
          <cell r="A69" t="str">
            <v>BF3003B</v>
          </cell>
          <cell r="B69" t="str">
            <v>Terminal connector, weld type for 2 inch IPS Sch.40 aluminum tube, six holes</v>
          </cell>
          <cell r="C69" t="str">
            <v>Terminal, 2" Sch.40 tube, 6-hole</v>
          </cell>
        </row>
        <row r="70">
          <cell r="A70" t="str">
            <v>BF3005</v>
          </cell>
          <cell r="B70" t="str">
            <v>Terminal connector, weld type for 3 inch IPS Sch.40 aluminum tube, four holes</v>
          </cell>
          <cell r="C70" t="str">
            <v>Terminal, 3" Sch.40 tube, 4-hole</v>
          </cell>
        </row>
        <row r="71">
          <cell r="A71" t="str">
            <v>BF3005B</v>
          </cell>
          <cell r="B71" t="str">
            <v>Terminal connector, weld type for 3 inch IPS Sch.40 aluminum tube, six holes</v>
          </cell>
          <cell r="C71" t="str">
            <v>Terminal, 3" Sch.40 tube, 6-hole</v>
          </cell>
        </row>
        <row r="72">
          <cell r="A72" t="str">
            <v>BF3007</v>
          </cell>
          <cell r="B72" t="str">
            <v>Terminal connector, weld type for 5 inch IPS Sch.40 aluminum tube, four holes</v>
          </cell>
          <cell r="C72" t="str">
            <v>Terminal, 5" Sch.40 tube, 4-hole</v>
          </cell>
        </row>
        <row r="73">
          <cell r="A73" t="str">
            <v>BF3007B</v>
          </cell>
          <cell r="B73" t="str">
            <v>Terminal connector, weld type for 5 inch IPS Sch.40 aluminum tube, six holes</v>
          </cell>
          <cell r="C73" t="str">
            <v>Terminal, 5" Sch.40 tube, 6-hole</v>
          </cell>
        </row>
        <row r="74">
          <cell r="A74" t="str">
            <v>BF3009</v>
          </cell>
          <cell r="B74" t="str">
            <v>Terminal connector, weld type for 5 inch IPS Sch.80 aluminum tube, six holes</v>
          </cell>
          <cell r="C74" t="str">
            <v>Terminal, 5" Sch.80 tube, 6-hole</v>
          </cell>
        </row>
        <row r="75">
          <cell r="A75" t="str">
            <v>BF3012</v>
          </cell>
          <cell r="B75" t="str">
            <v>Expansion terminal connector, weld type for 1.5 inch IPS Sch.40 aluminum tube</v>
          </cell>
          <cell r="C75" t="str">
            <v>Expan. terminal, 1.5"Sch.40 tube, 4-hole</v>
          </cell>
        </row>
        <row r="76">
          <cell r="A76" t="str">
            <v>BF3013</v>
          </cell>
          <cell r="B76" t="str">
            <v>Expansion terminal connector, weld type for 2 inch IPS Sch.40 aluminum tube, four holes</v>
          </cell>
          <cell r="C76" t="str">
            <v>Expan. terminal, 2" Sch.40 tube, 4-hole</v>
          </cell>
        </row>
        <row r="77">
          <cell r="A77" t="str">
            <v>BF3013B</v>
          </cell>
          <cell r="B77" t="str">
            <v>Expansion terminal connector, weld type for 2 inch IPS Sch.40 aluminum tube, six holes</v>
          </cell>
          <cell r="C77" t="str">
            <v>Expan. terminal, 2" Sch.40 tube, 6-hole</v>
          </cell>
        </row>
        <row r="78">
          <cell r="A78" t="str">
            <v>BF3015</v>
          </cell>
          <cell r="B78" t="str">
            <v>Expansion terminal connector, weld type for 3 inch IPS Sch.40 aluminum tube, four holes</v>
          </cell>
          <cell r="C78" t="str">
            <v>Expan. terminal, 3" Sch.40 tube, 4-hole</v>
          </cell>
        </row>
        <row r="79">
          <cell r="A79" t="str">
            <v>BF3015B</v>
          </cell>
          <cell r="B79" t="str">
            <v>Expansion terminal connector, weld type for 3 inch IPS Sch.40 aluminum tube, six holes</v>
          </cell>
          <cell r="C79" t="str">
            <v>Expan. terminal, 3" Sch.40 tube, 6-hole</v>
          </cell>
        </row>
        <row r="80">
          <cell r="A80" t="str">
            <v>BF3017</v>
          </cell>
          <cell r="B80" t="str">
            <v>Expansion terminal connector, weld type for 5 inch IPS Sch.40 aluminum tube, four holes</v>
          </cell>
          <cell r="C80" t="str">
            <v>Expan. terminal, 5" Sch.40 tube, 4-hole</v>
          </cell>
        </row>
        <row r="81">
          <cell r="A81" t="str">
            <v>BF3017B</v>
          </cell>
          <cell r="B81" t="str">
            <v>Expansion terminal connector, weld type for 5 inch IPS Sch.40 aluminum tube, six holes</v>
          </cell>
          <cell r="C81" t="str">
            <v>Expan. terminal, 5" Sch.40 tube, 6-hole</v>
          </cell>
        </row>
        <row r="82">
          <cell r="A82" t="str">
            <v>BF3019</v>
          </cell>
          <cell r="B82" t="str">
            <v>Expansion terminal connector, weld type for 5 inch IPS Sch.80 aluminum tube</v>
          </cell>
          <cell r="C82" t="str">
            <v>Expan. terminal, 5" Sch.80 tube, 6-hole</v>
          </cell>
        </row>
        <row r="83">
          <cell r="A83" t="str">
            <v>BF3022</v>
          </cell>
          <cell r="B83" t="str">
            <v>Terminal connector 90 degree, weld type for 1.5 inch IPS Sch.40 aluminum tube</v>
          </cell>
          <cell r="C83" t="str">
            <v>Terminal 90deg., 1.5"Sch.40 tube, 4-hole</v>
          </cell>
        </row>
        <row r="84">
          <cell r="A84" t="str">
            <v>BF3023</v>
          </cell>
          <cell r="B84" t="str">
            <v>Terminal connector 90 degree, weld type for 2 inch IPS Sch.40 aluminum tube</v>
          </cell>
          <cell r="C84" t="str">
            <v>Terminal 90 deg., 2" Sch.40 tube, 4-hole</v>
          </cell>
        </row>
        <row r="85">
          <cell r="A85" t="str">
            <v>BF3025</v>
          </cell>
          <cell r="B85" t="str">
            <v>Terminal connector 90 degree, weld type for 3 inch IPS Sch.40 aluminum tube</v>
          </cell>
          <cell r="C85" t="str">
            <v>Terminal 90 deg., 3" Sch.40 tube, 4-hole</v>
          </cell>
        </row>
        <row r="86">
          <cell r="A86" t="str">
            <v>BF3056</v>
          </cell>
          <cell r="B86" t="str">
            <v>Terminal connector, weld type for 4 inch IPS Sch.40 aluminum tube, six holes</v>
          </cell>
          <cell r="C86" t="str">
            <v>Terminal, 4" Sch.40 tube, 6-hole</v>
          </cell>
        </row>
        <row r="87">
          <cell r="A87" t="str">
            <v>BF3087A</v>
          </cell>
          <cell r="B87" t="str">
            <v>Terminal connector, weld type for 5 inch IPS Sch.80 aluminum tube, six holes NEMA pad included with corona bell end cap external type(EHV)</v>
          </cell>
          <cell r="C87" t="str">
            <v>Terminal, 5" Sch.80 tube, 6-hole</v>
          </cell>
        </row>
        <row r="88">
          <cell r="A88" t="str">
            <v>BF3097A</v>
          </cell>
          <cell r="B88" t="str">
            <v>Expansion terminal connector, weld type for 5 inch IPS Sch.80 aluminum tube six holes NEMA pad included with corona bell end cap external type(EHV)</v>
          </cell>
          <cell r="C88" t="str">
            <v>Expan. terminal, 5" Sch.80 tube, 6-hole</v>
          </cell>
        </row>
        <row r="89">
          <cell r="A89" t="str">
            <v>BF3251</v>
          </cell>
          <cell r="B89" t="str">
            <v>Connector " T ", 1272 MCM ACSR run to 477 MCM ACSR tap</v>
          </cell>
          <cell r="C89" t="str">
            <v>Connector T, 1272 ACSR run 477 ACSR tap</v>
          </cell>
        </row>
        <row r="90">
          <cell r="A90" t="str">
            <v>BF3331</v>
          </cell>
          <cell r="B90" t="str">
            <v>Connector " T ", 477 MCM ACSR run to 477 MCM ACSR tap</v>
          </cell>
          <cell r="C90" t="str">
            <v>Connector T, 477 ACSR run 477 ACSR tap</v>
          </cell>
        </row>
        <row r="91">
          <cell r="A91" t="str">
            <v>BF3513</v>
          </cell>
          <cell r="B91" t="str">
            <v>Connector " T ", 1.5 inch IPS aluminum tube run to 477 MCM ACSR tap</v>
          </cell>
          <cell r="C91" t="str">
            <v>Connector T, 1.5" run 477 ACSR tap</v>
          </cell>
        </row>
        <row r="92">
          <cell r="A92" t="str">
            <v>BF3907</v>
          </cell>
          <cell r="B92" t="str">
            <v>Connector angle " T ",  weld type for 2 inch IPS aluminum tube run to 80 degree 2 inch IPS aluminum tube tap</v>
          </cell>
          <cell r="C92" t="str">
            <v>Connector T, 2" run 80 deg. 2" tap</v>
          </cell>
        </row>
        <row r="93">
          <cell r="A93" t="str">
            <v>BF3921</v>
          </cell>
          <cell r="B93" t="str">
            <v>Connector angle " T ",  weld type for 3 inch IPS aluminum tube run to 75 degree 1.5 inch IPS aluminum tube tap</v>
          </cell>
          <cell r="C93" t="str">
            <v>Connector T, 3" run 75 deg. 1.5" tap</v>
          </cell>
        </row>
        <row r="94">
          <cell r="A94" t="str">
            <v>BF3927</v>
          </cell>
          <cell r="B94" t="str">
            <v>Connector angle " T ",  weld type for 3 inch IPS aluminum tube run to 80 degree 2 inch IPS aluminum tube tap</v>
          </cell>
          <cell r="C94" t="str">
            <v>Connector T, 3" run 80 deg. 2" tap</v>
          </cell>
        </row>
        <row r="95">
          <cell r="A95" t="str">
            <v>BF3929</v>
          </cell>
          <cell r="B95" t="str">
            <v>Connector angle " T ",  weld type for 3 inch IPS aluminum tube run to 80 degree 3 inch IPS aluminum tube tap</v>
          </cell>
          <cell r="C95" t="str">
            <v>Connector T, 3" run 80 deg. 3" tap</v>
          </cell>
        </row>
        <row r="96">
          <cell r="A96" t="str">
            <v>BF3929A</v>
          </cell>
          <cell r="B96" t="str">
            <v>Connector angle " T ",  weld type for 3 inch IPS aluminum tube run to 80 degree 3 inch IPS aluminum tube tap</v>
          </cell>
          <cell r="C96" t="str">
            <v>Connector T, 3" run 80 deg. 3" tap</v>
          </cell>
        </row>
        <row r="97">
          <cell r="A97" t="str">
            <v>BF3939</v>
          </cell>
          <cell r="B97" t="str">
            <v>Connector angle " T ",  weld type for 4 inch IPS aluminum tube run to 80 degree 3 inch IPS aluminum tube tap</v>
          </cell>
          <cell r="C97" t="str">
            <v>Connector T, 4" run 80 deg. 3" tap</v>
          </cell>
        </row>
        <row r="98">
          <cell r="A98" t="str">
            <v>BF3948</v>
          </cell>
          <cell r="B98" t="str">
            <v>Connector angle " T ",  weld type for 5 inch IPS aluminum tube run to 80 degree 3 inch IPS aluminum tube tap</v>
          </cell>
          <cell r="C98" t="str">
            <v>Connector T, 5" run 80 deg. 3" tap</v>
          </cell>
        </row>
        <row r="99">
          <cell r="A99" t="str">
            <v>BF3948A</v>
          </cell>
          <cell r="B99" t="str">
            <v>Connector angle " T ",  weld type for 5 inch IPS aluminum tube run to 80 degree 3 inch IPS aluminum tube tap (EHV)</v>
          </cell>
          <cell r="C99" t="str">
            <v>500kV Connector T, 5" run 80 deg. 3" tap</v>
          </cell>
        </row>
        <row r="100">
          <cell r="A100" t="str">
            <v>BF4108</v>
          </cell>
          <cell r="B100" t="str">
            <v>Connector " V ",  weld type for 1.5 inch IPS aluminum tube run to 30 degree 1.5 inch IPS aluminum tube tap</v>
          </cell>
          <cell r="C100" t="str">
            <v>Connector V, 1.5" run 30 deg. 1.5" tap</v>
          </cell>
        </row>
        <row r="101">
          <cell r="A101" t="str">
            <v>BF4113</v>
          </cell>
          <cell r="B101" t="str">
            <v>Connector " V ",  weld type for 2 inch IPS aluminum tube run to 20 degree 2 inch IPS aluminum tube tap</v>
          </cell>
          <cell r="C101" t="str">
            <v>Connector V, 2" run 20 deg. 2" tap</v>
          </cell>
        </row>
        <row r="102">
          <cell r="A102" t="str">
            <v>BF4117</v>
          </cell>
          <cell r="B102" t="str">
            <v>Connector " V ",  weld type for 2 inch IPS aluminum tube run to 30 degree 1.5 inch IPS aluminum tube tap</v>
          </cell>
          <cell r="C102" t="str">
            <v>Connector V, 2" run 30 deg. 1.5" tap</v>
          </cell>
        </row>
        <row r="103">
          <cell r="A103" t="str">
            <v>BF4131</v>
          </cell>
          <cell r="B103" t="str">
            <v>Connector " V ",  weld type for 3 inch IPS aluminum tube run to 20 degree 1.5 inch IPS aluminum tube tap</v>
          </cell>
          <cell r="C103" t="str">
            <v>Connector V, 3" run 20 deg. 1.5" tap</v>
          </cell>
        </row>
        <row r="104">
          <cell r="A104" t="str">
            <v>BF4132</v>
          </cell>
          <cell r="B104" t="str">
            <v>Connector " V ",  weld type for 3 inch IPS aluminum tube run to 20 degree 2 inch IPS aluminum tube tap</v>
          </cell>
          <cell r="C104" t="str">
            <v>Connector V, 3" run 20 deg. 2" tap</v>
          </cell>
        </row>
        <row r="105">
          <cell r="A105" t="str">
            <v>BF4134</v>
          </cell>
          <cell r="B105" t="str">
            <v>Connector " V ",  weld type for 3 inch IPS aluminum tube run to 20 degree 3 inch IPS aluminum tube tap</v>
          </cell>
          <cell r="C105" t="str">
            <v>Connector V, 3" run 20 deg. 3" tap</v>
          </cell>
        </row>
        <row r="106">
          <cell r="A106" t="str">
            <v>BF4144</v>
          </cell>
          <cell r="B106" t="str">
            <v>Connector " V ",  weld type for 4 inch IPS aluminum tube run to 20 degree 3 inch IPS aluminum tube tap</v>
          </cell>
          <cell r="C106" t="str">
            <v>Connector V, 4" run 20 deg. 3" tap</v>
          </cell>
        </row>
        <row r="107">
          <cell r="A107" t="str">
            <v>BF4153</v>
          </cell>
          <cell r="B107" t="str">
            <v>Connector " V ",  weld type for 5 inch IPS aluminum tube run to 20 degree 3 inch IPS aluminum tube tap</v>
          </cell>
          <cell r="C107" t="str">
            <v>Connector V, 5" run 20 deg. 3" tap</v>
          </cell>
        </row>
        <row r="108">
          <cell r="A108" t="str">
            <v>BF4153A</v>
          </cell>
          <cell r="B108" t="str">
            <v>Connector " V ",  weld type for 5 inch IPS aluminum tube run to 20 degree 3 inch IPS aluminum tube tap (EHV)</v>
          </cell>
          <cell r="C108" t="str">
            <v>500kV Connector V, 5" run 20 deg. 3" tap</v>
          </cell>
        </row>
        <row r="109">
          <cell r="A109" t="str">
            <v>BF4161</v>
          </cell>
          <cell r="B109" t="str">
            <v>Connector " V ",  weld type for 6 inch IPS aluminum tube run to 20 degree 3 inch IPS aluminum tube tap</v>
          </cell>
          <cell r="C109" t="str">
            <v>Connector V, 6" run 20 deg. 3" tap</v>
          </cell>
        </row>
        <row r="110">
          <cell r="A110" t="str">
            <v>BF4201</v>
          </cell>
          <cell r="B110" t="str">
            <v>Bar tap, weld type for 1.5 inch IPS aluminum tube to  four holes NEMA pad</v>
          </cell>
          <cell r="C110" t="str">
            <v>Bar tap, 1.5" tube, 4-hole</v>
          </cell>
        </row>
        <row r="111">
          <cell r="A111" t="str">
            <v>BF4202</v>
          </cell>
          <cell r="B111" t="str">
            <v>Bar tap, weld type for 2 inch IPS aluminum tube to  four holes NEMA pad</v>
          </cell>
          <cell r="C111" t="str">
            <v>Bar tap, 2" tube, 4-hole</v>
          </cell>
        </row>
        <row r="112">
          <cell r="A112" t="str">
            <v>BF4202X</v>
          </cell>
          <cell r="B112" t="str">
            <v>Bar tap, weld type 90 degree for 2 inch IPS aluminum tube to four holes NEMA pad</v>
          </cell>
          <cell r="C112" t="str">
            <v>Bar tap 90 deg., 2" tube, 4-hole</v>
          </cell>
        </row>
        <row r="113">
          <cell r="A113" t="str">
            <v>BF4204</v>
          </cell>
          <cell r="B113" t="str">
            <v>Bar tap, weld type for 3 inch IPS aluminum tube to  four holes NEMA pad</v>
          </cell>
          <cell r="C113" t="str">
            <v>Bar tap, 3" tube, 4-hole</v>
          </cell>
        </row>
        <row r="114">
          <cell r="A114" t="str">
            <v>BF4205</v>
          </cell>
          <cell r="B114" t="str">
            <v>Bar tap, weld type for 4 inch IPS aluminum tube to four holes NEMA pad</v>
          </cell>
          <cell r="C114" t="str">
            <v>Bar tap, 4" tube, 4-hole</v>
          </cell>
        </row>
        <row r="115">
          <cell r="A115" t="str">
            <v>BF4206</v>
          </cell>
          <cell r="B115" t="str">
            <v>Bar tap, weld type for 5 inch IPS aluminum tube to four holes NEMA pad</v>
          </cell>
          <cell r="C115" t="str">
            <v>Bar tap, 5" tube, 4-hole</v>
          </cell>
        </row>
        <row r="116">
          <cell r="A116" t="str">
            <v>BF4206B</v>
          </cell>
          <cell r="B116" t="str">
            <v>Bar tap, bolt type for 5 inch IPS aluminum tube to four holes NEMA pad</v>
          </cell>
          <cell r="C116" t="str">
            <v>Bar tap, Bolt type, 5" tube, 4-hole</v>
          </cell>
        </row>
        <row r="117">
          <cell r="A117" t="str">
            <v>BF4208</v>
          </cell>
          <cell r="B117" t="str">
            <v>Bar tap, weld type for 5 inch IPS aluminum tube to six holes NEMA pad</v>
          </cell>
          <cell r="C117" t="str">
            <v>Bar tap, 5" tube, 6-hole</v>
          </cell>
        </row>
        <row r="118">
          <cell r="A118" t="str">
            <v>BF4209</v>
          </cell>
          <cell r="B118" t="str">
            <v>Bar tap, weld type for 6 inch IPS aluminum tube to six holes NEMA pad</v>
          </cell>
          <cell r="C118" t="str">
            <v>Bar tap, 6" tube, 6-hole</v>
          </cell>
        </row>
        <row r="119">
          <cell r="A119" t="str">
            <v>BF4226</v>
          </cell>
          <cell r="B119" t="str">
            <v>Bar tap, weld type 90 degree for 5 inch IPS aluminum tube to four holes NEMA pad</v>
          </cell>
          <cell r="C119" t="str">
            <v>Bar tap 90 deg., 5" tube, 4-hole</v>
          </cell>
        </row>
        <row r="120">
          <cell r="A120" t="str">
            <v>BF4296A</v>
          </cell>
          <cell r="B120" t="str">
            <v>Aluminum alloy quadruple bundle compression clamp for 5 inch IPS Sch.80 aluminum tube, complete with straight compression terminals for 4x 1272 MCM ACSR, bolt, nuts and washer</v>
          </cell>
          <cell r="C120" t="str">
            <v>Compr. clamp 5" Sch.80 tube, 4x1272 ACSR</v>
          </cell>
        </row>
        <row r="121">
          <cell r="A121" t="str">
            <v>BF4354</v>
          </cell>
          <cell r="B121" t="str">
            <v>Coupler, bolt type  for 3 inch IPS aluminum tube</v>
          </cell>
          <cell r="C121" t="str">
            <v>Coupler bolt type, 3" tube</v>
          </cell>
        </row>
        <row r="122">
          <cell r="A122" t="str">
            <v>BF4401</v>
          </cell>
          <cell r="B122" t="str">
            <v>Coupler, weld type for 1.5 inch IPS Sch.40 aluminum tube</v>
          </cell>
          <cell r="C122" t="str">
            <v>Coupler weld type, 1.5" Sch.40 tube</v>
          </cell>
        </row>
        <row r="123">
          <cell r="A123" t="str">
            <v>BF4402</v>
          </cell>
          <cell r="B123" t="str">
            <v>Coupler, weld type for 2 inch IPS Sch.40 aluminum tube</v>
          </cell>
          <cell r="C123" t="str">
            <v>Coupler weld type, 2" Sch.40 tube</v>
          </cell>
        </row>
        <row r="124">
          <cell r="A124" t="str">
            <v>BF4404</v>
          </cell>
          <cell r="B124" t="str">
            <v>Coupler, weld type for 3 inch IPS Sch.40 aluminum tube</v>
          </cell>
          <cell r="C124" t="str">
            <v>Coupler weld type, 3" Sch.40 tube</v>
          </cell>
        </row>
        <row r="125">
          <cell r="A125" t="str">
            <v>BF4405</v>
          </cell>
          <cell r="B125" t="str">
            <v>Coupler, weld type for 4 inch IPS Sch.40 aluminum tube</v>
          </cell>
          <cell r="C125" t="str">
            <v>Coupler weld type, 4" Sch.40 tube</v>
          </cell>
        </row>
        <row r="126">
          <cell r="A126" t="str">
            <v>BF4406</v>
          </cell>
          <cell r="B126" t="str">
            <v>Coupler, weld type for 5 inch IPS Sch.40 aluminum tube</v>
          </cell>
          <cell r="C126" t="str">
            <v>Coupler weld type, 5" Sch.40 tube</v>
          </cell>
        </row>
        <row r="127">
          <cell r="A127" t="str">
            <v>BF4407</v>
          </cell>
          <cell r="B127" t="str">
            <v>Coupler, weld type for 6 inch IPS Sch.40 aluminum tube</v>
          </cell>
          <cell r="C127" t="str">
            <v>Coupler weld type, 6" Sch.40 tube</v>
          </cell>
        </row>
        <row r="128">
          <cell r="A128" t="str">
            <v>BF4408</v>
          </cell>
          <cell r="B128" t="str">
            <v>Coupler, weld type for 5 inch IPS Sch.80 aluminum tube</v>
          </cell>
          <cell r="C128" t="str">
            <v>Coupler weld type, 5" Sch.80 tube</v>
          </cell>
        </row>
        <row r="129">
          <cell r="A129" t="str">
            <v>BF4415</v>
          </cell>
          <cell r="B129" t="str">
            <v>Coupler reducer, weld type for 5 inch IPS Sch.40 aluminum tube to 3 inch IPS Sch.40 aluminum tube</v>
          </cell>
          <cell r="C129" t="str">
            <v>Reducer weld type, 5" Sch.40 - 3" Sch.40</v>
          </cell>
        </row>
        <row r="130">
          <cell r="A130" t="str">
            <v>BF4424</v>
          </cell>
          <cell r="B130" t="str">
            <v>Coupler, weld type 45 degree for 3 inch IPS Sch.40 aluminum tube</v>
          </cell>
          <cell r="C130" t="str">
            <v>Coupler weld type 45 deg, 3" Sch.40 tube</v>
          </cell>
        </row>
        <row r="131">
          <cell r="A131" t="str">
            <v>BF4426</v>
          </cell>
          <cell r="B131" t="str">
            <v>Coupler, weld type 45 degree for 5 inch IPS Sch.40 aluminum tube</v>
          </cell>
          <cell r="C131" t="str">
            <v>Coupler weld type 45 deg, 5" Sch.40 tube</v>
          </cell>
        </row>
        <row r="132">
          <cell r="A132" t="str">
            <v>BF4434</v>
          </cell>
          <cell r="B132" t="str">
            <v>Coupler, weld type 90 degree for 3 inch IPS Sch.40 aluminum tube</v>
          </cell>
          <cell r="C132" t="str">
            <v>Coupler weld type 90 deg, 3" Sch.40 tube</v>
          </cell>
        </row>
        <row r="133">
          <cell r="A133" t="str">
            <v>BF4436</v>
          </cell>
          <cell r="B133" t="str">
            <v>Coupler, weld type 90 degree for 5 inch IPS Sch.40 aluminum tube</v>
          </cell>
          <cell r="C133" t="str">
            <v>Coupler weld type 90 deg, 5" Sch.40 tube</v>
          </cell>
        </row>
        <row r="134">
          <cell r="A134" t="str">
            <v>BF4455</v>
          </cell>
          <cell r="B134" t="str">
            <v>Coupler reducer, weld type for 5 inch IPS Sch.40 aluminum tube to 3 inch IPS Sch.40 aluminum tube</v>
          </cell>
          <cell r="C134" t="str">
            <v>Reducer weld type, 5" Sch.40 - 3" Sch.40</v>
          </cell>
        </row>
        <row r="135">
          <cell r="A135" t="str">
            <v>BF4456</v>
          </cell>
          <cell r="B135" t="str">
            <v>Coupler reducer, weld type for 5 inch IPS Sch.40 aluminum tube to 4 inch IPS Sch.40 aluminum tube</v>
          </cell>
          <cell r="C135" t="str">
            <v>Reducer weld type, 5" Sch.40 - 4" Sch.40</v>
          </cell>
        </row>
        <row r="136">
          <cell r="A136" t="str">
            <v>BF4495</v>
          </cell>
          <cell r="B136" t="str">
            <v>Coupler, weld type for 3 inch IPS Sch.80 aluminum tube</v>
          </cell>
          <cell r="C136" t="str">
            <v>Coupler weld type, 3" Sch.80 tube</v>
          </cell>
        </row>
        <row r="137">
          <cell r="A137" t="str">
            <v>BF4553</v>
          </cell>
          <cell r="B137" t="str">
            <v>Corona bell, internal type for 1.5 inch IPS Sch.40 aluminum tube</v>
          </cell>
          <cell r="C137" t="str">
            <v>Corona bell, 1.5" Sch.40 tube</v>
          </cell>
        </row>
        <row r="138">
          <cell r="A138" t="str">
            <v>BF4554</v>
          </cell>
          <cell r="B138" t="str">
            <v>Corona bell, internal type for 2 inch IPS Sch.40 aluminum tube</v>
          </cell>
          <cell r="C138" t="str">
            <v>Corona bell, 2" Sch.40 tube</v>
          </cell>
        </row>
        <row r="139">
          <cell r="A139" t="str">
            <v>BF4556</v>
          </cell>
          <cell r="B139" t="str">
            <v>Corona bell, internal type for 3 inch IPS Sch.40 aluminum tube</v>
          </cell>
          <cell r="C139" t="str">
            <v>Corona bell, 3" Sch.40 tube</v>
          </cell>
        </row>
        <row r="140">
          <cell r="A140" t="str">
            <v>BF4557</v>
          </cell>
          <cell r="B140" t="str">
            <v>Corona bell, internal type for 4 inch IPS Sch.40 aluminum tube</v>
          </cell>
          <cell r="C140" t="str">
            <v>Corona bell, 4" Sch.40 tube</v>
          </cell>
        </row>
        <row r="141">
          <cell r="A141" t="str">
            <v>BF4558</v>
          </cell>
          <cell r="B141" t="str">
            <v>Corona bell, internal type for 5 inch IPS Sch.40 aluminum tube</v>
          </cell>
          <cell r="C141" t="str">
            <v>Corona bell, 5" Sch.40 tube</v>
          </cell>
        </row>
        <row r="142">
          <cell r="A142" t="str">
            <v>BF4559</v>
          </cell>
          <cell r="B142" t="str">
            <v>Corona bell, internal type for 5 inch IPS Sch.80 aluminum tube</v>
          </cell>
          <cell r="C142" t="str">
            <v>Corona bell, 5" Sch.80 tube</v>
          </cell>
        </row>
        <row r="143">
          <cell r="A143" t="str">
            <v>BF4579</v>
          </cell>
          <cell r="B143" t="str">
            <v>Corona bell, internal type for 6 inch IPS Sch.40 aluminum tube</v>
          </cell>
          <cell r="C143" t="str">
            <v>Corona bell, 6" Sch.40 tube</v>
          </cell>
        </row>
        <row r="144">
          <cell r="A144" t="str">
            <v>BF4703</v>
          </cell>
          <cell r="B144" t="str">
            <v>Spacer connector for 2x795 MCM ACSR, distance between conductor center 100 mm.</v>
          </cell>
          <cell r="C144" t="str">
            <v>Spacer, 2x795 ACSR, 100 mm.</v>
          </cell>
        </row>
        <row r="145">
          <cell r="A145" t="str">
            <v>BF4705</v>
          </cell>
          <cell r="B145" t="str">
            <v>Spacer connector for 2x1272 MCM ACSR, distance between conductor center 100 mm.</v>
          </cell>
          <cell r="C145" t="str">
            <v>Spacer, 2x1272 ACSR, 100 mm.</v>
          </cell>
        </row>
        <row r="146">
          <cell r="A146" t="str">
            <v>BF4715</v>
          </cell>
          <cell r="B146" t="str">
            <v>Spacer connector for 2x1272 MCM ACSR, distance between conductor center 200 mm.</v>
          </cell>
          <cell r="C146" t="str">
            <v>Spacer, 2x1272 ACSR, 200 mm.</v>
          </cell>
        </row>
        <row r="147">
          <cell r="A147" t="str">
            <v>BF4721</v>
          </cell>
          <cell r="B147" t="str">
            <v>Spacer connector for 4x1272 MCM ACSR (Parallel), distance between conductor center 100 mm.</v>
          </cell>
          <cell r="C147" t="str">
            <v>Spacer, 4x1272 ACSR, 100 mm., Parallel</v>
          </cell>
        </row>
        <row r="148">
          <cell r="A148" t="str">
            <v>BF4722</v>
          </cell>
          <cell r="B148" t="str">
            <v>Spacer connector for 4x1272 MCM ACSR (Square), distance between conductor center 200 mm.</v>
          </cell>
          <cell r="C148" t="str">
            <v>Spacer, 4x1272 ACSR, 200 mm., Square</v>
          </cell>
        </row>
        <row r="149">
          <cell r="A149" t="str">
            <v>BF4723</v>
          </cell>
          <cell r="B149" t="str">
            <v>Spacer connector for 4x1272 MCM ACSR (Square), distance between conductor center 400 mm.</v>
          </cell>
          <cell r="C149" t="str">
            <v>Spacer, 4x1272 ACSR, 400 mm., Square</v>
          </cell>
        </row>
        <row r="150">
          <cell r="A150" t="str">
            <v>BF4725</v>
          </cell>
          <cell r="B150" t="str">
            <v>Spacer connector for 4x1272 MCM ACSR (Square), distance between conductor center 100 mm.</v>
          </cell>
          <cell r="C150" t="str">
            <v>Spacer, 4x1272 ACSR, 100 mm., Square</v>
          </cell>
        </row>
        <row r="151">
          <cell r="A151" t="str">
            <v>BF4751</v>
          </cell>
          <cell r="B151" t="str">
            <v>Ground connector, weld type for 2 inch IPS aluminum tube</v>
          </cell>
          <cell r="C151" t="str">
            <v>Ground connector, 2" tube</v>
          </cell>
        </row>
        <row r="152">
          <cell r="A152" t="str">
            <v>BF4752</v>
          </cell>
          <cell r="B152" t="str">
            <v>Ground connector, weld type for 3 inch IPS aluminum tube</v>
          </cell>
          <cell r="C152" t="str">
            <v>Ground connector, 3" tube</v>
          </cell>
        </row>
        <row r="153">
          <cell r="A153" t="str">
            <v>BF4754</v>
          </cell>
          <cell r="B153" t="str">
            <v>Ground connector, weld type for 5 inch IPS aluminum tube</v>
          </cell>
          <cell r="C153" t="str">
            <v>Ground connector, 5" tube</v>
          </cell>
        </row>
        <row r="154">
          <cell r="A154" t="str">
            <v>BF4956A</v>
          </cell>
          <cell r="B154" t="str">
            <v>Aluminum alloy portable earth connector for 4x 1272 MCM ACSR (EHV)</v>
          </cell>
          <cell r="C154" t="str">
            <v>Portable earth connector for 4x1272 ACSR</v>
          </cell>
        </row>
        <row r="155">
          <cell r="A155" t="str">
            <v>BF9051</v>
          </cell>
          <cell r="B155" t="str">
            <v>Stainless steel hexagon head bolts, 0.5-13 inch, 2.5 inch long fully threaded and manufactures of series 18-8 material, coarse thread series class 2A tolerance</v>
          </cell>
          <cell r="C155" t="str">
            <v>Stainless bolt, 2.5" long</v>
          </cell>
        </row>
        <row r="156">
          <cell r="A156" t="str">
            <v>BF9052</v>
          </cell>
          <cell r="B156" t="str">
            <v>Stainless steel hexagon head bolts, 0.5-13 inch, 3.5 inch long fully threaded and manufactures of series 18-8 material, coarse thread series class 2A tolerance</v>
          </cell>
          <cell r="C156" t="str">
            <v>Stainless bolt, 3.5" long</v>
          </cell>
        </row>
        <row r="157">
          <cell r="A157" t="str">
            <v>BF9053</v>
          </cell>
          <cell r="B157" t="str">
            <v>Stainless steel hexagon head bolts, 0.5-13 inch, 4.0 inch long fully threaded and manufactures of series 18-8 material, coarse thread series class 2A tolerance</v>
          </cell>
          <cell r="C157" t="str">
            <v>Stainless bolt, 4.0" long</v>
          </cell>
        </row>
        <row r="158">
          <cell r="A158" t="str">
            <v>BF9054</v>
          </cell>
          <cell r="B158" t="str">
            <v>Stainless steel hexagon head bolts, 0.5-13 inch, 3.0 inch long fully threaded and manufactures of series 18-8 material, coarse thread series class 2A tolerance</v>
          </cell>
          <cell r="C158" t="str">
            <v>Stainless bolt, 3.0" long</v>
          </cell>
        </row>
        <row r="159">
          <cell r="A159" t="str">
            <v>BF9061</v>
          </cell>
          <cell r="B159" t="str">
            <v>Stainless steel hexagon nuts manufactures of series 18-8 material  finish type, coarse thread series class 2B fit for 0.5-13 inch bolts size</v>
          </cell>
          <cell r="C159" t="str">
            <v>Stainless nut</v>
          </cell>
        </row>
        <row r="160">
          <cell r="A160" t="str">
            <v>BF9066</v>
          </cell>
          <cell r="B160" t="str">
            <v>Stainless steel flat washers manufactures of 18-8 material and of medium design 1.125 inch O.D., 0.594 inch I.D., and 0.125 inch thickness</v>
          </cell>
          <cell r="C160" t="str">
            <v>Stainless flat washer</v>
          </cell>
        </row>
        <row r="161">
          <cell r="A161" t="str">
            <v>BF9076</v>
          </cell>
          <cell r="B161" t="str">
            <v>Stainless steel belleville washers manufactures of alloy 301, 302 or 18-8 materials, 1.06 inch O.D., 0.530 inch I.D., 0.095 inch thickness</v>
          </cell>
          <cell r="C161" t="str">
            <v>Stainless belleville washer</v>
          </cell>
        </row>
        <row r="162">
          <cell r="A162" t="str">
            <v>BF9091</v>
          </cell>
          <cell r="B162" t="str">
            <v>Aluminum joint compound in 8-oz bottles</v>
          </cell>
          <cell r="C162" t="str">
            <v>Al joint compound, 8-oz bottle</v>
          </cell>
        </row>
        <row r="163">
          <cell r="A163" t="str">
            <v>BFAA01</v>
          </cell>
          <cell r="B163" t="str">
            <v>Aluminum angle adapter, four holes NEMA pad at each side</v>
          </cell>
          <cell r="C163" t="str">
            <v>Al angle adapter 4-hole NEMA pad</v>
          </cell>
        </row>
        <row r="164">
          <cell r="A164" t="str">
            <v>PC1C240</v>
          </cell>
          <cell r="B164" t="str">
            <v>1/C no. 240 sq.mm. power cable</v>
          </cell>
          <cell r="C164" t="str">
            <v>1/C 240 sq.mm. power cable</v>
          </cell>
        </row>
        <row r="165">
          <cell r="A165" t="str">
            <v>PC1C120</v>
          </cell>
          <cell r="B165" t="str">
            <v>1/C no. 120 sq.mm. power cable</v>
          </cell>
          <cell r="C165" t="str">
            <v>1/C 120 sq.mm. power cable</v>
          </cell>
        </row>
        <row r="166">
          <cell r="A166" t="str">
            <v>PC1C95</v>
          </cell>
          <cell r="B166" t="str">
            <v>1/C no. 95 sq.mm. power cable</v>
          </cell>
          <cell r="C166" t="str">
            <v>1/C 95 sq.mm. power cable</v>
          </cell>
        </row>
        <row r="167">
          <cell r="A167" t="str">
            <v>PC1C70</v>
          </cell>
          <cell r="B167" t="str">
            <v>1/C no. 70 sq.mm. power cable</v>
          </cell>
          <cell r="C167" t="str">
            <v>1/C 70 sq.mm. power cable</v>
          </cell>
        </row>
        <row r="168">
          <cell r="A168" t="str">
            <v>PC1C50</v>
          </cell>
          <cell r="B168" t="str">
            <v>1/C no. 50 sq.mm. power cable</v>
          </cell>
          <cell r="C168" t="str">
            <v>1/C 50 sq.mm. power cable</v>
          </cell>
        </row>
        <row r="169">
          <cell r="A169" t="str">
            <v>PC1C35</v>
          </cell>
          <cell r="B169" t="str">
            <v>1/C no. 35 sq.mm. power cable</v>
          </cell>
          <cell r="C169" t="str">
            <v>1/C 35 sq.mm. power cable</v>
          </cell>
        </row>
        <row r="170">
          <cell r="A170" t="str">
            <v>PC1C16</v>
          </cell>
          <cell r="B170" t="str">
            <v>1/C no. 16 sq.mm. power cable</v>
          </cell>
          <cell r="C170" t="str">
            <v>1/C 16 sq.mm. power cable</v>
          </cell>
        </row>
        <row r="171">
          <cell r="A171" t="str">
            <v>PC2C16</v>
          </cell>
          <cell r="B171" t="str">
            <v>2/C no. 16 sq.mm. power cable</v>
          </cell>
          <cell r="C171" t="str">
            <v>2/C 16 sq.mm. power cable</v>
          </cell>
        </row>
        <row r="172">
          <cell r="A172" t="str">
            <v>PC4C16</v>
          </cell>
          <cell r="B172" t="str">
            <v>4/C no. 16 sq.mm. power cable</v>
          </cell>
          <cell r="C172" t="str">
            <v>4/C 16 sq.mm. power cable</v>
          </cell>
        </row>
        <row r="173">
          <cell r="A173" t="str">
            <v>PC1C6G</v>
          </cell>
          <cell r="B173" t="str">
            <v>1/C no. 6 sq.mm. power cable (green)</v>
          </cell>
          <cell r="C173" t="str">
            <v>1/C 6 sq.mm. power cable (green)</v>
          </cell>
        </row>
        <row r="174">
          <cell r="A174" t="str">
            <v>PC2C6</v>
          </cell>
          <cell r="B174" t="str">
            <v>2/C no. 6 sq.mm. power cable</v>
          </cell>
          <cell r="C174" t="str">
            <v>2/C 6 sq.mm. power cable</v>
          </cell>
        </row>
        <row r="175">
          <cell r="A175" t="str">
            <v>PC4C6</v>
          </cell>
          <cell r="B175" t="str">
            <v>4/C no. 6 sq.mm. power cable</v>
          </cell>
          <cell r="C175" t="str">
            <v>4/C 6 sq.mm. power cable</v>
          </cell>
        </row>
        <row r="176">
          <cell r="A176" t="str">
            <v>PC2C10</v>
          </cell>
          <cell r="B176" t="str">
            <v>2/C no. 10 sq.mm. power cable</v>
          </cell>
          <cell r="C176" t="str">
            <v>2/C 10 sq.mm. power cable</v>
          </cell>
        </row>
        <row r="177">
          <cell r="A177" t="str">
            <v>PC4C10</v>
          </cell>
          <cell r="B177" t="str">
            <v>4/C no.10 sq.mm. power cable</v>
          </cell>
          <cell r="C177" t="str">
            <v>4/C 10 sq.mm. power cable</v>
          </cell>
        </row>
        <row r="178">
          <cell r="A178" t="str">
            <v>PC2C25</v>
          </cell>
          <cell r="B178" t="str">
            <v>2/C no. 25 sq.mm. power cable</v>
          </cell>
          <cell r="C178" t="str">
            <v>2/C 25 sq.mm. power cable</v>
          </cell>
        </row>
        <row r="179">
          <cell r="A179" t="str">
            <v>PC2C35</v>
          </cell>
          <cell r="B179" t="str">
            <v>2/C no. 35 sq.mm. power cable</v>
          </cell>
          <cell r="C179" t="str">
            <v>2/C 35 sq.mm. power cable</v>
          </cell>
        </row>
        <row r="180">
          <cell r="A180" t="str">
            <v>PC1C25N</v>
          </cell>
          <cell r="B180" t="str">
            <v>1/C no. 2.5 sq.mm. power cable (old stock)</v>
          </cell>
          <cell r="C180" t="str">
            <v>1/C 2.5 sq.mm. power cable (old)</v>
          </cell>
        </row>
        <row r="181">
          <cell r="A181" t="str">
            <v>PC1C25B</v>
          </cell>
          <cell r="B181" t="str">
            <v>1/C no. 2.5 sq.mm. power cable (black)</v>
          </cell>
          <cell r="C181" t="str">
            <v>1/C 2.5 sq.mm. power cable (black)</v>
          </cell>
        </row>
        <row r="182">
          <cell r="A182" t="str">
            <v>LC2C15</v>
          </cell>
          <cell r="B182" t="str">
            <v>2/C no. 1.5 sq.mm. control cable</v>
          </cell>
          <cell r="C182" t="str">
            <v>2/C 1.5 sq.mm. control cable</v>
          </cell>
        </row>
        <row r="183">
          <cell r="A183" t="str">
            <v>LC3C15</v>
          </cell>
          <cell r="B183" t="str">
            <v>3/C no. 1.5 sq.mm. control cable</v>
          </cell>
          <cell r="C183" t="str">
            <v>3/C 1.5 sq.mm. control cable</v>
          </cell>
        </row>
        <row r="184">
          <cell r="A184" t="str">
            <v>LC5C15</v>
          </cell>
          <cell r="B184" t="str">
            <v>5/C no. 1.5 sq.mm. control cable</v>
          </cell>
          <cell r="C184" t="str">
            <v>5/C 1.5 sq.mm. control cable</v>
          </cell>
        </row>
        <row r="185">
          <cell r="A185" t="str">
            <v>LC9C15</v>
          </cell>
          <cell r="B185" t="str">
            <v>9/C no. 1.5 sq.mm. control cable</v>
          </cell>
          <cell r="C185" t="str">
            <v>9/C 1.5 sq.mm. control cable</v>
          </cell>
        </row>
        <row r="186">
          <cell r="A186" t="str">
            <v>LC12C15</v>
          </cell>
          <cell r="B186" t="str">
            <v>12/C no. 1.5 sq.mm. control cable</v>
          </cell>
          <cell r="C186" t="str">
            <v>12/C 1.5 sq.mm. control cable</v>
          </cell>
        </row>
        <row r="187">
          <cell r="A187" t="str">
            <v>LC24C15</v>
          </cell>
          <cell r="B187" t="str">
            <v>24/C no. 1.5 sq.mm. control cable</v>
          </cell>
          <cell r="C187" t="str">
            <v>24/C 1.5 sq.mm. control cable</v>
          </cell>
        </row>
        <row r="188">
          <cell r="A188" t="str">
            <v>LC3C25</v>
          </cell>
          <cell r="B188" t="str">
            <v>3/C no. 2.5 sq.mm. control cable</v>
          </cell>
          <cell r="C188" t="str">
            <v>3/C 2.5 sq.mm. control cable</v>
          </cell>
        </row>
        <row r="189">
          <cell r="A189" t="str">
            <v>LC5C25</v>
          </cell>
          <cell r="B189" t="str">
            <v>5/C no. 2.5 sq.mm. control cable</v>
          </cell>
          <cell r="C189" t="str">
            <v>5/C 2.5 sq.mm. control cable</v>
          </cell>
        </row>
        <row r="190">
          <cell r="A190" t="str">
            <v>LC9C25</v>
          </cell>
          <cell r="B190" t="str">
            <v>9/C no. 2.5 sq.mm. control cable</v>
          </cell>
          <cell r="C190" t="str">
            <v>9/C 2.5 sq.mm. control cable</v>
          </cell>
        </row>
        <row r="191">
          <cell r="A191" t="str">
            <v>LC12C25</v>
          </cell>
          <cell r="B191" t="str">
            <v>12/C no. 2.5 sq.mm. control cable</v>
          </cell>
          <cell r="C191" t="str">
            <v>12/C 2.5 sq.mm. control cable</v>
          </cell>
        </row>
        <row r="192">
          <cell r="A192" t="str">
            <v>LC2C4</v>
          </cell>
          <cell r="B192" t="str">
            <v>2/C no. 4 sq.mm. control cable</v>
          </cell>
          <cell r="C192" t="str">
            <v>2/C 4 sq.mm. control cable</v>
          </cell>
        </row>
        <row r="193">
          <cell r="A193" t="str">
            <v>LC3C4</v>
          </cell>
          <cell r="B193" t="str">
            <v>3/C no. 4 sq.mm. control cable</v>
          </cell>
          <cell r="C193" t="str">
            <v>3/C 4 sq.mm. control cable</v>
          </cell>
        </row>
        <row r="194">
          <cell r="A194" t="str">
            <v>LC4C4</v>
          </cell>
          <cell r="B194" t="str">
            <v>4/C no. 4 sq.mm. control cable</v>
          </cell>
          <cell r="C194" t="str">
            <v>4/C 4 sq.mm. control cable</v>
          </cell>
        </row>
        <row r="195">
          <cell r="A195" t="str">
            <v>LC5C4</v>
          </cell>
          <cell r="B195" t="str">
            <v>5/C no. 4 sq.mm. control cable</v>
          </cell>
          <cell r="C195" t="str">
            <v>5/C 4 sq.mm. control cable</v>
          </cell>
        </row>
        <row r="196">
          <cell r="A196" t="str">
            <v>LC9C4</v>
          </cell>
          <cell r="B196" t="str">
            <v>9/C no. 4 sq.mm. control cable</v>
          </cell>
          <cell r="C196" t="str">
            <v>9/C 4 sq.mm. control cable</v>
          </cell>
        </row>
        <row r="197">
          <cell r="A197" t="str">
            <v>LC12C4</v>
          </cell>
          <cell r="B197" t="str">
            <v>12/C no. 4 sq.mm. control cable</v>
          </cell>
          <cell r="C197" t="str">
            <v>12/C 4 sq.mm. control cable</v>
          </cell>
        </row>
        <row r="198">
          <cell r="A198" t="str">
            <v>LC2C6</v>
          </cell>
          <cell r="B198" t="str">
            <v>2/C no. 6 sq.mm. control cable</v>
          </cell>
          <cell r="C198" t="str">
            <v>2/C 6 sq.mm. control cable</v>
          </cell>
        </row>
        <row r="199">
          <cell r="A199" t="str">
            <v>LC3C6</v>
          </cell>
          <cell r="B199" t="str">
            <v>3/C no. 6 sq.mm. control cable</v>
          </cell>
          <cell r="C199" t="str">
            <v>3/C 6 sq.mm. control cable</v>
          </cell>
        </row>
        <row r="200">
          <cell r="A200" t="str">
            <v>LC4C6</v>
          </cell>
          <cell r="B200" t="str">
            <v>4/C no. 6 sq.mm. control cable</v>
          </cell>
          <cell r="C200" t="str">
            <v>4/C 6 sq.mm. control cable</v>
          </cell>
        </row>
        <row r="201">
          <cell r="A201" t="str">
            <v>LC5C6</v>
          </cell>
          <cell r="B201" t="str">
            <v>5/C no. 6 sq.mm. control cable</v>
          </cell>
          <cell r="C201" t="str">
            <v>5/C 6 sq.mm. control cable</v>
          </cell>
        </row>
        <row r="202">
          <cell r="A202" t="str">
            <v>LC10P</v>
          </cell>
          <cell r="B202" t="str">
            <v>10 pairs telecom cable</v>
          </cell>
          <cell r="C202" t="str">
            <v>10 pairs telecom cable</v>
          </cell>
        </row>
        <row r="203">
          <cell r="A203" t="str">
            <v>LC17P03</v>
          </cell>
          <cell r="B203" t="str">
            <v>17 twisted pairs no. 0.3 sq.mm. (7/0.25 mm.) control cable</v>
          </cell>
          <cell r="C203" t="str">
            <v>17 pairs 0.3 sq.mm. control cable</v>
          </cell>
        </row>
        <row r="204">
          <cell r="A204" t="str">
            <v>NYY1C4</v>
          </cell>
          <cell r="B204" t="str">
            <v>1/C no.4 sq.mm. lighting cable (NYY)</v>
          </cell>
          <cell r="C204" t="str">
            <v>1/C 4 sq.mm. lighting cable (NYY)</v>
          </cell>
        </row>
        <row r="205">
          <cell r="A205" t="str">
            <v>NYY1C50</v>
          </cell>
          <cell r="B205" t="str">
            <v>1/C no.50 sq.mm. lighting cable (NYY)</v>
          </cell>
          <cell r="C205" t="str">
            <v>1/C 50 sq.mm. lighting cable (NYY)</v>
          </cell>
        </row>
        <row r="206">
          <cell r="A206" t="str">
            <v>THW1C4</v>
          </cell>
          <cell r="B206" t="str">
            <v>1/C no.4 sq.mm. lighting cable (THW)</v>
          </cell>
          <cell r="C206" t="str">
            <v>1/C 4 sq.mm. lighting cable (THW)</v>
          </cell>
        </row>
        <row r="207">
          <cell r="A207" t="str">
            <v>CB1626</v>
          </cell>
          <cell r="B207" t="str">
            <v>15 kV 1600 A 20 kA GCB or Vaccum 3 pole trip as per Ratings and Features RF CB1626(IEC)</v>
          </cell>
          <cell r="C207" t="str">
            <v>15kV 1600A 20kA GCB or Vacuum</v>
          </cell>
        </row>
        <row r="208">
          <cell r="A208" t="str">
            <v>CB1676</v>
          </cell>
          <cell r="B208" t="str">
            <v>15.5 kV 1600 A 25 kA GCB or Vacuum 3 pole trip as per Rating and Features RF CB1676(IEC)</v>
          </cell>
          <cell r="C208" t="str">
            <v>15.5kV 1600A 25kA GCB or Vaccum</v>
          </cell>
        </row>
        <row r="209">
          <cell r="A209" t="str">
            <v>CB261V</v>
          </cell>
          <cell r="B209" t="str">
            <v>22 kV 1600 A 12.5 kA for capacitive current switching as per Ratings and Features RF CB261V(IEC)</v>
          </cell>
          <cell r="C209" t="str">
            <v>22kV 1600A 12.5kA GCB for C-Bank</v>
          </cell>
        </row>
        <row r="210">
          <cell r="A210" t="str">
            <v>CB351V</v>
          </cell>
          <cell r="B210" t="str">
            <v>38 kV 1200 A 16 kA for capacitive current switching as per Ratings and Features RF CB351V(IEC)</v>
          </cell>
          <cell r="C210" t="str">
            <v>38kV 1200A 16kA GCB for C-Bank</v>
          </cell>
        </row>
        <row r="211">
          <cell r="A211" t="str">
            <v>CB3521</v>
          </cell>
          <cell r="B211" t="str">
            <v>38 kV 1200 A 20 kA GCB or Vaccum 3 pole as per Ratings and Features RF CB3521(IEC)</v>
          </cell>
          <cell r="C211" t="str">
            <v>38kV 1200A 20kA GCB or Vaccum</v>
          </cell>
        </row>
        <row r="212">
          <cell r="A212" t="str">
            <v>CB2512</v>
          </cell>
          <cell r="B212" t="str">
            <v>25.8 kV 1200 A 13 kA GCB  3 pole as per Ratings and Features RF CB2512(IEC)</v>
          </cell>
          <cell r="C212" t="str">
            <v>25.8kV 1200A 13kA GCB  3 pole</v>
          </cell>
        </row>
        <row r="213">
          <cell r="A213" t="str">
            <v>CB2621</v>
          </cell>
          <cell r="B213" t="str">
            <v>24 kV 1600 A 20 kA GCB or Vacuum 3 pole as per Ratings and Features RF CB2621(IEC)</v>
          </cell>
          <cell r="C213" t="str">
            <v>24kV 1600A 20kA GCB or Vaccum</v>
          </cell>
        </row>
        <row r="214">
          <cell r="A214" t="str">
            <v>CB267S</v>
          </cell>
          <cell r="B214" t="str">
            <v>25.8 kV 1600 A 25 kA Vacuum 3 pole trip as per Rating and Features RF CB267S(IEC)</v>
          </cell>
          <cell r="C214" t="str">
            <v>25.8kV 1600A 25kA Vaccum</v>
          </cell>
        </row>
        <row r="215">
          <cell r="A215" t="str">
            <v>CB6846</v>
          </cell>
          <cell r="B215" t="str">
            <v>72.5 kV 3150 A 40 kA GCB 3 pole trip as per Ratings and Features RF CB6846(IEC)</v>
          </cell>
          <cell r="C215" t="str">
            <v>72.5kV 3150A 40kA GCB 3 pole</v>
          </cell>
        </row>
        <row r="216">
          <cell r="A216" t="str">
            <v>CB7542</v>
          </cell>
          <cell r="B216" t="str">
            <v>123 kV 1250 A 40 kA GCB 1&amp;3 pole trip as per Ratings and Features RF CB7542(IEC)</v>
          </cell>
          <cell r="C216" t="str">
            <v>123kV 1250A 40kA GCB 1&amp;3 pole</v>
          </cell>
        </row>
        <row r="217">
          <cell r="A217" t="str">
            <v>CB7846</v>
          </cell>
          <cell r="B217" t="str">
            <v>123 kV 3150 A 40 kA GCB as per Ratings and Features RF CB7846(IEC)</v>
          </cell>
          <cell r="C217" t="str">
            <v>123kV 3150A 40kA GCB 3pole</v>
          </cell>
        </row>
        <row r="218">
          <cell r="A218" t="str">
            <v>CB784S</v>
          </cell>
          <cell r="B218" t="str">
            <v>123 kV 3150 A 40 kA GCB for capacitive current switching as per Ratings and Features RF CB784S(IEC)</v>
          </cell>
          <cell r="C218" t="str">
            <v>123kV 3150A 40kA GCB for C-Bank</v>
          </cell>
        </row>
        <row r="219">
          <cell r="A219" t="str">
            <v>CB8842</v>
          </cell>
          <cell r="B219" t="str">
            <v>245 kV 3150 A 40 kA GCB 1&amp;3 pole trip as per Ratings and Features RF CB8842(IEC)</v>
          </cell>
          <cell r="C219" t="str">
            <v>245kV 3150A 40kA GCB 1&amp;3 pole</v>
          </cell>
        </row>
        <row r="220">
          <cell r="A220" t="str">
            <v>CB8846</v>
          </cell>
          <cell r="B220" t="str">
            <v>245 kV 3150 A 40 kA GCB 3 pole trip as per Ratings and Features RF CB8846(IEC)</v>
          </cell>
          <cell r="C220" t="str">
            <v>245kV 3150A 40kA GCB 3 pole</v>
          </cell>
        </row>
        <row r="221">
          <cell r="A221" t="str">
            <v>CB8951</v>
          </cell>
          <cell r="B221" t="str">
            <v>245 kV 4000 A 50 kA GCB 1&amp;3 pole trip as per Ratings and Features RF CB8951(IEC)</v>
          </cell>
          <cell r="C221" t="str">
            <v>245kV 4000A 50kA GCB 1&amp;3 pole</v>
          </cell>
        </row>
        <row r="222">
          <cell r="A222" t="str">
            <v>CB8952</v>
          </cell>
          <cell r="B222" t="str">
            <v>245 kV 4000 A 50 kA GCB 1&amp;3 pole trip two interrupter as per Ratings and Features RF CB8952(IEC)</v>
          </cell>
          <cell r="C222" t="str">
            <v>245kV 4000A 50kA GCB 1&amp;3 pole</v>
          </cell>
        </row>
        <row r="223">
          <cell r="A223" t="str">
            <v>CB8955</v>
          </cell>
          <cell r="B223" t="str">
            <v>245 kV 4000 A 50 kA GCB 3 pole trip as per Ratings and Features RF CB8955(IEC)</v>
          </cell>
          <cell r="C223" t="str">
            <v>245kV 4000A 50kA GCB 3 pole</v>
          </cell>
        </row>
        <row r="224">
          <cell r="A224" t="str">
            <v>CB8956</v>
          </cell>
          <cell r="B224" t="str">
            <v>245 kV 4000 A 50 kA GCB 3 pole trip two interrupter as per Ratings and Features RF CB8956(IEC)</v>
          </cell>
          <cell r="C224" t="str">
            <v>245kV 4000A 50kA GCB 3 pole</v>
          </cell>
        </row>
        <row r="225">
          <cell r="A225" t="str">
            <v>CB895S</v>
          </cell>
          <cell r="B225" t="str">
            <v>245 kV 4000 A 50 kA GCB 1&amp;3 pole trip for capacitive current switching as per Ratings and Features RF CB895S(IEC)</v>
          </cell>
          <cell r="C225" t="str">
            <v>245kV 4000A 50kA GCB for C-Bank</v>
          </cell>
        </row>
        <row r="226">
          <cell r="A226" t="str">
            <v>CB895S2.7</v>
          </cell>
          <cell r="B226" t="str">
            <v>245 kV 4000 A 50 kA GCB 1&amp;3 pole trip for capacitive current switching as per Ratings and Features RF CB895S2.7(IEC)</v>
          </cell>
          <cell r="C226" t="str">
            <v>245kV 4000A 50kA GCB for C-Bank</v>
          </cell>
        </row>
        <row r="227">
          <cell r="A227" t="str">
            <v>CB896S</v>
          </cell>
          <cell r="B227" t="str">
            <v>245 kV 4000 A 63 kA GCB 1&amp;3 pole trip for capacitive current switching as per Ratings and Features RF CB896S(IEC)</v>
          </cell>
          <cell r="C227" t="str">
            <v>245kV 4000A 63kA GCB for C-Bank</v>
          </cell>
        </row>
        <row r="228">
          <cell r="A228" t="str">
            <v>CB9952</v>
          </cell>
          <cell r="B228" t="str">
            <v>550 kV 4000 A 50 kA GCB 1&amp;3 pole trip as per Ratings and Features RF CB9952(IEC)</v>
          </cell>
          <cell r="C228" t="str">
            <v>550kV 4000A 50kA GCB 1&amp;3 pole</v>
          </cell>
        </row>
        <row r="229">
          <cell r="A229" t="str">
            <v>CBCC9952</v>
          </cell>
          <cell r="B229" t="str">
            <v>Closing Coil for CB9952</v>
          </cell>
          <cell r="C229" t="str">
            <v>Closing Coil for CB9952</v>
          </cell>
        </row>
        <row r="230">
          <cell r="A230" t="str">
            <v>CBCC8951</v>
          </cell>
          <cell r="B230" t="str">
            <v>Closing Coil for CB8951</v>
          </cell>
          <cell r="C230" t="str">
            <v>Closing Coil for CB8951</v>
          </cell>
        </row>
        <row r="231">
          <cell r="A231" t="str">
            <v>CBCC8952</v>
          </cell>
          <cell r="B231" t="str">
            <v>Closing Coil for CB8952</v>
          </cell>
          <cell r="C231" t="str">
            <v>Closing Coil for CB8952</v>
          </cell>
        </row>
        <row r="232">
          <cell r="A232" t="str">
            <v>CBCC8955</v>
          </cell>
          <cell r="B232" t="str">
            <v>Closing Coil for CB8955</v>
          </cell>
          <cell r="C232" t="str">
            <v>Closing Coil for CB8955</v>
          </cell>
        </row>
        <row r="233">
          <cell r="A233" t="str">
            <v>CBCC8956</v>
          </cell>
          <cell r="B233" t="str">
            <v>Closing Coil for CB8956</v>
          </cell>
          <cell r="C233" t="str">
            <v>Closing Coil for CB8956</v>
          </cell>
        </row>
        <row r="234">
          <cell r="A234" t="str">
            <v>CBCC784S</v>
          </cell>
          <cell r="B234" t="str">
            <v>Closing Coil for CB784S</v>
          </cell>
          <cell r="C234" t="str">
            <v>Closing Coil for CB784S</v>
          </cell>
        </row>
        <row r="235">
          <cell r="A235" t="str">
            <v>CBCC7846</v>
          </cell>
          <cell r="B235" t="str">
            <v>Closing Coil for CB7846</v>
          </cell>
          <cell r="C235" t="str">
            <v>Closing Coil for CB7846</v>
          </cell>
        </row>
        <row r="236">
          <cell r="A236" t="str">
            <v>CBCC6846</v>
          </cell>
          <cell r="B236" t="str">
            <v>Closing Coil for CB6846</v>
          </cell>
          <cell r="C236" t="str">
            <v>Closing Coil for CB6846</v>
          </cell>
        </row>
        <row r="237">
          <cell r="A237" t="str">
            <v>CBCC3521</v>
          </cell>
          <cell r="B237" t="str">
            <v>Closing Coil for CB3521</v>
          </cell>
          <cell r="C237" t="str">
            <v>Closing Coil for CB3521</v>
          </cell>
        </row>
        <row r="238">
          <cell r="A238" t="str">
            <v>CBCC267S</v>
          </cell>
          <cell r="B238" t="str">
            <v>Closing Coil for CB267S</v>
          </cell>
          <cell r="C238" t="str">
            <v>Closing Coil for CB267S</v>
          </cell>
        </row>
        <row r="239">
          <cell r="A239" t="str">
            <v>CBCC2621</v>
          </cell>
          <cell r="B239" t="str">
            <v>Closing Coil for CB2621</v>
          </cell>
          <cell r="C239" t="str">
            <v>Closing Coil for CB2621</v>
          </cell>
        </row>
        <row r="240">
          <cell r="A240" t="str">
            <v>CBCC2512</v>
          </cell>
          <cell r="B240" t="str">
            <v>Closing Coil for CB2512</v>
          </cell>
          <cell r="C240" t="str">
            <v>Closing Coil for CB2512</v>
          </cell>
        </row>
        <row r="241">
          <cell r="A241" t="str">
            <v>CBCC351V</v>
          </cell>
          <cell r="B241" t="str">
            <v>Closing Coil for CB351V</v>
          </cell>
          <cell r="C241" t="str">
            <v>Closing Coil for CB351V</v>
          </cell>
        </row>
        <row r="242">
          <cell r="A242" t="str">
            <v>CBCC895S</v>
          </cell>
          <cell r="B242" t="str">
            <v>Closing Coil for CB895S</v>
          </cell>
          <cell r="C242" t="str">
            <v>Closing Coil for CB895S</v>
          </cell>
        </row>
        <row r="243">
          <cell r="A243" t="str">
            <v>CBCC896S</v>
          </cell>
          <cell r="B243" t="str">
            <v>Closing Coil for CB896S</v>
          </cell>
          <cell r="C243" t="str">
            <v>Closing Coil for CB896S</v>
          </cell>
        </row>
        <row r="244">
          <cell r="A244" t="str">
            <v>CBCC261V</v>
          </cell>
          <cell r="B244" t="str">
            <v>Closing Coil for CB261V</v>
          </cell>
          <cell r="C244" t="str">
            <v>Closing Coil for CB261V</v>
          </cell>
        </row>
        <row r="245">
          <cell r="A245" t="str">
            <v>CBTC9952</v>
          </cell>
          <cell r="B245" t="str">
            <v>Triping Coil for CB9952</v>
          </cell>
          <cell r="C245" t="str">
            <v>Triping Coil for CB9952</v>
          </cell>
        </row>
        <row r="246">
          <cell r="A246" t="str">
            <v>CBTC8956</v>
          </cell>
          <cell r="B246" t="str">
            <v>Tripping Coil for CB8956</v>
          </cell>
          <cell r="C246" t="str">
            <v>Tripping Coil for CB8956</v>
          </cell>
        </row>
        <row r="247">
          <cell r="A247" t="str">
            <v>CBTC784S</v>
          </cell>
          <cell r="B247" t="str">
            <v>Tripping Coil for CB784S</v>
          </cell>
          <cell r="C247" t="str">
            <v>Tripping Coil for CB784S</v>
          </cell>
        </row>
        <row r="248">
          <cell r="A248" t="str">
            <v>CBTC7846</v>
          </cell>
          <cell r="B248" t="str">
            <v>Tripping Coil for CB7846</v>
          </cell>
          <cell r="C248" t="str">
            <v>Tripping Coil for CB7846</v>
          </cell>
        </row>
        <row r="249">
          <cell r="A249" t="str">
            <v>CBCC1676</v>
          </cell>
          <cell r="B249" t="str">
            <v>Closing Coil for CB1676</v>
          </cell>
          <cell r="C249" t="str">
            <v>Closing Coil for CB1676</v>
          </cell>
        </row>
        <row r="250">
          <cell r="A250" t="str">
            <v>CBTC8951</v>
          </cell>
          <cell r="B250" t="str">
            <v>Tripping Coil for CB8951</v>
          </cell>
          <cell r="C250" t="str">
            <v>Tripping Coil for CB8951</v>
          </cell>
        </row>
        <row r="251">
          <cell r="A251" t="str">
            <v>CBTC8952</v>
          </cell>
          <cell r="B251" t="str">
            <v>Tripping Coil for CB8952</v>
          </cell>
          <cell r="C251" t="str">
            <v>Tripping Coil for CB8952</v>
          </cell>
        </row>
        <row r="252">
          <cell r="A252" t="str">
            <v>CBTC8955</v>
          </cell>
          <cell r="B252" t="str">
            <v>Tripping Coil for CB8955</v>
          </cell>
          <cell r="C252" t="str">
            <v>Tripping Coil for CB8955</v>
          </cell>
        </row>
        <row r="253">
          <cell r="A253" t="str">
            <v>CBTC6846</v>
          </cell>
          <cell r="B253" t="str">
            <v>Tripping Coil for CB6846</v>
          </cell>
          <cell r="C253" t="str">
            <v>Tripping Coil for CB6846</v>
          </cell>
        </row>
        <row r="254">
          <cell r="A254" t="str">
            <v>CBTC3521</v>
          </cell>
          <cell r="B254" t="str">
            <v>Tripping Coil for CB3521</v>
          </cell>
          <cell r="C254" t="str">
            <v>Tripping Coil for CB3521</v>
          </cell>
        </row>
        <row r="255">
          <cell r="A255" t="str">
            <v>CBTC2512</v>
          </cell>
          <cell r="B255" t="str">
            <v>Tripping Coil for CB2512</v>
          </cell>
          <cell r="C255" t="str">
            <v>Tripping Coil for CB2512</v>
          </cell>
        </row>
        <row r="256">
          <cell r="A256" t="str">
            <v>CBTC267S</v>
          </cell>
          <cell r="B256" t="str">
            <v>Tripping Coil for CB267S</v>
          </cell>
          <cell r="C256" t="str">
            <v>Tripping Coil for CB267S</v>
          </cell>
        </row>
        <row r="257">
          <cell r="A257" t="str">
            <v>CBTC2621</v>
          </cell>
          <cell r="B257" t="str">
            <v>Tripping Coil for CB2621</v>
          </cell>
          <cell r="C257" t="str">
            <v>Tripping Coil for CB2621</v>
          </cell>
        </row>
        <row r="258">
          <cell r="A258" t="str">
            <v>CBTC1676</v>
          </cell>
          <cell r="B258" t="str">
            <v>Tripping Coil for CB1676</v>
          </cell>
          <cell r="C258" t="str">
            <v>Tripping Coil for CB1676</v>
          </cell>
        </row>
        <row r="259">
          <cell r="A259" t="str">
            <v>CBTC351V</v>
          </cell>
          <cell r="B259" t="str">
            <v>Tripping Coil for CB351V</v>
          </cell>
          <cell r="C259" t="str">
            <v>Tripping Coil for CB351V</v>
          </cell>
        </row>
        <row r="260">
          <cell r="A260" t="str">
            <v>CBTC895S</v>
          </cell>
          <cell r="B260" t="str">
            <v>Tripping Coil for CB895S</v>
          </cell>
          <cell r="C260" t="str">
            <v>Tripping Coil for CB895S</v>
          </cell>
        </row>
        <row r="261">
          <cell r="A261" t="str">
            <v>CBTC896S</v>
          </cell>
          <cell r="B261" t="str">
            <v>Tripping Coil for CB896S</v>
          </cell>
          <cell r="C261" t="str">
            <v>Tripping Coil for CB896S</v>
          </cell>
        </row>
        <row r="262">
          <cell r="A262" t="str">
            <v>CBTC261V</v>
          </cell>
          <cell r="B262" t="str">
            <v>Tripping Coil for CB261V</v>
          </cell>
          <cell r="C262" t="str">
            <v>Tripping Coil for CB261V</v>
          </cell>
        </row>
        <row r="263">
          <cell r="A263" t="str">
            <v>CBIU9952</v>
          </cell>
          <cell r="B263" t="str">
            <v>Complete of Interrupting Unit for CB9952</v>
          </cell>
          <cell r="C263" t="str">
            <v>Complete of Interrupting Unit for CB9952</v>
          </cell>
        </row>
        <row r="264">
          <cell r="A264" t="str">
            <v>CBIU8951</v>
          </cell>
          <cell r="B264" t="str">
            <v>Complete of Interrupting Unit for CB8951</v>
          </cell>
          <cell r="C264" t="str">
            <v>Complete of Interrupting Unit for CB8951</v>
          </cell>
        </row>
        <row r="265">
          <cell r="A265" t="str">
            <v>CBIU8955</v>
          </cell>
          <cell r="B265" t="str">
            <v>Complete of Interrupting Unit for CB8955</v>
          </cell>
          <cell r="C265" t="str">
            <v>Complete of Interrupting Unit for CB8955</v>
          </cell>
        </row>
        <row r="266">
          <cell r="A266" t="str">
            <v>CBIU8956</v>
          </cell>
          <cell r="B266" t="str">
            <v>Complete of Interrupting Unit for CB8956</v>
          </cell>
          <cell r="C266" t="str">
            <v>Complete of Interrupting Unit for CB8956</v>
          </cell>
        </row>
        <row r="267">
          <cell r="A267" t="str">
            <v>CBIU784S</v>
          </cell>
          <cell r="B267" t="str">
            <v>Complete of Interrupting Unit for CB784S</v>
          </cell>
          <cell r="C267" t="str">
            <v>Complete of Interrupting Unit for CB784S</v>
          </cell>
        </row>
        <row r="268">
          <cell r="A268" t="str">
            <v>CBIU7846</v>
          </cell>
          <cell r="B268" t="str">
            <v>Complete of Interrupting Unit for CB7846</v>
          </cell>
          <cell r="C268" t="str">
            <v>Complete of Interrupting Unit for CB7846</v>
          </cell>
        </row>
        <row r="269">
          <cell r="A269" t="str">
            <v>CBMC9952</v>
          </cell>
          <cell r="B269" t="str">
            <v>Maintenance closing device for CB9952</v>
          </cell>
          <cell r="C269" t="str">
            <v>Maintenance closing device for CB9952</v>
          </cell>
        </row>
        <row r="270">
          <cell r="A270" t="str">
            <v>CBMC8956</v>
          </cell>
          <cell r="B270" t="str">
            <v>Maintenance closing device for CB8956</v>
          </cell>
          <cell r="C270" t="str">
            <v>Maintenance closing device for CB8956</v>
          </cell>
        </row>
        <row r="271">
          <cell r="A271" t="str">
            <v>CBMC8955</v>
          </cell>
          <cell r="B271" t="str">
            <v>Maintenance closing device for CB8955</v>
          </cell>
          <cell r="C271" t="str">
            <v>Maintenance closing device for CB8955</v>
          </cell>
        </row>
        <row r="272">
          <cell r="A272" t="str">
            <v>CBMC8952</v>
          </cell>
          <cell r="B272" t="str">
            <v>Maintenance closing device for CB8952</v>
          </cell>
          <cell r="C272" t="str">
            <v>Maintenance closing device for CB8952</v>
          </cell>
        </row>
        <row r="273">
          <cell r="A273" t="str">
            <v>CBMC8951</v>
          </cell>
          <cell r="B273" t="str">
            <v>Maintenance closing device for CB8951</v>
          </cell>
          <cell r="C273" t="str">
            <v>Maintenance closing device for CB8951</v>
          </cell>
        </row>
        <row r="274">
          <cell r="A274" t="str">
            <v>CBMC7846</v>
          </cell>
          <cell r="B274" t="str">
            <v>Maintenance closing device for CB7846</v>
          </cell>
          <cell r="C274" t="str">
            <v>Maintenance closing device for CB7846</v>
          </cell>
        </row>
        <row r="275">
          <cell r="A275" t="str">
            <v>CBMC6846</v>
          </cell>
          <cell r="B275" t="str">
            <v>Maintenance closing device for CB6846</v>
          </cell>
          <cell r="C275" t="str">
            <v>Maintenance closing device for CB6846</v>
          </cell>
        </row>
        <row r="276">
          <cell r="A276" t="str">
            <v>CBMC3521</v>
          </cell>
          <cell r="B276" t="str">
            <v>Maintenance closing device for CB3521</v>
          </cell>
          <cell r="C276" t="str">
            <v>Maintenance closing device for CB3521</v>
          </cell>
        </row>
        <row r="277">
          <cell r="A277" t="str">
            <v>CBMC2512</v>
          </cell>
          <cell r="B277" t="str">
            <v>Maintenance closing device for CB2512</v>
          </cell>
          <cell r="C277" t="str">
            <v>Maintenance closing device for CB2512</v>
          </cell>
        </row>
        <row r="278">
          <cell r="A278" t="str">
            <v>CBMC267S</v>
          </cell>
          <cell r="B278" t="str">
            <v>Maintenance closing device for CB267S</v>
          </cell>
          <cell r="C278" t="str">
            <v>Maintenance closing device for CB267S</v>
          </cell>
        </row>
        <row r="279">
          <cell r="A279" t="str">
            <v>CBMC2621</v>
          </cell>
          <cell r="B279" t="str">
            <v>Maintenance closing device for CB2621</v>
          </cell>
          <cell r="C279" t="str">
            <v>Maintenance closing device for CB2621</v>
          </cell>
        </row>
        <row r="280">
          <cell r="A280" t="str">
            <v>CBMC1676</v>
          </cell>
          <cell r="B280" t="str">
            <v>Maintenance closing device for CB1676</v>
          </cell>
          <cell r="C280" t="str">
            <v>Maintenance closing device for CB1676</v>
          </cell>
        </row>
        <row r="281">
          <cell r="A281" t="str">
            <v>CBMC351V</v>
          </cell>
          <cell r="B281" t="str">
            <v>Maintenance closing device for CB351V</v>
          </cell>
          <cell r="C281" t="str">
            <v>Maintenance closing device for CB351V</v>
          </cell>
        </row>
        <row r="282">
          <cell r="A282" t="str">
            <v>CBMC261V</v>
          </cell>
          <cell r="B282" t="str">
            <v>Maintenance closing device for CB261V</v>
          </cell>
          <cell r="C282" t="str">
            <v>Maintenance closing device for CB261V</v>
          </cell>
        </row>
        <row r="283">
          <cell r="A283" t="str">
            <v>CBMC895S</v>
          </cell>
          <cell r="B283" t="str">
            <v>Maintenance closing device for CB895S</v>
          </cell>
          <cell r="C283" t="str">
            <v>Maintenance closing device for CB895S</v>
          </cell>
        </row>
        <row r="284">
          <cell r="A284" t="str">
            <v>CBMC896S</v>
          </cell>
          <cell r="B284" t="str">
            <v>Maintenance closing device for CB896S</v>
          </cell>
          <cell r="C284" t="str">
            <v>Maintenance closing device for CB896S</v>
          </cell>
        </row>
        <row r="285">
          <cell r="A285" t="str">
            <v>CBMC784S</v>
          </cell>
          <cell r="B285" t="str">
            <v>Maintenance closing device for CB784S</v>
          </cell>
          <cell r="C285" t="str">
            <v>Maintenance closing device for CB784S</v>
          </cell>
        </row>
        <row r="286">
          <cell r="A286" t="str">
            <v>CBCP9952</v>
          </cell>
          <cell r="B286" t="str">
            <v>Complete pole of Circuit Breaker for CB9952</v>
          </cell>
          <cell r="C286" t="str">
            <v>Complete pole of Circuit Breaker for CB9952</v>
          </cell>
        </row>
        <row r="287">
          <cell r="A287" t="str">
            <v>CBCP8951</v>
          </cell>
          <cell r="B287" t="str">
            <v>Complete pole of Circuit Breaker for CB8951</v>
          </cell>
          <cell r="C287" t="str">
            <v>Complete pole of Circuit Breaker for CB8951</v>
          </cell>
        </row>
        <row r="288">
          <cell r="A288" t="str">
            <v>CBCP8952</v>
          </cell>
          <cell r="B288" t="str">
            <v>Complete pole of Circuit Breaker for CB8952</v>
          </cell>
          <cell r="C288" t="str">
            <v>Complete pole of Circuit Breaker for CB8952</v>
          </cell>
        </row>
        <row r="289">
          <cell r="A289" t="str">
            <v>CBCP8955</v>
          </cell>
          <cell r="B289" t="str">
            <v>Complete pole of Circuit Breaker for CB8955</v>
          </cell>
          <cell r="C289" t="str">
            <v>Complete pole of Circuit Breaker for CB8955</v>
          </cell>
        </row>
        <row r="290">
          <cell r="A290" t="str">
            <v>CBCP8956</v>
          </cell>
          <cell r="B290" t="str">
            <v>Complete pole of Circuit Breaker for CB8956</v>
          </cell>
          <cell r="C290" t="str">
            <v>Complete pole of Circuit Breaker for CB8956</v>
          </cell>
        </row>
        <row r="291">
          <cell r="A291" t="str">
            <v>CBCP7846</v>
          </cell>
          <cell r="B291" t="str">
            <v>Complete pole of Circuit Breaker for CB7846</v>
          </cell>
          <cell r="C291" t="str">
            <v>Complete pole of Circuit Breaker for CB7846</v>
          </cell>
        </row>
        <row r="292">
          <cell r="A292" t="str">
            <v>CBCP6846</v>
          </cell>
          <cell r="B292" t="str">
            <v>Complete pole of Circuit Breaker for CB6846</v>
          </cell>
          <cell r="C292" t="str">
            <v>Complete pole of Circuit Breaker for CB6846</v>
          </cell>
        </row>
        <row r="293">
          <cell r="A293" t="str">
            <v>CBCP3521</v>
          </cell>
          <cell r="B293" t="str">
            <v>Complete pole of Circuit Breaker for CB3521</v>
          </cell>
          <cell r="C293" t="str">
            <v>Complete pole of Circuit Breaker for CB3521</v>
          </cell>
        </row>
        <row r="294">
          <cell r="A294" t="str">
            <v>CBCP2512</v>
          </cell>
          <cell r="B294" t="str">
            <v>Complete pole of Circuit Breaker for CB2512</v>
          </cell>
          <cell r="C294" t="str">
            <v>Complete pole of Circuit Breaker for CB2512</v>
          </cell>
        </row>
        <row r="295">
          <cell r="A295" t="str">
            <v>CBCP267S</v>
          </cell>
          <cell r="B295" t="str">
            <v>Complete pole of Circuit Breaker for CB267S</v>
          </cell>
          <cell r="C295" t="str">
            <v>Complete pole of Circuit Breaker for CB267S</v>
          </cell>
        </row>
        <row r="296">
          <cell r="A296" t="str">
            <v>CBCP2621</v>
          </cell>
          <cell r="B296" t="str">
            <v>Complete pole of Circuit Breaker for CB2621</v>
          </cell>
          <cell r="C296" t="str">
            <v>Complete pole of Circuit Breaker for CB2621</v>
          </cell>
        </row>
        <row r="297">
          <cell r="A297" t="str">
            <v>CBCP1676</v>
          </cell>
          <cell r="B297" t="str">
            <v>Complete pole of Circuit Breaker for CB1676</v>
          </cell>
          <cell r="C297" t="str">
            <v>Complete pole of Circuit Breaker for CB1676</v>
          </cell>
        </row>
        <row r="298">
          <cell r="A298" t="str">
            <v>CBCP351V</v>
          </cell>
          <cell r="B298" t="str">
            <v>Complete pole of Circuit Breaker for CB351V</v>
          </cell>
          <cell r="C298" t="str">
            <v>Complete pole of Circuit Breaker for CB351V</v>
          </cell>
        </row>
        <row r="299">
          <cell r="A299" t="str">
            <v>CBCP895S</v>
          </cell>
          <cell r="B299" t="str">
            <v>Complete pole of Circuit Breaker for CB895S</v>
          </cell>
          <cell r="C299" t="str">
            <v>Complete pole of Circuit Breaker for CB895S</v>
          </cell>
        </row>
        <row r="300">
          <cell r="A300" t="str">
            <v>CBCP896S</v>
          </cell>
          <cell r="B300" t="str">
            <v>Complete pole of Circuit Breaker for CB896S</v>
          </cell>
          <cell r="C300" t="str">
            <v>Complete pole of Circuit Breaker for CB896S</v>
          </cell>
        </row>
        <row r="301">
          <cell r="A301" t="str">
            <v>CBCP784S</v>
          </cell>
          <cell r="B301" t="str">
            <v>Complete pole of Circuit Breaker for CB784S</v>
          </cell>
          <cell r="C301" t="str">
            <v>Complete pole of Circuit Breaker for CB784S</v>
          </cell>
        </row>
        <row r="302">
          <cell r="A302" t="str">
            <v>CBCP261V</v>
          </cell>
          <cell r="B302" t="str">
            <v>Complete pole of Circuit Breaker for CB261V</v>
          </cell>
          <cell r="C302" t="str">
            <v>Complete pole of Circuit Breaker for CB261V</v>
          </cell>
        </row>
        <row r="303">
          <cell r="A303" t="str">
            <v>CBOP896S-ST</v>
          </cell>
          <cell r="B303" t="str">
            <v>Special tools and appliances for complete installation and maintenance  for CB896S</v>
          </cell>
          <cell r="C303" t="str">
            <v>Special Tool for CB896S</v>
          </cell>
        </row>
        <row r="304">
          <cell r="A304" t="str">
            <v>CBOP896S-2Y</v>
          </cell>
          <cell r="B304" t="str">
            <v>Spare parts necessary for two year operation for CB896S</v>
          </cell>
          <cell r="C304" t="str">
            <v>Spare Part 2 Year Operation for CB896S</v>
          </cell>
        </row>
        <row r="305">
          <cell r="A305" t="str">
            <v>CBOP896S-MU</v>
          </cell>
          <cell r="B305" t="str">
            <v>Complete set of Mechanism unit for CB896S (Including internal wiring, terminal box and necessary equipment for operation)</v>
          </cell>
          <cell r="C305" t="str">
            <v>Complete set of Mechanism for CB896S</v>
          </cell>
        </row>
        <row r="306">
          <cell r="A306" t="str">
            <v>CBOP9952-2Y</v>
          </cell>
          <cell r="B306" t="str">
            <v>Spare parts necessary for two year operation for CB9952</v>
          </cell>
          <cell r="C306" t="str">
            <v>Spare Part 2 Year Operation for CB9952</v>
          </cell>
        </row>
        <row r="307">
          <cell r="A307" t="str">
            <v>CBOP8951-2Y</v>
          </cell>
          <cell r="B307" t="str">
            <v>Spare parts necessary for two year operation for CB8951</v>
          </cell>
          <cell r="C307" t="str">
            <v>Spare Part 2 Year Operation for CB8951</v>
          </cell>
        </row>
        <row r="308">
          <cell r="A308" t="str">
            <v>CBOP8952-2Y</v>
          </cell>
          <cell r="B308" t="str">
            <v>Spare parts necessary for two year operation for CB8952</v>
          </cell>
          <cell r="C308" t="str">
            <v>Spare Part 2 Year Operation for CB8952</v>
          </cell>
        </row>
        <row r="309">
          <cell r="A309" t="str">
            <v>CBOP9952-ST</v>
          </cell>
          <cell r="B309" t="str">
            <v>Special tools and appliances for complete installation and maintenance  for CB9952</v>
          </cell>
          <cell r="C309" t="str">
            <v>Special Tool for CB9952</v>
          </cell>
        </row>
        <row r="310">
          <cell r="A310" t="str">
            <v>CBOP8951-ST</v>
          </cell>
          <cell r="B310" t="str">
            <v>Special tools and appliances for complete installation and maintenance  for CB8951</v>
          </cell>
          <cell r="C310" t="str">
            <v>Special Tool for CB8951</v>
          </cell>
        </row>
        <row r="311">
          <cell r="A311" t="str">
            <v>CBOP8952-ST</v>
          </cell>
          <cell r="B311" t="str">
            <v>Special tools and appliances for complete installation and maintenance  for CB8952</v>
          </cell>
          <cell r="C311" t="str">
            <v>Special Tool for CB8952</v>
          </cell>
        </row>
        <row r="312">
          <cell r="A312" t="str">
            <v>CBOP9952-MU</v>
          </cell>
          <cell r="B312" t="str">
            <v>Complete set of Mechanism unit for CB9952  (Including internal wiring, terminal box and necessary equipment for operation)</v>
          </cell>
          <cell r="C312" t="str">
            <v>Complete set of Mechanism unit for CB9952</v>
          </cell>
        </row>
        <row r="313">
          <cell r="A313" t="str">
            <v>CBOP8951-MU</v>
          </cell>
          <cell r="B313" t="str">
            <v>Complete set of Mechanism unit for CB8951  (Including internal wiring, terminal box and necessary equipment for operation)</v>
          </cell>
          <cell r="C313" t="str">
            <v>Complete set of Mechanism unit for CB8951</v>
          </cell>
        </row>
        <row r="314">
          <cell r="A314" t="str">
            <v>CBOP8952-MU</v>
          </cell>
          <cell r="B314" t="str">
            <v>Complete set of Mechanism unit for CB8952  (Including internal wiring, terminal box and necessary equipment for operation)</v>
          </cell>
          <cell r="C314" t="str">
            <v>Complete set of Mechanism unit for CB8952</v>
          </cell>
        </row>
        <row r="315">
          <cell r="A315" t="str">
            <v>CBOP8955-2Y</v>
          </cell>
          <cell r="B315" t="str">
            <v>Spare parts necessary for two year operation for CB8955</v>
          </cell>
          <cell r="C315" t="str">
            <v>Spare Part 2 Year Operation for CB8955</v>
          </cell>
        </row>
        <row r="316">
          <cell r="A316" t="str">
            <v>CBOP8955-ST</v>
          </cell>
          <cell r="B316" t="str">
            <v>Special tools and appliances for complete installation and maintenance  for CB8955</v>
          </cell>
          <cell r="C316" t="str">
            <v>Special Tool for CB8955</v>
          </cell>
        </row>
        <row r="317">
          <cell r="A317" t="str">
            <v>CBOP8955-MU</v>
          </cell>
          <cell r="B317" t="str">
            <v>Complete set of Mechanism unit for CB8955 (Including internal wiring, terminal box and necessary equipment for operation)</v>
          </cell>
          <cell r="C317" t="str">
            <v>Complete set of Mechanism unit for CB8955</v>
          </cell>
        </row>
        <row r="318">
          <cell r="A318" t="str">
            <v>CBOP8956-2Y</v>
          </cell>
          <cell r="B318" t="str">
            <v>Spare parts necessary for two year operation for CB8956</v>
          </cell>
          <cell r="C318" t="str">
            <v>Spare Part 2 Year Operation for CB8956</v>
          </cell>
        </row>
        <row r="319">
          <cell r="A319" t="str">
            <v>CBOP8956-ST</v>
          </cell>
          <cell r="B319" t="str">
            <v>Special tools and appliances for complete installation and maintenance  for CB8956</v>
          </cell>
          <cell r="C319" t="str">
            <v>Special Tool for CB8956</v>
          </cell>
        </row>
        <row r="320">
          <cell r="A320" t="str">
            <v>CBOP8956-MU</v>
          </cell>
          <cell r="B320" t="str">
            <v>Complete set of Mechanism unit for CB8956 (Including internal wiring, terminal box and necessary equipment for operation)</v>
          </cell>
          <cell r="C320" t="str">
            <v>Complete set of Mechanism unit for CB8956</v>
          </cell>
        </row>
        <row r="321">
          <cell r="A321" t="str">
            <v>CBOP7846-2Y</v>
          </cell>
          <cell r="B321" t="str">
            <v>Spare parts necessary for two year operation for CB7846</v>
          </cell>
          <cell r="C321" t="str">
            <v>Spare Part 2 Year Operation for CB7846</v>
          </cell>
        </row>
        <row r="322">
          <cell r="A322" t="str">
            <v>CBOP7846-ST</v>
          </cell>
          <cell r="B322" t="str">
            <v>Special tools and appliances for complete installation and maintenance  for CB7846</v>
          </cell>
          <cell r="C322" t="str">
            <v>Special Tool for CB7846</v>
          </cell>
        </row>
        <row r="323">
          <cell r="A323" t="str">
            <v>CBOP7846-ST1</v>
          </cell>
          <cell r="B323" t="str">
            <v>SF6 Gas Leakage Detector</v>
          </cell>
          <cell r="C323" t="str">
            <v>SF6 Gas Leakage Detector</v>
          </cell>
        </row>
        <row r="324">
          <cell r="A324" t="str">
            <v>CBOP7846-ST2</v>
          </cell>
          <cell r="B324" t="str">
            <v xml:space="preserve">SF6 Pressure reducing valve with filling hose (5 m) and coupling parts </v>
          </cell>
          <cell r="C324" t="str">
            <v xml:space="preserve">SF6 Pressure reducing valve with filling hose (5 m) and coupling parts </v>
          </cell>
        </row>
        <row r="325">
          <cell r="A325" t="str">
            <v>CBOP7846-2Y1</v>
          </cell>
          <cell r="B325" t="str">
            <v>Three Phase set of Gaskets</v>
          </cell>
          <cell r="C325" t="str">
            <v>Three Phase set of Gaskets</v>
          </cell>
        </row>
        <row r="326">
          <cell r="A326" t="str">
            <v>CBOP7846-2Y2</v>
          </cell>
          <cell r="B326" t="str">
            <v>Spring Charging Motor</v>
          </cell>
          <cell r="C326" t="str">
            <v>Spring Charging Motor</v>
          </cell>
        </row>
        <row r="327">
          <cell r="A327" t="str">
            <v>CBOP7846-2Y3</v>
          </cell>
          <cell r="B327" t="str">
            <v>Density Monitor</v>
          </cell>
          <cell r="C327" t="str">
            <v>Density Monitor</v>
          </cell>
        </row>
        <row r="328">
          <cell r="A328" t="str">
            <v>CBOP7846-2Y4</v>
          </cell>
          <cell r="B328" t="str">
            <v>Set of contactors (Antipumping relays, SF6-lockout relays)</v>
          </cell>
          <cell r="C328" t="str">
            <v>Set of contactors (Antipumping relays, SF6-lockout relays)</v>
          </cell>
        </row>
        <row r="329">
          <cell r="A329" t="str">
            <v>CBOP7846-2Y5</v>
          </cell>
          <cell r="B329" t="str">
            <v>Set of special grease and lubricant</v>
          </cell>
          <cell r="C329" t="str">
            <v>Set of special grease and lubricant</v>
          </cell>
        </row>
        <row r="330">
          <cell r="A330" t="str">
            <v>CBOP7846-MU</v>
          </cell>
          <cell r="B330" t="str">
            <v>Complete set of Mechanism unit for CB7846 (Including internal wiring, terminal box and necessary equipment for operation)</v>
          </cell>
          <cell r="C330" t="str">
            <v>Complete set of Mechanism unit for CB7846</v>
          </cell>
        </row>
        <row r="331">
          <cell r="A331" t="str">
            <v>CBOP784S-2Y</v>
          </cell>
          <cell r="B331" t="str">
            <v>Spare parts necessary for two year operation for CB784S</v>
          </cell>
          <cell r="C331" t="str">
            <v>Spare Part 2 Year Operation for CB784S</v>
          </cell>
        </row>
        <row r="332">
          <cell r="A332" t="str">
            <v>CBOP784S-ST</v>
          </cell>
          <cell r="B332" t="str">
            <v>Special tools and appliances for complete installation and maintenance  for CB784S</v>
          </cell>
          <cell r="C332" t="str">
            <v>Special Tool for CB784S</v>
          </cell>
        </row>
        <row r="333">
          <cell r="A333" t="str">
            <v>CBOP784S-MU</v>
          </cell>
          <cell r="B333" t="str">
            <v>Complete set of Mechanism unit for CB784S (Including internal wiring, terminal box and necessary equipment for operation)</v>
          </cell>
          <cell r="C333" t="str">
            <v>Complete set of Mechanism unit for CB784S</v>
          </cell>
        </row>
        <row r="334">
          <cell r="A334" t="str">
            <v>CBOP6846-2Y</v>
          </cell>
          <cell r="B334" t="str">
            <v>Spare parts necessary for two year operation for CB6846</v>
          </cell>
          <cell r="C334" t="str">
            <v>Spare Part 2 Year Operation for CB6846</v>
          </cell>
        </row>
        <row r="335">
          <cell r="A335" t="str">
            <v>CBOP6846-ST</v>
          </cell>
          <cell r="B335" t="str">
            <v>Special tools and appliances for complete installation and maintenance  for CB6846</v>
          </cell>
          <cell r="C335" t="str">
            <v>Special Tool for CB6846</v>
          </cell>
        </row>
        <row r="336">
          <cell r="A336" t="str">
            <v>CBOP6846-MU</v>
          </cell>
          <cell r="B336" t="str">
            <v>Complete set of Mechanism unit for CB6846 (Including internal wiring, terminal box and necessary equipment for operation)</v>
          </cell>
          <cell r="C336" t="str">
            <v>Complete set of Mechanism unit for CB6846</v>
          </cell>
        </row>
        <row r="337">
          <cell r="A337" t="str">
            <v>CBOP3521-2Y</v>
          </cell>
          <cell r="B337" t="str">
            <v>Spare parts necessary for two year operation for CB3521</v>
          </cell>
          <cell r="C337" t="str">
            <v>Spare Part 2 Year Operation for CB3521</v>
          </cell>
        </row>
        <row r="338">
          <cell r="A338" t="str">
            <v>CBOP3521-ST</v>
          </cell>
          <cell r="B338" t="str">
            <v>Special tools and appliances for complete installation and maintenance  for CB3521</v>
          </cell>
          <cell r="C338" t="str">
            <v>Special Tool for CB3521</v>
          </cell>
        </row>
        <row r="339">
          <cell r="A339" t="str">
            <v>CBOP3521-MU</v>
          </cell>
          <cell r="B339" t="str">
            <v>Complete set of Mechanism unit for CB3521 (Including internal wiring, terminal box and necessary equipment for operation)</v>
          </cell>
          <cell r="C339" t="str">
            <v>Complete set of Mechanism unit for CB3521</v>
          </cell>
        </row>
        <row r="340">
          <cell r="A340" t="str">
            <v>CBOP2512-2Y</v>
          </cell>
          <cell r="B340" t="str">
            <v>Spare parts necessary for two year operation for CB2512</v>
          </cell>
          <cell r="C340" t="str">
            <v>Spare Part 2 Year Operation for CB2512</v>
          </cell>
        </row>
        <row r="341">
          <cell r="A341" t="str">
            <v>CBOP2512-ST</v>
          </cell>
          <cell r="B341" t="str">
            <v>Special tools and appliances for complete installation and maintenance  for CB2512</v>
          </cell>
          <cell r="C341" t="str">
            <v>Special Tool for CB2512</v>
          </cell>
        </row>
        <row r="342">
          <cell r="A342" t="str">
            <v>CBOP2512-MU</v>
          </cell>
          <cell r="B342" t="str">
            <v>Complete set of Mechanism unit for CB2512 (Including internal wiring, terminal box and necessary equipment for operation)</v>
          </cell>
          <cell r="C342" t="str">
            <v>Complete set of Mechanism unit for CB2512</v>
          </cell>
        </row>
        <row r="343">
          <cell r="A343" t="str">
            <v>CBOP2621-2Y</v>
          </cell>
          <cell r="B343" t="str">
            <v>Spare parts necessary for two year operation for CB2621</v>
          </cell>
          <cell r="C343" t="str">
            <v>Spare Part 2 Year Operation for CB2621</v>
          </cell>
        </row>
        <row r="344">
          <cell r="A344" t="str">
            <v>CBOP2621-ST</v>
          </cell>
          <cell r="B344" t="str">
            <v>Special tools and appliances for complete installation and maintenance  for CB2621</v>
          </cell>
          <cell r="C344" t="str">
            <v>Special Tool for CB2621</v>
          </cell>
        </row>
        <row r="345">
          <cell r="A345" t="str">
            <v>CBOP2621-ST1</v>
          </cell>
          <cell r="B345" t="str">
            <v>SF6 Gas Leakage Detector</v>
          </cell>
          <cell r="C345" t="str">
            <v>SF6 Gas Leakage Detector</v>
          </cell>
        </row>
        <row r="346">
          <cell r="A346" t="str">
            <v>CBOP2621-ST2</v>
          </cell>
          <cell r="B346" t="str">
            <v xml:space="preserve">SF6 Pressure reducing valve with filling hose (5 m) and coupling parts </v>
          </cell>
          <cell r="C346" t="str">
            <v xml:space="preserve">SF6 Pressure reducing valve with filling hose (5 m) and coupling parts </v>
          </cell>
        </row>
        <row r="347">
          <cell r="A347" t="str">
            <v>CBOP2621-2Y1</v>
          </cell>
          <cell r="B347" t="str">
            <v>Three Phase set of Gaskets</v>
          </cell>
          <cell r="C347" t="str">
            <v>Three Phase set of Gaskets</v>
          </cell>
        </row>
        <row r="348">
          <cell r="A348" t="str">
            <v>CBOP2621-2Y2</v>
          </cell>
          <cell r="B348" t="str">
            <v>Spring Charging Motor</v>
          </cell>
          <cell r="C348" t="str">
            <v>Spring Charging Motor</v>
          </cell>
        </row>
        <row r="349">
          <cell r="A349" t="str">
            <v>CBOP2621-2Y3</v>
          </cell>
          <cell r="B349" t="str">
            <v>Density Monitor</v>
          </cell>
          <cell r="C349" t="str">
            <v>Density Monitor</v>
          </cell>
        </row>
        <row r="350">
          <cell r="A350" t="str">
            <v>CBOP2621-2Y4</v>
          </cell>
          <cell r="B350" t="str">
            <v>Set of contactors (Antipumping relays, SF6-lockout relays)</v>
          </cell>
          <cell r="C350" t="str">
            <v>Set of contactors (Antipumping relays, SF6-lockout relays)</v>
          </cell>
        </row>
        <row r="351">
          <cell r="A351" t="str">
            <v>CBOP2621-2Y5</v>
          </cell>
          <cell r="B351" t="str">
            <v>Set of special grease and lubricant</v>
          </cell>
          <cell r="C351" t="str">
            <v>Set of special grease and lubricant</v>
          </cell>
        </row>
        <row r="352">
          <cell r="A352" t="str">
            <v>CBOP2621-MU</v>
          </cell>
          <cell r="B352" t="str">
            <v>Complete set of Mechanism unit for CB2621 (Including internal wiring, terminal box and necessary equipment for operation)</v>
          </cell>
          <cell r="C352" t="str">
            <v>Complete set of Mechanism unit for CB2621</v>
          </cell>
        </row>
        <row r="353">
          <cell r="A353" t="str">
            <v>CBOP1676-2Y</v>
          </cell>
          <cell r="B353" t="str">
            <v>Spare parts necessary for two year operation for CB1676</v>
          </cell>
          <cell r="C353" t="str">
            <v>Spare Part 2 Year Operation for CB1676</v>
          </cell>
        </row>
        <row r="354">
          <cell r="A354" t="str">
            <v>CBOP1676-ST</v>
          </cell>
          <cell r="B354" t="str">
            <v>Special tools and appliances for complete installation and maintenance  for CB1676</v>
          </cell>
          <cell r="C354" t="str">
            <v>Special Tool for CB1676</v>
          </cell>
        </row>
        <row r="355">
          <cell r="A355" t="str">
            <v>CBOP1676-MU</v>
          </cell>
          <cell r="B355" t="str">
            <v>Complete set of Mechanism unit for CB1676 (Including internal wiring, terminal box and necessary equipment for operation)</v>
          </cell>
          <cell r="C355" t="str">
            <v>Complete set of Mechanism unit for CB1676</v>
          </cell>
        </row>
        <row r="356">
          <cell r="A356" t="str">
            <v>CBOP267S-2Y</v>
          </cell>
          <cell r="B356" t="str">
            <v>Spare parts necessary for two year operation for CB267S</v>
          </cell>
          <cell r="C356" t="str">
            <v>Spare Part 2 Year Operation for CB267S</v>
          </cell>
        </row>
        <row r="357">
          <cell r="A357" t="str">
            <v>CBOP267S-ST</v>
          </cell>
          <cell r="B357" t="str">
            <v>Special tools and appliances for complete installation and maintenance  for CB267S</v>
          </cell>
          <cell r="C357" t="str">
            <v>Special Tool for CB267S</v>
          </cell>
        </row>
        <row r="358">
          <cell r="A358" t="str">
            <v>CBOP267S-MU</v>
          </cell>
          <cell r="B358" t="str">
            <v>Complete set of Mechanism unit for CB267S (Including internal wiring, terminal box and necessary equipment for operation)</v>
          </cell>
          <cell r="C358" t="str">
            <v>Complete set of Mechanism unit for CB267S</v>
          </cell>
        </row>
        <row r="359">
          <cell r="A359" t="str">
            <v>CBST1626</v>
          </cell>
          <cell r="B359" t="str">
            <v>Steel Supporting Structure for CB1626</v>
          </cell>
          <cell r="C359" t="str">
            <v>Steel Supporting Structure for CB1626</v>
          </cell>
        </row>
        <row r="360">
          <cell r="A360" t="str">
            <v>CBST1676</v>
          </cell>
          <cell r="B360" t="str">
            <v>Steel Supporting Structure for CB1676</v>
          </cell>
          <cell r="C360" t="str">
            <v>Steel Supporting Structure for CB1676</v>
          </cell>
        </row>
        <row r="361">
          <cell r="A361" t="str">
            <v>CBST261V</v>
          </cell>
          <cell r="B361" t="str">
            <v>Steel Supporting Structure for CB261V</v>
          </cell>
          <cell r="C361" t="str">
            <v>Steel Supporting Structure for CB261V</v>
          </cell>
        </row>
        <row r="362">
          <cell r="A362" t="str">
            <v>CBST267S</v>
          </cell>
          <cell r="B362" t="str">
            <v>Steel Supporting Structure for CB267S</v>
          </cell>
          <cell r="C362" t="str">
            <v>Steel Supporting Structure for CB267S</v>
          </cell>
        </row>
        <row r="363">
          <cell r="A363" t="str">
            <v>CBST3521</v>
          </cell>
          <cell r="B363" t="str">
            <v>Steel Supporting Structure for CB3521</v>
          </cell>
          <cell r="C363" t="str">
            <v>Steel Supporting Structure for CB3521</v>
          </cell>
        </row>
        <row r="364">
          <cell r="A364" t="str">
            <v>CBST2512</v>
          </cell>
          <cell r="B364" t="str">
            <v>Steel Supporting Structure for CB2512</v>
          </cell>
          <cell r="C364" t="str">
            <v>Steel Supporting Structure for CB2512</v>
          </cell>
        </row>
        <row r="365">
          <cell r="A365" t="str">
            <v>CBST2621</v>
          </cell>
          <cell r="B365" t="str">
            <v>Steel Supporting Structure for CB2621</v>
          </cell>
          <cell r="C365" t="str">
            <v>Steel Supporting Structure for CB2621</v>
          </cell>
        </row>
        <row r="366">
          <cell r="A366" t="str">
            <v>CBST6846</v>
          </cell>
          <cell r="B366" t="str">
            <v>Steel Supporting Structure for CB6846</v>
          </cell>
          <cell r="C366" t="str">
            <v>Steel Supporting Structure for CB6846</v>
          </cell>
        </row>
        <row r="367">
          <cell r="A367" t="str">
            <v>CBST7542</v>
          </cell>
          <cell r="B367" t="str">
            <v>Steel Supporting Structure for CB7542</v>
          </cell>
          <cell r="C367" t="str">
            <v>Steel Supporting Structure for CB7542</v>
          </cell>
        </row>
        <row r="368">
          <cell r="A368" t="str">
            <v>CBST7846</v>
          </cell>
          <cell r="B368" t="str">
            <v>Steel Supporting Structure for CB7846</v>
          </cell>
          <cell r="C368" t="str">
            <v>Steel Supporting Structure for CB7846</v>
          </cell>
        </row>
        <row r="369">
          <cell r="A369" t="str">
            <v>CBST784S</v>
          </cell>
          <cell r="B369" t="str">
            <v>Steel Supporting Structure for CB784S</v>
          </cell>
          <cell r="C369" t="str">
            <v>Steel Supporting Structure for CB784S</v>
          </cell>
        </row>
        <row r="370">
          <cell r="A370" t="str">
            <v>CBST8842</v>
          </cell>
          <cell r="B370" t="str">
            <v>Steel Supporting Structure for CB8842</v>
          </cell>
          <cell r="C370" t="str">
            <v>Steel Supporting Structure for CB8842</v>
          </cell>
        </row>
        <row r="371">
          <cell r="A371" t="str">
            <v>CBST8846</v>
          </cell>
          <cell r="B371" t="str">
            <v>Steel Supporting Structure for CB8846</v>
          </cell>
          <cell r="C371" t="str">
            <v>Steel Supporting Structure for CB8846</v>
          </cell>
        </row>
        <row r="372">
          <cell r="A372" t="str">
            <v>CBST8951</v>
          </cell>
          <cell r="B372" t="str">
            <v>Steel Supporting Structure for CB8951</v>
          </cell>
          <cell r="C372" t="str">
            <v>Steel Supporting Structure for CB8951</v>
          </cell>
        </row>
        <row r="373">
          <cell r="A373" t="str">
            <v>CBST8952</v>
          </cell>
          <cell r="B373" t="str">
            <v>Steel Supporting Structure for CB8952</v>
          </cell>
          <cell r="C373" t="str">
            <v>Steel Supporting Structure for CB8952</v>
          </cell>
        </row>
        <row r="374">
          <cell r="A374" t="str">
            <v>CBST8955</v>
          </cell>
          <cell r="B374" t="str">
            <v>Steel Supporting Structure for CB8955</v>
          </cell>
          <cell r="C374" t="str">
            <v>Steel Supporting Structure for CB8955</v>
          </cell>
        </row>
        <row r="375">
          <cell r="A375" t="str">
            <v>CBST8956</v>
          </cell>
          <cell r="B375" t="str">
            <v>Steel Supporting Structure for CB8956</v>
          </cell>
          <cell r="C375" t="str">
            <v>Steel Supporting Structure for CB8956</v>
          </cell>
        </row>
        <row r="376">
          <cell r="A376" t="str">
            <v>CBST895S</v>
          </cell>
          <cell r="B376" t="str">
            <v>Steel Supporting Structure for CB895S</v>
          </cell>
          <cell r="C376" t="str">
            <v>Steel Supporting Structure for CB895S</v>
          </cell>
        </row>
        <row r="377">
          <cell r="A377" t="str">
            <v>CBST896S</v>
          </cell>
          <cell r="B377" t="str">
            <v>Steel Supporting Structure for CB896S</v>
          </cell>
          <cell r="C377" t="str">
            <v>Steel Supporting Structure for CB896S</v>
          </cell>
        </row>
        <row r="378">
          <cell r="A378" t="str">
            <v>CBST9952</v>
          </cell>
          <cell r="B378" t="str">
            <v>Steel Supporting Structure for CB9952</v>
          </cell>
          <cell r="C378" t="str">
            <v>Steel Supporting Structure for CB9952</v>
          </cell>
        </row>
        <row r="379">
          <cell r="A379" t="str">
            <v>CB8951EX</v>
          </cell>
          <cell r="B379" t="str">
            <v>245 kV 4000 A 50 kA GCB 1&amp;3 pole trip as per Ratings and Features RF CB8951(IEC) (existing)</v>
          </cell>
          <cell r="C379" t="str">
            <v>245kV 4000A 50kA GCB 1&amp;3 pole</v>
          </cell>
        </row>
        <row r="380">
          <cell r="A380" t="str">
            <v>CB995R-55/0.55</v>
          </cell>
          <cell r="B380" t="str">
            <v>550 kV, 4000 A, 50 kA GCB 1 &amp; 3 pole for 550 kV 55 MVar Shunt reactor with 110 kV 0.55 MVar neutral reactor as per Ratings and Features RF CB995R-55/0.55(IEC)</v>
          </cell>
          <cell r="C380" t="str">
            <v>550kV 4000A 50kA GCB 1&amp;3 pole 55/0.55</v>
          </cell>
        </row>
        <row r="381">
          <cell r="A381" t="str">
            <v>CBST995R-55/0.55</v>
          </cell>
          <cell r="B381" t="str">
            <v>Steel Supporting Structure for CB995R-55/0.55</v>
          </cell>
          <cell r="C381" t="str">
            <v>Steel Support Structure CB995R-55/0.55</v>
          </cell>
        </row>
        <row r="382">
          <cell r="A382" t="str">
            <v>CBCP995R-55/0.55</v>
          </cell>
          <cell r="B382" t="str">
            <v>Complete pole of Circuit Breaker for CB995R-55/0.55</v>
          </cell>
          <cell r="C382" t="str">
            <v>Complete pole for CB995R-55/0.55</v>
          </cell>
        </row>
        <row r="383">
          <cell r="A383" t="str">
            <v>CBCC995R-55/0.55</v>
          </cell>
          <cell r="B383" t="str">
            <v>Closing Coil for CB995R-55/0.55</v>
          </cell>
          <cell r="C383" t="str">
            <v>Closing Coil for CB995R-55/0.55</v>
          </cell>
        </row>
        <row r="384">
          <cell r="A384" t="str">
            <v>CBTC995R-55/0.55</v>
          </cell>
          <cell r="B384" t="str">
            <v>Tripping Coil for CB995R-55/0.55</v>
          </cell>
          <cell r="C384" t="str">
            <v>Triping Coil for CB995R-55/0.55</v>
          </cell>
        </row>
        <row r="385">
          <cell r="A385" t="str">
            <v>CBMC995R-55/0.55</v>
          </cell>
          <cell r="B385" t="str">
            <v>Maintenance closing device for CB995R-55/0.55</v>
          </cell>
          <cell r="C385" t="str">
            <v>Maintenance closing dev. CB995R-55/0.55</v>
          </cell>
        </row>
        <row r="386">
          <cell r="A386" t="str">
            <v>CBOP995R-55/55-S</v>
          </cell>
          <cell r="B386" t="str">
            <v>Special tools and appliances for complete installation and maintenance for CB995R-55/0.55</v>
          </cell>
          <cell r="C386" t="str">
            <v>Special Tool for CB995R-55/0.55</v>
          </cell>
        </row>
        <row r="387">
          <cell r="A387" t="str">
            <v>CBOP995R-55/55-2</v>
          </cell>
          <cell r="B387" t="str">
            <v>Spare parts necessary for two year operation for CB995R-55/0.55</v>
          </cell>
          <cell r="C387" t="str">
            <v>Spare Part 2 Yr Operation CB995R-55/0.55</v>
          </cell>
        </row>
        <row r="388">
          <cell r="A388" t="str">
            <v>CBOP995R-55/55-M</v>
          </cell>
          <cell r="B388" t="str">
            <v>Complete set of Mechanism unit for CB995R-55/0.55</v>
          </cell>
          <cell r="C388" t="str">
            <v>Complete set of Mechanism CB995R-55/0.55</v>
          </cell>
        </row>
        <row r="389">
          <cell r="A389" t="str">
            <v>CB995R-110/0.55</v>
          </cell>
          <cell r="B389" t="str">
            <v>550 kV, 4000 A, 50 kA GCB 1 &amp; 3 pole for 550 kV 110 MVar Shunt reactor with 110 kV 0.55 MVar neutral reactor as per Ratings and Features CB995R-110/0.55</v>
          </cell>
          <cell r="C389" t="str">
            <v>550kV 4000A 50kA GCB 1&amp;3 pole 110/0.55</v>
          </cell>
        </row>
        <row r="390">
          <cell r="A390" t="str">
            <v>CBST995R-110/0.55</v>
          </cell>
          <cell r="B390" t="str">
            <v>Steel Supporting Structure for CB995R-110/0.55</v>
          </cell>
          <cell r="C390" t="str">
            <v>Steel Support Structure CB995R-110/0.55</v>
          </cell>
        </row>
        <row r="391">
          <cell r="A391" t="str">
            <v>CBCP995R-110/0.55</v>
          </cell>
          <cell r="B391" t="str">
            <v>Complete pole of Circuit Breaker for CB995R-110/0.55</v>
          </cell>
          <cell r="C391" t="str">
            <v>Complete pole for CB995R-110/0.55</v>
          </cell>
        </row>
        <row r="392">
          <cell r="A392" t="str">
            <v>CBCC995R-110/0.55</v>
          </cell>
          <cell r="B392" t="str">
            <v>Closing Coil for CB995R-110/0.55</v>
          </cell>
          <cell r="C392" t="str">
            <v>Closing Coil for CB995R-110/0.55</v>
          </cell>
        </row>
        <row r="393">
          <cell r="A393" t="str">
            <v>CBTC995R-110/0.55</v>
          </cell>
          <cell r="B393" t="str">
            <v>Tripping Coil for CB995R-110/0.55</v>
          </cell>
          <cell r="C393" t="str">
            <v>Triping Coil for CB995R-110/0.55</v>
          </cell>
        </row>
        <row r="394">
          <cell r="A394" t="str">
            <v>CBMC995R-110/0.55</v>
          </cell>
          <cell r="B394" t="str">
            <v>Maintenance closing device for CB995R-110/0.55</v>
          </cell>
          <cell r="C394" t="str">
            <v>Maintenance closing dev. CB995R-110/0.55</v>
          </cell>
        </row>
        <row r="395">
          <cell r="A395" t="str">
            <v>CBOP995R-110/55-S</v>
          </cell>
          <cell r="B395" t="str">
            <v>Special tools and appliances for complete installation and maintenance for CB995R-110/0.55</v>
          </cell>
          <cell r="C395" t="str">
            <v>Special Tool for CB995R-110/0.55</v>
          </cell>
        </row>
        <row r="396">
          <cell r="A396" t="str">
            <v>CBOP995R-110/55-2</v>
          </cell>
          <cell r="B396" t="str">
            <v>Spare parts necessary for two year operation for CB995R-110/0.55</v>
          </cell>
          <cell r="C396" t="str">
            <v>SparePart 2 Yr Operation CB995R-110/0.55</v>
          </cell>
        </row>
        <row r="397">
          <cell r="A397" t="str">
            <v>CBOP995R-110/55-M</v>
          </cell>
          <cell r="B397" t="str">
            <v>Complete set of Mechanism unit for CB995R-110/0.55</v>
          </cell>
          <cell r="C397" t="str">
            <v>Completeset of Mechanism CB995R-110/0.55</v>
          </cell>
        </row>
        <row r="398">
          <cell r="A398" t="str">
            <v>CB995R-110/2.18</v>
          </cell>
          <cell r="B398" t="str">
            <v>550 kV, 4000 A, 50 kA GCB 1 &amp; 3 pole for 550 kV 110 MVar Shunt reactor with 110 kV 2.18 MVar neutral reactor as per Ratings and Features RF CB995R-110/2.18(IEC)</v>
          </cell>
          <cell r="C398" t="str">
            <v>550kV 4000A 50kA GCB 1&amp;3 pole RF 110/2.18</v>
          </cell>
        </row>
        <row r="399">
          <cell r="A399" t="str">
            <v>CBST995R-110/2.18</v>
          </cell>
          <cell r="B399" t="str">
            <v>Steel Supporting Structure for CB995R-110/2.18</v>
          </cell>
          <cell r="C399" t="str">
            <v>Steel Support Structure CB995R-110/2.18</v>
          </cell>
        </row>
        <row r="400">
          <cell r="A400" t="str">
            <v>CBCP995R-110/2.18</v>
          </cell>
          <cell r="B400" t="str">
            <v>Complete pole of Circuit Breaker for CB995R-110/2.18</v>
          </cell>
          <cell r="C400" t="str">
            <v>Complete pole for CB995R-110/2.18</v>
          </cell>
        </row>
        <row r="401">
          <cell r="A401" t="str">
            <v>CBCC995R-110/2.18</v>
          </cell>
          <cell r="B401" t="str">
            <v>Closing Coil for CB995R-110/2.18</v>
          </cell>
          <cell r="C401" t="str">
            <v>Closing Coil for CB995R-110/2.18</v>
          </cell>
        </row>
        <row r="402">
          <cell r="A402" t="str">
            <v>CBTC995R-110/2.18</v>
          </cell>
          <cell r="B402" t="str">
            <v>Tripping Coil for CB995R-110/2.18</v>
          </cell>
          <cell r="C402" t="str">
            <v>Triping Coil for CB995R-110/2.18</v>
          </cell>
        </row>
        <row r="403">
          <cell r="A403" t="str">
            <v>CBMC995R-110/2.18</v>
          </cell>
          <cell r="B403" t="str">
            <v>Maintenance closing device for CB995R-110/2.18</v>
          </cell>
          <cell r="C403" t="str">
            <v>Maintenance closing dev. CB995R-110/2.18</v>
          </cell>
        </row>
        <row r="404">
          <cell r="A404" t="str">
            <v>CBOP995R-110/218-S</v>
          </cell>
          <cell r="B404" t="str">
            <v>Special tools and appliances for complete installation and maintenance for CB995R-110/2.18</v>
          </cell>
          <cell r="C404" t="str">
            <v>Special Tool for CB995R-110/2.18</v>
          </cell>
        </row>
        <row r="405">
          <cell r="A405" t="str">
            <v>CBOP995R-110/218-2</v>
          </cell>
          <cell r="B405" t="str">
            <v>Spare parts necessary for two year operation for CB995R-110/2.18</v>
          </cell>
          <cell r="C405" t="str">
            <v>SparePart 2 Yr Operation CB995R-110/2.18</v>
          </cell>
        </row>
        <row r="406">
          <cell r="A406" t="str">
            <v>CBOP995R-110/218-M</v>
          </cell>
          <cell r="B406" t="str">
            <v>Complete set of Mechanism unit for CB995R-110/2.18</v>
          </cell>
          <cell r="C406" t="str">
            <v>Completeset of Mechanism CB995R-110/2.18</v>
          </cell>
        </row>
        <row r="407">
          <cell r="A407" t="str">
            <v>CB995R-165/2.18</v>
          </cell>
          <cell r="B407" t="str">
            <v>550 kV, 4000 A, 50 kA GCB 1 &amp; 3 pole for 550 kV 165 MVar Shunt reactor with 110 kV 2.18 MVar neutral reactor as per Ratings and Features RF CB995R-165/2.18(IEC)</v>
          </cell>
          <cell r="C407" t="str">
            <v>550kV 4000A 50kA GCB 1&amp;3 pole RF 165/2.18</v>
          </cell>
        </row>
        <row r="408">
          <cell r="A408" t="str">
            <v>CBST995R-165/2.18</v>
          </cell>
          <cell r="B408" t="str">
            <v>Steel Supporting Structure for CB995R-165/2.18</v>
          </cell>
          <cell r="C408" t="str">
            <v>Steel Support Structure CB995R-165/2.18</v>
          </cell>
        </row>
        <row r="409">
          <cell r="A409" t="str">
            <v>CBCP995R-165/2.18</v>
          </cell>
          <cell r="B409" t="str">
            <v>Complete pole of Circuit Breaker for CB995R-165/2.18</v>
          </cell>
          <cell r="C409" t="str">
            <v>Complete pole for CB995R-165/2.18</v>
          </cell>
        </row>
        <row r="410">
          <cell r="A410" t="str">
            <v>CBCC995R-165/2.18</v>
          </cell>
          <cell r="B410" t="str">
            <v>Closing Coil for CB995R-165/2.18</v>
          </cell>
          <cell r="C410" t="str">
            <v>Closing Coil for CB995R-165/2.18</v>
          </cell>
        </row>
        <row r="411">
          <cell r="A411" t="str">
            <v>CBTC995R-165/2.18</v>
          </cell>
          <cell r="B411" t="str">
            <v>Tripping Coil for CB995R-165/2.18</v>
          </cell>
          <cell r="C411" t="str">
            <v>Triping Coil for CB995R-165/2.18</v>
          </cell>
        </row>
        <row r="412">
          <cell r="A412" t="str">
            <v>CBMC995R-165/2.18</v>
          </cell>
          <cell r="B412" t="str">
            <v>Maintenance closing device for CB995R-165/2.18</v>
          </cell>
          <cell r="C412" t="str">
            <v>Maintenance closing dev. CB995R-165/2.18</v>
          </cell>
        </row>
        <row r="413">
          <cell r="A413" t="str">
            <v>CBOP995R-165/218-S</v>
          </cell>
          <cell r="B413" t="str">
            <v>Special tools and appliances for complete installation and maintenance for CB995R-165/2.18</v>
          </cell>
          <cell r="C413" t="str">
            <v>Special Tool for CB995R-165/2.18</v>
          </cell>
        </row>
        <row r="414">
          <cell r="A414" t="str">
            <v>CBOP995R-165/218-2</v>
          </cell>
          <cell r="B414" t="str">
            <v>Spare parts necessary for two year operation for CB995R-165/2.18</v>
          </cell>
          <cell r="C414" t="str">
            <v>SparePart 2 Yr Operation CB995R-165/2.18</v>
          </cell>
        </row>
        <row r="415">
          <cell r="A415" t="str">
            <v>CBOP995R-165/218-M</v>
          </cell>
          <cell r="B415" t="str">
            <v>Complete set of Mechanism unit for CB995R-165/2.18</v>
          </cell>
          <cell r="C415" t="str">
            <v>Completeset of Mechanism CB995R-165/2.18</v>
          </cell>
        </row>
        <row r="416">
          <cell r="A416" t="str">
            <v>PCB8951</v>
          </cell>
          <cell r="B416" t="str">
            <v>Pipe gas for 245kV GCB CB8951</v>
          </cell>
          <cell r="C416" t="str">
            <v>Pipe gas for 245kV GCB CB8951</v>
          </cell>
        </row>
        <row r="417">
          <cell r="A417" t="str">
            <v>CC7W01</v>
          </cell>
          <cell r="B417" t="str">
            <v>115 kV CC, 550 kV BIL with carrier accessories, oil filled as per Ratings and Features RF CC7W01</v>
          </cell>
          <cell r="C417" t="str">
            <v>115kV CC Normal Creepage CC7W01</v>
          </cell>
        </row>
        <row r="418">
          <cell r="A418" t="str">
            <v>CC7W11</v>
          </cell>
          <cell r="B418" t="str">
            <v>115 kV CC, 550 kV BIL with carrier accessories, oil filled as per Ratings and Features RF CC7W11</v>
          </cell>
          <cell r="C418" t="str">
            <v>115kV CC High Creepage CC7W11</v>
          </cell>
        </row>
        <row r="419">
          <cell r="A419" t="str">
            <v>CCCTX99XX</v>
          </cell>
          <cell r="B419" t="str">
            <v>Common Control Cabinet as per Specification No. 101</v>
          </cell>
          <cell r="C419" t="str">
            <v>Common Control Cabinet</v>
          </cell>
        </row>
        <row r="420">
          <cell r="A420" t="str">
            <v>CCST7W01</v>
          </cell>
          <cell r="B420" t="str">
            <v>Steel Supporting Structure for CC7W01</v>
          </cell>
          <cell r="C420" t="str">
            <v>Steel Supporting Structure for CC7W01</v>
          </cell>
        </row>
        <row r="421">
          <cell r="A421" t="str">
            <v>CCST7W11</v>
          </cell>
          <cell r="B421" t="str">
            <v>Steel Supporting Structure for CC7W11</v>
          </cell>
          <cell r="C421" t="str">
            <v>Steel Supporting Structure for CC7W11</v>
          </cell>
        </row>
        <row r="422">
          <cell r="A422" t="str">
            <v>CK2101</v>
          </cell>
          <cell r="B422" t="str">
            <v>22 kV 3.6 MVAR Shunt Capacitor Bank complete with switching devices as per Ratings and Features RF CK2101</v>
          </cell>
          <cell r="C422" t="str">
            <v>22kV 3.6MVAR C-Bank CK2101</v>
          </cell>
        </row>
        <row r="423">
          <cell r="A423" t="str">
            <v>CK3101</v>
          </cell>
          <cell r="B423" t="str">
            <v>33 kV 3.6 MVAR Shunt Capacitor Bank complete with switching devices as per Ratings and Features RF CK3101</v>
          </cell>
          <cell r="C423" t="str">
            <v>33kV 3.6MVAR C-Bank CK3101</v>
          </cell>
        </row>
        <row r="424">
          <cell r="A424" t="str">
            <v>CK7101</v>
          </cell>
          <cell r="B424" t="str">
            <v>115 kV 12 MVAR Shunt Capacitor Bank complete with switching devices as per Ratings and Features RF CK7101</v>
          </cell>
          <cell r="C424" t="str">
            <v>115kV 12MVAR C-Bank CK7101</v>
          </cell>
        </row>
        <row r="425">
          <cell r="A425" t="str">
            <v>CK7102</v>
          </cell>
          <cell r="B425" t="str">
            <v>115 kV 13.2 MVAR Shunt Capacitor Bank complete with switching devices as per Ratings and Features RF CK7102</v>
          </cell>
          <cell r="C425" t="str">
            <v>115kV 13.2MVAR C-Bank CK7102</v>
          </cell>
        </row>
        <row r="426">
          <cell r="A426" t="str">
            <v>CK7103</v>
          </cell>
          <cell r="B426" t="str">
            <v>115 kV 13.2 MVAR Shunt Capacitor Bank complete with switching devices as per Ratings and Features RF CK7103</v>
          </cell>
          <cell r="C426" t="str">
            <v>115kV 13.2MVAR C-Bank CK7103</v>
          </cell>
        </row>
        <row r="427">
          <cell r="A427" t="str">
            <v>CK7104</v>
          </cell>
          <cell r="B427" t="str">
            <v>115 kV 12 MVAR Shunt Capacitor Bank complete with switching devices as per Ratings and Features RF CK7104</v>
          </cell>
          <cell r="C427" t="str">
            <v>115kV 12MVAR C-Bank CK7104</v>
          </cell>
        </row>
        <row r="428">
          <cell r="A428" t="str">
            <v>CK7201</v>
          </cell>
          <cell r="B428" t="str">
            <v>115 kV 24 MVAR Shunt Capacitor Bank complete with switching devices as per Ratings and Features RF CK7201</v>
          </cell>
          <cell r="C428" t="str">
            <v>115kV 24MVAR C-Bank CK7203</v>
          </cell>
        </row>
        <row r="429">
          <cell r="A429" t="str">
            <v>CK7203</v>
          </cell>
          <cell r="B429" t="str">
            <v>115 kV 24 MVAR Shunt Capacitor Bank complete with switching devices as per Ratings and Features RF CK7203</v>
          </cell>
          <cell r="C429" t="str">
            <v>115kV 24MVAR C-Bank CK7203</v>
          </cell>
        </row>
        <row r="430">
          <cell r="A430" t="str">
            <v>CK7204</v>
          </cell>
          <cell r="B430" t="str">
            <v>115 kV 24 MVAR Shunt Capacitor Bank complete with switching devices as per Ratings and Features RF CK7204</v>
          </cell>
          <cell r="C430" t="str">
            <v>115kV 24MVAR C-Bank CK7204</v>
          </cell>
        </row>
        <row r="431">
          <cell r="A431" t="str">
            <v>CK7205</v>
          </cell>
          <cell r="B431" t="str">
            <v>115 kV 24 MVAR Shunt Capacitor Bank complete with switching devices as per Ratings and Features RF CK7205</v>
          </cell>
          <cell r="C431" t="str">
            <v>115kV 24MVAR C-Bank CK7205</v>
          </cell>
        </row>
        <row r="432">
          <cell r="A432" t="str">
            <v>CK7206</v>
          </cell>
          <cell r="B432" t="str">
            <v>115 kV 26.4 MVAR Shunt Capacitor Bank complete with switching devices as per Ratings and Features RF CK7206</v>
          </cell>
          <cell r="C432" t="str">
            <v>115kV 26.4MVAR C-Bank CK7206</v>
          </cell>
        </row>
        <row r="433">
          <cell r="A433" t="str">
            <v>CK7207</v>
          </cell>
          <cell r="B433" t="str">
            <v>115 kV 26.4 MVAR Shunt Capacitor Bank complete with switching devices as per Ratings and Features RF CK7207</v>
          </cell>
          <cell r="C433" t="str">
            <v>115kV 26.4MVAR C-Bank CK7207</v>
          </cell>
        </row>
        <row r="434">
          <cell r="A434" t="str">
            <v>CK7208</v>
          </cell>
          <cell r="B434" t="str">
            <v>115 kV 26.4 MVAR Shunt Capacitor Bank complete with switching devices as per Ratings and Features RF CK7208</v>
          </cell>
          <cell r="C434" t="str">
            <v>115kV 26.4MVAR C-Bank CK7208</v>
          </cell>
        </row>
        <row r="435">
          <cell r="A435" t="str">
            <v>CK7209</v>
          </cell>
          <cell r="B435" t="str">
            <v>115 kV 26.4 MVAR Shunt Capacitor Bank complete with switching devices as per Ratings and Features RF CK7209</v>
          </cell>
          <cell r="C435" t="str">
            <v>115kV 26.4MVAR C-Bank CK7209</v>
          </cell>
        </row>
        <row r="436">
          <cell r="A436" t="str">
            <v>CK7210</v>
          </cell>
          <cell r="B436" t="str">
            <v>115 kV 26.4 MVAR Shunt Capacitor Bank complete with switching devices as per Ratings and Features RF CK7210</v>
          </cell>
          <cell r="C436" t="str">
            <v>115kV 26.4MVAR C-Bank CK7210</v>
          </cell>
        </row>
        <row r="437">
          <cell r="A437" t="str">
            <v>CK7211</v>
          </cell>
          <cell r="B437" t="str">
            <v>115 kV 26.4 MVAR Shunt Capacitor Bank complete with switching devices as per Ratings and Features RF CK7211</v>
          </cell>
          <cell r="C437" t="str">
            <v>115kV 26.4MVAR C-Bank CK7211</v>
          </cell>
        </row>
        <row r="438">
          <cell r="A438" t="str">
            <v>CK7212</v>
          </cell>
          <cell r="B438" t="str">
            <v>115 kV 24 MVAR Shunt Capacitor Bank complete with switching devices as per Ratings and Features RF CK7212</v>
          </cell>
          <cell r="C438" t="str">
            <v>115kV 24MVAR C-Bank CK7212</v>
          </cell>
        </row>
        <row r="439">
          <cell r="A439" t="str">
            <v>CK7213</v>
          </cell>
          <cell r="B439" t="str">
            <v>115 kV 24 MVAR Shunt Capacitor Bank complete with switching devices as per Ratings and Features RF CK7213</v>
          </cell>
          <cell r="C439" t="str">
            <v>115kV 26.4MVAR C-Bank CK7213</v>
          </cell>
        </row>
        <row r="440">
          <cell r="A440" t="str">
            <v>CK7214</v>
          </cell>
          <cell r="B440" t="str">
            <v>115 kV 24 MVAR Shunt Capacitor Bank complete with switching devices as per Ratings and Features RF CK7214</v>
          </cell>
          <cell r="C440" t="str">
            <v>115kV 24MVAR C-Bank CK7214</v>
          </cell>
        </row>
        <row r="441">
          <cell r="A441" t="str">
            <v>CK7215</v>
          </cell>
          <cell r="B441" t="str">
            <v>115 kV 26.4 MVAR Shunt Capacitor Bank complete with switching devices as per Ratings and Features RF CK7215</v>
          </cell>
          <cell r="C441" t="str">
            <v>115kV 26.4MVAR C-Bank CK7215</v>
          </cell>
        </row>
        <row r="442">
          <cell r="A442" t="str">
            <v>CK7216</v>
          </cell>
          <cell r="B442" t="str">
            <v>115 kV 24 MVAR Shunt Capacitor Bank complete with switching devices as per Ratings and Features RF CK7216</v>
          </cell>
          <cell r="C442" t="str">
            <v>115kV 24MVAR C-Bank CK7216</v>
          </cell>
        </row>
        <row r="443">
          <cell r="A443" t="str">
            <v>CK7301</v>
          </cell>
          <cell r="B443" t="str">
            <v>115 kV 36 MVAR Shunt Capacitor Bank complete with switching devices as per Ratings and Features RF CK7301</v>
          </cell>
          <cell r="C443" t="str">
            <v>115kV 36MVAR C-Bank CK7301</v>
          </cell>
        </row>
        <row r="444">
          <cell r="A444" t="str">
            <v>CK7302</v>
          </cell>
          <cell r="B444" t="str">
            <v>115 kV 36 MVAR Shunt Capacitor Bank complete with switching devices as per Ratings and Features RF CK7302</v>
          </cell>
          <cell r="C444" t="str">
            <v>115kV 36MVAR C-Bank CK7302</v>
          </cell>
        </row>
        <row r="445">
          <cell r="A445" t="str">
            <v>CK7303</v>
          </cell>
          <cell r="B445" t="str">
            <v>115 kV 39.6 MVAR Shunt Capacitor Bank complete with switching devices as per Ratings and Features RF CK7303</v>
          </cell>
          <cell r="C445" t="str">
            <v>115kV 39.6MVAR C-Bank CK7303</v>
          </cell>
        </row>
        <row r="446">
          <cell r="A446" t="str">
            <v>CK7304</v>
          </cell>
          <cell r="B446" t="str">
            <v>115 kV 39.6 MVAR Shunt Capacitor Bank complete with switching devices as per Ratings and Features RF CK7304</v>
          </cell>
          <cell r="C446" t="str">
            <v>115kV 39.6MVAR C-Bank CK7304</v>
          </cell>
        </row>
        <row r="447">
          <cell r="A447" t="str">
            <v>CK7305</v>
          </cell>
          <cell r="B447" t="str">
            <v>115 kV 39.6 MVAR Shunt Capacitor Bank complete with switching devices as per Ratings and Features RF CK7305</v>
          </cell>
          <cell r="C447" t="str">
            <v>115kV 39.6MVAR C-Bank CK7305</v>
          </cell>
        </row>
        <row r="448">
          <cell r="A448" t="str">
            <v>CK7306</v>
          </cell>
          <cell r="B448" t="str">
            <v>115 kV 39.6 MVAR Shunt Capacitor Bank complete with switching devices as per Ratings and Features RF CK7306</v>
          </cell>
          <cell r="C448" t="str">
            <v>115kV 39.6MVAR C-Bank CK7306</v>
          </cell>
        </row>
        <row r="449">
          <cell r="A449" t="str">
            <v>CK7401</v>
          </cell>
          <cell r="B449" t="str">
            <v>115 kV 52.8 MVAR Shunt Capacitor Bank complete with switching devices as per Ratings and Features RF CK7401</v>
          </cell>
          <cell r="C449" t="str">
            <v>115kV 52.8MVAR C-Bank CK7401</v>
          </cell>
        </row>
        <row r="450">
          <cell r="A450" t="str">
            <v>CK7402</v>
          </cell>
          <cell r="B450" t="str">
            <v>115 kV 52.8 MVAR Shunt Capacitor Bank complete with switching devices as per Ratings and Features RF CK7402</v>
          </cell>
          <cell r="C450" t="str">
            <v>115kV 52.8MVAR C-Bank CK7402</v>
          </cell>
        </row>
        <row r="451">
          <cell r="A451" t="str">
            <v>CK7403</v>
          </cell>
          <cell r="B451" t="str">
            <v>115 kV 52.8 MVAR Shunt Capacitor Bank complete with switching devices as per Ratings and Features RF CK7403</v>
          </cell>
          <cell r="C451" t="str">
            <v>115kV 52.8MVAR C-Bank CK7403</v>
          </cell>
        </row>
        <row r="452">
          <cell r="A452" t="str">
            <v>CK7404</v>
          </cell>
          <cell r="B452" t="str">
            <v>115 kV 52.8 MVAR Shunt Capacitor Bank complete with switching devices as per Ratings and Features RF CK7404</v>
          </cell>
          <cell r="C452" t="str">
            <v>115kV 52.8MVAR C-Bank CK7404</v>
          </cell>
        </row>
        <row r="453">
          <cell r="A453" t="str">
            <v>CK8701</v>
          </cell>
          <cell r="B453" t="str">
            <v>230 kV 72 MVAR Shunt Capacitor Bank complete with switching devices as per Ratings and Features RF CK8701</v>
          </cell>
          <cell r="C453" t="str">
            <v>230kV 72MVAR C-Bank CK8701</v>
          </cell>
        </row>
        <row r="454">
          <cell r="A454" t="str">
            <v>CK8702</v>
          </cell>
          <cell r="B454" t="str">
            <v>230 kV 72 MVAR Shunt Capacitor Bank complete with switching devices as per Ratings and Features RF CK8702</v>
          </cell>
          <cell r="C454" t="str">
            <v>230kV 72MVAR C-Bank CK8702</v>
          </cell>
        </row>
        <row r="455">
          <cell r="A455" t="str">
            <v>CK8703</v>
          </cell>
          <cell r="B455" t="str">
            <v>230 kV 72 MVAR Shunt Capacitor Bank complete with switching devices as per Ratings and Features RF CK8703</v>
          </cell>
          <cell r="C455" t="str">
            <v>230kV 72MVAR C-Bank CK8703</v>
          </cell>
        </row>
        <row r="456">
          <cell r="A456" t="str">
            <v>CK8704</v>
          </cell>
          <cell r="B456" t="str">
            <v>231 kV 79.2 MVAR Shunt Capacitor Bank complete with switching devices as per Ratings and Features RF CK8704</v>
          </cell>
          <cell r="C456" t="str">
            <v>230kV 79.2MVAR C-Bank CK8704</v>
          </cell>
        </row>
        <row r="457">
          <cell r="A457" t="str">
            <v>CK8705</v>
          </cell>
          <cell r="B457" t="str">
            <v>230 kV 72 MVAR Shunt Capacitor Bank complete with switching devices as per Ratings and Features RF CK8705</v>
          </cell>
          <cell r="C457" t="str">
            <v>230kV 72MVAR C-Bank CK8705</v>
          </cell>
        </row>
        <row r="458">
          <cell r="A458" t="str">
            <v>CKCU2101</v>
          </cell>
          <cell r="B458" t="str">
            <v>Capacitor units 200 kVAR for shunt capacitor bank as per Ratings and Features RF CK2101</v>
          </cell>
          <cell r="C458" t="str">
            <v>Capacitor units 200 kVAR</v>
          </cell>
        </row>
        <row r="459">
          <cell r="A459" t="str">
            <v>CKCU3101</v>
          </cell>
          <cell r="B459" t="str">
            <v>Capacitor units 200 kVAR for shunt capacitor bank as per Ratings and Features RF CK3101</v>
          </cell>
          <cell r="C459" t="str">
            <v>Capacitor units 200 kVAR</v>
          </cell>
        </row>
        <row r="460">
          <cell r="A460" t="str">
            <v>CKCU7101</v>
          </cell>
          <cell r="B460" t="str">
            <v>Capacitor units 400 kVAR for shunt capacitor bank as per Ratings and Features RF CK7101</v>
          </cell>
          <cell r="C460" t="str">
            <v>Capacitor units 400 kVAR</v>
          </cell>
        </row>
        <row r="461">
          <cell r="A461" t="str">
            <v>CKCU7102</v>
          </cell>
          <cell r="B461" t="str">
            <v>Capacitor units 400 kVAR for shunt capacitor bank as per Ratings and Features RF CK7102</v>
          </cell>
          <cell r="C461" t="str">
            <v>Capacitor units 400 kVAR</v>
          </cell>
        </row>
        <row r="462">
          <cell r="A462" t="str">
            <v>CKCU7103</v>
          </cell>
          <cell r="B462" t="str">
            <v>Capacitor units 400 kVAR for shunt capacitor bank as per Ratings and Features RF CK7103</v>
          </cell>
          <cell r="C462" t="str">
            <v>Capacitor units 400 kVAR</v>
          </cell>
        </row>
        <row r="463">
          <cell r="A463" t="str">
            <v>CKCU7104</v>
          </cell>
          <cell r="B463" t="str">
            <v>Capacitor units 200 kVAR for shunt capacitor bank as per Ratings and Features RF CK7104</v>
          </cell>
          <cell r="C463" t="str">
            <v>Capacitor units 200 kVAR</v>
          </cell>
        </row>
        <row r="464">
          <cell r="A464" t="str">
            <v>CKCU7201</v>
          </cell>
          <cell r="B464" t="str">
            <v>Capacitor units 400 kVAR for shunt capacitor bank as per Ratings and Features RF CK7201</v>
          </cell>
          <cell r="C464" t="str">
            <v>Capacitor units 400 kVAR</v>
          </cell>
        </row>
        <row r="465">
          <cell r="A465" t="str">
            <v>CKCU7203</v>
          </cell>
          <cell r="B465" t="str">
            <v>Capacitor units 400 kVAR for shunt capacitor bank as per Ratings and Features RF CK7203</v>
          </cell>
          <cell r="C465" t="str">
            <v>Capacitor units 400 kVAR</v>
          </cell>
        </row>
        <row r="466">
          <cell r="A466" t="str">
            <v>CKCU7204</v>
          </cell>
          <cell r="B466" t="str">
            <v>Capacitor units 400 kVAR for shunt capacitor bank as per Ratings and Features RF CK7204</v>
          </cell>
          <cell r="C466" t="str">
            <v>Capacitor units 400 kVAR</v>
          </cell>
        </row>
        <row r="467">
          <cell r="A467" t="str">
            <v>CKCU7205</v>
          </cell>
          <cell r="B467" t="str">
            <v>Capacitor units 400 kVAR for shunt capacitor bank as per Ratings and Features RF CK7205</v>
          </cell>
          <cell r="C467" t="str">
            <v>Capacitor units 400 kVAR</v>
          </cell>
        </row>
        <row r="468">
          <cell r="A468" t="str">
            <v>CKCU7206</v>
          </cell>
          <cell r="B468" t="str">
            <v>Capacitor units 400 kVAR for shunt capacitor bank as per Ratings and Features RF CK7206</v>
          </cell>
          <cell r="C468" t="str">
            <v>Capacitor units 400 kVAR</v>
          </cell>
        </row>
        <row r="469">
          <cell r="A469" t="str">
            <v>CKCU7207</v>
          </cell>
          <cell r="B469" t="str">
            <v>Capacitor units 400 kVAR for shunt capacitor bank as per Ratings and Features RF CK7207</v>
          </cell>
          <cell r="C469" t="str">
            <v>Capacitor units 400 kVAR</v>
          </cell>
        </row>
        <row r="470">
          <cell r="A470" t="str">
            <v>CKCU7208</v>
          </cell>
          <cell r="B470" t="str">
            <v>Capacitor units 400 kVAR for shunt capacitor bank as per Ratings and Features RF CK7208</v>
          </cell>
          <cell r="C470" t="str">
            <v>Capacitor units 400 kVAR</v>
          </cell>
        </row>
        <row r="471">
          <cell r="A471" t="str">
            <v>CKCU7209</v>
          </cell>
          <cell r="B471" t="str">
            <v>Capacitor units 400 kVAR for shunt capacitor bank as per Ratings and Features RF CK7209</v>
          </cell>
          <cell r="C471" t="str">
            <v>Capacitor units 400 kVAR</v>
          </cell>
        </row>
        <row r="472">
          <cell r="A472" t="str">
            <v>CKCU7210</v>
          </cell>
          <cell r="B472" t="str">
            <v>Capacitor units 400 kVAR for shunt capacitor bank as per Ratings and Features RF CK7210</v>
          </cell>
          <cell r="C472" t="str">
            <v>Capacitor units 400 kVAR</v>
          </cell>
        </row>
        <row r="473">
          <cell r="A473" t="str">
            <v>CKCU7211</v>
          </cell>
          <cell r="B473" t="str">
            <v>Capacitor units 400 kVAR for shunt capacitor bank as per Ratings and Features RF CK7211</v>
          </cell>
          <cell r="C473" t="str">
            <v>Capacitor units 400 kVAR</v>
          </cell>
        </row>
        <row r="474">
          <cell r="A474" t="str">
            <v>CKCU7212</v>
          </cell>
          <cell r="B474" t="str">
            <v>Capacitor units 400 kVAR for shunt capacitor bank as per Ratings and Features RF CK7212</v>
          </cell>
          <cell r="C474" t="str">
            <v>Capacitor units 400 kVAR</v>
          </cell>
        </row>
        <row r="475">
          <cell r="A475" t="str">
            <v>CKCU7213</v>
          </cell>
          <cell r="B475" t="str">
            <v>Capacitor units 400 kVAR for shunt capacitor bank as per Ratings and Features RF CK7213</v>
          </cell>
          <cell r="C475" t="str">
            <v>Capacitor units 400 kVAR</v>
          </cell>
        </row>
        <row r="476">
          <cell r="A476" t="str">
            <v>CKCU7214</v>
          </cell>
          <cell r="B476" t="str">
            <v>Capacitor units 400 kVAR for shunt capacitor bank as per Ratings and Features RF CK7214</v>
          </cell>
          <cell r="C476" t="str">
            <v>Capacitor units 400 kVAR</v>
          </cell>
        </row>
        <row r="477">
          <cell r="A477" t="str">
            <v>CKCU7215</v>
          </cell>
          <cell r="B477" t="str">
            <v>Capacitor units 400 kVAR for shunt capacitor bank as per Ratings and Features RF CK7215</v>
          </cell>
          <cell r="C477" t="str">
            <v>Capacitor units 400 kVAR</v>
          </cell>
        </row>
        <row r="478">
          <cell r="A478" t="str">
            <v>CKCU7216</v>
          </cell>
          <cell r="B478" t="str">
            <v>Capacitor units 400 kVAR for shunt capacitor bank as per Ratings and Features RF CK7216</v>
          </cell>
          <cell r="C478" t="str">
            <v>Capacitor units 400 kVAR</v>
          </cell>
        </row>
        <row r="479">
          <cell r="A479" t="str">
            <v>CKCU7301</v>
          </cell>
          <cell r="B479" t="str">
            <v>Capacitor units 400 kVAR for shunt capacitor bank as per Ratings and Features RF CK7301</v>
          </cell>
          <cell r="C479" t="str">
            <v>Capacitor units 400 kVAR</v>
          </cell>
        </row>
        <row r="480">
          <cell r="A480" t="str">
            <v>CKCU7302</v>
          </cell>
          <cell r="B480" t="str">
            <v>Capacitor units 400 kVAR for shunt capacitor bank as per Ratings and Features RF CK7302</v>
          </cell>
          <cell r="C480" t="str">
            <v>Capacitor units 400 kVAR</v>
          </cell>
        </row>
        <row r="481">
          <cell r="A481" t="str">
            <v>CKCU7303</v>
          </cell>
          <cell r="B481" t="str">
            <v>Capacitor units 400 kVAR for shunt capacitor bank as per Ratings and Features RF CK7303</v>
          </cell>
          <cell r="C481" t="str">
            <v>Capacitor units 400 kVAR</v>
          </cell>
        </row>
        <row r="482">
          <cell r="A482" t="str">
            <v>CKCU7304</v>
          </cell>
          <cell r="B482" t="str">
            <v>Capacitor units 400 kVAR for shunt capacitor bank as per Ratings and Features RF CK7304</v>
          </cell>
          <cell r="C482" t="str">
            <v>Capacitor units 400 kVAR</v>
          </cell>
        </row>
        <row r="483">
          <cell r="A483" t="str">
            <v>CKCU7305</v>
          </cell>
          <cell r="B483" t="str">
            <v>Capacitor units 400 kVAR for shunt capacitor bank as per Ratings and Features RF CK7305</v>
          </cell>
          <cell r="C483" t="str">
            <v>Capacitor units 400 kVAR</v>
          </cell>
        </row>
        <row r="484">
          <cell r="A484" t="str">
            <v>CKCU7306</v>
          </cell>
          <cell r="B484" t="str">
            <v>Capacitor units 400 kVAR for shunt capacitor bank as per Ratings and Features RF CK7306</v>
          </cell>
          <cell r="C484" t="str">
            <v>Capacitor units 400 kVAR</v>
          </cell>
        </row>
        <row r="485">
          <cell r="A485" t="str">
            <v>CKCU7401</v>
          </cell>
          <cell r="B485" t="str">
            <v>Capacitor units 400 kVAR for shunt capacitor bank as per Ratings and Features RF CK7401</v>
          </cell>
          <cell r="C485" t="str">
            <v>Capacitor units 400 kVAR</v>
          </cell>
        </row>
        <row r="486">
          <cell r="A486" t="str">
            <v>CKCU7402</v>
          </cell>
          <cell r="B486" t="str">
            <v>Capacitor units 400 kVAR for shunt capacitor bank as per Ratings and Features RF CK7402</v>
          </cell>
          <cell r="C486" t="str">
            <v>Capacitor units 400 kVAR</v>
          </cell>
        </row>
        <row r="487">
          <cell r="A487" t="str">
            <v>CKCU7403</v>
          </cell>
          <cell r="B487" t="str">
            <v>Capacitor units 400 kVAR for shunt capacitor bank as per Ratings and Features RF CK7403</v>
          </cell>
          <cell r="C487" t="str">
            <v>Capacitor units 400 kVAR</v>
          </cell>
        </row>
        <row r="488">
          <cell r="A488" t="str">
            <v>CKCU7404</v>
          </cell>
          <cell r="B488" t="str">
            <v>Capacitor units 400 kVAR for shunt capacitor bank as per Ratings and Features RF CK7404</v>
          </cell>
          <cell r="C488" t="str">
            <v>Capacitor units 400 kVAR</v>
          </cell>
        </row>
        <row r="489">
          <cell r="A489" t="str">
            <v>CKCU8701</v>
          </cell>
          <cell r="B489" t="str">
            <v>Capacitor units 400 kVAR for shunt capacitor bank as per Ratings and Features RF CK8701</v>
          </cell>
          <cell r="C489" t="str">
            <v>Capacitor units 400 kVAR</v>
          </cell>
        </row>
        <row r="490">
          <cell r="A490" t="str">
            <v>CKCU8702</v>
          </cell>
          <cell r="B490" t="str">
            <v>Capacitor units 400 kVAR for shunt capacitor bank as per Ratings and Features RF CK8702</v>
          </cell>
          <cell r="C490" t="str">
            <v>Capacitor units 400 kVAR</v>
          </cell>
        </row>
        <row r="491">
          <cell r="A491" t="str">
            <v>CKCU8703</v>
          </cell>
          <cell r="B491" t="str">
            <v>Capacitor units 400 kVAR for shunt capacitor bank as per Ratings and Features RF CK8703</v>
          </cell>
          <cell r="C491" t="str">
            <v>Capacitor units 400 kVAR</v>
          </cell>
        </row>
        <row r="492">
          <cell r="A492" t="str">
            <v>CKCU8704</v>
          </cell>
          <cell r="B492" t="str">
            <v>Capacitor units 400 kVAR for shunt capacitor bank as per Ratings and Features RF CK8704</v>
          </cell>
          <cell r="C492" t="str">
            <v>Capacitor units 400 kVAR</v>
          </cell>
        </row>
        <row r="493">
          <cell r="A493" t="str">
            <v>CKCU8705</v>
          </cell>
          <cell r="B493" t="str">
            <v>Capacitor units 400 kVAR for shunt capacitor bank as per Ratings and Features RF CK8705</v>
          </cell>
          <cell r="C493" t="str">
            <v>Capacitor units 400 kVAR</v>
          </cell>
        </row>
        <row r="494">
          <cell r="A494" t="str">
            <v>CKCLR2101</v>
          </cell>
          <cell r="B494" t="str">
            <v>Current limiting reactor for shunt capacitor bank as per Ratings and Features RF CK2101</v>
          </cell>
          <cell r="C494" t="str">
            <v>Current limiting reactor</v>
          </cell>
        </row>
        <row r="495">
          <cell r="A495" t="str">
            <v>CKCLR3101</v>
          </cell>
          <cell r="B495" t="str">
            <v>Current limiting reactor for shunt capacitor bank as per Ratings and Features RF CK3101</v>
          </cell>
          <cell r="C495" t="str">
            <v>Current limiting reactor</v>
          </cell>
        </row>
        <row r="496">
          <cell r="A496" t="str">
            <v>CKCLR7101</v>
          </cell>
          <cell r="B496" t="str">
            <v>Current limiting reactor for shunt capacitor bank as per Ratings and Features RF CK7101</v>
          </cell>
          <cell r="C496" t="str">
            <v>Current limiting reactor</v>
          </cell>
        </row>
        <row r="497">
          <cell r="A497" t="str">
            <v>CKCLR7102</v>
          </cell>
          <cell r="B497" t="str">
            <v>Current limiting reactor for shunt capacitor bank as per Ratings and Features RF CK7102</v>
          </cell>
          <cell r="C497" t="str">
            <v>Current limiting reactor</v>
          </cell>
        </row>
        <row r="498">
          <cell r="A498" t="str">
            <v>CKCLR7103</v>
          </cell>
          <cell r="B498" t="str">
            <v>Current limiting reactor for shunt capacitor bank as per Ratings and Features RF CK7103</v>
          </cell>
          <cell r="C498" t="str">
            <v>Current limiting reactor</v>
          </cell>
        </row>
        <row r="499">
          <cell r="A499" t="str">
            <v>CKCLR7104</v>
          </cell>
          <cell r="B499" t="str">
            <v>Current limiting reactor for shunt capacitor bank as per Ratings and Features RF CK7104</v>
          </cell>
          <cell r="C499" t="str">
            <v>Current limiting reactor</v>
          </cell>
        </row>
        <row r="500">
          <cell r="A500" t="str">
            <v>CKCLR7201</v>
          </cell>
          <cell r="B500" t="str">
            <v>Current limiting reactor for shunt capacitor bank as per Ratings and Features RF CK7201</v>
          </cell>
          <cell r="C500" t="str">
            <v>Current limiting reactor</v>
          </cell>
        </row>
        <row r="501">
          <cell r="A501" t="str">
            <v>CKCLR7203</v>
          </cell>
          <cell r="B501" t="str">
            <v>Current limiting reactor for shunt capacitor bank as per Ratings and Features RF CK7203</v>
          </cell>
          <cell r="C501" t="str">
            <v>Current limiting reactor</v>
          </cell>
        </row>
        <row r="502">
          <cell r="A502" t="str">
            <v>CKCLR7204</v>
          </cell>
          <cell r="B502" t="str">
            <v>Current limiting reactor for shunt capacitor bank as per Ratings and Features RF CK7204</v>
          </cell>
          <cell r="C502" t="str">
            <v>Current limiting reactor</v>
          </cell>
        </row>
        <row r="503">
          <cell r="A503" t="str">
            <v>CKCLR7205</v>
          </cell>
          <cell r="B503" t="str">
            <v>Current limiting reactor for shunt capacitor bank as per Ratings and Features RF CK7205</v>
          </cell>
          <cell r="C503" t="str">
            <v>Current limiting reactor</v>
          </cell>
        </row>
        <row r="504">
          <cell r="A504" t="str">
            <v>CKCLR7206</v>
          </cell>
          <cell r="B504" t="str">
            <v>Current limiting reactor for shunt capacitor bank as per Ratings and Features RF CK7206</v>
          </cell>
          <cell r="C504" t="str">
            <v>Current limiting reactor</v>
          </cell>
        </row>
        <row r="505">
          <cell r="A505" t="str">
            <v>CKCLR7207</v>
          </cell>
          <cell r="B505" t="str">
            <v>Current limiting reactor for shunt capacitor bank as per Ratings and Features RF CK7207</v>
          </cell>
          <cell r="C505" t="str">
            <v>Current limiting reactor</v>
          </cell>
        </row>
        <row r="506">
          <cell r="A506" t="str">
            <v>CKCLR7208</v>
          </cell>
          <cell r="B506" t="str">
            <v>Current limiting reactor for shunt capacitor bank as per Ratings and Features RF CK7208</v>
          </cell>
          <cell r="C506" t="str">
            <v>Current limiting reactor</v>
          </cell>
        </row>
        <row r="507">
          <cell r="A507" t="str">
            <v>CKCLR7209</v>
          </cell>
          <cell r="B507" t="str">
            <v>Current limiting reactor for shunt capacitor bank as per Ratings and Features RF CK7209</v>
          </cell>
          <cell r="C507" t="str">
            <v>Current limiting reactor</v>
          </cell>
        </row>
        <row r="508">
          <cell r="A508" t="str">
            <v>CKCLR7210</v>
          </cell>
          <cell r="B508" t="str">
            <v>Current limiting reactor for shunt capacitor bank as per Ratings and Features RF CK7210</v>
          </cell>
          <cell r="C508" t="str">
            <v>Current limiting reactor</v>
          </cell>
        </row>
        <row r="509">
          <cell r="A509" t="str">
            <v>CKCLR7211</v>
          </cell>
          <cell r="B509" t="str">
            <v>Current limiting reactor for shunt capacitor bank as per Ratings and Features RF CK7211</v>
          </cell>
          <cell r="C509" t="str">
            <v>Current limiting reactor</v>
          </cell>
        </row>
        <row r="510">
          <cell r="A510" t="str">
            <v>CKCLR7212</v>
          </cell>
          <cell r="B510" t="str">
            <v>Current limiting reactor for shunt capacitor bank as per Ratings and Features RF CK7212</v>
          </cell>
          <cell r="C510" t="str">
            <v>Current limiting reactor</v>
          </cell>
        </row>
        <row r="511">
          <cell r="A511" t="str">
            <v>CKCLR7213</v>
          </cell>
          <cell r="B511" t="str">
            <v>Current limiting reactor for shunt capacitor bank as per Ratings and Features RF CK7213</v>
          </cell>
          <cell r="C511" t="str">
            <v>Current limiting reactor</v>
          </cell>
        </row>
        <row r="512">
          <cell r="A512" t="str">
            <v>CKCLR7214</v>
          </cell>
          <cell r="B512" t="str">
            <v>Current limiting reactor for shunt capacitor bank as per Ratings and Features RF CK7214</v>
          </cell>
          <cell r="C512" t="str">
            <v>Current limiting reactor</v>
          </cell>
        </row>
        <row r="513">
          <cell r="A513" t="str">
            <v>CKCLR7215</v>
          </cell>
          <cell r="B513" t="str">
            <v>Current limiting reactor for shunt capacitor bank as per Ratings and Features RF CK7215</v>
          </cell>
          <cell r="C513" t="str">
            <v>Current limiting reactor</v>
          </cell>
        </row>
        <row r="514">
          <cell r="A514" t="str">
            <v>CKCLR7216</v>
          </cell>
          <cell r="B514" t="str">
            <v>Current limiting reactor for shunt capacitor bank as per Ratings and Features RF CK7216</v>
          </cell>
          <cell r="C514" t="str">
            <v>Current limiting reactor</v>
          </cell>
        </row>
        <row r="515">
          <cell r="A515" t="str">
            <v>CKCLR7301</v>
          </cell>
          <cell r="B515" t="str">
            <v>Current limiting reactor for shunt capacitor bank as per Ratings and Features RF CK7301</v>
          </cell>
          <cell r="C515" t="str">
            <v>Current limiting reactor</v>
          </cell>
        </row>
        <row r="516">
          <cell r="A516" t="str">
            <v>CKCLR7302</v>
          </cell>
          <cell r="B516" t="str">
            <v>Current limiting reactor for shunt capacitor bank as per Ratings and Features RF CK7302</v>
          </cell>
          <cell r="C516" t="str">
            <v>Current limiting reactor</v>
          </cell>
        </row>
        <row r="517">
          <cell r="A517" t="str">
            <v>CKCLR7303</v>
          </cell>
          <cell r="B517" t="str">
            <v>Current limiting reactor for shunt capacitor bank as per Ratings and Features RF CK7303</v>
          </cell>
          <cell r="C517" t="str">
            <v>Current limiting reactor</v>
          </cell>
        </row>
        <row r="518">
          <cell r="A518" t="str">
            <v>CKCLR7304</v>
          </cell>
          <cell r="B518" t="str">
            <v>Current limiting reactor for shunt capacitor bank as per Ratings and Features RF CK7304</v>
          </cell>
          <cell r="C518" t="str">
            <v>Current limiting reactor</v>
          </cell>
        </row>
        <row r="519">
          <cell r="A519" t="str">
            <v>CKCLR7305</v>
          </cell>
          <cell r="B519" t="str">
            <v>Current limiting reactor for shunt capacitor bank as per Ratings and Features RF CK7305</v>
          </cell>
          <cell r="C519" t="str">
            <v>Current limiting reactor</v>
          </cell>
        </row>
        <row r="520">
          <cell r="A520" t="str">
            <v>CKCLR7306</v>
          </cell>
          <cell r="B520" t="str">
            <v>Current limiting reactor for shunt capacitor bank as per Ratings and Features RF CK7306</v>
          </cell>
          <cell r="C520" t="str">
            <v>Current limiting reactor</v>
          </cell>
        </row>
        <row r="521">
          <cell r="A521" t="str">
            <v>CKCLR7401</v>
          </cell>
          <cell r="B521" t="str">
            <v>Current limiting reactor for shunt capacitor bank as per Ratings and Features RF CK7401</v>
          </cell>
          <cell r="C521" t="str">
            <v>Current limiting reactor</v>
          </cell>
        </row>
        <row r="522">
          <cell r="A522" t="str">
            <v>CKCLR7402</v>
          </cell>
          <cell r="B522" t="str">
            <v>Current limiting reactor for shunt capacitor bank as per Ratings and Features RF CK7402</v>
          </cell>
          <cell r="C522" t="str">
            <v>Current limiting reactor</v>
          </cell>
        </row>
        <row r="523">
          <cell r="A523" t="str">
            <v>CKCLR7403</v>
          </cell>
          <cell r="B523" t="str">
            <v>Current limiting reactor for shunt capacitor bank as per Ratings and Features RF CK7403</v>
          </cell>
          <cell r="C523" t="str">
            <v>Current limiting reactor</v>
          </cell>
        </row>
        <row r="524">
          <cell r="A524" t="str">
            <v>CKCLR7404</v>
          </cell>
          <cell r="B524" t="str">
            <v>Current limiting reactor for shunt capacitor bank as per Ratings and Features RF CK7404</v>
          </cell>
          <cell r="C524" t="str">
            <v>Current limiting reactor</v>
          </cell>
        </row>
        <row r="525">
          <cell r="A525" t="str">
            <v>CKCLR8701</v>
          </cell>
          <cell r="B525" t="str">
            <v>Current limiting reactor for shunt capacitor bank as per Ratings and Features RF CK8701</v>
          </cell>
          <cell r="C525" t="str">
            <v>Current limiting reactor</v>
          </cell>
        </row>
        <row r="526">
          <cell r="A526" t="str">
            <v>CKCLR8702</v>
          </cell>
          <cell r="B526" t="str">
            <v>Current limiting reactor for shunt capacitor bank as per Ratings and Features RF CK8702</v>
          </cell>
          <cell r="C526" t="str">
            <v>Current limiting reactor</v>
          </cell>
        </row>
        <row r="527">
          <cell r="A527" t="str">
            <v>CKCLR8703</v>
          </cell>
          <cell r="B527" t="str">
            <v>Current limiting reactor for shunt capacitor bank as per Ratings and Features RF CK8703</v>
          </cell>
          <cell r="C527" t="str">
            <v>Current limiting reactor</v>
          </cell>
        </row>
        <row r="528">
          <cell r="A528" t="str">
            <v>CKCLR8704</v>
          </cell>
          <cell r="B528" t="str">
            <v>Current limiting reactor for shunt capacitor bank as per Ratings and Features RF CK8704</v>
          </cell>
          <cell r="C528" t="str">
            <v>Current limiting reactor</v>
          </cell>
        </row>
        <row r="529">
          <cell r="A529" t="str">
            <v>CKCLR8705</v>
          </cell>
          <cell r="B529" t="str">
            <v>Current limiting reactor for shunt capacitor bank as per Ratings and Features RF CK8705</v>
          </cell>
          <cell r="C529" t="str">
            <v>Current limiting reactor</v>
          </cell>
        </row>
        <row r="530">
          <cell r="A530" t="str">
            <v>CKCT2101</v>
          </cell>
          <cell r="B530" t="str">
            <v>Current transformer unbalance for shunt capacitor bank as per Ratings and Features RF CK2101</v>
          </cell>
          <cell r="C530" t="str">
            <v>Current transformer unbalance</v>
          </cell>
        </row>
        <row r="531">
          <cell r="A531" t="str">
            <v>CKCT3101</v>
          </cell>
          <cell r="B531" t="str">
            <v>Current transformer unbalance for shunt capacitor bank as per Ratings and Features RF CK3101</v>
          </cell>
          <cell r="C531" t="str">
            <v>Current transformer unbalance</v>
          </cell>
        </row>
        <row r="532">
          <cell r="A532" t="str">
            <v>CKCT6301</v>
          </cell>
          <cell r="B532" t="str">
            <v>Current transformer unbalance for shunt capacitor bank ( 72 kV, 36 MVAR)</v>
          </cell>
          <cell r="C532" t="str">
            <v>Current transformer</v>
          </cell>
        </row>
        <row r="533">
          <cell r="A533" t="str">
            <v>CKCT6302</v>
          </cell>
          <cell r="B533" t="str">
            <v>Current transformer unbalance for shunt capacitor bank ( 72 kV, 36 MVAR)</v>
          </cell>
          <cell r="C533" t="str">
            <v>Current transformer</v>
          </cell>
        </row>
        <row r="534">
          <cell r="A534" t="str">
            <v>CKCT6303</v>
          </cell>
          <cell r="B534" t="str">
            <v>Current transformer unbalance for shunt capacitor bank (72 kV, 36 MVAR)</v>
          </cell>
          <cell r="C534" t="str">
            <v>Current transformer unbalance</v>
          </cell>
        </row>
        <row r="535">
          <cell r="A535" t="str">
            <v>CKCT6501</v>
          </cell>
          <cell r="B535" t="str">
            <v>Current transformer unbalance for shunt capacitor bank (72 kV, 43.2 MVAR)</v>
          </cell>
          <cell r="C535" t="str">
            <v>Current transformer unbalance</v>
          </cell>
        </row>
        <row r="536">
          <cell r="A536" t="str">
            <v>CKCT7101</v>
          </cell>
          <cell r="B536" t="str">
            <v>Current transformer unbalance for shunt capacitor bank as per Ratings and Features RF CK7101</v>
          </cell>
          <cell r="C536" t="str">
            <v>Current transformer unbalance</v>
          </cell>
        </row>
        <row r="537">
          <cell r="A537" t="str">
            <v>CKCT7102</v>
          </cell>
          <cell r="B537" t="str">
            <v>Current transformer unbalance for shunt capacitor bank as per Ratings and Features RF CK7102</v>
          </cell>
          <cell r="C537" t="str">
            <v>Current transformer unbalance</v>
          </cell>
        </row>
        <row r="538">
          <cell r="A538" t="str">
            <v>CKCT7103</v>
          </cell>
          <cell r="B538" t="str">
            <v>Current transformer unbalance for shunt capacitor bank as per Ratings and Features RF CK7103</v>
          </cell>
          <cell r="C538" t="str">
            <v>Current transformer unbalance</v>
          </cell>
        </row>
        <row r="539">
          <cell r="A539" t="str">
            <v>CKCT7104</v>
          </cell>
          <cell r="B539" t="str">
            <v>Current transformer unbalance for shunt capacitor bank as per Ratings and Features RF CK7104</v>
          </cell>
          <cell r="C539" t="str">
            <v>Current transformer unbalance</v>
          </cell>
        </row>
        <row r="540">
          <cell r="A540" t="str">
            <v>CKCT7201</v>
          </cell>
          <cell r="B540" t="str">
            <v>Current transformer unbalance for shunt capacitor bank as per Ratings and Features RF CK7201</v>
          </cell>
          <cell r="C540" t="str">
            <v>Current transformer unbalance</v>
          </cell>
        </row>
        <row r="541">
          <cell r="A541" t="str">
            <v>CKCT7203</v>
          </cell>
          <cell r="B541" t="str">
            <v>Current transformer unbalance for shunt capacitor bank as per Ratings and Features RF CK7203</v>
          </cell>
          <cell r="C541" t="str">
            <v>Current transformer unbalance</v>
          </cell>
        </row>
        <row r="542">
          <cell r="A542" t="str">
            <v>CKCT7204</v>
          </cell>
          <cell r="B542" t="str">
            <v>Current transformer unbalance for shunt capacitor bank as per Ratings and Features RF CK7204</v>
          </cell>
          <cell r="C542" t="str">
            <v>Current transformer unbalance</v>
          </cell>
        </row>
        <row r="543">
          <cell r="A543" t="str">
            <v>CKCT7205</v>
          </cell>
          <cell r="B543" t="str">
            <v>Current transformer unbalance for shunt capacitor bank as per Ratings and Features RF CK7205</v>
          </cell>
          <cell r="C543" t="str">
            <v>Current transformer unbalance</v>
          </cell>
        </row>
        <row r="544">
          <cell r="A544" t="str">
            <v>CKCT7206</v>
          </cell>
          <cell r="B544" t="str">
            <v>Current transformer unbalance for shunt capacitor bank as per Ratings and Features RF CK7206</v>
          </cell>
          <cell r="C544" t="str">
            <v>Current transformer unbalance</v>
          </cell>
        </row>
        <row r="545">
          <cell r="A545" t="str">
            <v>CKCT7207</v>
          </cell>
          <cell r="B545" t="str">
            <v>Current transformer unbalance for shunt capacitor bank as per Ratings and Features RF CK7207</v>
          </cell>
          <cell r="C545" t="str">
            <v>Current transformer unbalance</v>
          </cell>
        </row>
        <row r="546">
          <cell r="A546" t="str">
            <v>CKCT7208</v>
          </cell>
          <cell r="B546" t="str">
            <v>Current transformer unbalance for shunt capacitor bank as per Ratings and Features RF CK7208</v>
          </cell>
          <cell r="C546" t="str">
            <v>Current transformer unbalance</v>
          </cell>
        </row>
        <row r="547">
          <cell r="A547" t="str">
            <v>CKCT7209</v>
          </cell>
          <cell r="B547" t="str">
            <v>Current transformer unbalance for shunt capacitor bank as per Ratings and Features RF CK7209</v>
          </cell>
          <cell r="C547" t="str">
            <v>Current transformer unbalance</v>
          </cell>
        </row>
        <row r="548">
          <cell r="A548" t="str">
            <v>CKCT7210</v>
          </cell>
          <cell r="B548" t="str">
            <v>Current transformer unbalance for shunt capacitor bank as per Ratings and Features RF CK7210</v>
          </cell>
          <cell r="C548" t="str">
            <v>Current transformer unbalance</v>
          </cell>
        </row>
        <row r="549">
          <cell r="A549" t="str">
            <v>CKCT7211</v>
          </cell>
          <cell r="B549" t="str">
            <v>Current transformer unbalance for shunt capacitor bank as per Ratings and Features RF CK7211</v>
          </cell>
          <cell r="C549" t="str">
            <v>Current transformer unbalance</v>
          </cell>
        </row>
        <row r="550">
          <cell r="A550" t="str">
            <v>CKCT7212</v>
          </cell>
          <cell r="B550" t="str">
            <v>Current transformer unbalance for shunt capacitor bank as per Ratings and Features RF CK7212</v>
          </cell>
          <cell r="C550" t="str">
            <v>Current transformer unbalance</v>
          </cell>
        </row>
        <row r="551">
          <cell r="A551" t="str">
            <v>CKCT7213</v>
          </cell>
          <cell r="B551" t="str">
            <v>Current transformer unbalance for shunt capacitor bank as per Ratings and Features RF CK7213</v>
          </cell>
          <cell r="C551" t="str">
            <v>Current transformer unbalance</v>
          </cell>
        </row>
        <row r="552">
          <cell r="A552" t="str">
            <v>CKCT7214</v>
          </cell>
          <cell r="B552" t="str">
            <v>Current transformer unbalance for shunt capacitor bank as per Ratings and Features RF CK7214</v>
          </cell>
          <cell r="C552" t="str">
            <v>Current transformer unbalance</v>
          </cell>
        </row>
        <row r="553">
          <cell r="A553" t="str">
            <v>CKCT7215</v>
          </cell>
          <cell r="B553" t="str">
            <v>Current transformer unbalance for shunt capacitor bank as per Ratings and Features RF CK7215</v>
          </cell>
          <cell r="C553" t="str">
            <v>Current transformer unbalance</v>
          </cell>
        </row>
        <row r="554">
          <cell r="A554" t="str">
            <v>CKCT7216</v>
          </cell>
          <cell r="B554" t="str">
            <v>Current transformer unbalance for shunt capacitor bank as per Ratings and Features RF CK7216</v>
          </cell>
          <cell r="C554" t="str">
            <v>Current transformer unbalance</v>
          </cell>
        </row>
        <row r="555">
          <cell r="A555" t="str">
            <v>CKCT7301</v>
          </cell>
          <cell r="B555" t="str">
            <v>Current transformer unbalance for shunt capacitor bank as per Ratings and Features RF CK7301</v>
          </cell>
          <cell r="C555" t="str">
            <v>Current transformer unbalance</v>
          </cell>
        </row>
        <row r="556">
          <cell r="A556" t="str">
            <v>CKCT7302</v>
          </cell>
          <cell r="B556" t="str">
            <v>Current transformer unbalance for shunt capacitor bank as per Ratings and Features RF CK7302</v>
          </cell>
          <cell r="C556" t="str">
            <v>Current transformer unbalance</v>
          </cell>
        </row>
        <row r="557">
          <cell r="A557" t="str">
            <v>CKCT7303</v>
          </cell>
          <cell r="B557" t="str">
            <v>Current transformer unbalance for shunt capacitor bank as per Ratings and Features RF CK7303</v>
          </cell>
          <cell r="C557" t="str">
            <v>Current transformer unbalance</v>
          </cell>
        </row>
        <row r="558">
          <cell r="A558" t="str">
            <v>CKCT7304</v>
          </cell>
          <cell r="B558" t="str">
            <v>Current transformer unbalance for shunt capacitor bank as per Ratings and Features RF CK7304</v>
          </cell>
          <cell r="C558" t="str">
            <v>Current transformer unbalance</v>
          </cell>
        </row>
        <row r="559">
          <cell r="A559" t="str">
            <v>CKCT7305</v>
          </cell>
          <cell r="B559" t="str">
            <v>Current transformer unbalance for shunt capacitor bank as per Ratings and Features RF CK7305</v>
          </cell>
          <cell r="C559" t="str">
            <v>Current transformer unbalance</v>
          </cell>
        </row>
        <row r="560">
          <cell r="A560" t="str">
            <v>CKCT7306</v>
          </cell>
          <cell r="B560" t="str">
            <v>Current transformer unbalance for shunt capacitor bank as per Ratings and Features RF CK7306</v>
          </cell>
          <cell r="C560" t="str">
            <v>Current transformer unbalance</v>
          </cell>
        </row>
        <row r="561">
          <cell r="A561" t="str">
            <v>CKCT7307</v>
          </cell>
          <cell r="B561" t="str">
            <v>Current transformer unbalance for shunt capacitor bank as per Ratings and Features RF CK7307</v>
          </cell>
          <cell r="C561" t="str">
            <v>Current transformer unbalance</v>
          </cell>
        </row>
        <row r="562">
          <cell r="A562" t="str">
            <v>CKCT7401</v>
          </cell>
          <cell r="B562" t="str">
            <v>Current transformer unbalance for shunt capacitor bank as per Ratings and Features RF CK7401</v>
          </cell>
          <cell r="C562" t="str">
            <v>Current transformer unbalance</v>
          </cell>
        </row>
        <row r="563">
          <cell r="A563" t="str">
            <v>CKCT7402</v>
          </cell>
          <cell r="B563" t="str">
            <v>Current transformer unbalance for shunt capacitor bank as per Ratings and Features RF CK7402</v>
          </cell>
          <cell r="C563" t="str">
            <v>Current transformer unbalance</v>
          </cell>
        </row>
        <row r="564">
          <cell r="A564" t="str">
            <v>CKCT7403</v>
          </cell>
          <cell r="B564" t="str">
            <v>Current transformer unbalance for shunt capacitor bank as per Ratings and Features RF CK7403</v>
          </cell>
          <cell r="C564" t="str">
            <v>Current transformer unbalance</v>
          </cell>
        </row>
        <row r="565">
          <cell r="A565" t="str">
            <v>CKCT7404</v>
          </cell>
          <cell r="B565" t="str">
            <v>Current transformer unbalance for shunt capacitor bank as per Ratings and Features RF CK7404</v>
          </cell>
          <cell r="C565" t="str">
            <v>Current transformer unbalance</v>
          </cell>
        </row>
        <row r="566">
          <cell r="A566" t="str">
            <v>CKCT8701</v>
          </cell>
          <cell r="B566" t="str">
            <v>Current transformer unbalance for shunt capacitor bank as per Ratings and Features RF CK8701</v>
          </cell>
          <cell r="C566" t="str">
            <v>Current transformer unbalance</v>
          </cell>
        </row>
        <row r="567">
          <cell r="A567" t="str">
            <v>CKCT8702</v>
          </cell>
          <cell r="B567" t="str">
            <v>Current transformer unbalance for shunt capacitor bank as per Ratings and Features RF CK8702</v>
          </cell>
          <cell r="C567" t="str">
            <v>Current transformer unbalance</v>
          </cell>
        </row>
        <row r="568">
          <cell r="A568" t="str">
            <v>CKCT8703</v>
          </cell>
          <cell r="B568" t="str">
            <v>Current transformer unbalance for shunt capacitor bank as per Ratings and Features RF CK8703</v>
          </cell>
          <cell r="C568" t="str">
            <v>Current transformer unbalance</v>
          </cell>
        </row>
        <row r="569">
          <cell r="A569" t="str">
            <v>CKCT8704</v>
          </cell>
          <cell r="B569" t="str">
            <v>Current transformer unbalance for shunt capacitor bank as per Ratings and Features RF CK8704</v>
          </cell>
          <cell r="C569" t="str">
            <v>Current transformer unbalance</v>
          </cell>
        </row>
        <row r="570">
          <cell r="A570" t="str">
            <v>CKCT8705</v>
          </cell>
          <cell r="B570" t="str">
            <v>Current transformer unbalance for shunt capacitor bank as per Ratings and Features RF CK8705</v>
          </cell>
          <cell r="C570" t="str">
            <v>Current transformer unbalance</v>
          </cell>
        </row>
        <row r="571">
          <cell r="A571" t="str">
            <v>CKVT2101</v>
          </cell>
          <cell r="B571" t="str">
            <v>Voltage transformer (for unbalance sensing relay) as per Ratings and Features RF CK2101</v>
          </cell>
          <cell r="C571" t="str">
            <v>Voltage transformer unbalance</v>
          </cell>
        </row>
        <row r="572">
          <cell r="A572" t="str">
            <v>CKVT3101</v>
          </cell>
          <cell r="B572" t="str">
            <v>Voltage transformer (for unbalance sensing relay) as per Ratings and Features RF CK3101</v>
          </cell>
          <cell r="C572" t="str">
            <v>Voltage transformer unbalance</v>
          </cell>
        </row>
        <row r="573">
          <cell r="A573" t="str">
            <v>CKCCI2101</v>
          </cell>
          <cell r="B573" t="str">
            <v>Control cabinets including all devices and relays for shunt capacitor bank as per Ratings and Features RF CK2101</v>
          </cell>
          <cell r="C573" t="str">
            <v>Control cabinets including all devices and relays</v>
          </cell>
        </row>
        <row r="574">
          <cell r="A574" t="str">
            <v>CKCCI3101</v>
          </cell>
          <cell r="B574" t="str">
            <v>Control cabinets including all devices and relays for shunt capacitor bank as per Ratings and Features RF CK3101</v>
          </cell>
          <cell r="C574" t="str">
            <v>Control cabinets including all devices and relays</v>
          </cell>
        </row>
        <row r="575">
          <cell r="A575" t="str">
            <v>CKCCI7101</v>
          </cell>
          <cell r="B575" t="str">
            <v>Control cabinets including all devices and relays for shunt capacitor bank as per Ratings and Features RF CK7101</v>
          </cell>
          <cell r="C575" t="str">
            <v>Control cabinets including all devices and relays</v>
          </cell>
        </row>
        <row r="576">
          <cell r="A576" t="str">
            <v>CKCCI7102</v>
          </cell>
          <cell r="B576" t="str">
            <v>Control cabinets including all devices and relays for shunt capacitor bank as per Ratings and Features RF CK7102</v>
          </cell>
          <cell r="C576" t="str">
            <v>Control cabinets including all devices and relays</v>
          </cell>
        </row>
        <row r="577">
          <cell r="A577" t="str">
            <v>CKCCI7103</v>
          </cell>
          <cell r="B577" t="str">
            <v>Control cabinets including all devices and relays for shunt capacitor bank as per Ratings and Features RF CK7103</v>
          </cell>
          <cell r="C577" t="str">
            <v>Control cabinets including all devices and relays</v>
          </cell>
        </row>
        <row r="578">
          <cell r="A578" t="str">
            <v>CKCCI7104</v>
          </cell>
          <cell r="B578" t="str">
            <v>Control cabinets including all devices and relays for shunt capacitor bank as per Ratings and Features RF CK7104</v>
          </cell>
          <cell r="C578" t="str">
            <v>Control cabinets including all devices and relays</v>
          </cell>
        </row>
        <row r="579">
          <cell r="A579" t="str">
            <v>CKCCI7201</v>
          </cell>
          <cell r="B579" t="str">
            <v>Control cabinets including all devices and relays for shunt capacitor bank as per Ratings and Features RF CK7201</v>
          </cell>
          <cell r="C579" t="str">
            <v>Control cabinets including all devices and relays</v>
          </cell>
        </row>
        <row r="580">
          <cell r="A580" t="str">
            <v>CKCCI7203</v>
          </cell>
          <cell r="B580" t="str">
            <v>Control cabinets including all devices and relays for shunt capacitor bank as per Ratings and Features RF CK7203</v>
          </cell>
          <cell r="C580" t="str">
            <v>Control cabinets including all devices and relays</v>
          </cell>
        </row>
        <row r="581">
          <cell r="A581" t="str">
            <v>CKCCI7204</v>
          </cell>
          <cell r="B581" t="str">
            <v>Control cabinets including all devices and relays for shunt capacitor bank as per Ratings and Features RF CK7204</v>
          </cell>
          <cell r="C581" t="str">
            <v>Control cabinets including all devices and relays</v>
          </cell>
        </row>
        <row r="582">
          <cell r="A582" t="str">
            <v>CKCCI7205</v>
          </cell>
          <cell r="B582" t="str">
            <v>Control cabinets including all devices and relays for shunt capacitor bank as per Ratings and Features RF CK7205</v>
          </cell>
          <cell r="C582" t="str">
            <v>Control cabinets including all devices and relays</v>
          </cell>
        </row>
        <row r="583">
          <cell r="A583" t="str">
            <v>CKCCI7206</v>
          </cell>
          <cell r="B583" t="str">
            <v>Control cabinets including all devices and relays for shunt capacitor bank as per Ratings and Features RF CK7206</v>
          </cell>
          <cell r="C583" t="str">
            <v>Control cabinets including all devices and relays</v>
          </cell>
        </row>
        <row r="584">
          <cell r="A584" t="str">
            <v>CKCCI7207</v>
          </cell>
          <cell r="B584" t="str">
            <v>Control cabinets including all devices and relays for shunt capacitor bank as per Ratings and Features RF CK7207</v>
          </cell>
          <cell r="C584" t="str">
            <v>Control cabinets including all devices and relays</v>
          </cell>
        </row>
        <row r="585">
          <cell r="A585" t="str">
            <v>CKCCI7208</v>
          </cell>
          <cell r="B585" t="str">
            <v>Control cabinets including all devices and relays for shunt capacitor bank as per Ratings and Features RF CK7208</v>
          </cell>
          <cell r="C585" t="str">
            <v>Control cabinets including all devices and relays</v>
          </cell>
        </row>
        <row r="586">
          <cell r="A586" t="str">
            <v>CKCCI7209</v>
          </cell>
          <cell r="B586" t="str">
            <v>Control cabinets including all devices and relays for shunt capacitor bank as per Ratings and Features RF CK7209</v>
          </cell>
          <cell r="C586" t="str">
            <v>Control cabinets including all devices and relays</v>
          </cell>
        </row>
        <row r="587">
          <cell r="A587" t="str">
            <v>CKCCI7210</v>
          </cell>
          <cell r="B587" t="str">
            <v>Control cabinets including all devices and relays for shunt capacitor bank as per Ratings and Features RF CK7210</v>
          </cell>
          <cell r="C587" t="str">
            <v>Control cabinets including all devices and relays</v>
          </cell>
        </row>
        <row r="588">
          <cell r="A588" t="str">
            <v>CKCCI7211</v>
          </cell>
          <cell r="B588" t="str">
            <v>Control cabinets including all devices and relays for shunt capacitor bank as per Ratings and Features RF CK7211</v>
          </cell>
          <cell r="C588" t="str">
            <v>Control cabinets including all devices and relays</v>
          </cell>
        </row>
        <row r="589">
          <cell r="A589" t="str">
            <v>CKCCI7212</v>
          </cell>
          <cell r="B589" t="str">
            <v>Control cabinets including all devices and relays for shunt capacitor bank as per Ratings and Features RF CK7212</v>
          </cell>
          <cell r="C589" t="str">
            <v>Control cabinets including all devices and relays</v>
          </cell>
        </row>
        <row r="590">
          <cell r="A590" t="str">
            <v>CKCCI7213</v>
          </cell>
          <cell r="B590" t="str">
            <v>Control cabinets including all devices and relays for shunt capacitor bank as per Ratings and Features RF CK7213</v>
          </cell>
          <cell r="C590" t="str">
            <v>Control cabinets including all devices and relays</v>
          </cell>
        </row>
        <row r="591">
          <cell r="A591" t="str">
            <v>CKCCI7214</v>
          </cell>
          <cell r="B591" t="str">
            <v>Control cabinets including all devices and relays for shunt capacitor bank as per Ratings and Features RF CK7214</v>
          </cell>
          <cell r="C591" t="str">
            <v>Control cabinets including all devices and relays</v>
          </cell>
        </row>
        <row r="592">
          <cell r="A592" t="str">
            <v>CKCCI7215</v>
          </cell>
          <cell r="B592" t="str">
            <v>Control cabinets including all devices and relays for shunt capacitor bank as per Ratings and Features RF CK7215</v>
          </cell>
          <cell r="C592" t="str">
            <v>Control cabinets including all devices and relays</v>
          </cell>
        </row>
        <row r="593">
          <cell r="A593" t="str">
            <v>CKCCI7216</v>
          </cell>
          <cell r="B593" t="str">
            <v>Control cabinets including all devices and relays for shunt capacitor bank as per Ratings and Features RF CK7216</v>
          </cell>
          <cell r="C593" t="str">
            <v>Control cabinets including all devices and relays</v>
          </cell>
        </row>
        <row r="594">
          <cell r="A594" t="str">
            <v>CKCCI7301</v>
          </cell>
          <cell r="B594" t="str">
            <v>Control cabinets including all devices and relays for shunt capacitor bank as per Ratings and Features RF CK7301</v>
          </cell>
          <cell r="C594" t="str">
            <v>Control cabinets including all devices and relays</v>
          </cell>
        </row>
        <row r="595">
          <cell r="A595" t="str">
            <v>CKCCI7302</v>
          </cell>
          <cell r="B595" t="str">
            <v>Control cabinets including all devices and relays for shunt capacitor bank as per Ratings and Features RF CK7302</v>
          </cell>
          <cell r="C595" t="str">
            <v>Control cabinets including all devices and relays</v>
          </cell>
        </row>
        <row r="596">
          <cell r="A596" t="str">
            <v>CKCCI7303</v>
          </cell>
          <cell r="B596" t="str">
            <v>Control cabinets including all devices and relays for shunt capacitor bank as per Ratings and Features RF CK7303</v>
          </cell>
          <cell r="C596" t="str">
            <v>Control cabinets including all devices and relays</v>
          </cell>
        </row>
        <row r="597">
          <cell r="A597" t="str">
            <v>CKCCI7304</v>
          </cell>
          <cell r="B597" t="str">
            <v>Control cabinets including all devices and relays for shunt capacitor bank as per Ratings and Features RF CK7304</v>
          </cell>
          <cell r="C597" t="str">
            <v>Control cabinets including all devices and relays</v>
          </cell>
        </row>
        <row r="598">
          <cell r="A598" t="str">
            <v>CKCCI7305</v>
          </cell>
          <cell r="B598" t="str">
            <v>Control cabinets including all devices and relays for shunt capacitor bank as per Ratings and Features RF CK7305</v>
          </cell>
          <cell r="C598" t="str">
            <v>Control cabinets including all devices and relays</v>
          </cell>
        </row>
        <row r="599">
          <cell r="A599" t="str">
            <v>CKCCI7306</v>
          </cell>
          <cell r="B599" t="str">
            <v>Control cabinets including all devices and relays for shunt capacitor bank as per Ratings and Features RF CK7306</v>
          </cell>
          <cell r="C599" t="str">
            <v>Control cabinets including all devices and relays</v>
          </cell>
        </row>
        <row r="600">
          <cell r="A600" t="str">
            <v>CKCCI7401</v>
          </cell>
          <cell r="B600" t="str">
            <v>Control cabinets including all devices and relays for shunt capacitor bank as per Ratings and Features RF CK7401</v>
          </cell>
          <cell r="C600" t="str">
            <v>Control cabinets including all devices and relays</v>
          </cell>
        </row>
        <row r="601">
          <cell r="A601" t="str">
            <v>CKCCI7402</v>
          </cell>
          <cell r="B601" t="str">
            <v>Control cabinets including all devices and relays for shunt capacitor bank as per Ratings and Features RF CK7402</v>
          </cell>
          <cell r="C601" t="str">
            <v>Control cabinets including all devices and relays</v>
          </cell>
        </row>
        <row r="602">
          <cell r="A602" t="str">
            <v>CKCCI7403</v>
          </cell>
          <cell r="B602" t="str">
            <v>Control cabinets including all devices and relays for shunt capacitor bank as per Ratings and Features RF CK7403</v>
          </cell>
          <cell r="C602" t="str">
            <v>Control cabinets including all devices and relays</v>
          </cell>
        </row>
        <row r="603">
          <cell r="A603" t="str">
            <v>CKCCI7404</v>
          </cell>
          <cell r="B603" t="str">
            <v>Control cabinets including all devices and relays for shunt capacitor bank as per Ratings and Features RF CK7404</v>
          </cell>
          <cell r="C603" t="str">
            <v>Control cabinets including all devices and relays</v>
          </cell>
        </row>
        <row r="604">
          <cell r="A604" t="str">
            <v>CKCCI8701</v>
          </cell>
          <cell r="B604" t="str">
            <v>Control cabinets including all devices and relays for shunt capacitor bank as per Ratings and Features RF CK8701</v>
          </cell>
          <cell r="C604" t="str">
            <v>Control cabinets including all devices and relays</v>
          </cell>
        </row>
        <row r="605">
          <cell r="A605" t="str">
            <v>CKCCI8702</v>
          </cell>
          <cell r="B605" t="str">
            <v>Control cabinets including all devices and relays for shunt capacitor bank as per Ratings and Features RF CK8702</v>
          </cell>
          <cell r="C605" t="str">
            <v>Control cabinets including all devices and relays</v>
          </cell>
        </row>
        <row r="606">
          <cell r="A606" t="str">
            <v>CKCCI8703</v>
          </cell>
          <cell r="B606" t="str">
            <v>Control cabinets including all devices and relays for shunt capacitor bank as per Ratings and Features RF CK8703</v>
          </cell>
          <cell r="C606" t="str">
            <v>Control cabinets including all devices and relays</v>
          </cell>
        </row>
        <row r="607">
          <cell r="A607" t="str">
            <v>CKCCI8704</v>
          </cell>
          <cell r="B607" t="str">
            <v>Control cabinets including all devices and relays for shunt capacitor bank as per Ratings and Features RF CK8704</v>
          </cell>
          <cell r="C607" t="str">
            <v>Control cabinets including all devices and relays</v>
          </cell>
        </row>
        <row r="608">
          <cell r="A608" t="str">
            <v>CKCCI8705</v>
          </cell>
          <cell r="B608" t="str">
            <v>Control cabinets including all devices and relays for shunt capacitor bank as per Ratings and Features RF CK8705</v>
          </cell>
          <cell r="C608" t="str">
            <v>Control cabinets including all devices and relays</v>
          </cell>
        </row>
        <row r="609">
          <cell r="A609" t="str">
            <v>CKCR2101</v>
          </cell>
          <cell r="B609" t="str">
            <v>Capacitor rack for shunt capacitor bank as per Ratings and Features RF CK2101</v>
          </cell>
          <cell r="C609" t="str">
            <v>Capacitor rack</v>
          </cell>
        </row>
        <row r="610">
          <cell r="A610" t="str">
            <v>CKCR3101</v>
          </cell>
          <cell r="B610" t="str">
            <v>Capacitor rack for shunt capacitor bank as per Ratings and Features RF CK3101</v>
          </cell>
          <cell r="C610" t="str">
            <v>Capacitor rack</v>
          </cell>
        </row>
        <row r="611">
          <cell r="A611" t="str">
            <v>CKCR7101</v>
          </cell>
          <cell r="B611" t="str">
            <v>Capacitor rack for shunt capacitor bank as per Ratings and Features RF CK7101</v>
          </cell>
          <cell r="C611" t="str">
            <v>Capacitor rack</v>
          </cell>
        </row>
        <row r="612">
          <cell r="A612" t="str">
            <v>CKCR7102</v>
          </cell>
          <cell r="B612" t="str">
            <v>Capacitor rack for shunt capacitor bank as per Ratings and Features RF CK7102</v>
          </cell>
          <cell r="C612" t="str">
            <v>Capacitor rack</v>
          </cell>
        </row>
        <row r="613">
          <cell r="A613" t="str">
            <v>CKCR7103</v>
          </cell>
          <cell r="B613" t="str">
            <v>Capacitor rack for shunt capacitor bank as per Ratings and Features RF CK7103</v>
          </cell>
          <cell r="C613" t="str">
            <v>Capacitor rack</v>
          </cell>
        </row>
        <row r="614">
          <cell r="A614" t="str">
            <v>CKCR7104</v>
          </cell>
          <cell r="B614" t="str">
            <v>Capacitor rack for shunt capacitor bank as per Ratings and Features RF CK7104</v>
          </cell>
          <cell r="C614" t="str">
            <v>Capacitor rack</v>
          </cell>
        </row>
        <row r="615">
          <cell r="A615" t="str">
            <v>CKCR7201</v>
          </cell>
          <cell r="B615" t="str">
            <v>Capacitor rack for shunt capacitor bank as per Ratings and Features RF CK7201</v>
          </cell>
          <cell r="C615" t="str">
            <v>Capacitor rack</v>
          </cell>
        </row>
        <row r="616">
          <cell r="A616" t="str">
            <v>CKCR7203</v>
          </cell>
          <cell r="B616" t="str">
            <v>Capacitor rack for shunt capacitor bank as per Ratings and Features RF CK7203</v>
          </cell>
          <cell r="C616" t="str">
            <v>Capacitor rack</v>
          </cell>
        </row>
        <row r="617">
          <cell r="A617" t="str">
            <v>CKCR7204</v>
          </cell>
          <cell r="B617" t="str">
            <v>Capacitor rack for shunt capacitor bank as per Ratings and Features RF CK7204</v>
          </cell>
          <cell r="C617" t="str">
            <v>Capacitor rack</v>
          </cell>
        </row>
        <row r="618">
          <cell r="A618" t="str">
            <v>CKCR7205</v>
          </cell>
          <cell r="B618" t="str">
            <v>Capacitor rack for shunt capacitor bank as per Ratings and Features RF CK7205</v>
          </cell>
          <cell r="C618" t="str">
            <v>Capacitor rack</v>
          </cell>
        </row>
        <row r="619">
          <cell r="A619" t="str">
            <v>CKCR7206</v>
          </cell>
          <cell r="B619" t="str">
            <v>Capacitor rack for shunt capacitor bank as per Ratings and Features RF CK7206</v>
          </cell>
          <cell r="C619" t="str">
            <v>Capacitor rack</v>
          </cell>
        </row>
        <row r="620">
          <cell r="A620" t="str">
            <v>CKCR7207</v>
          </cell>
          <cell r="B620" t="str">
            <v>Capacitor rack for shunt capacitor bank as per Ratings and Features RF CK7207</v>
          </cell>
          <cell r="C620" t="str">
            <v>Capacitor rack</v>
          </cell>
        </row>
        <row r="621">
          <cell r="A621" t="str">
            <v>CKCR7208</v>
          </cell>
          <cell r="B621" t="str">
            <v>Capacitor rack for shunt capacitor bank as per Ratings and Features RF CK7208</v>
          </cell>
          <cell r="C621" t="str">
            <v>Capacitor rack</v>
          </cell>
        </row>
        <row r="622">
          <cell r="A622" t="str">
            <v>CKCR7209</v>
          </cell>
          <cell r="B622" t="str">
            <v>Capacitor rack for shunt capacitor bank as per Ratings and Features RF CK7209</v>
          </cell>
          <cell r="C622" t="str">
            <v>Capacitor rack</v>
          </cell>
        </row>
        <row r="623">
          <cell r="A623" t="str">
            <v>CKCR7210</v>
          </cell>
          <cell r="B623" t="str">
            <v>Capacitor rack for shunt capacitor bank as per Ratings and Features RF CK7210</v>
          </cell>
          <cell r="C623" t="str">
            <v>Capacitor rack</v>
          </cell>
        </row>
        <row r="624">
          <cell r="A624" t="str">
            <v>CKCR7211</v>
          </cell>
          <cell r="B624" t="str">
            <v>Capacitor rack for shunt capacitor bank as per Ratings and Features RF CK7211</v>
          </cell>
          <cell r="C624" t="str">
            <v>Capacitor rack</v>
          </cell>
        </row>
        <row r="625">
          <cell r="A625" t="str">
            <v>CKCR7212</v>
          </cell>
          <cell r="B625" t="str">
            <v>Capacitor rack for shunt capacitor bank as per Ratings and Features RF CK7212</v>
          </cell>
          <cell r="C625" t="str">
            <v>Capacitor rack</v>
          </cell>
        </row>
        <row r="626">
          <cell r="A626" t="str">
            <v>CKCR7213</v>
          </cell>
          <cell r="B626" t="str">
            <v>Capacitor rack for shunt capacitor bank as per Ratings and Features RF CK7213</v>
          </cell>
          <cell r="C626" t="str">
            <v>Capacitor rack</v>
          </cell>
        </row>
        <row r="627">
          <cell r="A627" t="str">
            <v>CKCR7214</v>
          </cell>
          <cell r="B627" t="str">
            <v>Capacitor rack for shunt capacitor bank as per Ratings and Features RF CK7214</v>
          </cell>
          <cell r="C627" t="str">
            <v>Capacitor rack</v>
          </cell>
        </row>
        <row r="628">
          <cell r="A628" t="str">
            <v>CKCR7215</v>
          </cell>
          <cell r="B628" t="str">
            <v>Capacitor rack for shunt capacitor bank as per Ratings and Features RF CK7215</v>
          </cell>
          <cell r="C628" t="str">
            <v>Capacitor rack</v>
          </cell>
        </row>
        <row r="629">
          <cell r="A629" t="str">
            <v>CKCR7216</v>
          </cell>
          <cell r="B629" t="str">
            <v>Capacitor rack for shunt capacitor bank as per Ratings and Features RF CK7216</v>
          </cell>
          <cell r="C629" t="str">
            <v>Capacitor rack</v>
          </cell>
        </row>
        <row r="630">
          <cell r="A630" t="str">
            <v>CKCR7301</v>
          </cell>
          <cell r="B630" t="str">
            <v>Capacitor rack for shunt capacitor bank as per Ratings and Features RF CK7301</v>
          </cell>
          <cell r="C630" t="str">
            <v>Capacitor rack</v>
          </cell>
        </row>
        <row r="631">
          <cell r="A631" t="str">
            <v>CKCR7302</v>
          </cell>
          <cell r="B631" t="str">
            <v>Capacitor rack for shunt capacitor bank as per Ratings and Features RF CK7302</v>
          </cell>
          <cell r="C631" t="str">
            <v>Capacitor rack</v>
          </cell>
        </row>
        <row r="632">
          <cell r="A632" t="str">
            <v>CKCR7303</v>
          </cell>
          <cell r="B632" t="str">
            <v>Capacitor rack for shunt capacitor bank as per Ratings and Features RF CK7303</v>
          </cell>
          <cell r="C632" t="str">
            <v>Capacitor rack</v>
          </cell>
        </row>
        <row r="633">
          <cell r="A633" t="str">
            <v>CKCR7304</v>
          </cell>
          <cell r="B633" t="str">
            <v>Capacitor rack for shunt capacitor bank as per Ratings and Features RF CK7304</v>
          </cell>
          <cell r="C633" t="str">
            <v>Capacitor rack</v>
          </cell>
        </row>
        <row r="634">
          <cell r="A634" t="str">
            <v>CKCR7305</v>
          </cell>
          <cell r="B634" t="str">
            <v>Capacitor rack for shunt capacitor bank as per Ratings and Features RF CK7305</v>
          </cell>
          <cell r="C634" t="str">
            <v>Capacitor rack</v>
          </cell>
        </row>
        <row r="635">
          <cell r="A635" t="str">
            <v>CKCR7306</v>
          </cell>
          <cell r="B635" t="str">
            <v>Capacitor rack for shunt capacitor bank as per Ratings and Features RF CK7306</v>
          </cell>
          <cell r="C635" t="str">
            <v>Capacitor rack</v>
          </cell>
        </row>
        <row r="636">
          <cell r="A636" t="str">
            <v>CKCR7401</v>
          </cell>
          <cell r="B636" t="str">
            <v>Capacitor rack for shunt capacitor bank as per Ratings and Features RF CK7401</v>
          </cell>
          <cell r="C636" t="str">
            <v>Capacitor rack</v>
          </cell>
        </row>
        <row r="637">
          <cell r="A637" t="str">
            <v>CKCR7402</v>
          </cell>
          <cell r="B637" t="str">
            <v>Capacitor rack for shunt capacitor bank as per Ratings and Features RF CK7402</v>
          </cell>
          <cell r="C637" t="str">
            <v>Capacitor rack</v>
          </cell>
        </row>
        <row r="638">
          <cell r="A638" t="str">
            <v>CKCR7403</v>
          </cell>
          <cell r="B638" t="str">
            <v>Capacitor rack for shunt capacitor bank as per Ratings and Features RF CK7403</v>
          </cell>
          <cell r="C638" t="str">
            <v>Capacitor rack</v>
          </cell>
        </row>
        <row r="639">
          <cell r="A639" t="str">
            <v>CKCR7404</v>
          </cell>
          <cell r="B639" t="str">
            <v>Capacitor rack for shunt capacitor bank as per Ratings and Features RF CK7404</v>
          </cell>
          <cell r="C639" t="str">
            <v>Capacitor rack</v>
          </cell>
        </row>
        <row r="640">
          <cell r="A640" t="str">
            <v>CKCR8701</v>
          </cell>
          <cell r="B640" t="str">
            <v>Capacitor rack for shunt capacitor bank as per Ratings and Features RF CK8701</v>
          </cell>
          <cell r="C640" t="str">
            <v>Capacitor rack</v>
          </cell>
        </row>
        <row r="641">
          <cell r="A641" t="str">
            <v>CKCR8702</v>
          </cell>
          <cell r="B641" t="str">
            <v>Capacitor rack for shunt capacitor bank as per Ratings and Features RF CK8702</v>
          </cell>
          <cell r="C641" t="str">
            <v>Capacitor rack</v>
          </cell>
        </row>
        <row r="642">
          <cell r="A642" t="str">
            <v>CKCR8703</v>
          </cell>
          <cell r="B642" t="str">
            <v>Capacitor rack for shunt capacitor bank as per Ratings and Features RF CK8703</v>
          </cell>
          <cell r="C642" t="str">
            <v>Capacitor rack</v>
          </cell>
        </row>
        <row r="643">
          <cell r="A643" t="str">
            <v>CKCR8704</v>
          </cell>
          <cell r="B643" t="str">
            <v>Capacitor rack for shunt capacitor bank as per Ratings and Features RF CK8704</v>
          </cell>
          <cell r="C643" t="str">
            <v>Capacitor rack</v>
          </cell>
        </row>
        <row r="644">
          <cell r="A644" t="str">
            <v>CKCR8705</v>
          </cell>
          <cell r="B644" t="str">
            <v>Capacitor rack for shunt capacitor bank as per Ratings and Features RF CK8705</v>
          </cell>
          <cell r="C644" t="str">
            <v>Capacitor rack</v>
          </cell>
        </row>
        <row r="645">
          <cell r="A645" t="str">
            <v>CKCTB2101</v>
          </cell>
          <cell r="B645" t="str">
            <v>Central terminal box for shunt capacitor bank as per Ratings and Features RF CK2101</v>
          </cell>
          <cell r="C645" t="str">
            <v>Central terminal box</v>
          </cell>
        </row>
        <row r="646">
          <cell r="A646" t="str">
            <v>CKCTB3101</v>
          </cell>
          <cell r="B646" t="str">
            <v>Central terminal box for shunt capacitor bank as per Ratings and Features RF CK3101</v>
          </cell>
          <cell r="C646" t="str">
            <v>Central terminal box</v>
          </cell>
        </row>
        <row r="647">
          <cell r="A647" t="str">
            <v>CKCTB7101</v>
          </cell>
          <cell r="B647" t="str">
            <v>Central terminal box for shunt capacitor bank as per Ratings and Features RF CK7101</v>
          </cell>
          <cell r="C647" t="str">
            <v>Central terminal box</v>
          </cell>
        </row>
        <row r="648">
          <cell r="A648" t="str">
            <v>CKCTB7102</v>
          </cell>
          <cell r="B648" t="str">
            <v>Central terminal box for shunt capacitor bank as per Ratings and Features RF CK7102</v>
          </cell>
          <cell r="C648" t="str">
            <v>Central terminal box</v>
          </cell>
        </row>
        <row r="649">
          <cell r="A649" t="str">
            <v>CKCTB7103</v>
          </cell>
          <cell r="B649" t="str">
            <v>Central terminal box for shunt capacitor bank as per Ratings and Features RF CK7103</v>
          </cell>
          <cell r="C649" t="str">
            <v>Central terminal box</v>
          </cell>
        </row>
        <row r="650">
          <cell r="A650" t="str">
            <v>CKCTB7104</v>
          </cell>
          <cell r="B650" t="str">
            <v>Central terminal box for shunt capacitor bank as per Ratings and Features RF CK7104</v>
          </cell>
          <cell r="C650" t="str">
            <v>Central terminal box</v>
          </cell>
        </row>
        <row r="651">
          <cell r="A651" t="str">
            <v>CKCTB7201</v>
          </cell>
          <cell r="B651" t="str">
            <v>Central terminal box for shunt capacitor bank as per Ratings and Features RF CK7201</v>
          </cell>
          <cell r="C651" t="str">
            <v>Central terminal box</v>
          </cell>
        </row>
        <row r="652">
          <cell r="A652" t="str">
            <v>CKCTB7203</v>
          </cell>
          <cell r="B652" t="str">
            <v>Central terminal box for shunt capacitor bank as per Ratings and Features RF CK7203</v>
          </cell>
          <cell r="C652" t="str">
            <v>Central terminal box</v>
          </cell>
        </row>
        <row r="653">
          <cell r="A653" t="str">
            <v>CKCTB7204</v>
          </cell>
          <cell r="B653" t="str">
            <v>Central terminal box for shunt capacitor bank as per Ratings and Features RF CK7204</v>
          </cell>
          <cell r="C653" t="str">
            <v>Central terminal box</v>
          </cell>
        </row>
        <row r="654">
          <cell r="A654" t="str">
            <v>CKCTB7205</v>
          </cell>
          <cell r="B654" t="str">
            <v>Central terminal box for shunt capacitor bank as per Ratings and Features RF CK7205</v>
          </cell>
          <cell r="C654" t="str">
            <v>Central terminal box</v>
          </cell>
        </row>
        <row r="655">
          <cell r="A655" t="str">
            <v>CKCTB7206</v>
          </cell>
          <cell r="B655" t="str">
            <v>Central terminal box for shunt capacitor bank as per Ratings and Features RF CK7206</v>
          </cell>
          <cell r="C655" t="str">
            <v>Central terminal box</v>
          </cell>
        </row>
        <row r="656">
          <cell r="A656" t="str">
            <v>CKCTB7207</v>
          </cell>
          <cell r="B656" t="str">
            <v>Central terminal box for shunt capacitor bank as per Ratings and Features RF CK7207</v>
          </cell>
          <cell r="C656" t="str">
            <v>Central terminal box</v>
          </cell>
        </row>
        <row r="657">
          <cell r="A657" t="str">
            <v>CKCTB7208</v>
          </cell>
          <cell r="B657" t="str">
            <v>Central terminal box for shunt capacitor bank as per Ratings and Features RF CK7208</v>
          </cell>
          <cell r="C657" t="str">
            <v>Central terminal box</v>
          </cell>
        </row>
        <row r="658">
          <cell r="A658" t="str">
            <v>CKCTB7209</v>
          </cell>
          <cell r="B658" t="str">
            <v>Central terminal box for shunt capacitor bank as per Ratings and Features RF CK7209</v>
          </cell>
          <cell r="C658" t="str">
            <v>Central terminal box</v>
          </cell>
        </row>
        <row r="659">
          <cell r="A659" t="str">
            <v>CKCTB7210</v>
          </cell>
          <cell r="B659" t="str">
            <v>Central terminal box for shunt capacitor bank as per Ratings and Features RF CK7210</v>
          </cell>
          <cell r="C659" t="str">
            <v>Central terminal box</v>
          </cell>
        </row>
        <row r="660">
          <cell r="A660" t="str">
            <v>CKCTB7211</v>
          </cell>
          <cell r="B660" t="str">
            <v>Central terminal box for shunt capacitor bank as per Ratings and Features RF CK7211</v>
          </cell>
          <cell r="C660" t="str">
            <v>Central terminal box</v>
          </cell>
        </row>
        <row r="661">
          <cell r="A661" t="str">
            <v>CKCTB7212</v>
          </cell>
          <cell r="B661" t="str">
            <v>Central terminal box for shunt capacitor bank as per Ratings and Features RF CK7212</v>
          </cell>
          <cell r="C661" t="str">
            <v>Central terminal box</v>
          </cell>
        </row>
        <row r="662">
          <cell r="A662" t="str">
            <v>CKCTB7213</v>
          </cell>
          <cell r="B662" t="str">
            <v>Central terminal box for shunt capacitor bank as per Ratings and Features RF CK7213</v>
          </cell>
          <cell r="C662" t="str">
            <v>Central terminal box</v>
          </cell>
        </row>
        <row r="663">
          <cell r="A663" t="str">
            <v>CKCTB7214</v>
          </cell>
          <cell r="B663" t="str">
            <v>Central terminal box for shunt capacitor bank as per Ratings and Features RF CK7214</v>
          </cell>
          <cell r="C663" t="str">
            <v>Central terminal box</v>
          </cell>
        </row>
        <row r="664">
          <cell r="A664" t="str">
            <v>CKCTB7215</v>
          </cell>
          <cell r="B664" t="str">
            <v>Central terminal box for shunt capacitor bank as per Ratings and Features RF CK7215</v>
          </cell>
          <cell r="C664" t="str">
            <v>Central terminal box</v>
          </cell>
        </row>
        <row r="665">
          <cell r="A665" t="str">
            <v>CKCTB7216</v>
          </cell>
          <cell r="B665" t="str">
            <v>Central terminal box for shunt capacitor bank as per Ratings and Features RF CK7216</v>
          </cell>
          <cell r="C665" t="str">
            <v>Central terminal box</v>
          </cell>
        </row>
        <row r="666">
          <cell r="A666" t="str">
            <v>CKCTB7301</v>
          </cell>
          <cell r="B666" t="str">
            <v>Central terminal box for shunt capacitor bank as per Ratings and Features RF CK7301</v>
          </cell>
          <cell r="C666" t="str">
            <v>Central terminal box</v>
          </cell>
        </row>
        <row r="667">
          <cell r="A667" t="str">
            <v>CKCTB7302</v>
          </cell>
          <cell r="B667" t="str">
            <v>Central terminal box for shunt capacitor bank as per Ratings and Features RF CK7302</v>
          </cell>
          <cell r="C667" t="str">
            <v>Central terminal box</v>
          </cell>
        </row>
        <row r="668">
          <cell r="A668" t="str">
            <v>CKCTB7303</v>
          </cell>
          <cell r="B668" t="str">
            <v>Central terminal box for shunt capacitor bank as per Ratings and Features RF CK7303</v>
          </cell>
          <cell r="C668" t="str">
            <v>Central terminal box</v>
          </cell>
        </row>
        <row r="669">
          <cell r="A669" t="str">
            <v>CKCTB7304</v>
          </cell>
          <cell r="B669" t="str">
            <v>Central terminal box for shunt capacitor bank as per Ratings and Features RF CK7304</v>
          </cell>
          <cell r="C669" t="str">
            <v>Central terminal box</v>
          </cell>
        </row>
        <row r="670">
          <cell r="A670" t="str">
            <v>CKCTB7305</v>
          </cell>
          <cell r="B670" t="str">
            <v>Central terminal box for shunt capacitor bank as per Ratings and Features RF CK7305</v>
          </cell>
          <cell r="C670" t="str">
            <v>Central terminal box</v>
          </cell>
        </row>
        <row r="671">
          <cell r="A671" t="str">
            <v>CKCTB7306</v>
          </cell>
          <cell r="B671" t="str">
            <v>Central terminal box for shunt capacitor bank as per Ratings and Features RF CK7306</v>
          </cell>
          <cell r="C671" t="str">
            <v>Central terminal box</v>
          </cell>
        </row>
        <row r="672">
          <cell r="A672" t="str">
            <v>CKCTB7401</v>
          </cell>
          <cell r="B672" t="str">
            <v>Central terminal box for shunt capacitor bank as per Ratings and Features RF CK7401</v>
          </cell>
          <cell r="C672" t="str">
            <v>Central terminal box</v>
          </cell>
        </row>
        <row r="673">
          <cell r="A673" t="str">
            <v>CKCTB7402</v>
          </cell>
          <cell r="B673" t="str">
            <v>Central terminal box for shunt capacitor bank as per Ratings and Features RF CK7402</v>
          </cell>
          <cell r="C673" t="str">
            <v>Central terminal box</v>
          </cell>
        </row>
        <row r="674">
          <cell r="A674" t="str">
            <v>CKCTB7403</v>
          </cell>
          <cell r="B674" t="str">
            <v>Central terminal box for shunt capacitor bank as per Ratings and Features RF CK7403</v>
          </cell>
          <cell r="C674" t="str">
            <v>Central terminal box</v>
          </cell>
        </row>
        <row r="675">
          <cell r="A675" t="str">
            <v>CKCTB7404</v>
          </cell>
          <cell r="B675" t="str">
            <v>Central terminal box for shunt capacitor bank as per Ratings and Features RF CK7404</v>
          </cell>
          <cell r="C675" t="str">
            <v>Central terminal box</v>
          </cell>
        </row>
        <row r="676">
          <cell r="A676" t="str">
            <v>CKCTB8701</v>
          </cell>
          <cell r="B676" t="str">
            <v>Central terminal box for shunt capacitor bank as per Ratings and Features RF CK8701</v>
          </cell>
          <cell r="C676" t="str">
            <v>Central terminal box</v>
          </cell>
        </row>
        <row r="677">
          <cell r="A677" t="str">
            <v>CKCTB8702</v>
          </cell>
          <cell r="B677" t="str">
            <v>Central terminal box for shunt capacitor bank as per Ratings and Features RF CK8702</v>
          </cell>
          <cell r="C677" t="str">
            <v>Central terminal box</v>
          </cell>
        </row>
        <row r="678">
          <cell r="A678" t="str">
            <v>CKCTB8703</v>
          </cell>
          <cell r="B678" t="str">
            <v>Central terminal box for shunt capacitor bank as per Ratings and Features RF CK8703</v>
          </cell>
          <cell r="C678" t="str">
            <v>Central terminal box</v>
          </cell>
        </row>
        <row r="679">
          <cell r="A679" t="str">
            <v>CKCTB8704</v>
          </cell>
          <cell r="B679" t="str">
            <v>Central terminal box for shunt capacitor bank as per Ratings and Features RF CK8704</v>
          </cell>
          <cell r="C679" t="str">
            <v>Central terminal box</v>
          </cell>
        </row>
        <row r="680">
          <cell r="A680" t="str">
            <v>CKCTB8705</v>
          </cell>
          <cell r="B680" t="str">
            <v>Central terminal box for shunt capacitor bank as per Ratings and Features RF CK8705</v>
          </cell>
          <cell r="C680" t="str">
            <v>Central terminal box</v>
          </cell>
        </row>
        <row r="681">
          <cell r="A681" t="str">
            <v>CKTM2101</v>
          </cell>
          <cell r="B681" t="str">
            <v>Terminators for shunt capacitor bank as per Ratings and Features RF CK2101</v>
          </cell>
          <cell r="C681" t="str">
            <v>Terminators</v>
          </cell>
        </row>
        <row r="682">
          <cell r="A682" t="str">
            <v>CKTM3101</v>
          </cell>
          <cell r="B682" t="str">
            <v>Terminators for shunt capacitor bank as per Ratings and Features RF CK3101</v>
          </cell>
          <cell r="C682" t="str">
            <v>Terminators</v>
          </cell>
        </row>
        <row r="683">
          <cell r="A683" t="str">
            <v>CKTM7101</v>
          </cell>
          <cell r="B683" t="str">
            <v>Terminators for shunt capacitor bank as per Ratings and Features RF CK7101</v>
          </cell>
          <cell r="C683" t="str">
            <v>Terminators</v>
          </cell>
        </row>
        <row r="684">
          <cell r="A684" t="str">
            <v>CKTM7102</v>
          </cell>
          <cell r="B684" t="str">
            <v>Terminators for shunt capacitor bank as per Ratings and Features RF CK7102</v>
          </cell>
          <cell r="C684" t="str">
            <v>Terminators</v>
          </cell>
        </row>
        <row r="685">
          <cell r="A685" t="str">
            <v>CKTM7103</v>
          </cell>
          <cell r="B685" t="str">
            <v>Terminators for shunt capacitor bank as per Ratings and Features RF CK7103</v>
          </cell>
          <cell r="C685" t="str">
            <v>Terminators</v>
          </cell>
        </row>
        <row r="686">
          <cell r="A686" t="str">
            <v>CKTM7104</v>
          </cell>
          <cell r="B686" t="str">
            <v>Terminators for shunt capacitor bank as per Ratings and Features RF CK7104</v>
          </cell>
          <cell r="C686" t="str">
            <v>Terminators</v>
          </cell>
        </row>
        <row r="687">
          <cell r="A687" t="str">
            <v>CKTM7201</v>
          </cell>
          <cell r="B687" t="str">
            <v>Terminators for shunt capacitor bank as per Ratings and Features RF CK7201</v>
          </cell>
          <cell r="C687" t="str">
            <v>Terminators</v>
          </cell>
        </row>
        <row r="688">
          <cell r="A688" t="str">
            <v>CKTM7203</v>
          </cell>
          <cell r="B688" t="str">
            <v>Terminators for shunt capacitor bank as per Ratings and Features RF CK7203</v>
          </cell>
          <cell r="C688" t="str">
            <v>Terminators</v>
          </cell>
        </row>
        <row r="689">
          <cell r="A689" t="str">
            <v>CKTM7204</v>
          </cell>
          <cell r="B689" t="str">
            <v>Terminators for shunt capacitor bank as per Ratings and Features RF CK7204</v>
          </cell>
          <cell r="C689" t="str">
            <v>Terminators</v>
          </cell>
        </row>
        <row r="690">
          <cell r="A690" t="str">
            <v>CKTM7205</v>
          </cell>
          <cell r="B690" t="str">
            <v>Terminators for shunt capacitor bank as per Ratings and Features RF CK7205</v>
          </cell>
          <cell r="C690" t="str">
            <v>Terminators</v>
          </cell>
        </row>
        <row r="691">
          <cell r="A691" t="str">
            <v>CKTM7206</v>
          </cell>
          <cell r="B691" t="str">
            <v>Terminators for shunt capacitor bank as per Ratings and Features RF CK7206</v>
          </cell>
          <cell r="C691" t="str">
            <v>Terminators</v>
          </cell>
        </row>
        <row r="692">
          <cell r="A692" t="str">
            <v>CKTM7207</v>
          </cell>
          <cell r="B692" t="str">
            <v>Terminators for shunt capacitor bank as per Ratings and Features RF CK7207</v>
          </cell>
          <cell r="C692" t="str">
            <v>Terminators</v>
          </cell>
        </row>
        <row r="693">
          <cell r="A693" t="str">
            <v>CKTM7208</v>
          </cell>
          <cell r="B693" t="str">
            <v>Terminators for shunt capacitor bank as per Ratings and Features RF CK7208</v>
          </cell>
          <cell r="C693" t="str">
            <v>Terminators</v>
          </cell>
        </row>
        <row r="694">
          <cell r="A694" t="str">
            <v>CKTM7209</v>
          </cell>
          <cell r="B694" t="str">
            <v>Terminators for shunt capacitor bank as per Ratings and Features RF CK7209</v>
          </cell>
          <cell r="C694" t="str">
            <v>Terminators</v>
          </cell>
        </row>
        <row r="695">
          <cell r="A695" t="str">
            <v>CKTM7210</v>
          </cell>
          <cell r="B695" t="str">
            <v>Terminators for shunt capacitor bank as per Ratings and Features RF CK7210</v>
          </cell>
          <cell r="C695" t="str">
            <v>Terminators</v>
          </cell>
        </row>
        <row r="696">
          <cell r="A696" t="str">
            <v>CKTM7211</v>
          </cell>
          <cell r="B696" t="str">
            <v>Terminators for shunt capacitor bank as per Ratings and Features RF CK7211</v>
          </cell>
          <cell r="C696" t="str">
            <v>Terminators</v>
          </cell>
        </row>
        <row r="697">
          <cell r="A697" t="str">
            <v>CKTM7212</v>
          </cell>
          <cell r="B697" t="str">
            <v>Terminators for shunt capacitor bank as per Ratings and Features RF CK7212</v>
          </cell>
          <cell r="C697" t="str">
            <v>Terminators</v>
          </cell>
        </row>
        <row r="698">
          <cell r="A698" t="str">
            <v>CKTM7213</v>
          </cell>
          <cell r="B698" t="str">
            <v>Terminators for shunt capacitor bank as per Ratings and Features RF CK7213</v>
          </cell>
          <cell r="C698" t="str">
            <v>Terminators</v>
          </cell>
        </row>
        <row r="699">
          <cell r="A699" t="str">
            <v>CKTM7214</v>
          </cell>
          <cell r="B699" t="str">
            <v>Terminators for shunt capacitor bank as per Ratings and Features RF CK7214</v>
          </cell>
          <cell r="C699" t="str">
            <v>Terminators</v>
          </cell>
        </row>
        <row r="700">
          <cell r="A700" t="str">
            <v>CKTM7215</v>
          </cell>
          <cell r="B700" t="str">
            <v>Terminators for shunt capacitor bank as per Ratings and Features RF CK7215</v>
          </cell>
          <cell r="C700" t="str">
            <v>Terminators</v>
          </cell>
        </row>
        <row r="701">
          <cell r="A701" t="str">
            <v>CKTM7301</v>
          </cell>
          <cell r="B701" t="str">
            <v>Terminators for shunt capacitor bank as per Ratings and Features RF CK7301</v>
          </cell>
          <cell r="C701" t="str">
            <v>Terminators</v>
          </cell>
        </row>
        <row r="702">
          <cell r="A702" t="str">
            <v>CKTM7302</v>
          </cell>
          <cell r="B702" t="str">
            <v>Terminators for shunt capacitor bank as per Ratings and Features RF CK7302</v>
          </cell>
          <cell r="C702" t="str">
            <v>Terminators</v>
          </cell>
        </row>
        <row r="703">
          <cell r="A703" t="str">
            <v>CKTM7303</v>
          </cell>
          <cell r="B703" t="str">
            <v>Terminators for shunt capacitor bank as per Ratings and Features RF CK7303</v>
          </cell>
          <cell r="C703" t="str">
            <v>Terminators</v>
          </cell>
        </row>
        <row r="704">
          <cell r="A704" t="str">
            <v>CKTM7304</v>
          </cell>
          <cell r="B704" t="str">
            <v>Terminators for shunt capacitor bank as per Ratings and Features RF CK7304</v>
          </cell>
          <cell r="C704" t="str">
            <v>Terminators</v>
          </cell>
        </row>
        <row r="705">
          <cell r="A705" t="str">
            <v>CKTM7305</v>
          </cell>
          <cell r="B705" t="str">
            <v>Terminators for shunt capacitor bank as per Ratings and Features RF CK7305</v>
          </cell>
          <cell r="C705" t="str">
            <v>Terminators</v>
          </cell>
        </row>
        <row r="706">
          <cell r="A706" t="str">
            <v>CKTM7306</v>
          </cell>
          <cell r="B706" t="str">
            <v>Terminators for shunt capacitor bank as per Ratings and Features RF CK7306</v>
          </cell>
          <cell r="C706" t="str">
            <v>Terminators</v>
          </cell>
        </row>
        <row r="707">
          <cell r="A707" t="str">
            <v>CKTM7401</v>
          </cell>
          <cell r="B707" t="str">
            <v>Terminators for shunt capacitor bank as per Ratings and Features RF CK7401</v>
          </cell>
          <cell r="C707" t="str">
            <v>Terminators</v>
          </cell>
        </row>
        <row r="708">
          <cell r="A708" t="str">
            <v>CKTM7402</v>
          </cell>
          <cell r="B708" t="str">
            <v>Terminators for shunt capacitor bank as per Ratings and Features RF CK7402</v>
          </cell>
          <cell r="C708" t="str">
            <v>Terminators</v>
          </cell>
        </row>
        <row r="709">
          <cell r="A709" t="str">
            <v>CKTM7403</v>
          </cell>
          <cell r="B709" t="str">
            <v>Terminators for shunt capacitor bank as per Ratings and Features RF CK7403</v>
          </cell>
          <cell r="C709" t="str">
            <v>Terminators</v>
          </cell>
        </row>
        <row r="710">
          <cell r="A710" t="str">
            <v>CKTM7404</v>
          </cell>
          <cell r="B710" t="str">
            <v>Terminators for shunt capacitor bank as per Ratings and Features RF CK7404</v>
          </cell>
          <cell r="C710" t="str">
            <v>Terminators</v>
          </cell>
        </row>
        <row r="711">
          <cell r="A711" t="str">
            <v>CKTM8701</v>
          </cell>
          <cell r="B711" t="str">
            <v>Terminators for shunt capacitor bank as per Ratings and Features RF CK8701</v>
          </cell>
          <cell r="C711" t="str">
            <v>Terminators</v>
          </cell>
        </row>
        <row r="712">
          <cell r="A712" t="str">
            <v>CKTM8702</v>
          </cell>
          <cell r="B712" t="str">
            <v>Terminators for shunt capacitor bank as per Ratings and Features RF CK8702</v>
          </cell>
          <cell r="C712" t="str">
            <v>Terminators</v>
          </cell>
        </row>
        <row r="713">
          <cell r="A713" t="str">
            <v>CKTM8703</v>
          </cell>
          <cell r="B713" t="str">
            <v>Terminators for shunt capacitor bank as per Ratings and Features RF CK8703</v>
          </cell>
          <cell r="C713" t="str">
            <v>Terminators</v>
          </cell>
        </row>
        <row r="714">
          <cell r="A714" t="str">
            <v>CKTM8704</v>
          </cell>
          <cell r="B714" t="str">
            <v>Terminators for shunt capacitor bank as per Ratings and Features RF CK8704</v>
          </cell>
          <cell r="C714" t="str">
            <v>Terminators</v>
          </cell>
        </row>
        <row r="715">
          <cell r="A715" t="str">
            <v>CKPCB2101</v>
          </cell>
          <cell r="B715" t="str">
            <v>Power &amp; Control cable for shunt capacitor bank as per Ratings and Features RF CK2101</v>
          </cell>
          <cell r="C715" t="str">
            <v>Power &amp; Control cable</v>
          </cell>
        </row>
        <row r="716">
          <cell r="A716" t="str">
            <v>CKPCB3101</v>
          </cell>
          <cell r="B716" t="str">
            <v>Power &amp; Control cable for shunt capacitor bank as per Ratings and Features RF CK3101</v>
          </cell>
          <cell r="C716" t="str">
            <v>Power &amp; Control cable</v>
          </cell>
        </row>
        <row r="717">
          <cell r="A717" t="str">
            <v>CKPCB7101</v>
          </cell>
          <cell r="B717" t="str">
            <v>Power &amp; Control cable for shunt capacitor bank as per Ratings and Features RF CK7101</v>
          </cell>
          <cell r="C717" t="str">
            <v>Power &amp; Control cable</v>
          </cell>
        </row>
        <row r="718">
          <cell r="A718" t="str">
            <v>CKPCB7102</v>
          </cell>
          <cell r="B718" t="str">
            <v>Power &amp; Control cable for shunt capacitor bank as per Ratings and Features RF CK7102</v>
          </cell>
          <cell r="C718" t="str">
            <v>Power &amp; Control cable</v>
          </cell>
        </row>
        <row r="719">
          <cell r="A719" t="str">
            <v>CKPCB7103</v>
          </cell>
          <cell r="B719" t="str">
            <v>Power &amp; Control cable for shunt capacitor bank as per Ratings and Features RF CK7103</v>
          </cell>
          <cell r="C719" t="str">
            <v>Power &amp; Control cable</v>
          </cell>
        </row>
        <row r="720">
          <cell r="A720" t="str">
            <v>CKPCB7104</v>
          </cell>
          <cell r="B720" t="str">
            <v>Power &amp; Control cable for shunt capacitor bank as per Ratings and Features RF CK7104</v>
          </cell>
          <cell r="C720" t="str">
            <v>Power &amp; Control cable</v>
          </cell>
        </row>
        <row r="721">
          <cell r="A721" t="str">
            <v>CKPCB7201</v>
          </cell>
          <cell r="B721" t="str">
            <v>Power &amp; Control cable for shunt capacitor bank as per Ratings and Features RF CK7201</v>
          </cell>
          <cell r="C721" t="str">
            <v>Power &amp; Control cable</v>
          </cell>
        </row>
        <row r="722">
          <cell r="A722" t="str">
            <v>CKPCB7203</v>
          </cell>
          <cell r="B722" t="str">
            <v>Power &amp; Control cable for shunt capacitor bank as per Ratings and Features RF CK7203</v>
          </cell>
          <cell r="C722" t="str">
            <v>Power &amp; Control cable</v>
          </cell>
        </row>
        <row r="723">
          <cell r="A723" t="str">
            <v>CKPCB7204</v>
          </cell>
          <cell r="B723" t="str">
            <v>Power &amp; Control cable for shunt capacitor bank as per Ratings and Features RF CK7204</v>
          </cell>
          <cell r="C723" t="str">
            <v>Power &amp; Control cable</v>
          </cell>
        </row>
        <row r="724">
          <cell r="A724" t="str">
            <v>CKPCB7205</v>
          </cell>
          <cell r="B724" t="str">
            <v>Power &amp; Control cable for shunt capacitor bank as per Ratings and Features RF CK7205</v>
          </cell>
          <cell r="C724" t="str">
            <v>Power &amp; Control cable</v>
          </cell>
        </row>
        <row r="725">
          <cell r="A725" t="str">
            <v>CKPCB7206</v>
          </cell>
          <cell r="B725" t="str">
            <v>Power &amp; Control cable for shunt capacitor bank as per Ratings and Features RF CK7206</v>
          </cell>
          <cell r="C725" t="str">
            <v>Power &amp; Control cable</v>
          </cell>
        </row>
        <row r="726">
          <cell r="A726" t="str">
            <v>CKPCB7207</v>
          </cell>
          <cell r="B726" t="str">
            <v>Power &amp; Control cable for shunt capacitor bank as per Ratings and Features RF CK7207</v>
          </cell>
          <cell r="C726" t="str">
            <v>Power &amp; Control cable</v>
          </cell>
        </row>
        <row r="727">
          <cell r="A727" t="str">
            <v>CKPCB7208</v>
          </cell>
          <cell r="B727" t="str">
            <v>Power &amp; Control cable for shunt capacitor bank as per Ratings and Features RF CK7208</v>
          </cell>
          <cell r="C727" t="str">
            <v>Power &amp; Control cable</v>
          </cell>
        </row>
        <row r="728">
          <cell r="A728" t="str">
            <v>CKPCB7209</v>
          </cell>
          <cell r="B728" t="str">
            <v>Power &amp; Control cable for shunt capacitor bank as per Ratings and Features RF CK7209</v>
          </cell>
          <cell r="C728" t="str">
            <v>Power &amp; Control cable</v>
          </cell>
        </row>
        <row r="729">
          <cell r="A729" t="str">
            <v>CKPCB7210</v>
          </cell>
          <cell r="B729" t="str">
            <v>Power &amp; Control cable for shunt capacitor bank as per Ratings and Features RF CK7210</v>
          </cell>
          <cell r="C729" t="str">
            <v>Power &amp; Control cable</v>
          </cell>
        </row>
        <row r="730">
          <cell r="A730" t="str">
            <v>CKPCB7211</v>
          </cell>
          <cell r="B730" t="str">
            <v>Power &amp; Control cable for shunt capacitor bank as per Ratings and Features RF CK7211</v>
          </cell>
          <cell r="C730" t="str">
            <v>Power &amp; Control cable</v>
          </cell>
        </row>
        <row r="731">
          <cell r="A731" t="str">
            <v>CKPCB7212</v>
          </cell>
          <cell r="B731" t="str">
            <v>Power &amp; Control cable for shunt capacitor bank as per Ratings and Features RF CK7212</v>
          </cell>
          <cell r="C731" t="str">
            <v>Power &amp; Control cable</v>
          </cell>
        </row>
        <row r="732">
          <cell r="A732" t="str">
            <v>CKPCB7213</v>
          </cell>
          <cell r="B732" t="str">
            <v>Power &amp; Control cable for shunt capacitor bank as per Ratings and Features RF CK7213</v>
          </cell>
          <cell r="C732" t="str">
            <v>Power &amp; Control cable</v>
          </cell>
        </row>
        <row r="733">
          <cell r="A733" t="str">
            <v>CKPCB7214</v>
          </cell>
          <cell r="B733" t="str">
            <v>Power &amp; Control cable for shunt capacitor bank as per Ratings and Features RF CK7214</v>
          </cell>
          <cell r="C733" t="str">
            <v>Power &amp; Control cable</v>
          </cell>
        </row>
        <row r="734">
          <cell r="A734" t="str">
            <v>CKPCB7215</v>
          </cell>
          <cell r="B734" t="str">
            <v>Power &amp; Control cable for shunt capacitor bank as per Ratings and Features RF CK7215</v>
          </cell>
          <cell r="C734" t="str">
            <v>Power &amp; Control cable</v>
          </cell>
        </row>
        <row r="735">
          <cell r="A735" t="str">
            <v>CKPCB7216</v>
          </cell>
          <cell r="B735" t="str">
            <v>Power &amp; Control cable for shunt capacitor bank as per Ratings and Features RF CK7216</v>
          </cell>
          <cell r="C735" t="str">
            <v>Power &amp; Control cable</v>
          </cell>
        </row>
        <row r="736">
          <cell r="A736" t="str">
            <v>CKPCB7301</v>
          </cell>
          <cell r="B736" t="str">
            <v>Power &amp; Control cable for shunt capacitor bank as per Ratings and Features RF CK7301</v>
          </cell>
          <cell r="C736" t="str">
            <v>Power &amp; Control cable</v>
          </cell>
        </row>
        <row r="737">
          <cell r="A737" t="str">
            <v>CKPCB7302</v>
          </cell>
          <cell r="B737" t="str">
            <v>Power &amp; Control cable for shunt capacitor bank as per Ratings and Features RF CK7302</v>
          </cell>
          <cell r="C737" t="str">
            <v>Power &amp; Control cable</v>
          </cell>
        </row>
        <row r="738">
          <cell r="A738" t="str">
            <v>CKPCB7303</v>
          </cell>
          <cell r="B738" t="str">
            <v>Power &amp; Control cable for shunt capacitor bank as per Ratings and Features RF CK7303</v>
          </cell>
          <cell r="C738" t="str">
            <v>Power &amp; Control cable</v>
          </cell>
        </row>
        <row r="739">
          <cell r="A739" t="str">
            <v>CKPCB7304</v>
          </cell>
          <cell r="B739" t="str">
            <v>Power &amp; Control cable for shunt capacitor bank as per Ratings and Features RF CK7304</v>
          </cell>
          <cell r="C739" t="str">
            <v>Power &amp; Control cable</v>
          </cell>
        </row>
        <row r="740">
          <cell r="A740" t="str">
            <v>CKPCB7305</v>
          </cell>
          <cell r="B740" t="str">
            <v>Power &amp; Control cable for shunt capacitor bank as per Ratings and Features RF CK7305</v>
          </cell>
          <cell r="C740" t="str">
            <v>Power &amp; Control cable</v>
          </cell>
        </row>
        <row r="741">
          <cell r="A741" t="str">
            <v>CKPCB7306</v>
          </cell>
          <cell r="B741" t="str">
            <v>Power &amp; Control cable for shunt capacitor bank as per Ratings and Features RF CK7306</v>
          </cell>
          <cell r="C741" t="str">
            <v>Power &amp; Control cable</v>
          </cell>
        </row>
        <row r="742">
          <cell r="A742" t="str">
            <v>CKPCB7401</v>
          </cell>
          <cell r="B742" t="str">
            <v>Power &amp; Control cable for shunt capacitor bank as per Ratings and Features RF CK7401</v>
          </cell>
          <cell r="C742" t="str">
            <v>Power &amp; Control cable</v>
          </cell>
        </row>
        <row r="743">
          <cell r="A743" t="str">
            <v>CKPCB7402</v>
          </cell>
          <cell r="B743" t="str">
            <v>Power &amp; Control cable for shunt capacitor bank as per Ratings and Features RF CK7402</v>
          </cell>
          <cell r="C743" t="str">
            <v>Power &amp; Control cable</v>
          </cell>
        </row>
        <row r="744">
          <cell r="A744" t="str">
            <v>CKPCB7403</v>
          </cell>
          <cell r="B744" t="str">
            <v>Power &amp; Control cable for shunt capacitor bank as per Ratings and Features RF CK7403</v>
          </cell>
          <cell r="C744" t="str">
            <v>Power &amp; Control cable</v>
          </cell>
        </row>
        <row r="745">
          <cell r="A745" t="str">
            <v>CKPCB7404</v>
          </cell>
          <cell r="B745" t="str">
            <v>Power &amp; Control cable for shunt capacitor bank as per Ratings and Features RF CK7404</v>
          </cell>
          <cell r="C745" t="str">
            <v>Power &amp; Control cable</v>
          </cell>
        </row>
        <row r="746">
          <cell r="A746" t="str">
            <v>CKPCB8701</v>
          </cell>
          <cell r="B746" t="str">
            <v>Power &amp; Control cable for shunt capacitor bank as per Ratings and Features RF CK8701</v>
          </cell>
          <cell r="C746" t="str">
            <v>Power &amp; Control cable</v>
          </cell>
        </row>
        <row r="747">
          <cell r="A747" t="str">
            <v>CKPCB8702</v>
          </cell>
          <cell r="B747" t="str">
            <v>Power &amp; Control cable for shunt capacitor bank as per Ratings and Features RF CK8702</v>
          </cell>
          <cell r="C747" t="str">
            <v>Power &amp; Control cable</v>
          </cell>
        </row>
        <row r="748">
          <cell r="A748" t="str">
            <v>CKPCB8703</v>
          </cell>
          <cell r="B748" t="str">
            <v>Power &amp; Control cable for shunt capacitor bank as per Ratings and Features RF CK8703</v>
          </cell>
          <cell r="C748" t="str">
            <v>Power &amp; Control cable</v>
          </cell>
        </row>
        <row r="749">
          <cell r="A749" t="str">
            <v>CKPCB8704</v>
          </cell>
          <cell r="B749" t="str">
            <v>Power &amp; Control cable for shunt capacitor bank as per Ratings and Features RF CK8704</v>
          </cell>
          <cell r="C749" t="str">
            <v>Power &amp; Control cable</v>
          </cell>
        </row>
        <row r="750">
          <cell r="A750" t="str">
            <v>CKPCB8705</v>
          </cell>
          <cell r="B750" t="str">
            <v>Power &amp; Control cable for shunt capacitor bank as per Ratings and Features RF CK8705</v>
          </cell>
          <cell r="C750" t="str">
            <v>Power &amp; Control cable</v>
          </cell>
        </row>
        <row r="751">
          <cell r="A751" t="str">
            <v>CKIS2101</v>
          </cell>
          <cell r="B751" t="str">
            <v>Insulators for shunt capacitor bank as per Ratings and Features RF CK2101</v>
          </cell>
          <cell r="C751" t="str">
            <v>Insulators</v>
          </cell>
        </row>
        <row r="752">
          <cell r="A752" t="str">
            <v>CKIS3101</v>
          </cell>
          <cell r="B752" t="str">
            <v>Insulators for shunt capacitor bank as per Ratings and Features RF CK3101</v>
          </cell>
          <cell r="C752" t="str">
            <v>Insulators</v>
          </cell>
        </row>
        <row r="753">
          <cell r="A753" t="str">
            <v>CKIS7101</v>
          </cell>
          <cell r="B753" t="str">
            <v>Insulators for shunt capacitor bank as per Ratings and Features RF CK7101</v>
          </cell>
          <cell r="C753" t="str">
            <v>Insulators</v>
          </cell>
        </row>
        <row r="754">
          <cell r="A754" t="str">
            <v>CKIS7102</v>
          </cell>
          <cell r="B754" t="str">
            <v>Insulators for shunt capacitor bank as per Ratings and Features RF CK7102</v>
          </cell>
          <cell r="C754" t="str">
            <v>Insulators</v>
          </cell>
        </row>
        <row r="755">
          <cell r="A755" t="str">
            <v>CKIS7103</v>
          </cell>
          <cell r="B755" t="str">
            <v>Insulators for shunt capacitor bank as per Ratings and Features RF CK7103</v>
          </cell>
          <cell r="C755" t="str">
            <v>Insulators</v>
          </cell>
        </row>
        <row r="756">
          <cell r="A756" t="str">
            <v>CKIS7104</v>
          </cell>
          <cell r="B756" t="str">
            <v>Insulators for shunt capacitor bank as per Ratings and Features RF CK7104</v>
          </cell>
          <cell r="C756" t="str">
            <v>Insulators</v>
          </cell>
        </row>
        <row r="757">
          <cell r="A757" t="str">
            <v>CKIS7201</v>
          </cell>
          <cell r="B757" t="str">
            <v>Insulators for shunt capacitor bank as per Ratings and Features RF CK7201</v>
          </cell>
          <cell r="C757" t="str">
            <v>Insulators</v>
          </cell>
        </row>
        <row r="758">
          <cell r="A758" t="str">
            <v>CKIS7203</v>
          </cell>
          <cell r="B758" t="str">
            <v>Insulators for shunt capacitor bank as per Ratings and Features RF CK7203</v>
          </cell>
          <cell r="C758" t="str">
            <v>Insulators</v>
          </cell>
        </row>
        <row r="759">
          <cell r="A759" t="str">
            <v>CKIS7204</v>
          </cell>
          <cell r="B759" t="str">
            <v>Insulators for shunt capacitor bank as per Ratings and Features RF CK7204</v>
          </cell>
          <cell r="C759" t="str">
            <v>Insulators</v>
          </cell>
        </row>
        <row r="760">
          <cell r="A760" t="str">
            <v>CKIS7205</v>
          </cell>
          <cell r="B760" t="str">
            <v>Insulators for shunt capacitor bank as per Ratings and Features RF CK7205</v>
          </cell>
          <cell r="C760" t="str">
            <v>Insulators</v>
          </cell>
        </row>
        <row r="761">
          <cell r="A761" t="str">
            <v>CKIS7206</v>
          </cell>
          <cell r="B761" t="str">
            <v>Insulators for shunt capacitor bank as per Ratings and Features RF CK7206</v>
          </cell>
          <cell r="C761" t="str">
            <v>Insulators</v>
          </cell>
        </row>
        <row r="762">
          <cell r="A762" t="str">
            <v>CKIS7207</v>
          </cell>
          <cell r="B762" t="str">
            <v>Insulators for shunt capacitor bank as per Ratings and Features RF CK7207</v>
          </cell>
          <cell r="C762" t="str">
            <v>Insulators</v>
          </cell>
        </row>
        <row r="763">
          <cell r="A763" t="str">
            <v>CKIS7208</v>
          </cell>
          <cell r="B763" t="str">
            <v>Insulators for shunt capacitor bank as per Ratings and Features RF CK7208</v>
          </cell>
          <cell r="C763" t="str">
            <v>Insulators</v>
          </cell>
        </row>
        <row r="764">
          <cell r="A764" t="str">
            <v>CKIS7209</v>
          </cell>
          <cell r="B764" t="str">
            <v>Insulators for shunt capacitor bank as per Ratings and Features RF CK7209</v>
          </cell>
          <cell r="C764" t="str">
            <v>Insulators</v>
          </cell>
        </row>
        <row r="765">
          <cell r="A765" t="str">
            <v>CKIS7210</v>
          </cell>
          <cell r="B765" t="str">
            <v>Insulators for shunt capacitor bank as per Ratings and Features RF CK7210</v>
          </cell>
          <cell r="C765" t="str">
            <v>Insulators</v>
          </cell>
        </row>
        <row r="766">
          <cell r="A766" t="str">
            <v>CKIS7211</v>
          </cell>
          <cell r="B766" t="str">
            <v>Insulators for shunt capacitor bank as per Ratings and Features RF CK7211</v>
          </cell>
          <cell r="C766" t="str">
            <v>Insulators</v>
          </cell>
        </row>
        <row r="767">
          <cell r="A767" t="str">
            <v>CKIS7212</v>
          </cell>
          <cell r="B767" t="str">
            <v>Insulators for shunt capacitor bank as per Ratings and Features RF CK7212</v>
          </cell>
          <cell r="C767" t="str">
            <v>Insulators</v>
          </cell>
        </row>
        <row r="768">
          <cell r="A768" t="str">
            <v>CKIS7213</v>
          </cell>
          <cell r="B768" t="str">
            <v>Insulators for shunt capacitor bank as per Ratings and Features RF CK7213</v>
          </cell>
          <cell r="C768" t="str">
            <v>Insulators</v>
          </cell>
        </row>
        <row r="769">
          <cell r="A769" t="str">
            <v>CKIS7214</v>
          </cell>
          <cell r="B769" t="str">
            <v>Insulators for shunt capacitor bank as per Ratings and Features RF CK7214</v>
          </cell>
          <cell r="C769" t="str">
            <v>Insulators</v>
          </cell>
        </row>
        <row r="770">
          <cell r="A770" t="str">
            <v>CKIS7215</v>
          </cell>
          <cell r="B770" t="str">
            <v>Insulators for shunt capacitor bank as per Ratings and Features RF CK7215</v>
          </cell>
          <cell r="C770" t="str">
            <v>Insulators</v>
          </cell>
        </row>
        <row r="771">
          <cell r="A771" t="str">
            <v>CKIS7216</v>
          </cell>
          <cell r="B771" t="str">
            <v>Insulators for shunt capacitor bank as per Ratings and Features RF CK7216</v>
          </cell>
          <cell r="C771" t="str">
            <v>Insulators</v>
          </cell>
        </row>
        <row r="772">
          <cell r="A772" t="str">
            <v>CKIS7301</v>
          </cell>
          <cell r="B772" t="str">
            <v>Insulators for shunt capacitor bank as per Ratings and Features RF CK7301</v>
          </cell>
          <cell r="C772" t="str">
            <v>Insulators</v>
          </cell>
        </row>
        <row r="773">
          <cell r="A773" t="str">
            <v>CKIS7302</v>
          </cell>
          <cell r="B773" t="str">
            <v>Insulators for shunt capacitor bank as per Ratings and Features RF CK7302</v>
          </cell>
          <cell r="C773" t="str">
            <v>Insulators</v>
          </cell>
        </row>
        <row r="774">
          <cell r="A774" t="str">
            <v>CKIS7303</v>
          </cell>
          <cell r="B774" t="str">
            <v>Insulators for shunt capacitor bank as per Ratings and Features RF CK7303</v>
          </cell>
          <cell r="C774" t="str">
            <v>Insulators</v>
          </cell>
        </row>
        <row r="775">
          <cell r="A775" t="str">
            <v>CKIS7304</v>
          </cell>
          <cell r="B775" t="str">
            <v>Insulators for shunt capacitor bank as per Ratings and Features RF CK7304</v>
          </cell>
          <cell r="C775" t="str">
            <v>Insulators</v>
          </cell>
        </row>
        <row r="776">
          <cell r="A776" t="str">
            <v>CKIS7305</v>
          </cell>
          <cell r="B776" t="str">
            <v>Insulators for shunt capacitor bank as per Ratings and Features RF CK7305</v>
          </cell>
          <cell r="C776" t="str">
            <v>Insulators</v>
          </cell>
        </row>
        <row r="777">
          <cell r="A777" t="str">
            <v>CKIS7306</v>
          </cell>
          <cell r="B777" t="str">
            <v>Insulators for shunt capacitor bank as per Ratings and Features RF CK7306</v>
          </cell>
          <cell r="C777" t="str">
            <v>Insulators</v>
          </cell>
        </row>
        <row r="778">
          <cell r="A778" t="str">
            <v>CKIS7401</v>
          </cell>
          <cell r="B778" t="str">
            <v>Insulators for shunt capacitor bank as per Ratings and Features RF CK7401</v>
          </cell>
          <cell r="C778" t="str">
            <v>Insulators</v>
          </cell>
        </row>
        <row r="779">
          <cell r="A779" t="str">
            <v>CKIS7402</v>
          </cell>
          <cell r="B779" t="str">
            <v>Insulators for shunt capacitor bank as per Ratings and Features RF CK7402</v>
          </cell>
          <cell r="C779" t="str">
            <v>Insulators</v>
          </cell>
        </row>
        <row r="780">
          <cell r="A780" t="str">
            <v>CKIS7403</v>
          </cell>
          <cell r="B780" t="str">
            <v>Insulators for shunt capacitor bank as per Ratings and Features RF CK7403</v>
          </cell>
          <cell r="C780" t="str">
            <v>Insulators</v>
          </cell>
        </row>
        <row r="781">
          <cell r="A781" t="str">
            <v>CKIS7404</v>
          </cell>
          <cell r="B781" t="str">
            <v>Insulators for shunt capacitor bank as per Ratings and Features RF CK7404</v>
          </cell>
          <cell r="C781" t="str">
            <v>Insulators</v>
          </cell>
        </row>
        <row r="782">
          <cell r="A782" t="str">
            <v>CKIS8701</v>
          </cell>
          <cell r="B782" t="str">
            <v>Insulators for shunt capacitor bank as per Ratings and Features RF CK8701</v>
          </cell>
          <cell r="C782" t="str">
            <v>Insulators</v>
          </cell>
        </row>
        <row r="783">
          <cell r="A783" t="str">
            <v>CKIS8702</v>
          </cell>
          <cell r="B783" t="str">
            <v>Insulators for shunt capacitor bank as per Ratings and Features RF CK8702</v>
          </cell>
          <cell r="C783" t="str">
            <v>Insulators</v>
          </cell>
        </row>
        <row r="784">
          <cell r="A784" t="str">
            <v>CKIS8703</v>
          </cell>
          <cell r="B784" t="str">
            <v>Insulators for shunt capacitor bank as per Ratings and Features RF CK8703</v>
          </cell>
          <cell r="C784" t="str">
            <v>Insulators</v>
          </cell>
        </row>
        <row r="785">
          <cell r="A785" t="str">
            <v>CKIS8704</v>
          </cell>
          <cell r="B785" t="str">
            <v>Insulators for shunt capacitor bank as per Ratings and Features RF CK8704</v>
          </cell>
          <cell r="C785" t="str">
            <v>Insulators</v>
          </cell>
        </row>
        <row r="786">
          <cell r="A786" t="str">
            <v>CKIS8705</v>
          </cell>
          <cell r="B786" t="str">
            <v>Insulators for shunt capacitor bank as per Ratings and Features RF CK8705</v>
          </cell>
          <cell r="C786" t="str">
            <v>Insulators</v>
          </cell>
        </row>
        <row r="787">
          <cell r="A787" t="str">
            <v>CKCA2101</v>
          </cell>
          <cell r="B787" t="str">
            <v>Connector and accessories for shunt capacitor bank as per Ratings and Features RF CK2101</v>
          </cell>
          <cell r="C787" t="str">
            <v>Connector and accessories</v>
          </cell>
        </row>
        <row r="788">
          <cell r="A788" t="str">
            <v>CKCA3101</v>
          </cell>
          <cell r="B788" t="str">
            <v>Connector and accessories for shunt capacitor bank as per Ratings and Features RF CK3101</v>
          </cell>
          <cell r="C788" t="str">
            <v>Connector and accessories</v>
          </cell>
        </row>
        <row r="789">
          <cell r="A789" t="str">
            <v>CKCA7101</v>
          </cell>
          <cell r="B789" t="str">
            <v>Connector and accessories for shunt capacitor bank as per Ratings and Features RF CK7101</v>
          </cell>
          <cell r="C789" t="str">
            <v>Connector and accessories</v>
          </cell>
        </row>
        <row r="790">
          <cell r="A790" t="str">
            <v>CKCA7102</v>
          </cell>
          <cell r="B790" t="str">
            <v>Connector and accessories for shunt capacitor bank as per Ratings and Features RF CK7102</v>
          </cell>
          <cell r="C790" t="str">
            <v>Connector and accessories</v>
          </cell>
        </row>
        <row r="791">
          <cell r="A791" t="str">
            <v>CKCA7103</v>
          </cell>
          <cell r="B791" t="str">
            <v>Connector and accessories for shunt capacitor bank as per Ratings and Features RF CK7103</v>
          </cell>
          <cell r="C791" t="str">
            <v>Connector and accessories</v>
          </cell>
        </row>
        <row r="792">
          <cell r="A792" t="str">
            <v>CKCA7104</v>
          </cell>
          <cell r="B792" t="str">
            <v>Connector and accessories for shunt capacitor bank as per Ratings and Features RF CK7104</v>
          </cell>
          <cell r="C792" t="str">
            <v>Connector and accessories</v>
          </cell>
        </row>
        <row r="793">
          <cell r="A793" t="str">
            <v>CKCA7201</v>
          </cell>
          <cell r="B793" t="str">
            <v>Connector and accessories for shunt capacitor bank as per Ratings and Features RF CK7201</v>
          </cell>
          <cell r="C793" t="str">
            <v>Connector and accessories</v>
          </cell>
        </row>
        <row r="794">
          <cell r="A794" t="str">
            <v>CKCA7203</v>
          </cell>
          <cell r="B794" t="str">
            <v>Connector and accessories for shunt capacitor bank as per Ratings and Features RF CK7203</v>
          </cell>
          <cell r="C794" t="str">
            <v>Connector and accessories</v>
          </cell>
        </row>
        <row r="795">
          <cell r="A795" t="str">
            <v>CKCA7204</v>
          </cell>
          <cell r="B795" t="str">
            <v>Connector and accessories for shunt capacitor bank as per Ratings and Features RF CK7204</v>
          </cell>
          <cell r="C795" t="str">
            <v>Connector and accessories</v>
          </cell>
        </row>
        <row r="796">
          <cell r="A796" t="str">
            <v>CKCA7205</v>
          </cell>
          <cell r="B796" t="str">
            <v>Connector and accessories for shunt capacitor bank as per Ratings and Features RF CK7205</v>
          </cell>
          <cell r="C796" t="str">
            <v>Connector and accessories</v>
          </cell>
        </row>
        <row r="797">
          <cell r="A797" t="str">
            <v>CKCA7206</v>
          </cell>
          <cell r="B797" t="str">
            <v>Connector and accessories for shunt capacitor bank as per Ratings and Features RF CK7206</v>
          </cell>
          <cell r="C797" t="str">
            <v>Connector and accessories</v>
          </cell>
        </row>
        <row r="798">
          <cell r="A798" t="str">
            <v>CKCA7207</v>
          </cell>
          <cell r="B798" t="str">
            <v>Connector and accessories for shunt capacitor bank as per Ratings and Features RF CK7207</v>
          </cell>
          <cell r="C798" t="str">
            <v>Connector and accessories</v>
          </cell>
        </row>
        <row r="799">
          <cell r="A799" t="str">
            <v>CKCA7208</v>
          </cell>
          <cell r="B799" t="str">
            <v>Connector and accessories for shunt capacitor bank as per Ratings and Features RF CK7208</v>
          </cell>
          <cell r="C799" t="str">
            <v>Connector and accessories</v>
          </cell>
        </row>
        <row r="800">
          <cell r="A800" t="str">
            <v>CKCA7209</v>
          </cell>
          <cell r="B800" t="str">
            <v>Connector and accessories for shunt capacitor bank as per Ratings and Features RF CK7209</v>
          </cell>
          <cell r="C800" t="str">
            <v>Connector and accessories</v>
          </cell>
        </row>
        <row r="801">
          <cell r="A801" t="str">
            <v>CKCA7210</v>
          </cell>
          <cell r="B801" t="str">
            <v>Connector and accessories for shunt capacitor bank as per Ratings and Features RF CK7210</v>
          </cell>
          <cell r="C801" t="str">
            <v>Connector and accessories</v>
          </cell>
        </row>
        <row r="802">
          <cell r="A802" t="str">
            <v>CKCA7211</v>
          </cell>
          <cell r="B802" t="str">
            <v>Connector and accessories for shunt capacitor bank as per Ratings and Features RF CK7211</v>
          </cell>
          <cell r="C802" t="str">
            <v>Connector and accessories</v>
          </cell>
        </row>
        <row r="803">
          <cell r="A803" t="str">
            <v>CKCA7212</v>
          </cell>
          <cell r="B803" t="str">
            <v>Connector and accessories for shunt capacitor bank as per Ratings and Features RF CK7212</v>
          </cell>
          <cell r="C803" t="str">
            <v>Connector and accessories</v>
          </cell>
        </row>
        <row r="804">
          <cell r="A804" t="str">
            <v>CKCA7213</v>
          </cell>
          <cell r="B804" t="str">
            <v>Connector and accessories for shunt capacitor bank as per Ratings and Features RF CK7213</v>
          </cell>
          <cell r="C804" t="str">
            <v>Connector and accessories</v>
          </cell>
        </row>
        <row r="805">
          <cell r="A805" t="str">
            <v>CKCA7214</v>
          </cell>
          <cell r="B805" t="str">
            <v>Connector and accessories for shunt capacitor bank as per Ratings and Features RF CK7214</v>
          </cell>
          <cell r="C805" t="str">
            <v>Connector and accessories</v>
          </cell>
        </row>
        <row r="806">
          <cell r="A806" t="str">
            <v>CKCA7215</v>
          </cell>
          <cell r="B806" t="str">
            <v>Connector and accessories for shunt capacitor bank as per Ratings and Features RF CK7215</v>
          </cell>
          <cell r="C806" t="str">
            <v>Connector and accessories</v>
          </cell>
        </row>
        <row r="807">
          <cell r="A807" t="str">
            <v>CKCA7216</v>
          </cell>
          <cell r="B807" t="str">
            <v>Connector and accessories for shunt capacitor bank as per Ratings and Features RF CK7216</v>
          </cell>
          <cell r="C807" t="str">
            <v>Connector and accessories</v>
          </cell>
        </row>
        <row r="808">
          <cell r="A808" t="str">
            <v>CKCA7301</v>
          </cell>
          <cell r="B808" t="str">
            <v>Connector and accessories for shunt capacitor bank as per Ratings and Features RF CK7301</v>
          </cell>
          <cell r="C808" t="str">
            <v>Connector and accessories</v>
          </cell>
        </row>
        <row r="809">
          <cell r="A809" t="str">
            <v>CKCA7302</v>
          </cell>
          <cell r="B809" t="str">
            <v>Connector and accessories for shunt capacitor bank as per Ratings and Features RF CK7302</v>
          </cell>
          <cell r="C809" t="str">
            <v>Connector and accessories</v>
          </cell>
        </row>
        <row r="810">
          <cell r="A810" t="str">
            <v>CKCA7303</v>
          </cell>
          <cell r="B810" t="str">
            <v>Connector and accessories for shunt capacitor bank as per Ratings and Features RF CK7303</v>
          </cell>
          <cell r="C810" t="str">
            <v>Connector and accessories</v>
          </cell>
        </row>
        <row r="811">
          <cell r="A811" t="str">
            <v>CKCA7304</v>
          </cell>
          <cell r="B811" t="str">
            <v>Connector and accessories for shunt capacitor bank as per Ratings and Features RF CK7304</v>
          </cell>
          <cell r="C811" t="str">
            <v>Connector and accessories</v>
          </cell>
        </row>
        <row r="812">
          <cell r="A812" t="str">
            <v>CKCA7305</v>
          </cell>
          <cell r="B812" t="str">
            <v>Connector and accessories for shunt capacitor bank as per Ratings and Features RF CK7305</v>
          </cell>
          <cell r="C812" t="str">
            <v>Connector and accessories</v>
          </cell>
        </row>
        <row r="813">
          <cell r="A813" t="str">
            <v>CKCA7306</v>
          </cell>
          <cell r="B813" t="str">
            <v>Connector and accessories for shunt capacitor bank as per Ratings and Features RF CK7306</v>
          </cell>
          <cell r="C813" t="str">
            <v>Connector and accessories</v>
          </cell>
        </row>
        <row r="814">
          <cell r="A814" t="str">
            <v>CKCA7401</v>
          </cell>
          <cell r="B814" t="str">
            <v>Connector and accessories for shunt capacitor bank as per Ratings and Features RF CK7401</v>
          </cell>
          <cell r="C814" t="str">
            <v>Connector and accessories</v>
          </cell>
        </row>
        <row r="815">
          <cell r="A815" t="str">
            <v>CKCA7402</v>
          </cell>
          <cell r="B815" t="str">
            <v>Connector and accessories for shunt capacitor bank as per Ratings and Features RF CK7402</v>
          </cell>
          <cell r="C815" t="str">
            <v>Connector and accessories</v>
          </cell>
        </row>
        <row r="816">
          <cell r="A816" t="str">
            <v>CKCA7403</v>
          </cell>
          <cell r="B816" t="str">
            <v>Connector and accessories for shunt capacitor bank as per Ratings and Features RF CK7403</v>
          </cell>
          <cell r="C816" t="str">
            <v>Connector and accessories</v>
          </cell>
        </row>
        <row r="817">
          <cell r="A817" t="str">
            <v>CKCA7404</v>
          </cell>
          <cell r="B817" t="str">
            <v>Connector and accessories for shunt capacitor bank as per Ratings and Features RF CK7404</v>
          </cell>
          <cell r="C817" t="str">
            <v>Connector and accessories</v>
          </cell>
        </row>
        <row r="818">
          <cell r="A818" t="str">
            <v>CKCA8701</v>
          </cell>
          <cell r="B818" t="str">
            <v>Connector and accessories for shunt capacitor bank as per Ratings and Features RF CK8701</v>
          </cell>
          <cell r="C818" t="str">
            <v>Connector and accessories</v>
          </cell>
        </row>
        <row r="819">
          <cell r="A819" t="str">
            <v>CKCA8702</v>
          </cell>
          <cell r="B819" t="str">
            <v>Connector and accessories for shunt capacitor bank as per Ratings and Features RF CK8702</v>
          </cell>
          <cell r="C819" t="str">
            <v>Connector and accessories</v>
          </cell>
        </row>
        <row r="820">
          <cell r="A820" t="str">
            <v>CKCA8703</v>
          </cell>
          <cell r="B820" t="str">
            <v>Connector and accessories for shunt capacitor bank as per Ratings and Features RF CK8703</v>
          </cell>
          <cell r="C820" t="str">
            <v>Connector and accessories</v>
          </cell>
        </row>
        <row r="821">
          <cell r="A821" t="str">
            <v>CKCA8704</v>
          </cell>
          <cell r="B821" t="str">
            <v>Connector and accessories for shunt capacitor bank as per Ratings and Features RF CK8704</v>
          </cell>
          <cell r="C821" t="str">
            <v>Connector and accessories</v>
          </cell>
        </row>
        <row r="822">
          <cell r="A822" t="str">
            <v>CKCA8705</v>
          </cell>
          <cell r="B822" t="str">
            <v>Connector and accessories for shunt capacitor bank as per Ratings and Features RF CK8705</v>
          </cell>
          <cell r="C822" t="str">
            <v>Connector and accessories</v>
          </cell>
        </row>
        <row r="823">
          <cell r="A823" t="str">
            <v>CKSSS2101</v>
          </cell>
          <cell r="B823" t="str">
            <v>Steel supporting structure and skid steel base for shunt capacitor bank as per Ratings and Features RF CK2101</v>
          </cell>
          <cell r="C823" t="str">
            <v>Steel supporting structure and skid steel base</v>
          </cell>
        </row>
        <row r="824">
          <cell r="A824" t="str">
            <v>CKSSS3101</v>
          </cell>
          <cell r="B824" t="str">
            <v>Steel supporting structure and skid steel base for shunt capacitor bank as per Ratings and Features RF CK3101</v>
          </cell>
          <cell r="C824" t="str">
            <v>Steel supporting structure and skid steel base</v>
          </cell>
        </row>
        <row r="825">
          <cell r="A825" t="str">
            <v>CKSSS7101</v>
          </cell>
          <cell r="B825" t="str">
            <v>Steel supporting structure and skid steel base for shunt capacitor bank as per Ratings and Features RF CK7101</v>
          </cell>
          <cell r="C825" t="str">
            <v>Steel supporting structure and skid steel base</v>
          </cell>
        </row>
        <row r="826">
          <cell r="A826" t="str">
            <v>CKSSS7102</v>
          </cell>
          <cell r="B826" t="str">
            <v>Steel supporting structure and skid steel base for shunt capacitor bank as per Ratings and Features RF CK7102</v>
          </cell>
          <cell r="C826" t="str">
            <v>Steel supporting structure and skid steel base</v>
          </cell>
        </row>
        <row r="827">
          <cell r="A827" t="str">
            <v>CKSSS7103</v>
          </cell>
          <cell r="B827" t="str">
            <v>Steel supporting structure and skid steel base for shunt capacitor bank as per Ratings and Features RF CK7103</v>
          </cell>
          <cell r="C827" t="str">
            <v>Steel supporting structure and skid steel base</v>
          </cell>
        </row>
        <row r="828">
          <cell r="A828" t="str">
            <v>CKSSS7104</v>
          </cell>
          <cell r="B828" t="str">
            <v>Steel supporting structure and skid steel base for shunt capacitor bank as per Ratings and Features RF CK7104</v>
          </cell>
          <cell r="C828" t="str">
            <v>Steel supporting structure and skid steel base</v>
          </cell>
        </row>
        <row r="829">
          <cell r="A829" t="str">
            <v>CKSSS7201</v>
          </cell>
          <cell r="B829" t="str">
            <v>Steel supporting structure and skid steel base for shunt capacitor bank as per Ratings and Features RF CK7201</v>
          </cell>
          <cell r="C829" t="str">
            <v>Steel supporting structure and skid steel base</v>
          </cell>
        </row>
        <row r="830">
          <cell r="A830" t="str">
            <v>CKSSS7203</v>
          </cell>
          <cell r="B830" t="str">
            <v>Steel supporting structure and skid steel base for shunt capacitor bank as per Ratings and Features RF CK7203</v>
          </cell>
          <cell r="C830" t="str">
            <v>Steel supporting structure and skid steel base</v>
          </cell>
        </row>
        <row r="831">
          <cell r="A831" t="str">
            <v>CKSSS7204</v>
          </cell>
          <cell r="B831" t="str">
            <v>Steel supporting structure and skid steel base for shunt capacitor bank as per Ratings and Features RF CK7204</v>
          </cell>
          <cell r="C831" t="str">
            <v>Steel supporting structure and skid steel base</v>
          </cell>
        </row>
        <row r="832">
          <cell r="A832" t="str">
            <v>CKSSS7205</v>
          </cell>
          <cell r="B832" t="str">
            <v>Steel supporting structure and skid steel base for shunt capacitor bank as per Ratings and Features RF CK7205</v>
          </cell>
          <cell r="C832" t="str">
            <v>Steel supporting structure and skid steel base</v>
          </cell>
        </row>
        <row r="833">
          <cell r="A833" t="str">
            <v>CKSSS7206</v>
          </cell>
          <cell r="B833" t="str">
            <v>Steel supporting structure and skid steel base for shunt capacitor bank as per Ratings and Features RF CK7206</v>
          </cell>
          <cell r="C833" t="str">
            <v>Steel supporting structure and skid steel base</v>
          </cell>
        </row>
        <row r="834">
          <cell r="A834" t="str">
            <v>CKSSS7207</v>
          </cell>
          <cell r="B834" t="str">
            <v>Steel supporting structure and skid steel base for shunt capacitor bank as per Ratings and Features RF CK7207</v>
          </cell>
          <cell r="C834" t="str">
            <v>Steel supporting structure and skid steel base</v>
          </cell>
        </row>
        <row r="835">
          <cell r="A835" t="str">
            <v>CKSSS7208</v>
          </cell>
          <cell r="B835" t="str">
            <v>Steel supporting structure and skid steel base for shunt capacitor bank as per Ratings and Features RF CK7208</v>
          </cell>
          <cell r="C835" t="str">
            <v>Steel supporting structure and skid steel base</v>
          </cell>
        </row>
        <row r="836">
          <cell r="A836" t="str">
            <v>CKSSS7209</v>
          </cell>
          <cell r="B836" t="str">
            <v>Steel supporting structure and skid steel base for shunt capacitor bank as per Ratings and Features RF CK7209</v>
          </cell>
          <cell r="C836" t="str">
            <v>Steel supporting structure and skid steel base</v>
          </cell>
        </row>
        <row r="837">
          <cell r="A837" t="str">
            <v>CKSSS7210</v>
          </cell>
          <cell r="B837" t="str">
            <v>Steel supporting structure and skid steel base for shunt capacitor bank as per Ratings and Features RF CK7210</v>
          </cell>
          <cell r="C837" t="str">
            <v>Steel supporting structure and skid steel base</v>
          </cell>
        </row>
        <row r="838">
          <cell r="A838" t="str">
            <v>CKSSS7211</v>
          </cell>
          <cell r="B838" t="str">
            <v>Steel supporting structure and skid steel base for shunt capacitor bank as per Ratings and Features RF CK7211</v>
          </cell>
          <cell r="C838" t="str">
            <v>Steel supporting structure and skid steel base</v>
          </cell>
        </row>
        <row r="839">
          <cell r="A839" t="str">
            <v>CKSSS7212</v>
          </cell>
          <cell r="B839" t="str">
            <v>Steel supporting structure and skid steel base for shunt capacitor bank as per Ratings and Features RF CK7212</v>
          </cell>
          <cell r="C839" t="str">
            <v>Steel supporting structure and skid steel base</v>
          </cell>
        </row>
        <row r="840">
          <cell r="A840" t="str">
            <v>CKSSS7213</v>
          </cell>
          <cell r="B840" t="str">
            <v>Steel supporting structure and skid steel base for shunt capacitor bank as per Ratings and Features RF CK7213</v>
          </cell>
          <cell r="C840" t="str">
            <v>Steel supporting structure and skid steel base</v>
          </cell>
        </row>
        <row r="841">
          <cell r="A841" t="str">
            <v>CKSSS7214</v>
          </cell>
          <cell r="B841" t="str">
            <v>Steel supporting structure and skid steel base for shunt capacitor bank as per Ratings and Features RF CK7214</v>
          </cell>
          <cell r="C841" t="str">
            <v>Steel supporting structure and skid steel base</v>
          </cell>
        </row>
        <row r="842">
          <cell r="A842" t="str">
            <v>CKSSS7215</v>
          </cell>
          <cell r="B842" t="str">
            <v>Steel supporting structure and skid steel base for shunt capacitor bank as per Ratings and Features RF CK7215</v>
          </cell>
          <cell r="C842" t="str">
            <v>Steel supporting structure and skid steel base</v>
          </cell>
        </row>
        <row r="843">
          <cell r="A843" t="str">
            <v>CKSSS7216</v>
          </cell>
          <cell r="B843" t="str">
            <v>Steel supporting structure and skid steel base for shunt capacitor bank as per Ratings and Features RF CK7216</v>
          </cell>
          <cell r="C843" t="str">
            <v>Steel supporting structure and skid steel base</v>
          </cell>
        </row>
        <row r="844">
          <cell r="A844" t="str">
            <v>CKSSS7301</v>
          </cell>
          <cell r="B844" t="str">
            <v>Steel supporting structure and skid steel base for shunt capacitor bank as per Ratings and Features RF CK7301</v>
          </cell>
          <cell r="C844" t="str">
            <v>Steel supporting structure and skid steel base</v>
          </cell>
        </row>
        <row r="845">
          <cell r="A845" t="str">
            <v>CKSSS7302</v>
          </cell>
          <cell r="B845" t="str">
            <v>Steel supporting structure and skid steel base for shunt capacitor bank as per Ratings and Features RF CK7302</v>
          </cell>
          <cell r="C845" t="str">
            <v>Steel supporting structure and skid steel base</v>
          </cell>
        </row>
        <row r="846">
          <cell r="A846" t="str">
            <v>CKSSS7303</v>
          </cell>
          <cell r="B846" t="str">
            <v>Steel supporting structure and skid steel base for shunt capacitor bank as per Ratings and Features RF CK7303</v>
          </cell>
          <cell r="C846" t="str">
            <v>Steel supporting structure and skid steel base</v>
          </cell>
        </row>
        <row r="847">
          <cell r="A847" t="str">
            <v>CKSSS7304</v>
          </cell>
          <cell r="B847" t="str">
            <v>Steel supporting structure and skid steel base for shunt capacitor bank as per Ratings and Features RF CK7304</v>
          </cell>
          <cell r="C847" t="str">
            <v>Steel supporting structure and skid steel base</v>
          </cell>
        </row>
        <row r="848">
          <cell r="A848" t="str">
            <v>CKSSS7305</v>
          </cell>
          <cell r="B848" t="str">
            <v>Steel supporting structure and skid steel base for shunt capacitor bank as per Ratings and Features RF CK7305</v>
          </cell>
          <cell r="C848" t="str">
            <v>Steel supporting structure and skid steel base</v>
          </cell>
        </row>
        <row r="849">
          <cell r="A849" t="str">
            <v>CKSSS7306</v>
          </cell>
          <cell r="B849" t="str">
            <v>Steel supporting structure and skid steel base for shunt capacitor bank as per Ratings and Features RF CK7306</v>
          </cell>
          <cell r="C849" t="str">
            <v>Steel supporting structure and skid steel base</v>
          </cell>
        </row>
        <row r="850">
          <cell r="A850" t="str">
            <v>CKSSS7401</v>
          </cell>
          <cell r="B850" t="str">
            <v>Steel supporting structure and skid steel base for shunt capacitor bank as per Ratings and Features RF CK7401</v>
          </cell>
          <cell r="C850" t="str">
            <v>Steel supporting structure and skid steel base</v>
          </cell>
        </row>
        <row r="851">
          <cell r="A851" t="str">
            <v>CKSSS7402</v>
          </cell>
          <cell r="B851" t="str">
            <v>Steel supporting structure and skid steel base for shunt capacitor bank as per Ratings and Features RF CK7402</v>
          </cell>
          <cell r="C851" t="str">
            <v>Steel supporting structure and skid steel base</v>
          </cell>
        </row>
        <row r="852">
          <cell r="A852" t="str">
            <v>CKSSS7403</v>
          </cell>
          <cell r="B852" t="str">
            <v>Steel supporting structure and skid steel base for shunt capacitor bank as per Ratings and Features RF CK7403</v>
          </cell>
          <cell r="C852" t="str">
            <v>Steel supporting structure and skid steel base</v>
          </cell>
        </row>
        <row r="853">
          <cell r="A853" t="str">
            <v>CKSSS7404</v>
          </cell>
          <cell r="B853" t="str">
            <v>Steel supporting structure and skid steel base for shunt capacitor bank as per Ratings and Features RF CK7404</v>
          </cell>
          <cell r="C853" t="str">
            <v>Steel supporting structure and skid steel base</v>
          </cell>
        </row>
        <row r="854">
          <cell r="A854" t="str">
            <v>CKSSS8701</v>
          </cell>
          <cell r="B854" t="str">
            <v>Steel supporting structure and skid steel base for shunt capacitor bank as per Ratings and Features RF CK8701</v>
          </cell>
          <cell r="C854" t="str">
            <v>Steel supporting structure and skid steel base</v>
          </cell>
        </row>
        <row r="855">
          <cell r="A855" t="str">
            <v>CKSSS8702</v>
          </cell>
          <cell r="B855" t="str">
            <v>Steel supporting structure and skid steel base for shunt capacitor bank as per Ratings and Features RF CK8702</v>
          </cell>
          <cell r="C855" t="str">
            <v>Steel supporting structure and skid steel base</v>
          </cell>
        </row>
        <row r="856">
          <cell r="A856" t="str">
            <v>CKSSS8703</v>
          </cell>
          <cell r="B856" t="str">
            <v>Steel supporting structure and skid steel base for shunt capacitor bank as per Ratings and Features RF CK8703</v>
          </cell>
          <cell r="C856" t="str">
            <v>Steel supporting structure and skid steel base</v>
          </cell>
        </row>
        <row r="857">
          <cell r="A857" t="str">
            <v>CKSSS8704</v>
          </cell>
          <cell r="B857" t="str">
            <v>Steel supporting structure and skid steel base for shunt capacitor bank as per Ratings and Features RF CK8704</v>
          </cell>
          <cell r="C857" t="str">
            <v>Steel supporting structure and skid steel base</v>
          </cell>
        </row>
        <row r="858">
          <cell r="A858" t="str">
            <v>CKSSS8705</v>
          </cell>
          <cell r="B858" t="str">
            <v>Steel supporting structure and skid steel base for shunt capacitor bank as per Ratings and Features RF CK8705</v>
          </cell>
          <cell r="C858" t="str">
            <v>Steel supporting structure and skid steel base</v>
          </cell>
        </row>
        <row r="859">
          <cell r="A859" t="str">
            <v>CKSSC2101</v>
          </cell>
          <cell r="B859" t="str">
            <v>Stainless steel casing  for shunt capacitor bank as per Ratings and Features RF CK2101</v>
          </cell>
          <cell r="C859" t="str">
            <v>Stainless steel casing</v>
          </cell>
        </row>
        <row r="860">
          <cell r="A860" t="str">
            <v>CKSSC3101</v>
          </cell>
          <cell r="B860" t="str">
            <v>Stainless steel casing  for shunt capacitor bank as per Ratings and Features RF CK3101</v>
          </cell>
          <cell r="C860" t="str">
            <v>Stainless steel casing</v>
          </cell>
        </row>
        <row r="861">
          <cell r="A861" t="str">
            <v>CKSSC7101</v>
          </cell>
          <cell r="B861" t="str">
            <v>Stainless steel casing  for shunt capacitor bank as per Ratings and Features RF CK7101</v>
          </cell>
          <cell r="C861" t="str">
            <v>Stainless steel casing</v>
          </cell>
        </row>
        <row r="862">
          <cell r="A862" t="str">
            <v>CKSSC7102</v>
          </cell>
          <cell r="B862" t="str">
            <v>Stainless steel casing  for shunt capacitor bank as per Ratings and Features RF CK7102</v>
          </cell>
          <cell r="C862" t="str">
            <v>Stainless steel casing</v>
          </cell>
        </row>
        <row r="863">
          <cell r="A863" t="str">
            <v>CKSSC7103</v>
          </cell>
          <cell r="B863" t="str">
            <v>Stainless steel casing  for shunt capacitor bank as per Ratings and Features RF CK7103</v>
          </cell>
          <cell r="C863" t="str">
            <v>Stainless steel casing</v>
          </cell>
        </row>
        <row r="864">
          <cell r="A864" t="str">
            <v>CKSSC7104</v>
          </cell>
          <cell r="B864" t="str">
            <v>Stainless steel casing  for shunt capacitor bank as per Ratings and Features RF CK7104</v>
          </cell>
          <cell r="C864" t="str">
            <v>Stainless steel casing</v>
          </cell>
        </row>
        <row r="865">
          <cell r="A865" t="str">
            <v>CKSSC7201</v>
          </cell>
          <cell r="B865" t="str">
            <v>Stainless steel casing  for shunt capacitor bank as per Ratings and Features RF CK7201</v>
          </cell>
          <cell r="C865" t="str">
            <v>Stainless steel casing</v>
          </cell>
        </row>
        <row r="866">
          <cell r="A866" t="str">
            <v>CKSSC7203</v>
          </cell>
          <cell r="B866" t="str">
            <v>Stainless steel casing  for shunt capacitor bank as per Ratings and Features RF CK7203</v>
          </cell>
          <cell r="C866" t="str">
            <v>Stainless steel casing</v>
          </cell>
        </row>
        <row r="867">
          <cell r="A867" t="str">
            <v>CKSSC7204</v>
          </cell>
          <cell r="B867" t="str">
            <v>Stainless steel casing  for shunt capacitor bank as per Ratings and Features RF CK7204</v>
          </cell>
          <cell r="C867" t="str">
            <v>Stainless steel casing</v>
          </cell>
        </row>
        <row r="868">
          <cell r="A868" t="str">
            <v>CKSSC7205</v>
          </cell>
          <cell r="B868" t="str">
            <v>Stainless steel casing  for shunt capacitor bank as per Ratings and Features RF CK7205</v>
          </cell>
          <cell r="C868" t="str">
            <v>Stainless steel casing</v>
          </cell>
        </row>
        <row r="869">
          <cell r="A869" t="str">
            <v>CKSSC7206</v>
          </cell>
          <cell r="B869" t="str">
            <v>Stainless steel casing  for shunt capacitor bank as per Ratings and Features RF CK7206</v>
          </cell>
          <cell r="C869" t="str">
            <v>Stainless steel casing</v>
          </cell>
        </row>
        <row r="870">
          <cell r="A870" t="str">
            <v>CKSSC7207</v>
          </cell>
          <cell r="B870" t="str">
            <v>Stainless steel casing  for shunt capacitor bank as per Ratings and Features RF CK7207</v>
          </cell>
          <cell r="C870" t="str">
            <v>Stainless steel casing</v>
          </cell>
        </row>
        <row r="871">
          <cell r="A871" t="str">
            <v>CKSSC7208</v>
          </cell>
          <cell r="B871" t="str">
            <v>Stainless steel casing  for shunt capacitor bank as per Ratings and Features RF CK7208</v>
          </cell>
          <cell r="C871" t="str">
            <v>Stainless steel casing</v>
          </cell>
        </row>
        <row r="872">
          <cell r="A872" t="str">
            <v>CKSSC7209</v>
          </cell>
          <cell r="B872" t="str">
            <v>Stainless steel casing  for shunt capacitor bank as per Ratings and Features RF CK7209</v>
          </cell>
          <cell r="C872" t="str">
            <v>Stainless steel casing</v>
          </cell>
        </row>
        <row r="873">
          <cell r="A873" t="str">
            <v>CKSSC7210</v>
          </cell>
          <cell r="B873" t="str">
            <v>Stainless steel casing  for shunt capacitor bank as per Ratings and Features RF CK7210</v>
          </cell>
          <cell r="C873" t="str">
            <v>Stainless steel casing</v>
          </cell>
        </row>
        <row r="874">
          <cell r="A874" t="str">
            <v>CKSSC7211</v>
          </cell>
          <cell r="B874" t="str">
            <v>Stainless steel casing  for shunt capacitor bank as per Ratings and Features RF CK7211</v>
          </cell>
          <cell r="C874" t="str">
            <v>Stainless steel casing</v>
          </cell>
        </row>
        <row r="875">
          <cell r="A875" t="str">
            <v>CKSSC7212</v>
          </cell>
          <cell r="B875" t="str">
            <v>Stainless steel casing  for shunt capacitor bank as per Ratings and Features RF CK7212</v>
          </cell>
          <cell r="C875" t="str">
            <v>Stainless steel casing</v>
          </cell>
        </row>
        <row r="876">
          <cell r="A876" t="str">
            <v>CKSSC7213</v>
          </cell>
          <cell r="B876" t="str">
            <v>Stainless steel casing  for shunt capacitor bank as per Ratings and Features RF CK7213</v>
          </cell>
          <cell r="C876" t="str">
            <v>Stainless steel casing</v>
          </cell>
        </row>
        <row r="877">
          <cell r="A877" t="str">
            <v>CKSSC7214</v>
          </cell>
          <cell r="B877" t="str">
            <v>Stainless steel casing  for shunt capacitor bank as per Ratings and Features RF CK7214</v>
          </cell>
          <cell r="C877" t="str">
            <v>Stainless steel casing</v>
          </cell>
        </row>
        <row r="878">
          <cell r="A878" t="str">
            <v>CKSSC7301</v>
          </cell>
          <cell r="B878" t="str">
            <v>Stainless steel casing  for shunt capacitor bank as per Ratings and Features RF CK7301</v>
          </cell>
          <cell r="C878" t="str">
            <v>Stainless steel casing</v>
          </cell>
        </row>
        <row r="879">
          <cell r="A879" t="str">
            <v>CKSSC7302</v>
          </cell>
          <cell r="B879" t="str">
            <v>Stainless steel casing  for shunt capacitor bank as per Ratings and Features RF CK7302</v>
          </cell>
          <cell r="C879" t="str">
            <v>Stainless steel casing</v>
          </cell>
        </row>
        <row r="880">
          <cell r="A880" t="str">
            <v>CKSSC7303</v>
          </cell>
          <cell r="B880" t="str">
            <v>Stainless steel casing  for shunt capacitor bank as per Ratings and Features RF CK7303</v>
          </cell>
          <cell r="C880" t="str">
            <v>Stainless steel casing</v>
          </cell>
        </row>
        <row r="881">
          <cell r="A881" t="str">
            <v>CKSSC7304</v>
          </cell>
          <cell r="B881" t="str">
            <v>Stainless steel casing  for shunt capacitor bank as per Ratings and Features RF CK7304</v>
          </cell>
          <cell r="C881" t="str">
            <v>Stainless steel casing</v>
          </cell>
        </row>
        <row r="882">
          <cell r="A882" t="str">
            <v>CKSSC7305</v>
          </cell>
          <cell r="B882" t="str">
            <v>Stainless steel casing  for shunt capacitor bank as per Ratings and Features RF CK7305</v>
          </cell>
          <cell r="C882" t="str">
            <v>Stainless steel casing</v>
          </cell>
        </row>
        <row r="883">
          <cell r="A883" t="str">
            <v>CKSSC7306</v>
          </cell>
          <cell r="B883" t="str">
            <v>Stainless steel casing  for shunt capacitor bank as per Ratings and Features RF CK7306</v>
          </cell>
          <cell r="C883" t="str">
            <v>Stainless steel casing</v>
          </cell>
        </row>
        <row r="884">
          <cell r="A884" t="str">
            <v>CKSSC7401</v>
          </cell>
          <cell r="B884" t="str">
            <v>Stainless steel casing  for shunt capacitor bank as per Ratings and Features RF CK7401</v>
          </cell>
          <cell r="C884" t="str">
            <v>Stainless steel casing</v>
          </cell>
        </row>
        <row r="885">
          <cell r="A885" t="str">
            <v>CKSSC7402</v>
          </cell>
          <cell r="B885" t="str">
            <v>Stainless steel casing  for shunt capacitor bank as per Ratings and Features RF CK7402</v>
          </cell>
          <cell r="C885" t="str">
            <v>Stainless steel casing</v>
          </cell>
        </row>
        <row r="886">
          <cell r="A886" t="str">
            <v>CKSSC8701</v>
          </cell>
          <cell r="B886" t="str">
            <v>Stainless steel casing  for shunt capacitor bank as per Ratings and Features RF CK8701</v>
          </cell>
          <cell r="C886" t="str">
            <v>Stainless steel casing</v>
          </cell>
        </row>
        <row r="887">
          <cell r="A887" t="str">
            <v>CKSSC8702</v>
          </cell>
          <cell r="B887" t="str">
            <v>Stainless steel casing  for shunt capacitor bank as per Ratings and Features RF CK8702</v>
          </cell>
          <cell r="C887" t="str">
            <v>Stainless steel casing</v>
          </cell>
        </row>
        <row r="888">
          <cell r="A888" t="str">
            <v>CKSSC8703</v>
          </cell>
          <cell r="B888" t="str">
            <v>Stainless steel casing  for shunt capacitor bank as per Ratings and Features RF CK8703</v>
          </cell>
          <cell r="C888" t="str">
            <v>Stainless steel casing</v>
          </cell>
        </row>
        <row r="889">
          <cell r="A889" t="str">
            <v>CKSSC8704</v>
          </cell>
          <cell r="B889" t="str">
            <v>Stainless steel casing  for shunt capacitor bank as per Ratings and Features RF CK8704</v>
          </cell>
          <cell r="C889" t="str">
            <v>Stainless steel casing</v>
          </cell>
        </row>
        <row r="890">
          <cell r="A890" t="str">
            <v>CKDSO7101</v>
          </cell>
          <cell r="B890" t="str">
            <v>Disconnecting switch operating platform for shunt capacitor bank as per Ratings and Features RF CK7101</v>
          </cell>
          <cell r="C890" t="str">
            <v>Disconnecting switch operating platform</v>
          </cell>
        </row>
        <row r="891">
          <cell r="A891" t="str">
            <v>CKDSO7102</v>
          </cell>
          <cell r="B891" t="str">
            <v>Disconnecting switch operating platform for shunt capacitor bank as per Ratings and Features RF CK7102</v>
          </cell>
          <cell r="C891" t="str">
            <v>Disconnecting switch operating platform</v>
          </cell>
        </row>
        <row r="892">
          <cell r="A892" t="str">
            <v>CKDSO7103</v>
          </cell>
          <cell r="B892" t="str">
            <v>Disconnecting switch operating platform for shunt capacitor bank as per Ratings and Features RF CK7103</v>
          </cell>
          <cell r="C892" t="str">
            <v>Disconnecting switch operating platform</v>
          </cell>
        </row>
        <row r="893">
          <cell r="A893" t="str">
            <v>CKDSO7104</v>
          </cell>
          <cell r="B893" t="str">
            <v>Disconnecting switch operating platform for shunt capacitor bank as per Ratings and Features RF CK7104</v>
          </cell>
          <cell r="C893" t="str">
            <v>Disconnecting switch operating platform</v>
          </cell>
        </row>
        <row r="894">
          <cell r="A894" t="str">
            <v>CKDSO7201</v>
          </cell>
          <cell r="B894" t="str">
            <v>Disconnecting switch operating platform for shunt capacitor bank as per Ratings and Features RF CK7201</v>
          </cell>
          <cell r="C894" t="str">
            <v>Disconnecting switch operating platform</v>
          </cell>
        </row>
        <row r="895">
          <cell r="A895" t="str">
            <v>CKDSO7203</v>
          </cell>
          <cell r="B895" t="str">
            <v>Disconnecting switch operating platform for shunt capacitor bank as per Ratings and Features RF CK7203</v>
          </cell>
          <cell r="C895" t="str">
            <v>Disconnecting switch operating platform</v>
          </cell>
        </row>
        <row r="896">
          <cell r="A896" t="str">
            <v>CKDSO7204</v>
          </cell>
          <cell r="B896" t="str">
            <v>Disconnecting switch operating platform for shunt capacitor bank as per Ratings and Features RF CK7204</v>
          </cell>
          <cell r="C896" t="str">
            <v>Disconnecting switch operating platform</v>
          </cell>
        </row>
        <row r="897">
          <cell r="A897" t="str">
            <v>CKDSO7205</v>
          </cell>
          <cell r="B897" t="str">
            <v>Disconnecting switch operating platform for shunt capacitor bank as per Ratings and Features RF CK7205</v>
          </cell>
          <cell r="C897" t="str">
            <v>Disconnecting switch operating platform</v>
          </cell>
        </row>
        <row r="898">
          <cell r="A898" t="str">
            <v>CKDSO7206</v>
          </cell>
          <cell r="B898" t="str">
            <v>Disconnecting switch operating platform for shunt capacitor bank as per Ratings and Features RF CK7206</v>
          </cell>
          <cell r="C898" t="str">
            <v>Disconnecting switch operating platform</v>
          </cell>
        </row>
        <row r="899">
          <cell r="A899" t="str">
            <v>CKDSO7207</v>
          </cell>
          <cell r="B899" t="str">
            <v>Disconnecting switch operating platform for shunt capacitor bank as per Ratings and Features RF CK7207</v>
          </cell>
          <cell r="C899" t="str">
            <v>Disconnecting switch operating platform</v>
          </cell>
        </row>
        <row r="900">
          <cell r="A900" t="str">
            <v>CKDSO7208</v>
          </cell>
          <cell r="B900" t="str">
            <v>Disconnecting switch operating platform for shunt capacitor bank as per Ratings and Features RF CK7208</v>
          </cell>
          <cell r="C900" t="str">
            <v>Disconnecting switch operating platform</v>
          </cell>
        </row>
        <row r="901">
          <cell r="A901" t="str">
            <v>CKDSO7209</v>
          </cell>
          <cell r="B901" t="str">
            <v>Disconnecting switch operating platform for shunt capacitor bank as per Ratings and Features RF CK7209</v>
          </cell>
          <cell r="C901" t="str">
            <v>Disconnecting switch operating platform</v>
          </cell>
        </row>
        <row r="902">
          <cell r="A902" t="str">
            <v>CKDSO7210</v>
          </cell>
          <cell r="B902" t="str">
            <v>Disconnecting switch operating platform for shunt capacitor bank as per Ratings and Features RF CK7210</v>
          </cell>
          <cell r="C902" t="str">
            <v>Disconnecting switch operating platform</v>
          </cell>
        </row>
        <row r="903">
          <cell r="A903" t="str">
            <v>CKDSO7211</v>
          </cell>
          <cell r="B903" t="str">
            <v>Disconnecting switch operating platform for shunt capacitor bank as per Ratings and Features RF CK7211</v>
          </cell>
          <cell r="C903" t="str">
            <v>Disconnecting switch operating platform</v>
          </cell>
        </row>
        <row r="904">
          <cell r="A904" t="str">
            <v>CKDSO7212</v>
          </cell>
          <cell r="B904" t="str">
            <v>Disconnecting switch operating platform for shunt capacitor bank as per Ratings and Features RF CK7212</v>
          </cell>
          <cell r="C904" t="str">
            <v>Disconnecting switch operating platform</v>
          </cell>
        </row>
        <row r="905">
          <cell r="A905" t="str">
            <v>CKDSO7213</v>
          </cell>
          <cell r="B905" t="str">
            <v>Disconnecting switch operating platform for shunt capacitor bank as per Ratings and Features RF CK7213</v>
          </cell>
          <cell r="C905" t="str">
            <v>Disconnecting switch operating platform</v>
          </cell>
        </row>
        <row r="906">
          <cell r="A906" t="str">
            <v>CKDSO7214</v>
          </cell>
          <cell r="B906" t="str">
            <v>Disconnecting switch operating platform for shunt capacitor bank as per Ratings and Features RF CK7214</v>
          </cell>
          <cell r="C906" t="str">
            <v>Disconnecting switch operating platform</v>
          </cell>
        </row>
        <row r="907">
          <cell r="A907" t="str">
            <v>CKDSO7215</v>
          </cell>
          <cell r="B907" t="str">
            <v>Disconnecting switch operating platform for shunt capacitor bank as per Ratings and Features RF CK7215</v>
          </cell>
          <cell r="C907" t="str">
            <v>Disconnecting switch operating platform</v>
          </cell>
        </row>
        <row r="908">
          <cell r="A908" t="str">
            <v>CKDSO7216</v>
          </cell>
          <cell r="B908" t="str">
            <v>Disconnecting switch operating platform for shunt capacitor bank as per Ratings and Features RF CK7216</v>
          </cell>
          <cell r="C908" t="str">
            <v>Disconnecting switch operating platform</v>
          </cell>
        </row>
        <row r="909">
          <cell r="A909" t="str">
            <v>CKDSO7301</v>
          </cell>
          <cell r="B909" t="str">
            <v>Disconnecting switch operating platform for shunt capacitor bank as per Ratings and Features RF CK7301</v>
          </cell>
          <cell r="C909" t="str">
            <v>Disconnecting switch operating platform</v>
          </cell>
        </row>
        <row r="910">
          <cell r="A910" t="str">
            <v>CKDSO7302</v>
          </cell>
          <cell r="B910" t="str">
            <v>Disconnecting switch operating platform for shunt capacitor bank as per Ratings and Features RF CK7302</v>
          </cell>
          <cell r="C910" t="str">
            <v>Disconnecting switch operating platform</v>
          </cell>
        </row>
        <row r="911">
          <cell r="A911" t="str">
            <v>CKDSO7303</v>
          </cell>
          <cell r="B911" t="str">
            <v>Disconnecting switch operating platform for shunt capacitor bank as per Ratings and Features RF CK7303</v>
          </cell>
          <cell r="C911" t="str">
            <v>Disconnecting switch operating platform</v>
          </cell>
        </row>
        <row r="912">
          <cell r="A912" t="str">
            <v>CKDSO7304</v>
          </cell>
          <cell r="B912" t="str">
            <v>Disconnecting switch operating platform for shunt capacitor bank as per Ratings and Features RF CK7304</v>
          </cell>
          <cell r="C912" t="str">
            <v>Disconnecting switch operating platform</v>
          </cell>
        </row>
        <row r="913">
          <cell r="A913" t="str">
            <v>CKDSO7305</v>
          </cell>
          <cell r="B913" t="str">
            <v>Disconnecting switch operating platform for shunt capacitor bank as per Ratings and Features RF CK7305</v>
          </cell>
          <cell r="C913" t="str">
            <v>Disconnecting switch operating platform</v>
          </cell>
        </row>
        <row r="914">
          <cell r="A914" t="str">
            <v>CKDSO7306</v>
          </cell>
          <cell r="B914" t="str">
            <v>Disconnecting switch operating platform for shunt capacitor bank as per Ratings and Features RF CK7306</v>
          </cell>
          <cell r="C914" t="str">
            <v>Disconnecting switch operating platform</v>
          </cell>
        </row>
        <row r="915">
          <cell r="A915" t="str">
            <v>CKDSO7401</v>
          </cell>
          <cell r="B915" t="str">
            <v>Disconnecting switch operating platform for shunt capacitor bank as per Ratings and Features RF CK7401</v>
          </cell>
          <cell r="C915" t="str">
            <v>Disconnecting switch operating platform</v>
          </cell>
        </row>
        <row r="916">
          <cell r="A916" t="str">
            <v>CKDSO7402</v>
          </cell>
          <cell r="B916" t="str">
            <v>Disconnecting switch operating platform for shunt capacitor bank as per Ratings and Features RF CK7402</v>
          </cell>
          <cell r="C916" t="str">
            <v>Disconnecting switch operating platform</v>
          </cell>
        </row>
        <row r="917">
          <cell r="A917" t="str">
            <v>CKDSO7403</v>
          </cell>
          <cell r="B917" t="str">
            <v>Disconnecting switch operating platform for shunt capacitor bank as per Ratings and Features RF CK7403</v>
          </cell>
          <cell r="C917" t="str">
            <v>Disconnecting switch operating platform</v>
          </cell>
        </row>
        <row r="918">
          <cell r="A918" t="str">
            <v>CKDSO7404</v>
          </cell>
          <cell r="B918" t="str">
            <v>Disconnecting switch operating platform for shunt capacitor bank as per Ratings and Features RF CK7404</v>
          </cell>
          <cell r="C918" t="str">
            <v>Disconnecting switch operating platform</v>
          </cell>
        </row>
        <row r="919">
          <cell r="A919" t="str">
            <v>CKDSO8701</v>
          </cell>
          <cell r="B919" t="str">
            <v>Disconnecting switch operating platform for shunt capacitor bank as per Ratings and Features RF CK8701</v>
          </cell>
          <cell r="C919" t="str">
            <v>Disconnecting switch operating platform</v>
          </cell>
        </row>
        <row r="920">
          <cell r="A920" t="str">
            <v>CKDSO8702</v>
          </cell>
          <cell r="B920" t="str">
            <v>Disconnecting switch operating platform for shunt capacitor bank as per Ratings and Features RF CK8702</v>
          </cell>
          <cell r="C920" t="str">
            <v>Disconnecting switch operating platform</v>
          </cell>
        </row>
        <row r="921">
          <cell r="A921" t="str">
            <v>CKDSO8703</v>
          </cell>
          <cell r="B921" t="str">
            <v>Disconnecting switch operating platform for shunt capacitor bank as per Ratings and Features RF CK8703</v>
          </cell>
          <cell r="C921" t="str">
            <v>Disconnecting switch operating platform</v>
          </cell>
        </row>
        <row r="922">
          <cell r="A922" t="str">
            <v>CKDSO8704</v>
          </cell>
          <cell r="B922" t="str">
            <v>Disconnecting switch operating platform for shunt capacitor bank as per Ratings and Features RF CK8704</v>
          </cell>
          <cell r="C922" t="str">
            <v>Disconnecting switch operating platform</v>
          </cell>
        </row>
        <row r="923">
          <cell r="A923" t="str">
            <v>CKDSO8705</v>
          </cell>
          <cell r="B923" t="str">
            <v>Disconnecting switch operating platform for shunt capacitor bank as per Ratings and Features RF CK8705</v>
          </cell>
          <cell r="C923" t="str">
            <v>Disconnecting switch operating platform</v>
          </cell>
        </row>
        <row r="924">
          <cell r="A924" t="str">
            <v>CKALB2101</v>
          </cell>
          <cell r="B924" t="str">
            <v>Aluminum bus for shunt capacitor bank as per Ratings and Features RF CK2101</v>
          </cell>
          <cell r="C924" t="str">
            <v>Aluminum bus</v>
          </cell>
        </row>
        <row r="925">
          <cell r="A925" t="str">
            <v>CKALB3101</v>
          </cell>
          <cell r="B925" t="str">
            <v>Aluminum bus for shunt capacitor bank as per Ratings and Features RF CK3101</v>
          </cell>
          <cell r="C925" t="str">
            <v>Aluminum bus</v>
          </cell>
        </row>
        <row r="926">
          <cell r="A926" t="str">
            <v>CKBPS2101</v>
          </cell>
          <cell r="B926" t="str">
            <v>Bus pole structure for shunt capacitor bank as per Ratings and Features RF CK2101</v>
          </cell>
          <cell r="C926" t="str">
            <v>Bus pole structure</v>
          </cell>
        </row>
        <row r="927">
          <cell r="A927" t="str">
            <v>CKBPS3101</v>
          </cell>
          <cell r="B927" t="str">
            <v>Bus pole structure for shunt capacitor bank as per Ratings and Features RF CK3101</v>
          </cell>
          <cell r="C927" t="str">
            <v>Bus pole structure</v>
          </cell>
        </row>
        <row r="928">
          <cell r="A928" t="str">
            <v>CKGSA2101</v>
          </cell>
          <cell r="B928" t="str">
            <v>Galvanized steel angle for shunt capacitor bank as per Ratings and Features RF CK2101</v>
          </cell>
          <cell r="C928" t="str">
            <v>Galvanized steel angle</v>
          </cell>
        </row>
        <row r="929">
          <cell r="A929" t="str">
            <v>CKGSA3101</v>
          </cell>
          <cell r="B929" t="str">
            <v>Galvanized steel angle for shunt capacitor bank as per Ratings and Features RF CK3101</v>
          </cell>
          <cell r="C929" t="str">
            <v>Galvanized steel angle</v>
          </cell>
        </row>
        <row r="930">
          <cell r="A930" t="str">
            <v>CKSPCU</v>
          </cell>
          <cell r="B930" t="str">
            <v>Capacitor units Spare part for shunt capacitor bank</v>
          </cell>
          <cell r="C930" t="str">
            <v>Capacitor units</v>
          </cell>
        </row>
        <row r="931">
          <cell r="A931" t="str">
            <v>CKSPCU400</v>
          </cell>
          <cell r="B931" t="str">
            <v>Capacitor units 400 kVAR Spare part for shunt capacitor bank</v>
          </cell>
          <cell r="C931" t="str">
            <v>Capacitor units 400 kVAR</v>
          </cell>
        </row>
        <row r="932">
          <cell r="A932" t="str">
            <v>CKSPCU200</v>
          </cell>
          <cell r="B932" t="str">
            <v>Capacitor units 200 kVAR Spare part for shunt capacitor bank</v>
          </cell>
          <cell r="C932" t="str">
            <v>Capacitor units 200 kVAR</v>
          </cell>
        </row>
        <row r="933">
          <cell r="A933" t="str">
            <v>CKSPCLR</v>
          </cell>
          <cell r="B933" t="str">
            <v>Current limiting reactor Spare part for shunt capacitor bank</v>
          </cell>
          <cell r="C933" t="str">
            <v>Current limiting reactor</v>
          </cell>
        </row>
        <row r="934">
          <cell r="A934" t="str">
            <v>CKSPCB1</v>
          </cell>
          <cell r="B934" t="str">
            <v>Complete set of interrupting unit including porcelain chamber for CB Spare part for shunt capacitor bank</v>
          </cell>
          <cell r="C934" t="str">
            <v>Complete set of interrupting unit including porcelain chamber</v>
          </cell>
        </row>
        <row r="935">
          <cell r="A935" t="str">
            <v>CKSPCB2</v>
          </cell>
          <cell r="B935" t="str">
            <v>Closing coil for CB Spare part for shunt capacitor bank</v>
          </cell>
          <cell r="C935" t="str">
            <v>Closing coil</v>
          </cell>
        </row>
        <row r="936">
          <cell r="A936" t="str">
            <v>CKSPCB3</v>
          </cell>
          <cell r="B936" t="str">
            <v>Tripping coil for CB Spare part for shunt capacitor bank</v>
          </cell>
          <cell r="C936" t="str">
            <v>Tripping coil</v>
          </cell>
        </row>
        <row r="937">
          <cell r="A937" t="str">
            <v>CKSPCB4</v>
          </cell>
          <cell r="B937" t="str">
            <v>Maintenance closing device for CB Spare part for shunt capacitor bank</v>
          </cell>
          <cell r="C937" t="str">
            <v>Maintenance closing device for CB</v>
          </cell>
        </row>
        <row r="938">
          <cell r="A938" t="str">
            <v>CKSPCT</v>
          </cell>
          <cell r="B938" t="str">
            <v>Current transformer unbalance Spare part for shunt capacitor bank</v>
          </cell>
          <cell r="C938" t="str">
            <v>Current transformer unbalance</v>
          </cell>
        </row>
        <row r="939">
          <cell r="A939" t="str">
            <v>CKSPCT115</v>
          </cell>
          <cell r="B939" t="str">
            <v>Current transformer unbalance Spare part for 115 kV shunt capacitor bank</v>
          </cell>
          <cell r="C939" t="str">
            <v>115 kV Current transformer unbalance</v>
          </cell>
        </row>
        <row r="940">
          <cell r="A940" t="str">
            <v>CKSPFLE2101</v>
          </cell>
          <cell r="B940" t="str">
            <v>Fuse link for external fuse Spare part for shunt capacitor bank as per Ratings and Features RF CK2101</v>
          </cell>
          <cell r="C940" t="str">
            <v>Fuse link for external fuse</v>
          </cell>
        </row>
        <row r="941">
          <cell r="A941" t="str">
            <v>CKSPFLE3101</v>
          </cell>
          <cell r="B941" t="str">
            <v>Fuse link for external fuse Spare part for shunt capacitor bank as per Ratings and Features RF CK3101</v>
          </cell>
          <cell r="C941" t="str">
            <v>Fuse link for external fuse</v>
          </cell>
        </row>
        <row r="942">
          <cell r="A942" t="str">
            <v>CKSPFL33100E</v>
          </cell>
          <cell r="B942" t="str">
            <v>Fuse link or refill unit 100E Spare part for 33 kV power fuse for shunt capacitor bank</v>
          </cell>
          <cell r="C942" t="str">
            <v>Fuse link or refill unit 100E for 33 kV</v>
          </cell>
        </row>
        <row r="943">
          <cell r="A943" t="str">
            <v>CKSPFL22150E</v>
          </cell>
          <cell r="B943" t="str">
            <v>Fuse link or refill unit 150E Spare part for 22 kV power fuse for shunt capacitor bank</v>
          </cell>
          <cell r="C943" t="str">
            <v>Fuse link or refill unit 150E for 22 kV</v>
          </cell>
        </row>
        <row r="944">
          <cell r="A944" t="str">
            <v>CT12B1</v>
          </cell>
          <cell r="B944" t="str">
            <v>11 kV CT, 110 kV BIL, 200x400:5//5A, 13 kA, oil filled as per Rating and Features RF CT12B1</v>
          </cell>
          <cell r="C944" t="str">
            <v>11kV 200x400:5/5A CT12B1</v>
          </cell>
        </row>
        <row r="945">
          <cell r="A945" t="str">
            <v>CT22B1</v>
          </cell>
          <cell r="B945" t="str">
            <v>22 kV CT, 150 kV BIL, 200/400:5//5A, 13 kA, oil filled as per Rating and Features RF CT22B1</v>
          </cell>
          <cell r="C945" t="str">
            <v>22kV 200x400:5/5A CT22B1</v>
          </cell>
        </row>
        <row r="946">
          <cell r="A946" t="str">
            <v>CT24B1</v>
          </cell>
          <cell r="B946" t="str">
            <v>22 kV CT, 150 kV BIL, 400x800:5//5A, 13 kA, oil filled as per Rating and Features RF CT24B1</v>
          </cell>
          <cell r="C946" t="str">
            <v>22kV 400x800:5/5A CT24B1</v>
          </cell>
        </row>
        <row r="947">
          <cell r="A947" t="str">
            <v>CT24B2</v>
          </cell>
          <cell r="B947" t="str">
            <v>22 kV CT, 150 kV BIL, 400x800:5//5A, 13 kA, oil filled as per Rating and Features RF CT24B2</v>
          </cell>
          <cell r="C947" t="str">
            <v>22kV 400x800:5/5A CT24B2</v>
          </cell>
        </row>
        <row r="948">
          <cell r="A948" t="str">
            <v>CT251B</v>
          </cell>
          <cell r="B948" t="str">
            <v>22 kV CT, 150 kV BIL, 100/-/1200:5//5A, 13 kA, oil filled as per Rating and Features RF CT251B</v>
          </cell>
          <cell r="C948" t="str">
            <v>22kV 1200:5/5AMR CT251B</v>
          </cell>
        </row>
        <row r="949">
          <cell r="A949" t="str">
            <v>CT25B1</v>
          </cell>
          <cell r="B949" t="str">
            <v>22 kV CT, 150 kV BIL, 100/-/1200:5//5A, 13 kA, oil filled as per Rating and Features RF CT25B1</v>
          </cell>
          <cell r="C949" t="str">
            <v>22kV 1200:5/5AMR CT25B1</v>
          </cell>
        </row>
        <row r="950">
          <cell r="A950" t="str">
            <v>CT25B2</v>
          </cell>
          <cell r="B950" t="str">
            <v>22 kV CT, 150 kV BIL, 100/-/1200:5//5A, 13 kA, oil filled as per Rating and Features RF CT25B2</v>
          </cell>
          <cell r="C950" t="str">
            <v>22kV 1200:5/5AMR CT25B2</v>
          </cell>
        </row>
        <row r="951">
          <cell r="A951" t="str">
            <v>CT26BF</v>
          </cell>
          <cell r="B951" t="str">
            <v>22 kV CT, 150 kV BIL, 800x1600:5//5A, 13 kA, oil filled as per Rating and Features RF CT26BF</v>
          </cell>
          <cell r="C951" t="str">
            <v>22kV 800x1600:5/5A CT26BF</v>
          </cell>
        </row>
        <row r="952">
          <cell r="A952" t="str">
            <v>CT26D1</v>
          </cell>
          <cell r="B952" t="str">
            <v xml:space="preserve">22 kV CT, 150 kV BIL, 800x1600:5//5A, 25 kA, oil filled as per Rating and Features RF CT26D1, </v>
          </cell>
          <cell r="C952" t="str">
            <v>22kV 800x1600:5/5A CT26D1</v>
          </cell>
        </row>
        <row r="953">
          <cell r="A953" t="str">
            <v>CT27B2</v>
          </cell>
          <cell r="B953" t="str">
            <v>22 kV CT, 150 kV BIL, 150/-/1800:5//5A, 13 kA, oil filled as per Rating and Features RF CT27B2</v>
          </cell>
          <cell r="C953" t="str">
            <v>22kV 1800:5/5AMR CT27B2</v>
          </cell>
        </row>
        <row r="954">
          <cell r="A954" t="str">
            <v>CT27B3</v>
          </cell>
          <cell r="B954" t="str">
            <v>22 kV CT, 150 kV BIL, 150/-/1800:5//5A, 13 kA, oil filled as per Rating and Features RF CT27B3</v>
          </cell>
          <cell r="C954" t="str">
            <v>22kV 1800:5/5AMR CT27B3</v>
          </cell>
        </row>
        <row r="955">
          <cell r="A955" t="str">
            <v>CT27B4</v>
          </cell>
          <cell r="B955" t="str">
            <v>22 kV CT, 150 kV BIL, 150/-/1800:1//1///1 A, 13 kA, oil filled as per Rating and Features RF CT27B4</v>
          </cell>
          <cell r="C955" t="str">
            <v>22kV 1800:1/1/1AMR CT27B4</v>
          </cell>
        </row>
        <row r="956">
          <cell r="A956" t="str">
            <v>CT27B6</v>
          </cell>
          <cell r="B956" t="str">
            <v>22 kV CT, 150 kV BIL, 4000/6000:1//1A, 13 kA, oil filled as per Rating and Features RF CT27B6</v>
          </cell>
          <cell r="C956" t="str">
            <v>22kV 4000/6000:1/1A CT27B6</v>
          </cell>
        </row>
        <row r="957">
          <cell r="A957" t="str">
            <v>CT27B7</v>
          </cell>
          <cell r="B957" t="str">
            <v>22 kV CT, 150 kV BIL, 4000/6000:1//1//1A, 13 kA, oil filled as per Rating and Features RF CT27B7</v>
          </cell>
          <cell r="C957" t="str">
            <v>22kV 4000/6000:1/1/1A CT27B7</v>
          </cell>
        </row>
        <row r="958">
          <cell r="A958" t="str">
            <v>CT27B8</v>
          </cell>
          <cell r="B958" t="str">
            <v>22 kV CT, 150 kV BIL, 4000/6000:1//1//1A, 13 kA, oil filled as per Rating and Features RF CT27B8</v>
          </cell>
          <cell r="C958" t="str">
            <v>22kV 4000/6000:1/1/1A CT27B8</v>
          </cell>
        </row>
        <row r="959">
          <cell r="A959" t="str">
            <v>CT27D1</v>
          </cell>
          <cell r="B959" t="str">
            <v>22 kV CT, 150 kV BIL, 150/-/1800:5//5A, 25 kA, oil filled as per Rating and Features RF CT27D1, and CT height shall less than 1.25 m.</v>
          </cell>
          <cell r="C959" t="str">
            <v>22kV 1800:5/5AMR CT27D1</v>
          </cell>
        </row>
        <row r="960">
          <cell r="A960" t="str">
            <v>CT28B1</v>
          </cell>
          <cell r="B960" t="str">
            <v>22 kV CT, 150 kV BIL, 2000:1//1A, 13 kA, oil filled as per Rating and Features RF CT28B1</v>
          </cell>
          <cell r="C960" t="str">
            <v>22kV 2000:1/1A CT28B1</v>
          </cell>
        </row>
        <row r="961">
          <cell r="A961" t="str">
            <v>CT3502</v>
          </cell>
          <cell r="B961" t="str">
            <v>33 kV CT, 200 kV BIL, 100/-/1200:5//5A, 9 kA, oil filled as per Rating and Features RF CT3502</v>
          </cell>
          <cell r="C961" t="str">
            <v>33kV 1200:5/5AMR CT3502</v>
          </cell>
        </row>
        <row r="962">
          <cell r="A962" t="str">
            <v>CT350F</v>
          </cell>
          <cell r="B962" t="str">
            <v>33 kV CT, 200 kV BIL, 600x1200:5//5A, 9 kA, oil filled as per Rating and Features RF CT350F</v>
          </cell>
          <cell r="C962" t="str">
            <v>33kV 600x1200:5/5A CT350F</v>
          </cell>
        </row>
        <row r="963">
          <cell r="A963" t="str">
            <v>CT35A2</v>
          </cell>
          <cell r="B963" t="str">
            <v>33 kV CT, 200 kV BIL, 100/-/1200:5//5A, 13 kA, oil filled as per Rating and Features RF CT35A2</v>
          </cell>
          <cell r="C963" t="str">
            <v>33kV 1200:5/5AMR CT35A2</v>
          </cell>
        </row>
        <row r="964">
          <cell r="A964" t="str">
            <v>CT35AF</v>
          </cell>
          <cell r="B964" t="str">
            <v>33 kV CT, 200 kV BIL, 600x1200:5//5A, 13 kA, oil filled as per Rating and Features RF CT35AF</v>
          </cell>
          <cell r="C964" t="str">
            <v>33kV 600x1200:5/5A CT35AF</v>
          </cell>
        </row>
        <row r="965">
          <cell r="A965" t="str">
            <v>CT35B1</v>
          </cell>
          <cell r="B965" t="str">
            <v>33 kV CT, 200 kV BIL, 100/-/1200:5//5A, 13 kA, oil filled as per Rating and Features RF CT35B1, and CT height shall less than 1.25 m.</v>
          </cell>
          <cell r="C965" t="str">
            <v>33kV 1200:5/5AMR CT35B1</v>
          </cell>
        </row>
        <row r="966">
          <cell r="A966" t="str">
            <v>CT35B2</v>
          </cell>
          <cell r="B966" t="str">
            <v>33 kV CT, 200 kV BIL, 100/-/1200:5//5A, 13 kA, oil filled as per Rating and Features RF CT35B2</v>
          </cell>
          <cell r="C966" t="str">
            <v>33kV 1200:5/5AMR CT35B2</v>
          </cell>
        </row>
        <row r="967">
          <cell r="A967" t="str">
            <v>CT35BA</v>
          </cell>
          <cell r="B967" t="str">
            <v>33 kV CT, 200 kV BIL, 600x1200:5//5A, 13 kA, oil filled as per Rating and Features RF CT35BA, and CT height shall less than 1.25 m.</v>
          </cell>
          <cell r="C967" t="str">
            <v>33kV 600x1200:5/5A CT35BA</v>
          </cell>
        </row>
        <row r="968">
          <cell r="A968" t="str">
            <v>CT68E5</v>
          </cell>
          <cell r="B968" t="str">
            <v>69 kV CT, 350 kV BIL, 300/-/2000:5//5//5//5A, 40 kA, RF=1.5 oil filled as per Rating and Features RF CT6AE1</v>
          </cell>
          <cell r="C968" t="str">
            <v>69kV 2000:5/5/5/5AMR RF1.5 CT6AE5</v>
          </cell>
        </row>
        <row r="969">
          <cell r="A969" t="str">
            <v>CT68E6</v>
          </cell>
          <cell r="B969" t="str">
            <v>69 kV CT, 350 kV BIL, 300/-/2000:5//5//5A, 40 kA, oil filled as per Rating and Features RF CT68E6</v>
          </cell>
          <cell r="C969" t="str">
            <v>69kV 2000:5/5/5AMR CT68E6</v>
          </cell>
        </row>
        <row r="970">
          <cell r="A970" t="str">
            <v>CT68EF</v>
          </cell>
          <cell r="B970" t="str">
            <v>69 kV CT, 350 kV BIL, 1000x2000:5//5A, 40 kA, oil filled as per Rating and Features RF CT68EF</v>
          </cell>
          <cell r="C970" t="str">
            <v>69kV 1000x2000:5/5A CT68EF</v>
          </cell>
        </row>
        <row r="971">
          <cell r="A971" t="str">
            <v>CT6AE1</v>
          </cell>
          <cell r="B971" t="str">
            <v>69 kV CT, 350 kV BIL, 500/-/4000:5//5//5//5A, 40 kA, oil filled as per Rating and Features RF CT6AE1</v>
          </cell>
          <cell r="C971" t="str">
            <v>69kV 4000:5/5/5/5AMR CT6AE1</v>
          </cell>
        </row>
        <row r="972">
          <cell r="A972" t="str">
            <v>CT6AEF</v>
          </cell>
          <cell r="B972" t="str">
            <v>69 kV CT, 350 kV BIL, 2000x4000:5//5A, 40 kA, oil filled as per Rating and Features RF CT6AEF</v>
          </cell>
          <cell r="C972" t="str">
            <v>69kV 2000x4000:5/5A CT6AEF</v>
          </cell>
        </row>
        <row r="973">
          <cell r="A973" t="str">
            <v>CT7326</v>
          </cell>
          <cell r="B973" t="str">
            <v>115 kV CT, 550 kV BIL, 50/-/600:5//5//5A, 20 kA, oil filled as per Rating and Features RF CT7326</v>
          </cell>
          <cell r="C973" t="str">
            <v>115kV 600:5/5/5AMR CT7326</v>
          </cell>
        </row>
        <row r="974">
          <cell r="A974" t="str">
            <v>CT732A</v>
          </cell>
          <cell r="B974" t="str">
            <v>115 kV CT, 550 kV BIL, 300x600:5//5A, 20 kA, oil filled as per Rating and Features RF CT732A</v>
          </cell>
          <cell r="C974" t="str">
            <v>115kV 600:5/5AMR CT732A</v>
          </cell>
        </row>
        <row r="975">
          <cell r="A975" t="str">
            <v>CT733D</v>
          </cell>
          <cell r="B975" t="str">
            <v>115 kV CT, 550 kV BIL, 300x600:5//5A, 31.5 kA, oil filled as per Rating and Features RF CT733D</v>
          </cell>
          <cell r="C975" t="str">
            <v>115kV 600:5/5/5AMR CT733D</v>
          </cell>
        </row>
        <row r="976">
          <cell r="A976" t="str">
            <v>CT7341</v>
          </cell>
          <cell r="B976" t="str">
            <v>115 kV CT, 550 kV BIL, 50/-/600:5//5//5A, 40 kA, oil filled as per Rating and Features RF CT7341</v>
          </cell>
          <cell r="C976" t="str">
            <v>115kV 600:5/5/5AMR CT7341</v>
          </cell>
        </row>
        <row r="977">
          <cell r="A977" t="str">
            <v>CT734A</v>
          </cell>
          <cell r="B977" t="str">
            <v>115 kV CT, 550 kV BIL, 300x600:5//5A, 40 kA, oil filled as per Rating and Features RF CT734A</v>
          </cell>
          <cell r="C977" t="str">
            <v>115kV 600:5/5AMR CT734A</v>
          </cell>
        </row>
        <row r="978">
          <cell r="A978" t="str">
            <v>CT73C5</v>
          </cell>
          <cell r="B978" t="str">
            <v>115 kV CT, 550 kV BIL, 50/-/600:5//5//5A, 20 kA, oil filled as per Rating and Features RF CT73C5</v>
          </cell>
          <cell r="C978" t="str">
            <v>115kV 600:5/5/5AMR CT73C5</v>
          </cell>
        </row>
        <row r="979">
          <cell r="A979" t="str">
            <v>CT73CF</v>
          </cell>
          <cell r="B979" t="str">
            <v>115 kV CT, 550 kV BIL, 300x600:5//5A, 20 kA, oil filled as per Rating and Features RF CT73CF</v>
          </cell>
          <cell r="C979" t="str">
            <v>115kV 600:5/5/5AMR CT73C5F</v>
          </cell>
        </row>
        <row r="980">
          <cell r="A980" t="str">
            <v>CT73D3</v>
          </cell>
          <cell r="B980" t="str">
            <v>115 kV CT, 550 kV BIL, 100/-/800:5&amp;50/-/600:5A, 31.5 kA, oil filled as per Rating and Features RF CT73D3</v>
          </cell>
          <cell r="C980" t="str">
            <v>115kV 800:5, 600:5AMR CT73D3</v>
          </cell>
        </row>
        <row r="981">
          <cell r="A981" t="str">
            <v>CT73D4</v>
          </cell>
          <cell r="B981" t="str">
            <v>115 kV CT, 550 kV BIL, 100/-/1200:5&amp;100/-/800:5A, 31.5 kA, oil filled as per Rating and Features RF CT73D4</v>
          </cell>
          <cell r="C981" t="str">
            <v>115kV 1200:5, 800:5AMR CT73D4</v>
          </cell>
        </row>
        <row r="982">
          <cell r="A982" t="str">
            <v>CT73D5</v>
          </cell>
          <cell r="B982" t="str">
            <v>115 kV CT, 550 kV BIL, 50/-/600:5//5//5A, 31.5 kA, oil filled as per Rating and Features RF CT73D5</v>
          </cell>
          <cell r="C982" t="str">
            <v>115kV 600:5/5/5AMR CT73D5</v>
          </cell>
        </row>
        <row r="983">
          <cell r="A983" t="str">
            <v>CT73D7</v>
          </cell>
          <cell r="B983" t="str">
            <v>115 kV CT, 550 kV BIL, 300x600:1//1A, 31.5 kA, oil filled as per Rating and Features RF CT73D7</v>
          </cell>
          <cell r="C983" t="str">
            <v>115kV 600:1/1AMR CT73D7</v>
          </cell>
        </row>
        <row r="984">
          <cell r="A984" t="str">
            <v>CT73D8</v>
          </cell>
          <cell r="B984" t="str">
            <v>115 kV CT, 550 kV BIL, 50/-/600:5//5//5//5A, 31.5 kA, oil filled as per Rating and Features RF CT73D8</v>
          </cell>
          <cell r="C984" t="str">
            <v>115kV 600:5/5/5/5AMR CT73D8</v>
          </cell>
        </row>
        <row r="985">
          <cell r="A985" t="str">
            <v>CT73DF</v>
          </cell>
          <cell r="B985" t="str">
            <v>115 kV CT, 550 kV BIL, 300x600:5//5A, 31.5 kA, oil filled as per Rating and Features RF CT73DF</v>
          </cell>
          <cell r="C985" t="str">
            <v>115kV 300x600:5/5A CT73DF</v>
          </cell>
        </row>
        <row r="986">
          <cell r="A986" t="str">
            <v>CT73E1</v>
          </cell>
          <cell r="B986" t="str">
            <v>115 kV CT, 550 kV BIL, 50/-/600:5//5//5A, 40 kA, oil filled as per Rating and Features RF CT73E1</v>
          </cell>
          <cell r="C986" t="str">
            <v>115kV 600:5/5/5AMR CT73E1</v>
          </cell>
        </row>
        <row r="987">
          <cell r="A987" t="str">
            <v>CT73EF</v>
          </cell>
          <cell r="B987" t="str">
            <v>115 kV CT, 550 kV BIL, 300x600:5//5A, 40 kA, oil filled as per Rating and Features RF CT73EF</v>
          </cell>
          <cell r="C987" t="str">
            <v>115kV 300x600:5/5A CT73EF</v>
          </cell>
        </row>
        <row r="988">
          <cell r="A988" t="str">
            <v>CT73EG</v>
          </cell>
          <cell r="B988" t="str">
            <v>115 kV CT, 550 kV BIL, 300x600:5//5A, 40 kA, oil filled as per Rating and Features RF CT73EG</v>
          </cell>
          <cell r="C988" t="str">
            <v>115kV 300x600:5/5A CT73EG</v>
          </cell>
        </row>
        <row r="989">
          <cell r="A989" t="str">
            <v>CT73F1</v>
          </cell>
          <cell r="B989" t="str">
            <v>115 kV CT, 550 kV BIL, 50/-/600:5//5A, 50 kA, oil filled as per Rating and Features RF CT73F1</v>
          </cell>
          <cell r="C989" t="str">
            <v>115kV 600:5/5AMR CT73F1</v>
          </cell>
        </row>
        <row r="990">
          <cell r="A990" t="str">
            <v>CT73F2</v>
          </cell>
          <cell r="B990" t="str">
            <v>115 kV CT, 550 kV BIL, 50/-/600:5//5A, 50 kA, oil filled as per Rating and Features RF CT73F2</v>
          </cell>
          <cell r="C990" t="str">
            <v>115kV 600:5/5AMR CT73F2</v>
          </cell>
        </row>
        <row r="991">
          <cell r="A991" t="str">
            <v>CT73F3</v>
          </cell>
          <cell r="B991" t="str">
            <v>115 kV CT, 550 kV BIL, 50/-/600:5//5A, 50 kA, oil filled as per Rating and Features RF CT73F3</v>
          </cell>
          <cell r="C991" t="str">
            <v>115kV 600:5/5AMR CT73F3</v>
          </cell>
        </row>
        <row r="992">
          <cell r="A992" t="str">
            <v>CT73F4</v>
          </cell>
          <cell r="B992" t="str">
            <v>115 kV CT, 550 kV BIL, 50/-/600:5//5A, 50 kA, oil filled as per Rating and Features RF CT73F4</v>
          </cell>
          <cell r="C992" t="str">
            <v>115kV 600:5/5AMR CT73F4</v>
          </cell>
        </row>
        <row r="993">
          <cell r="A993" t="str">
            <v>CT74F1</v>
          </cell>
          <cell r="B993" t="str">
            <v>115 kV CT, 550 kV BIL, 100/-/800:5//5A, 50 kA, oil filled as per Rating and Features RF CT74F1</v>
          </cell>
          <cell r="C993" t="str">
            <v>115kV 800:5/5AMR CT74F1</v>
          </cell>
        </row>
        <row r="994">
          <cell r="A994" t="str">
            <v>CT75F1</v>
          </cell>
          <cell r="B994" t="str">
            <v>115 kV CT, 550 kV BIL, 100/-/1200:5//5//5 A, 50 kA, oil filled as per Rating and Features RF CT75F1</v>
          </cell>
          <cell r="C994" t="str">
            <v>115kV 1200:5/5/5AMR CT75F1</v>
          </cell>
        </row>
        <row r="995">
          <cell r="A995" t="str">
            <v>CT75F2</v>
          </cell>
          <cell r="B995" t="str">
            <v>115 kV CT, 550 kV BIL, 100/-/1200:5//5 A, 50 kA, oil filled as per Rating and Features RF CT75F2</v>
          </cell>
          <cell r="C995" t="str">
            <v>115kV 1200:5/5AMR CT75F2</v>
          </cell>
        </row>
        <row r="996">
          <cell r="A996" t="str">
            <v>CT74D4</v>
          </cell>
          <cell r="B996" t="str">
            <v>115 kV CT, 550 kV BIL, 100/-/800:5//5A, 31.5 kA, oil filled as per Rating and Features RF CT74D4</v>
          </cell>
          <cell r="C996" t="str">
            <v>115kV 800:5/5AMR CT74D4</v>
          </cell>
        </row>
        <row r="997">
          <cell r="A997" t="str">
            <v>CT74E1</v>
          </cell>
          <cell r="B997" t="str">
            <v>115 kV CT, 550 kV BIL, 100/-/800:5//5//5A, 40 kA, oil filled as per Rating and Features RF CT74E1</v>
          </cell>
          <cell r="C997" t="str">
            <v>115kV 800:5/5/5AMR CT74E1</v>
          </cell>
        </row>
        <row r="998">
          <cell r="A998" t="str">
            <v>CT75D2</v>
          </cell>
          <cell r="B998" t="str">
            <v>115 kV CT, 550 kV BIL, 300/-/2000:5 &amp;100/-/1200:5A, 31.5 kA, oil filled as per Rating and Features RF CT75D2</v>
          </cell>
          <cell r="C998" t="str">
            <v>115kV 2000:5,1200:5AMR CT75D2</v>
          </cell>
        </row>
        <row r="999">
          <cell r="A999" t="str">
            <v>CT75D5</v>
          </cell>
          <cell r="B999" t="str">
            <v>115 kV CT, 550 kV BIL, 100/-/1200:5//5//5 A, 31.5 kA, oil filled as per Rating and Features RF CT75D5</v>
          </cell>
          <cell r="C999" t="str">
            <v>115kV 1200:5/5/5AMR CT75D5</v>
          </cell>
        </row>
        <row r="1000">
          <cell r="A1000" t="str">
            <v>CT75DA</v>
          </cell>
          <cell r="B1000" t="str">
            <v>115 kV CT, 550 kV BIL, 100/-/1200:1//1//1 A, 31.5 kA, oil filled as per Rating and Features RF CT75DA</v>
          </cell>
          <cell r="C1000" t="str">
            <v>115kV 1200:1/1/1AMR CT75DA</v>
          </cell>
        </row>
        <row r="1001">
          <cell r="A1001" t="str">
            <v>CT75DB</v>
          </cell>
          <cell r="B1001" t="str">
            <v>115 kV CT, 550 kV BIL, 300/-/2000:5, 100/-/1200:5&amp;50/-/600:5 A, 31.5 kA, oil filled as per Rating and Features RF CT75DB</v>
          </cell>
          <cell r="C1001" t="str">
            <v>115kV 2000:5,1200:5,600:5AMR CT75DB</v>
          </cell>
        </row>
        <row r="1002">
          <cell r="A1002" t="str">
            <v>CT75DF</v>
          </cell>
          <cell r="B1002" t="str">
            <v>115 kV CT, 550 kV BIL, 600x1200:5//5 A, 31.5 kA, oil filled as per Rating and Features RF CT75DF</v>
          </cell>
          <cell r="C1002" t="str">
            <v>115kV 600x1200:5/5A CT75DF</v>
          </cell>
        </row>
        <row r="1003">
          <cell r="A1003" t="str">
            <v>CT75DZ</v>
          </cell>
          <cell r="B1003" t="str">
            <v>115 kV CT, 550 kV BIL, 50/-/600:5&amp;100/-/1200:5//5 A, 31.5 kA, oil filled as per Rating and Features RF CT75DZ</v>
          </cell>
          <cell r="C1003" t="str">
            <v>115kV 600:5,1200:5/5AMR CT75DZ</v>
          </cell>
        </row>
        <row r="1004">
          <cell r="A1004" t="str">
            <v>CT75EA</v>
          </cell>
          <cell r="B1004" t="str">
            <v>115 kV CT, 550 kV BIL, 600x1200:1//1 A, 40 kA, oil filled as per Rating and Features RF CT75EA</v>
          </cell>
          <cell r="C1004" t="str">
            <v>115kV 600x1200:1/1A CT75EA</v>
          </cell>
        </row>
        <row r="1005">
          <cell r="A1005" t="str">
            <v>CT75EB</v>
          </cell>
          <cell r="B1005" t="str">
            <v>132 kV CT, 650 kV BIL, 600x1200:5//5 A, 40 kA, oil filled as per Rating and Features RF CT75EB</v>
          </cell>
          <cell r="C1005" t="str">
            <v>132kV 1200:5/5AMR CT75EB</v>
          </cell>
        </row>
        <row r="1006">
          <cell r="A1006" t="str">
            <v>CT75E5</v>
          </cell>
          <cell r="B1006" t="str">
            <v>115 kV CT, 550 kV BIL, 100/-/1200:5//5//5 A, 40 kA, oil filled as per Rating and Features RF CT75E5</v>
          </cell>
          <cell r="C1006" t="str">
            <v>115kV 1200:5/5/5AMR CT75E5</v>
          </cell>
        </row>
        <row r="1007">
          <cell r="A1007" t="str">
            <v>CT75E6</v>
          </cell>
          <cell r="B1007" t="str">
            <v>115 kV CT, 550 kV BIL, 100/-/1200:5//5//5//5 A, 40 kA, oil filled as per Rating and Features RF CT75E6</v>
          </cell>
          <cell r="C1007" t="str">
            <v>115kV 1200:5/5/5/5AMR CT75E6</v>
          </cell>
        </row>
        <row r="1008">
          <cell r="A1008" t="str">
            <v>CT75EF</v>
          </cell>
          <cell r="B1008" t="str">
            <v>115 kV CT, 550 kV BIL, 600x1200:5//5 A, 40 kA, oil filled as per Rating and Features RF CT75EF</v>
          </cell>
          <cell r="C1008" t="str">
            <v>115kV 600x1200:5/5A CT75EF</v>
          </cell>
        </row>
        <row r="1009">
          <cell r="A1009" t="str">
            <v>CT75EZ</v>
          </cell>
          <cell r="B1009" t="str">
            <v>115 kV CT, 550 kV BIL, 50/-/600:5&amp;100/-/1200:5//5 A, 40 kA, oil filled as per Rating and Features RF CT75EZ</v>
          </cell>
          <cell r="C1009" t="str">
            <v>115kV 600:5,1200:5/5AMR CT75EZ</v>
          </cell>
        </row>
        <row r="1010">
          <cell r="A1010" t="str">
            <v>CT78D5</v>
          </cell>
          <cell r="B1010" t="str">
            <v>115 kV CT, 550 kV BIL, 300/-/2000:5//5//5 A, 31.5 kA, oil filled as per Rating and Features RF CT78D5</v>
          </cell>
          <cell r="C1010" t="str">
            <v>115kV 2000:5/5/5AMR CT78D5</v>
          </cell>
        </row>
        <row r="1011">
          <cell r="A1011" t="str">
            <v>CT78D6</v>
          </cell>
          <cell r="B1011" t="str">
            <v>115 kV CT, 550 kV BIL, 300/-/2000:1//1//1 A, 31.5 kA oil filled as per Rating and Features RF CT78D6</v>
          </cell>
          <cell r="C1011" t="str">
            <v>115 kV CT, 300/-/2000:1//1//1 AMR CT78D6</v>
          </cell>
        </row>
        <row r="1012">
          <cell r="A1012" t="str">
            <v>CT78DA</v>
          </cell>
          <cell r="B1012" t="str">
            <v>115 kV CT, 550 kV BIL, 300/-/2000:5&amp;100/-/1200:5 A, 31.5 kA, oil filled as per Rating and Features RF CT78DA</v>
          </cell>
          <cell r="C1012" t="str">
            <v>115kV 2000:5,1200:5AMR CT78DA</v>
          </cell>
        </row>
        <row r="1013">
          <cell r="A1013" t="str">
            <v>CT78DB</v>
          </cell>
          <cell r="B1013" t="str">
            <v>115 kV CT, 550 kV BIL, 300/-/2000:1&amp;100/-/1200:1 A, 31.5 kA, oil filled as per Rating and Features RF CT78DB</v>
          </cell>
          <cell r="C1013" t="str">
            <v>115kV 2000:1,1200:1AMR CT78DB</v>
          </cell>
        </row>
        <row r="1014">
          <cell r="A1014" t="str">
            <v>CT78DC</v>
          </cell>
          <cell r="B1014" t="str">
            <v>115 kV CT, 550 kV BIL, 300/-/2000:1//1//1//1 A, 31.5 kA oil filled as per Rating and Features RF CT78DC</v>
          </cell>
          <cell r="C1014" t="str">
            <v>115 kV CT, 300/-/2000:1//1//1//1 AMR CT78DC</v>
          </cell>
        </row>
        <row r="1015">
          <cell r="A1015" t="str">
            <v>CT78DF</v>
          </cell>
          <cell r="B1015" t="str">
            <v>115 kV CT, 550 kV BIL, 1000x2000:5//5 A, 31.5 kA, oil filled as per Rating and Features RF CT78DF</v>
          </cell>
          <cell r="C1015" t="str">
            <v>115kV 1000x2000:5/5A CT78DF</v>
          </cell>
        </row>
        <row r="1016">
          <cell r="A1016" t="str">
            <v>CT78DX</v>
          </cell>
          <cell r="B1016" t="str">
            <v>115 kV CT, 550 kV BIL, 100/-/1200:5&amp;300/-/2000:5//5 A, 31.5 kA, oil filled as per Rating and Features RF CT78DX</v>
          </cell>
          <cell r="C1016" t="str">
            <v>115kV 1200:5, 2000:5/5AMR CT78DX</v>
          </cell>
        </row>
        <row r="1017">
          <cell r="A1017" t="str">
            <v>CT78DY</v>
          </cell>
          <cell r="B1017" t="str">
            <v>115 kV CT, 550 kV BIL, 50/-/600:5&amp;300/-/2000:5//5 A, 31.5 kA, oil filled as per Rating and Features RF CT78DY</v>
          </cell>
          <cell r="C1017" t="str">
            <v>115kV 600:5,2000:5/5AMR CT78DY</v>
          </cell>
        </row>
        <row r="1018">
          <cell r="A1018" t="str">
            <v>CT78DZ</v>
          </cell>
          <cell r="B1018" t="str">
            <v>115 kV CT, 550 kV BIL, 300/-/2000:5//5//5//5 A, 31.5 kA, oil filled as per Rating and Features RF CT78DZ</v>
          </cell>
          <cell r="C1018" t="str">
            <v>115kV, 2000:5/5/5/5AMR CT78DZ</v>
          </cell>
        </row>
        <row r="1019">
          <cell r="A1019" t="str">
            <v>CT78E1</v>
          </cell>
          <cell r="B1019" t="str">
            <v>115 kV CT, 550 kV BIL, 300/-/2000:1//1//1 A, 40 kA, oil filled as per Rating and Features RF CT78E1</v>
          </cell>
          <cell r="C1019" t="str">
            <v>115kV 2000:1/1/1AMR CT78E1</v>
          </cell>
        </row>
        <row r="1020">
          <cell r="A1020" t="str">
            <v>CT78E2</v>
          </cell>
          <cell r="B1020" t="str">
            <v>115 kV CT, 550 kV BIL, 300/-/2000:1//1//1 A, 40 kA, RF=1.5 oil filled as per Rating and Features RF CT78E2</v>
          </cell>
          <cell r="C1020" t="str">
            <v>115kV 2000:1/1/1AMR RF1.5 CT78E2</v>
          </cell>
        </row>
        <row r="1021">
          <cell r="A1021" t="str">
            <v>CT78E3</v>
          </cell>
          <cell r="B1021" t="str">
            <v>115 kV CT, 550 kV BIL, 50/-/600:5A, 300/-/2000:5//5 A, 40 kA, oil filled as per Rating and Features RF CT78E3</v>
          </cell>
          <cell r="C1021" t="str">
            <v>115kV 600:5,2000:5/5AMR CT78E3</v>
          </cell>
        </row>
        <row r="1022">
          <cell r="A1022" t="str">
            <v>CT78E4</v>
          </cell>
          <cell r="B1022" t="str">
            <v>115 kV CT, 550 kV BIL, 50/-/600:5&amp;300/-/2000:5&amp;50/-/600:5 A, 40 kA, oil filled as per Rating and Features RF CT78E4</v>
          </cell>
          <cell r="C1022" t="str">
            <v>115kV 600:5,2000:5,600:5AMR CT78E4</v>
          </cell>
        </row>
        <row r="1023">
          <cell r="A1023" t="str">
            <v>CT78E5</v>
          </cell>
          <cell r="B1023" t="str">
            <v>115 kV CT, 550 kV BIL, 300/-/2000:5//5//5 A, 40 kA, oil filled as per Rating and Features RF CT78E5</v>
          </cell>
          <cell r="C1023" t="str">
            <v>115kV 2000:5/5/5AMR CT78E5</v>
          </cell>
        </row>
        <row r="1024">
          <cell r="A1024" t="str">
            <v>CT78E6</v>
          </cell>
          <cell r="B1024" t="str">
            <v>115 kV CT, 550 kV BIL, 300/-/2000:5&amp;100/-/1200:5&amp;50/-/600:5 A, 40 kA, oil filled as per Rating and Features RF CT78E6</v>
          </cell>
          <cell r="C1024" t="str">
            <v>115kV 2000:5, 1200:5, 600:5AMR CT78E6</v>
          </cell>
        </row>
        <row r="1025">
          <cell r="A1025" t="str">
            <v>CT78E7</v>
          </cell>
          <cell r="B1025" t="str">
            <v>115 kV CT, 550 kV BIL, 300/-/2000:5&amp;100/-/800:5&amp;50/-/600:5 A, 40 kA, oil filled as per Rating and Features RF CT78E7</v>
          </cell>
          <cell r="C1025" t="str">
            <v>115kV 2000:5, 800:5, 600:5AMR CT78E7</v>
          </cell>
        </row>
        <row r="1026">
          <cell r="A1026" t="str">
            <v>CT78E8</v>
          </cell>
          <cell r="B1026" t="str">
            <v>115 kV CT, 550 kV BIL, 300/-/2000:5//5//5//5 A, 40 kA, oil filled as per Rating and Features RF CT78E8</v>
          </cell>
          <cell r="C1026" t="str">
            <v>115kV 2000:5/5/5/5AMR CT78E8</v>
          </cell>
        </row>
        <row r="1027">
          <cell r="A1027" t="str">
            <v>CT78E9</v>
          </cell>
          <cell r="B1027" t="str">
            <v>115 kV CT, 550 kV BIL, 100/-/800:5&amp;300/-/2000:5&amp;100/-/800 A, 40 kA, oil filled as per Rating and Features RF CT78E9</v>
          </cell>
          <cell r="C1027" t="str">
            <v>115kV 800:5,2000:5,800:5AMR CT78E9</v>
          </cell>
        </row>
        <row r="1028">
          <cell r="A1028" t="str">
            <v>CT78EA</v>
          </cell>
          <cell r="B1028" t="str">
            <v>115 kV CT, 550 kV BIL, 50/-/600:1&amp;100/-/1200:1&amp;300/-/2000:1 A, 40 kA, oil filled as per Rating and Features RF CT78EA</v>
          </cell>
          <cell r="C1028" t="str">
            <v>115kV 600:1,1200:1,2000:1AMR CT78EA</v>
          </cell>
        </row>
        <row r="1029">
          <cell r="A1029" t="str">
            <v>CT78EE</v>
          </cell>
          <cell r="B1029" t="str">
            <v>115 kV CT, 550 kV BIL, 1000x2000:1//1 A, 40 kA, oil filled as per Rating and Features RF CT78EE</v>
          </cell>
          <cell r="C1029" t="str">
            <v>115kV 1000x2000:1/1A CT78EE</v>
          </cell>
        </row>
        <row r="1030">
          <cell r="A1030" t="str">
            <v>CT78EF</v>
          </cell>
          <cell r="B1030" t="str">
            <v>115 kV CT, 550 kV BIL, 1000x2000:5//5 A, 40 kA, oil filled as per Rating and Features RF CT78EF</v>
          </cell>
          <cell r="C1030" t="str">
            <v>115kV 1000x2000:5/5A CT78EF</v>
          </cell>
        </row>
        <row r="1031">
          <cell r="A1031" t="str">
            <v>CT78EL</v>
          </cell>
          <cell r="B1031" t="str">
            <v>115 kV CT, 550 kV BIL, 300/-/2000:1&amp;300/-/2000:5&amp;100/-/1200:5&amp;50/-/600:5A, 40 kA, oil filled as per Rating and Features RF CT78EL</v>
          </cell>
          <cell r="C1031" t="str">
            <v>115kV /2000:1,2000:5,1200:5,600:5AMR CT78EL</v>
          </cell>
        </row>
        <row r="1032">
          <cell r="A1032" t="str">
            <v>CT78EX</v>
          </cell>
          <cell r="B1032" t="str">
            <v>115 kV CT, 550 kV BIL, 100/-/1200:5&amp;300/-/2000:5//5 A, 40 kA, oil filled as per Rating and Features RF CT78EX</v>
          </cell>
          <cell r="C1032" t="str">
            <v>115kV 1200:5,2000:5/5AMR CT78EX</v>
          </cell>
        </row>
        <row r="1033">
          <cell r="A1033" t="str">
            <v>CT78EY</v>
          </cell>
          <cell r="B1033" t="str">
            <v>115 kV CT, 550 kV BIL, 100/-/1200:5&amp;300/-/2000:5//5 A, 40 kA, oil filled as per Rating and Features RF CT78EY</v>
          </cell>
          <cell r="C1033" t="str">
            <v>115kV 1200:5,2000:5/5AMR CT78EY</v>
          </cell>
        </row>
        <row r="1034">
          <cell r="A1034" t="str">
            <v>CT78F1</v>
          </cell>
          <cell r="B1034" t="str">
            <v>115 kV CT, 550 kV BIL, 300/-/2000:5//5 A, 50 kA, oil filled as per Rating and Features RF CT78F1</v>
          </cell>
          <cell r="C1034" t="str">
            <v>115kV 2000:5/5AMR CT78F1</v>
          </cell>
        </row>
        <row r="1035">
          <cell r="A1035" t="str">
            <v>CT78F2</v>
          </cell>
          <cell r="B1035" t="str">
            <v>115 kV CT, 550 kV BIL, 500/1000/2000:5 A, 50 kA, oil filled as per Rating and Features RF CT78F2</v>
          </cell>
          <cell r="C1035" t="str">
            <v>115kV 2000:5AMR CT78F2</v>
          </cell>
        </row>
        <row r="1036">
          <cell r="A1036" t="str">
            <v>CT7AE1</v>
          </cell>
          <cell r="B1036" t="str">
            <v>115 kV CT, 550 kV BIL, 2000x4000:5//5 A, 40 kA, oil filled as per Rating and Features RF CT7AE1</v>
          </cell>
          <cell r="C1036" t="str">
            <v>115kV 2000x4000:5/5A CT7AE1</v>
          </cell>
        </row>
        <row r="1037">
          <cell r="A1037" t="str">
            <v>CT85E1</v>
          </cell>
          <cell r="B1037" t="str">
            <v>230 kV CT, 900 kV BIL, 100/-/1200:5//5//5//5 A, 40 kA, oil filled as per Rating and Features RF CT85E1</v>
          </cell>
          <cell r="C1037" t="str">
            <v>230kV 1200:5/5/5/5AMR CT85E1</v>
          </cell>
        </row>
        <row r="1038">
          <cell r="A1038" t="str">
            <v>CT85E2</v>
          </cell>
          <cell r="B1038" t="str">
            <v>230 kV CT, 900 kV BIL, 100/-/1200:5//5//5//5 A, 40 kA, RF = 2, oil filled as per Rating and Features RF CT85E2</v>
          </cell>
          <cell r="C1038" t="str">
            <v>230kV 1200:5/5/5/5AMR CT85E2</v>
          </cell>
        </row>
        <row r="1039">
          <cell r="A1039" t="str">
            <v>CT85E3</v>
          </cell>
          <cell r="B1039" t="str">
            <v>230 kV CT, 900 kV BIL, 100/-/1200:5//5//5//5//5 A, 40 kA, RF = 1.33, oil filled as per Rating and Features RF CT85E3</v>
          </cell>
          <cell r="C1039" t="str">
            <v>230kV 1200:5/5/5/5/5AMR RF1.33 CT85E3</v>
          </cell>
        </row>
        <row r="1040">
          <cell r="A1040" t="str">
            <v>CT85E4</v>
          </cell>
          <cell r="B1040" t="str">
            <v>230 kV CT, 900 kV BIL, 100/-/1200:5//5//5//5 A, 40 kA, RF = 1.33, oil filled as per Rating and Features RF CT85E4</v>
          </cell>
          <cell r="C1040" t="str">
            <v>230kV 1200:5/5/5/5AMR RF1.33 CT85E4</v>
          </cell>
        </row>
        <row r="1041">
          <cell r="A1041" t="str">
            <v>CT85E5</v>
          </cell>
          <cell r="B1041" t="str">
            <v>230 kV CT, 900 kV BIL, 100/-/1200:5//5//5//5 A, 40 kA, RF=2.5 oil filled as per Rating and Features RF CT85E5</v>
          </cell>
          <cell r="C1041" t="str">
            <v>230kV 1200:5/5/5/5AMR RF2.5 CT85E5</v>
          </cell>
        </row>
        <row r="1042">
          <cell r="A1042" t="str">
            <v>CT85F1</v>
          </cell>
          <cell r="B1042" t="str">
            <v>230 kV CT, 900 kV BIL, 100/-/1200:5//5//5//5 A, 50 kA, oil filled as per Rating and Features RF CT85F1</v>
          </cell>
          <cell r="C1042" t="str">
            <v>230kV 1200:5/5/5/5AMR RF1 CT85F1</v>
          </cell>
        </row>
        <row r="1043">
          <cell r="A1043" t="str">
            <v>CT85F4</v>
          </cell>
          <cell r="B1043" t="str">
            <v>230 kV CT, 900 kV BIL, 100/-/1200:5//5//5//5 A, 50 kA, RF=2.5 oil filled as per Rating and Features RF CT85F4</v>
          </cell>
          <cell r="C1043" t="str">
            <v>230kV 1200:5/5/5/5AMR RF2.5 CT85F4</v>
          </cell>
        </row>
        <row r="1044">
          <cell r="A1044" t="str">
            <v>CT88E1</v>
          </cell>
          <cell r="B1044" t="str">
            <v>230 kV CT, 900 kV BIL, 300/-/2000:5//5//5//5 A, 40 kA, oil filled as per Rating and Features RF CT88E1</v>
          </cell>
          <cell r="C1044" t="str">
            <v>230kV 2000:5/5/5/5AMR CT88E1</v>
          </cell>
        </row>
        <row r="1045">
          <cell r="A1045" t="str">
            <v>CT88EA</v>
          </cell>
          <cell r="B1045" t="str">
            <v>230 kV CT, 900 kV BIL, 300/-/2000:5//5//5//5//5 A, 40 kA, oil filled as per Rating and Features RF CT88EA</v>
          </cell>
          <cell r="C1045" t="str">
            <v>230kV 2000:5/5/5/5/5AMR CT88EA</v>
          </cell>
        </row>
        <row r="1046">
          <cell r="A1046" t="str">
            <v>CT88EB</v>
          </cell>
          <cell r="B1046" t="str">
            <v>230 kV CT, 900 kV BIL, 300/-/2000:5//5//5//5//5 A, 40 kA, RF=1.5 oil filled as per Rating and Features RF CT88EB</v>
          </cell>
          <cell r="C1046" t="str">
            <v>230kV 2000:5/5/5/5/5AMR RF1.5 CT88EB</v>
          </cell>
        </row>
        <row r="1047">
          <cell r="A1047" t="str">
            <v>CT88EC</v>
          </cell>
          <cell r="B1047" t="str">
            <v>230 kV CT, 900 kV BIL, 300/-/2000:1//1//1//1//1 A, 40 kA, oil filled as per Rating and Features RF CT88EC</v>
          </cell>
          <cell r="C1047" t="str">
            <v>230kV 2000:1/1/1/1/1AMR CT88EC</v>
          </cell>
        </row>
        <row r="1048">
          <cell r="A1048" t="str">
            <v>CT88ED</v>
          </cell>
          <cell r="B1048" t="str">
            <v>230 kV CT, 900 kV BIL, 300/-/2000:5//5//5//5 A, 40 kA, RF=2.0 oil filled as per Rating and Features RF CT88ED</v>
          </cell>
          <cell r="C1048" t="str">
            <v>230kV 2000:5/5/5/5AMR RF2.0 CT88ED</v>
          </cell>
        </row>
        <row r="1049">
          <cell r="A1049" t="str">
            <v>CT88EE</v>
          </cell>
          <cell r="B1049" t="str">
            <v>230 kV CT, 900 kV BIL, 1000x2000:5//5 A, 40 kA, oil filled as per Rating and Features RF CT88EE</v>
          </cell>
          <cell r="C1049" t="str">
            <v>230kV 1000x2000:5/5A CT88EE (IEC)</v>
          </cell>
        </row>
        <row r="1050">
          <cell r="A1050" t="str">
            <v>CT88EF</v>
          </cell>
          <cell r="B1050" t="str">
            <v>230 kV CT, 900 kV BIL, 300/-/2000:1//1//1//1 A, 40 kA, oil filled as per Rating and Features RF CT88EF</v>
          </cell>
          <cell r="C1050" t="str">
            <v>230kV 2000:1/1/1/1AMR CT88EF</v>
          </cell>
        </row>
        <row r="1051">
          <cell r="A1051" t="str">
            <v>CT88EX</v>
          </cell>
          <cell r="B1051" t="str">
            <v>230 kV CT, 900 kV BIL, 100/-/1200:5&amp;300/-/2000:5//5//5 A, 40 kA, oil filled as per Rating and Features RF CT88EX</v>
          </cell>
          <cell r="C1051" t="str">
            <v>230kV 1200:5,2000:5/5/5A CT88EX</v>
          </cell>
        </row>
        <row r="1052">
          <cell r="A1052" t="str">
            <v>CT88EZ</v>
          </cell>
          <cell r="B1052" t="str">
            <v>230 kV CT, 900 kV BIL, 100/-/1200:5&amp;300/-/2000:5//5//5 A, 40 kA, RF=1.33, oil filled as per Rating and Features RF CT88EZ</v>
          </cell>
          <cell r="C1052" t="str">
            <v>230kV 1200:5,2000:5/5/5A CT88EZ</v>
          </cell>
        </row>
        <row r="1053">
          <cell r="A1053" t="str">
            <v>CT88F1</v>
          </cell>
          <cell r="B1053" t="str">
            <v>230 kV CT, 900 kV BIL, 300/-/2000:5//5//5//5 A, 50 kA oil filled as per Rating and Features RF CT88F1</v>
          </cell>
          <cell r="C1053" t="str">
            <v>230kV 2000:5/5/5/5AMR CT88F1</v>
          </cell>
        </row>
        <row r="1054">
          <cell r="A1054" t="str">
            <v>CT88F2</v>
          </cell>
          <cell r="B1054" t="str">
            <v>230 kV CT, 900 kV BIL, 300/-/2000:5//5//5//5//5 A, 50 kA oil filled as per Rating and Features RF CT88F2</v>
          </cell>
          <cell r="C1054" t="str">
            <v>230kV 2000:5/5/5/5/5AMR CT88F2</v>
          </cell>
        </row>
        <row r="1055">
          <cell r="A1055" t="str">
            <v>CT88F3</v>
          </cell>
          <cell r="B1055" t="str">
            <v>230 kV CT, 900 kV BIL, 300/-/2000:5//5//5//5//5 A, 50 kA, RF=1.5 oil filled as per Rating and Features RF CT88F3</v>
          </cell>
          <cell r="C1055" t="str">
            <v>230kV 2000:5/5/5/5/5AMR RF1.5 CT88F3</v>
          </cell>
        </row>
        <row r="1056">
          <cell r="A1056" t="str">
            <v>CT88F4</v>
          </cell>
          <cell r="B1056" t="str">
            <v>230 kV CT, 900 kV BIL, 500/-/4000:5,300-/3000:5,300/-/2000:5&amp;100/-/1200:5 A, 50 kA, oil filled as per Rating and Features RF CT88F4</v>
          </cell>
          <cell r="C1056" t="str">
            <v>230kV 4000,3000,2000,1200:5AMR CT88F4</v>
          </cell>
        </row>
        <row r="1057">
          <cell r="A1057" t="str">
            <v>CT88F5</v>
          </cell>
          <cell r="B1057" t="str">
            <v>230 kV CT, 900 kV BIL, 300/-/2000:5//5//5//5 A, 50 kA, RF=1.5 oil filled as per Rating and Features RF CT88F5</v>
          </cell>
          <cell r="C1057" t="str">
            <v>230kV 2000:5/5/5/5AMR RF1.5 CT88F5</v>
          </cell>
        </row>
        <row r="1058">
          <cell r="A1058" t="str">
            <v>CT88F6</v>
          </cell>
          <cell r="B1058" t="str">
            <v>230 kV CT, 900 kV BIL, 300/-/3000:5//5&amp;300/-/2000:5//5 A, 50 kA, oil filled as per Rating and Features RF CT88F6</v>
          </cell>
          <cell r="C1058" t="str">
            <v>230kV 3000:5/5,2000:5/5AMR CT88F6</v>
          </cell>
        </row>
        <row r="1059">
          <cell r="A1059" t="str">
            <v>CT88F7</v>
          </cell>
          <cell r="B1059" t="str">
            <v>230 kV CT, 900 kV BIL, 300/-/2000:5//5//5//5 A, 50 kA, RF=2.0 oil filled as per Rating and Features RF CT88F7</v>
          </cell>
          <cell r="C1059" t="str">
            <v>230kV 2000:5/5/5/5AMR RF2.0 CT88F7</v>
          </cell>
        </row>
        <row r="1060">
          <cell r="A1060" t="str">
            <v>CT88F8</v>
          </cell>
          <cell r="B1060" t="str">
            <v>230 kV CT, 900 kV BIL, 300/-/2000:5//5//5//5//5 A, 50 kA, RF=2.0 oil filled as per Rating and Features RF CT88F8</v>
          </cell>
          <cell r="C1060" t="str">
            <v>230kV 2000:5/5/5/5/5AMR CT88F8</v>
          </cell>
        </row>
        <row r="1061">
          <cell r="A1061" t="str">
            <v>CT88FA</v>
          </cell>
          <cell r="B1061" t="str">
            <v>230 kV CT, 900 kV BIL, 1000/2000:5//5 A, 50 kA oil filled as per Rating and Features RF CT88FA</v>
          </cell>
          <cell r="C1061" t="str">
            <v>230kV 1000/2000:5/5A CT88FA</v>
          </cell>
        </row>
        <row r="1062">
          <cell r="A1062" t="str">
            <v>CT88FB</v>
          </cell>
          <cell r="B1062" t="str">
            <v>230 kV CT, 900 kV BIL, 1250x2500:5//5 A, 50 kA oil filled as per Rating and Features RF CT88FB</v>
          </cell>
          <cell r="C1062" t="str">
            <v>230kV 1250x2500:5/5A CT88FB</v>
          </cell>
        </row>
        <row r="1063">
          <cell r="A1063" t="str">
            <v>CT88FC</v>
          </cell>
          <cell r="B1063" t="str">
            <v>230 kV CT, 900 kV BIL, 1000/2000:5//5 A, 50 kA oil filled as per Rating and Features RF CT88FC</v>
          </cell>
          <cell r="C1063" t="str">
            <v>230kV 1000/2000:5/5A CT88FC (IEC)</v>
          </cell>
        </row>
        <row r="1064">
          <cell r="A1064" t="str">
            <v>CT88FD</v>
          </cell>
          <cell r="B1064" t="str">
            <v>230 kV CT, 900 kV BIL, 300/-/2000:5//5 A, 50 kA, oil filled as per Rating and Features RF CT88FD</v>
          </cell>
          <cell r="C1064" t="str">
            <v>230kV 2000:5/5AMR CT88FD</v>
          </cell>
        </row>
        <row r="1065">
          <cell r="A1065" t="str">
            <v>CT88FE</v>
          </cell>
          <cell r="B1065" t="str">
            <v>230 kV CT, 900 kV BIL, 300/-/2000:5//5 A, 50 kA, oil filled as per Rating and Features RF CT88FE</v>
          </cell>
          <cell r="C1065" t="str">
            <v>230kV 2000:5/5AMR CT88FE</v>
          </cell>
        </row>
        <row r="1066">
          <cell r="A1066" t="str">
            <v>CT88G1</v>
          </cell>
          <cell r="B1066" t="str">
            <v>230 kV CT, 900 kV BIL, 300/-/2000:5//5//5//5//5 A, 63 kA, RF=1.5 oil filled as per Rating and Features RF CT88G1</v>
          </cell>
          <cell r="C1066" t="str">
            <v>230kV 2000:5/5/5/5/5AMR RF1.5 CT88G1</v>
          </cell>
        </row>
        <row r="1067">
          <cell r="A1067" t="str">
            <v>CT89E1</v>
          </cell>
          <cell r="B1067" t="str">
            <v>230 kV CT, 900 kV BIL, 300/-/3000:1//1//1//1//1 A, 40 kA oil filled as per Rating and Features RF CT89E1</v>
          </cell>
          <cell r="C1067" t="str">
            <v>230kV 3000:1/1/1/1/1AMR CT89E1</v>
          </cell>
        </row>
        <row r="1068">
          <cell r="A1068" t="str">
            <v>CT89E2</v>
          </cell>
          <cell r="B1068" t="str">
            <v>230 kV CT, 900 kV BIL, 300/-/3000:1//1//1//1 A, 40 kA oil filled as per Rating and Features RF CT89E2</v>
          </cell>
          <cell r="C1068" t="str">
            <v>230kV 3000:1/1/1/1AMR CT89E2</v>
          </cell>
        </row>
        <row r="1069">
          <cell r="A1069" t="str">
            <v>CT89E3</v>
          </cell>
          <cell r="B1069" t="str">
            <v>230 kV CT, 900 kV BIL,  300/-/2000:5 &amp; 300/-/3000:5//5//5//5 A, 40 kA oil filled as per Rating and Features RF CT89E3</v>
          </cell>
          <cell r="C1069" t="str">
            <v>230kV 2000:5,3000:5/5/5/5AMR CT89E3</v>
          </cell>
        </row>
        <row r="1070">
          <cell r="A1070" t="str">
            <v>CT89F1</v>
          </cell>
          <cell r="B1070" t="str">
            <v>230 kV CT, 900 kV BIL, 300/-/3000:5//5//5//5//5 A, 50 kA oil filled as per Rating and Features RF CT89F1</v>
          </cell>
          <cell r="C1070" t="str">
            <v>230kV 3000:5/5/5/5/5AMR CT89F1</v>
          </cell>
        </row>
        <row r="1071">
          <cell r="A1071" t="str">
            <v>CT89F2</v>
          </cell>
          <cell r="B1071" t="str">
            <v>230 kV CT, 900 kV BIL, 300/-/3000:1//1//1//1//1 A, 50 kA oil filled as per Rating and Features RF CT89F2</v>
          </cell>
          <cell r="C1071" t="str">
            <v>230kV 3000:1/1/1/1/1AMR CT89F2</v>
          </cell>
        </row>
        <row r="1072">
          <cell r="A1072" t="str">
            <v>CT89F3</v>
          </cell>
          <cell r="B1072" t="str">
            <v>230 kV CT, 900 kV BIL, 300/-/3000:5//5//5//5//5 A, 50 kA, RF=1.5 oil filled as per Rating and Features RF CT89F3</v>
          </cell>
          <cell r="C1072" t="str">
            <v>230kV 3000:5/5/5/5/5AMR RF1.5 CT89F3</v>
          </cell>
        </row>
        <row r="1073">
          <cell r="A1073" t="str">
            <v>CT89F4</v>
          </cell>
          <cell r="B1073" t="str">
            <v>230 kV CT, 900 kV BIL, 300/-/3000:5//5 &amp; 300/-/2000:5//5 A, 50 kA, oil filled as per Rating and Features RF CT89F4</v>
          </cell>
          <cell r="C1073" t="str">
            <v>230kV 3000:5/5, 2000:5/5AMR CT89F4</v>
          </cell>
        </row>
        <row r="1074">
          <cell r="A1074" t="str">
            <v>CT89F5</v>
          </cell>
          <cell r="B1074" t="str">
            <v>230 kV CT, 900 kV BIL, 300/-/3000:1//1//1//1 A, 50 kA oil filled as per Rating and Features RF CT89F5</v>
          </cell>
          <cell r="C1074" t="str">
            <v>230kV 3000:1/1/1/1AMR CT89F5</v>
          </cell>
        </row>
        <row r="1075">
          <cell r="A1075" t="str">
            <v>CT8AE1</v>
          </cell>
          <cell r="B1075" t="str">
            <v>230 kV CT, 900 kV BIL, 500/-/4000:5//5//5//5 A, 40 kA, oil filled as per Rating and Features RF CT8AE1</v>
          </cell>
          <cell r="C1075" t="str">
            <v>230kV 4000:5/5/5/5AMR CT8AE1</v>
          </cell>
        </row>
        <row r="1076">
          <cell r="A1076" t="str">
            <v>CT8AEY</v>
          </cell>
          <cell r="B1076" t="str">
            <v>230 kV CT, 900 kV BIL, 300/-/2000:5A&amp;500/-/4000:5//5//5 A, 40 kA, oil filled as per Rating and Features RF CT8AEY</v>
          </cell>
          <cell r="C1076" t="str">
            <v>230kV 2000:5,4000:5/5/5AMR CT8AEY</v>
          </cell>
        </row>
        <row r="1077">
          <cell r="A1077" t="str">
            <v>CT8AF1</v>
          </cell>
          <cell r="B1077" t="str">
            <v>230 kV CT, 900 kV BIL, 500/-/4000:5//5//5//5 A, 50 kA, oil filled as per Rating and Features RF CT8AF1</v>
          </cell>
          <cell r="C1077" t="str">
            <v>230kV 4000:5/5/5/5AMR CT8AF1</v>
          </cell>
        </row>
        <row r="1078">
          <cell r="A1078" t="str">
            <v>CT8AF2</v>
          </cell>
          <cell r="B1078" t="str">
            <v>230 kV CT, 900 kV BIL, 500/-/4000:5//5//5//5//5 A, 50 kA, oil filled as per Rating and Features RF CT8AF2</v>
          </cell>
          <cell r="C1078" t="str">
            <v>230kV 4000:5/5/5/5/5AMR CT8AF2</v>
          </cell>
        </row>
        <row r="1079">
          <cell r="A1079" t="str">
            <v>CT8AF3</v>
          </cell>
          <cell r="B1079" t="str">
            <v>230 kV CT, 900 kV BIL, 500/-/4000:5A, 300/-/3000:5A&amp;300/-/2000:5//5 A, 50 kA, oil filled as per Rating and Features RF CT8AF3</v>
          </cell>
          <cell r="C1079" t="str">
            <v>230kV 4000:5,3000:5,2000:5/5AMR CT8AF3</v>
          </cell>
        </row>
        <row r="1080">
          <cell r="A1080" t="str">
            <v>CT8AF4</v>
          </cell>
          <cell r="B1080" t="str">
            <v>230 kV CT, 900 kV BIL, 500/-/4000:1//1//1//1//1 A, 50 kA, oil filled as per Rating and Features RF CT8AF4</v>
          </cell>
          <cell r="C1080" t="str">
            <v>230kV 4000:1/1/1/1/1AMR CT8AF4</v>
          </cell>
        </row>
        <row r="1081">
          <cell r="A1081" t="str">
            <v>CT8AF5</v>
          </cell>
          <cell r="B1081" t="str">
            <v>230 kV CT, 900 kV BIL, 100/-/1200:5//5A, 500/-/4000:5//5A, 50 kA, oil filled as per Rating and Features RF CT8AF5</v>
          </cell>
          <cell r="C1081" t="str">
            <v>230kV 1200:5/5,4000:5/5AMR CT8AF5</v>
          </cell>
        </row>
        <row r="1082">
          <cell r="A1082" t="str">
            <v>CT8AF6</v>
          </cell>
          <cell r="B1082" t="str">
            <v>230 kV CT, 900 kV BIL, 300/-/2000:5A&amp;500/-/4000:5//5//5//5 A, 50 kA, oil filled as per Rating and Features RF CT8AF6</v>
          </cell>
          <cell r="C1082" t="str">
            <v>230kV 2000:5,4000:5/5/5/5AMR CT8AF6</v>
          </cell>
        </row>
        <row r="1083">
          <cell r="A1083" t="str">
            <v>CT8AF7</v>
          </cell>
          <cell r="B1083" t="str">
            <v>230 kV CT, 900 kV BIL, 2000x4000:5//5 A, 50 kA, oil filled as per Rating and Features RF CT8AF7</v>
          </cell>
          <cell r="C1083" t="str">
            <v>230kV 2000x4000:5/5A CT8AF7</v>
          </cell>
        </row>
        <row r="1084">
          <cell r="A1084" t="str">
            <v>CT8AFX</v>
          </cell>
          <cell r="B1084" t="str">
            <v>230 kV CT, 900 kV BIL, 300/-/2000:5//5A&amp;500/-/4000:5//5 A, 50 kA, oil filled as per Rating and Features RF CT8AFX</v>
          </cell>
          <cell r="C1084" t="str">
            <v>230kV 2000:5/5,4000:5/5AMR CT8AFX</v>
          </cell>
        </row>
        <row r="1085">
          <cell r="A1085" t="str">
            <v>CT8AFY</v>
          </cell>
          <cell r="B1085" t="str">
            <v>230 kV CT, 900 kV BIL, 300/-/2000:5A&amp;500/-/4000:5//5//5 A, 50 kA, oil filled as per Rating and Features RF CT8AFY</v>
          </cell>
          <cell r="C1085" t="str">
            <v>230kV 2000:5,4000:5/5/5AMR CT8AFY</v>
          </cell>
        </row>
        <row r="1086">
          <cell r="A1086" t="str">
            <v>CT8AFZ</v>
          </cell>
          <cell r="B1086" t="str">
            <v>230 kV CT, 900 kV BIL, 300/-/2000:5//5A&amp;500/-/4000:5//5//5 A, 50 kA, oil filled as per Rating and Features RF CT8AFZ</v>
          </cell>
          <cell r="C1086" t="str">
            <v>230kV 2000:5/5,4000:5/5/5AMR CT8AFZ</v>
          </cell>
        </row>
        <row r="1087">
          <cell r="A1087" t="str">
            <v>CT99F1</v>
          </cell>
          <cell r="B1087" t="str">
            <v>525 kV CT, 1550 kV BIL, 1500/2000/3000:1//1//1//1//1//1A, 50 kA, oil filled as per Rating and Features RF CT99F1</v>
          </cell>
          <cell r="C1087" t="str">
            <v>525kV 3000:1/1/1/1/1/1AMR 4TPY CT99F1</v>
          </cell>
        </row>
        <row r="1088">
          <cell r="A1088" t="str">
            <v>CT99F2</v>
          </cell>
          <cell r="B1088" t="str">
            <v>525 kV CT, 1550 kV BIL, 1500/2000/3000:1//1//1//1//1//1A, 50 kA, oil filled as per Rating and Features RF CT99F2</v>
          </cell>
          <cell r="C1088" t="str">
            <v>525kV 3000:1/1/1/1/1/1AMR 2TPY CT99F2</v>
          </cell>
        </row>
        <row r="1089">
          <cell r="A1089" t="str">
            <v>CT99F3</v>
          </cell>
          <cell r="B1089" t="str">
            <v>525 kV CT, 1550 kV BIL, 1500/2000/3000:1//1//1//1//1//1A, 50 kA, oil filled as per Rating and Features RF CT99F3</v>
          </cell>
          <cell r="C1089" t="str">
            <v>525kV 3000:1/1/1/1/1/1AMR CT99F3</v>
          </cell>
        </row>
        <row r="1090">
          <cell r="A1090" t="str">
            <v>CT99FA</v>
          </cell>
          <cell r="B1090" t="str">
            <v>525 kV CT, 1550 kV BIL, 2000:1//1A, 50 kA, oil filled as per Rating and Features RF CT99F4</v>
          </cell>
          <cell r="C1090" t="str">
            <v>525kV 2000:1/1A CT99F4</v>
          </cell>
        </row>
        <row r="1091">
          <cell r="A1091" t="str">
            <v>CT9AFA</v>
          </cell>
          <cell r="B1091" t="str">
            <v>525 kV CT, 1550 kV BIL, 1500/2000/4000:1//1//1//1//1//1A, 50 kA, oil filled as per Rating and Features RF CT9AFA</v>
          </cell>
          <cell r="C1091" t="str">
            <v>525kV 4000:1/1/1/1/1/1AMR CT9AFA</v>
          </cell>
        </row>
        <row r="1092">
          <cell r="A1092" t="str">
            <v>CT9AFB</v>
          </cell>
          <cell r="B1092" t="str">
            <v>525 kV CT, 1550 kV BIL, 1500/2000/4000:1//1//1//1//1//1A, 50 kA, oil filled as per Rating and Features RF CT9AFB</v>
          </cell>
          <cell r="C1092" t="str">
            <v>525kV 4000:1/1/1/1/1/1AMR 2TPY CT9AFB</v>
          </cell>
        </row>
        <row r="1093">
          <cell r="A1093" t="str">
            <v>CT9AFC</v>
          </cell>
          <cell r="B1093" t="str">
            <v>525 kV CT, 1550 kV BIL, 1500/2000/4000:1//1//1//1//1//1A, 50 kA, oil filled as per Rating and Features RF CT9AFC</v>
          </cell>
          <cell r="C1093" t="str">
            <v>525kV 4000:1/1/1/1/1/1AMR 4TPY CT9AFC</v>
          </cell>
        </row>
        <row r="1094">
          <cell r="A1094" t="str">
            <v>CT9AFD</v>
          </cell>
          <cell r="B1094" t="str">
            <v>525 kV CT, 1550 kV BIL, 1500/2000/4000:1//1//1//1//1//1A, 50 kA, oil filled as per Rating and Features RF CT9AFD</v>
          </cell>
          <cell r="C1094" t="str">
            <v>525kV 4000:1/1/1/1/1/1AMR 2TPY CT9AFD</v>
          </cell>
        </row>
        <row r="1095">
          <cell r="A1095" t="str">
            <v>CT9AFE</v>
          </cell>
          <cell r="B1095" t="str">
            <v>525 kV CT, 1550 kV BIL, 2000x4000:5//5A, 50 kA, oil filled as per Rating and Features RF CT9AFE</v>
          </cell>
          <cell r="C1095" t="str">
            <v>525kV 2000x4000:5/5A CT9AFE</v>
          </cell>
        </row>
        <row r="1096">
          <cell r="A1096" t="str">
            <v>CTSV01</v>
          </cell>
          <cell r="B1096" t="str">
            <v>27.7 kV current transformers for TCR, TSC and Filter, oil filled, high creepage distance</v>
          </cell>
          <cell r="C1096" t="str">
            <v xml:space="preserve">27.7 kV CT for TCR, TSC and Filter, oil filled, High creepage </v>
          </cell>
        </row>
        <row r="1097">
          <cell r="A1097" t="str">
            <v>CTSV02</v>
          </cell>
          <cell r="B1097" t="str">
            <v>xx kV current transformers for completed SVC system, oil filled, high creepage distance</v>
          </cell>
          <cell r="C1097" t="str">
            <v xml:space="preserve">xx kV CT for SVC, oil filled, High creepage </v>
          </cell>
        </row>
        <row r="1098">
          <cell r="A1098" t="str">
            <v>CTSTSV01</v>
          </cell>
          <cell r="B1098" t="str">
            <v xml:space="preserve">Steel supporting structure </v>
          </cell>
          <cell r="C1098" t="str">
            <v>Steel Supporting Structure</v>
          </cell>
        </row>
        <row r="1099">
          <cell r="A1099" t="str">
            <v>CTSTSV02</v>
          </cell>
          <cell r="B1099" t="str">
            <v xml:space="preserve">Steel supporting structure </v>
          </cell>
          <cell r="C1099" t="str">
            <v>Steel Supporting Structure</v>
          </cell>
        </row>
        <row r="1100">
          <cell r="A1100" t="str">
            <v>CTJBSV01</v>
          </cell>
          <cell r="B1100" t="str">
            <v xml:space="preserve">Junction box </v>
          </cell>
          <cell r="C1100" t="str">
            <v xml:space="preserve">Junction Box </v>
          </cell>
        </row>
        <row r="1101">
          <cell r="A1101" t="str">
            <v>CTJBSV02</v>
          </cell>
          <cell r="B1101" t="str">
            <v xml:space="preserve">Junction box </v>
          </cell>
          <cell r="C1101" t="str">
            <v xml:space="preserve">Junction Box </v>
          </cell>
        </row>
        <row r="1102">
          <cell r="A1102" t="str">
            <v>CTST251B</v>
          </cell>
          <cell r="B1102" t="str">
            <v>Steel Supporting Structure for CT251B</v>
          </cell>
          <cell r="C1102" t="str">
            <v>Steel Supporting Structure for CT251B</v>
          </cell>
        </row>
        <row r="1103">
          <cell r="A1103" t="str">
            <v>CTST25B1</v>
          </cell>
          <cell r="B1103" t="str">
            <v>Steel Supporting Structure for CT25B1</v>
          </cell>
          <cell r="C1103" t="str">
            <v>Steel Supporting Structure for CT25B1</v>
          </cell>
        </row>
        <row r="1104">
          <cell r="A1104" t="str">
            <v>CTST68E5</v>
          </cell>
          <cell r="B1104" t="str">
            <v>Steel Supporting Structure for CT6AE5</v>
          </cell>
          <cell r="C1104" t="str">
            <v>Steel Supporting Structure for CT6AE5</v>
          </cell>
        </row>
        <row r="1105">
          <cell r="A1105" t="str">
            <v>CTST68E6</v>
          </cell>
          <cell r="B1105" t="str">
            <v>Steel Supporting Structure for CT68E6</v>
          </cell>
          <cell r="C1105" t="str">
            <v>Steel Supporting Structure for CT68E6</v>
          </cell>
        </row>
        <row r="1106">
          <cell r="A1106" t="str">
            <v>CTST68EF</v>
          </cell>
          <cell r="B1106" t="str">
            <v>Steel Supporting Structure for CT68EF</v>
          </cell>
          <cell r="C1106" t="str">
            <v>Steel Supporting Structure for CT68EF</v>
          </cell>
        </row>
        <row r="1107">
          <cell r="A1107" t="str">
            <v>CTST6AE1</v>
          </cell>
          <cell r="B1107" t="str">
            <v>Steel Supporting Structure for CT6AE1</v>
          </cell>
          <cell r="C1107" t="str">
            <v>Steel Supporting Structure for CT6AE1</v>
          </cell>
        </row>
        <row r="1108">
          <cell r="A1108" t="str">
            <v>CTST6AEF</v>
          </cell>
          <cell r="B1108" t="str">
            <v>Steel Supporting Structure for CT6AEF</v>
          </cell>
          <cell r="C1108" t="str">
            <v>Steel Supporting Structure for CT6AEF</v>
          </cell>
        </row>
        <row r="1109">
          <cell r="A1109" t="str">
            <v>CTST7326</v>
          </cell>
          <cell r="B1109" t="str">
            <v>Steel Supporting Structure for CT7326</v>
          </cell>
          <cell r="C1109" t="str">
            <v>Steel Supporting Structure for CT7326</v>
          </cell>
        </row>
        <row r="1110">
          <cell r="A1110" t="str">
            <v>CTST732A</v>
          </cell>
          <cell r="B1110" t="str">
            <v>Steel Supporting Structure for CT732A</v>
          </cell>
          <cell r="C1110" t="str">
            <v>Steel Supporting Structure for CT732A</v>
          </cell>
        </row>
        <row r="1111">
          <cell r="A1111" t="str">
            <v>CTST733D</v>
          </cell>
          <cell r="B1111" t="str">
            <v>Steel Supporting Structure for CT733D</v>
          </cell>
          <cell r="C1111" t="str">
            <v>Steel Supporting Structure for CT733D</v>
          </cell>
        </row>
        <row r="1112">
          <cell r="A1112" t="str">
            <v>CTST7341</v>
          </cell>
          <cell r="B1112" t="str">
            <v>Steel Supporting Structure for CT7341</v>
          </cell>
          <cell r="C1112" t="str">
            <v>Steel Supporting Structure for CT7341</v>
          </cell>
        </row>
        <row r="1113">
          <cell r="A1113" t="str">
            <v>CTST734A</v>
          </cell>
          <cell r="B1113" t="str">
            <v>Steel Supporting Structure for CT734A</v>
          </cell>
          <cell r="C1113" t="str">
            <v>Steel Supporting Structure for CT734A</v>
          </cell>
        </row>
        <row r="1114">
          <cell r="A1114" t="str">
            <v>CTST73C5</v>
          </cell>
          <cell r="B1114" t="str">
            <v>Steel Supporting Structure for CT73C5</v>
          </cell>
          <cell r="C1114" t="str">
            <v>Steel Supporting Structure for CT73C5</v>
          </cell>
        </row>
        <row r="1115">
          <cell r="A1115" t="str">
            <v>CTST73CF</v>
          </cell>
          <cell r="B1115" t="str">
            <v>Steel Supporting Structure for CT73CF</v>
          </cell>
          <cell r="C1115" t="str">
            <v>Steel Supporting Structure for CT73CF</v>
          </cell>
        </row>
        <row r="1116">
          <cell r="A1116" t="str">
            <v>CTST73D5</v>
          </cell>
          <cell r="B1116" t="str">
            <v>Steel Supporting Structure for CT73D5</v>
          </cell>
          <cell r="C1116" t="str">
            <v>Steel Supporting Structure for CT73D5</v>
          </cell>
        </row>
        <row r="1117">
          <cell r="A1117" t="str">
            <v>CTST73D7</v>
          </cell>
          <cell r="B1117" t="str">
            <v>Steel Supporting Structure for CT73D7</v>
          </cell>
          <cell r="C1117" t="str">
            <v>Steel Supporting Structure for CT73D7</v>
          </cell>
        </row>
        <row r="1118">
          <cell r="A1118" t="str">
            <v>CTST73D8</v>
          </cell>
          <cell r="B1118" t="str">
            <v>Steel Supporting Structure for CT73D8</v>
          </cell>
          <cell r="C1118" t="str">
            <v>Steel Supporting Structure for CT73D8</v>
          </cell>
        </row>
        <row r="1119">
          <cell r="A1119" t="str">
            <v>CTST73DF</v>
          </cell>
          <cell r="B1119" t="str">
            <v>Steel Supporting Structure for CT73DF</v>
          </cell>
          <cell r="C1119" t="str">
            <v>Steel Supporting Structure for CT73DF</v>
          </cell>
        </row>
        <row r="1120">
          <cell r="A1120" t="str">
            <v>CTST73E1</v>
          </cell>
          <cell r="B1120" t="str">
            <v>Steel Supporting Structure for CT73E1</v>
          </cell>
          <cell r="C1120" t="str">
            <v>Steel Supporting Structure for CT73E1</v>
          </cell>
        </row>
        <row r="1121">
          <cell r="A1121" t="str">
            <v>CTST73EF</v>
          </cell>
          <cell r="B1121" t="str">
            <v>Steel Supporting Structure for CT73EF</v>
          </cell>
          <cell r="C1121" t="str">
            <v>Steel Supporting Structure for CT73EF</v>
          </cell>
        </row>
        <row r="1122">
          <cell r="A1122" t="str">
            <v>CTST73EG</v>
          </cell>
          <cell r="B1122" t="str">
            <v>Steel Supporting Structure for CT73EG</v>
          </cell>
          <cell r="C1122" t="str">
            <v>Steel Supporting Structure for CT73EG</v>
          </cell>
        </row>
        <row r="1123">
          <cell r="A1123" t="str">
            <v>CTST74E1</v>
          </cell>
          <cell r="B1123" t="str">
            <v>Steel Supporting Structure for CT74E1</v>
          </cell>
          <cell r="C1123" t="str">
            <v>Steel Supporting Structure for CT74E1</v>
          </cell>
        </row>
        <row r="1124">
          <cell r="A1124" t="str">
            <v>CTST75D2</v>
          </cell>
          <cell r="B1124" t="str">
            <v>Steel Supporting Structure for CT75D2</v>
          </cell>
          <cell r="C1124" t="str">
            <v>Steel Supporting Structure for CT75D2</v>
          </cell>
        </row>
        <row r="1125">
          <cell r="A1125" t="str">
            <v>CTST75D5</v>
          </cell>
          <cell r="B1125" t="str">
            <v>Steel Supporting Structure for CT75D5</v>
          </cell>
          <cell r="C1125" t="str">
            <v>Steel Supporting Structure for CT75D5</v>
          </cell>
        </row>
        <row r="1126">
          <cell r="A1126" t="str">
            <v>CTST75DA</v>
          </cell>
          <cell r="B1126" t="str">
            <v>Steel Supporting Structure for CT75DA</v>
          </cell>
          <cell r="C1126" t="str">
            <v>Steel Supporting Structure for CT75DA</v>
          </cell>
        </row>
        <row r="1127">
          <cell r="A1127" t="str">
            <v>CTST75DB</v>
          </cell>
          <cell r="B1127" t="str">
            <v>Steel Supporting Structure for CT75DB</v>
          </cell>
          <cell r="C1127" t="str">
            <v>Steel Supporting Structure for CT75DB</v>
          </cell>
        </row>
        <row r="1128">
          <cell r="A1128" t="str">
            <v>CTST75DF</v>
          </cell>
          <cell r="B1128" t="str">
            <v>Steel Supporting Structure for CT75DF</v>
          </cell>
          <cell r="C1128" t="str">
            <v>Steel Supporting Structure for CT75DF</v>
          </cell>
        </row>
        <row r="1129">
          <cell r="A1129" t="str">
            <v>CTST75DZ</v>
          </cell>
          <cell r="B1129" t="str">
            <v>Steel Supporting Structure for CT75DZ</v>
          </cell>
          <cell r="C1129" t="str">
            <v>Steel Supporting Structure for CT75DZ</v>
          </cell>
        </row>
        <row r="1130">
          <cell r="A1130" t="str">
            <v>CTST75E5</v>
          </cell>
          <cell r="B1130" t="str">
            <v>Steel Supporting Structure for CT75E5</v>
          </cell>
          <cell r="C1130" t="str">
            <v>Steel Supporting Structure for CT75E5</v>
          </cell>
        </row>
        <row r="1131">
          <cell r="A1131" t="str">
            <v>CTST75E6</v>
          </cell>
          <cell r="B1131" t="str">
            <v>Steel Supporting Structure for CT75E6</v>
          </cell>
          <cell r="C1131" t="str">
            <v>Steel Supporting Structure for CT75E6</v>
          </cell>
        </row>
        <row r="1132">
          <cell r="A1132" t="str">
            <v>CTST75EA</v>
          </cell>
          <cell r="B1132" t="str">
            <v>Steel Supporting Structure for CT75EA</v>
          </cell>
          <cell r="C1132" t="str">
            <v>Steel Supporting Structure for CT75EA</v>
          </cell>
        </row>
        <row r="1133">
          <cell r="A1133" t="str">
            <v>CTST75EB</v>
          </cell>
          <cell r="B1133" t="str">
            <v>Steel Supporting Structure for CT75EB</v>
          </cell>
          <cell r="C1133" t="str">
            <v>Steel Supporting Structure for CT75EB</v>
          </cell>
        </row>
        <row r="1134">
          <cell r="A1134" t="str">
            <v>CTST75EF</v>
          </cell>
          <cell r="B1134" t="str">
            <v>Steel Supporting Structure for CT75EF</v>
          </cell>
          <cell r="C1134" t="str">
            <v>Steel Supporting Structure for CT75EF</v>
          </cell>
        </row>
        <row r="1135">
          <cell r="A1135" t="str">
            <v>CTST75EZ</v>
          </cell>
          <cell r="B1135" t="str">
            <v>Steel Supporting Structure for CT75EZ</v>
          </cell>
          <cell r="C1135" t="str">
            <v>Steel Supporting Structure for CT75EZ</v>
          </cell>
        </row>
        <row r="1136">
          <cell r="A1136" t="str">
            <v>CTST78D5</v>
          </cell>
          <cell r="B1136" t="str">
            <v>Steel Supporting Structure for CT78D5</v>
          </cell>
          <cell r="C1136" t="str">
            <v>Steel Supporting Structure for CT78D5</v>
          </cell>
        </row>
        <row r="1137">
          <cell r="A1137" t="str">
            <v>CTST78D6</v>
          </cell>
          <cell r="B1137" t="str">
            <v>Steel Supporting Structure for CT78D6</v>
          </cell>
          <cell r="C1137" t="str">
            <v>Steel Supporting Structure for CT78D6</v>
          </cell>
        </row>
        <row r="1138">
          <cell r="A1138" t="str">
            <v>CTST78DB</v>
          </cell>
          <cell r="B1138" t="str">
            <v>Steel Supporting Structure for CT78DB</v>
          </cell>
          <cell r="C1138" t="str">
            <v>Steel Supporting Structure for CT78DB</v>
          </cell>
        </row>
        <row r="1139">
          <cell r="A1139" t="str">
            <v>CTST78DC</v>
          </cell>
          <cell r="B1139" t="str">
            <v>Steel Supporting Structure for CT78DC</v>
          </cell>
          <cell r="C1139" t="str">
            <v>Steel Supporting Structure for CT78DC</v>
          </cell>
        </row>
        <row r="1140">
          <cell r="A1140" t="str">
            <v>CTST78DF</v>
          </cell>
          <cell r="B1140" t="str">
            <v>Steel Supporting Structure for CT78DF</v>
          </cell>
          <cell r="C1140" t="str">
            <v>Steel Supporting Structure for CT78DF</v>
          </cell>
        </row>
        <row r="1141">
          <cell r="A1141" t="str">
            <v>CTST78DX</v>
          </cell>
          <cell r="B1141" t="str">
            <v>Steel Supporting Structure for CT78DX</v>
          </cell>
          <cell r="C1141" t="str">
            <v>Steel Supporting Structure for CT78DX</v>
          </cell>
        </row>
        <row r="1142">
          <cell r="A1142" t="str">
            <v>CTST78DY</v>
          </cell>
          <cell r="B1142" t="str">
            <v>Steel Supporting Structure for CT78DY</v>
          </cell>
          <cell r="C1142" t="str">
            <v>Steel Supporting Structure for CT78DY</v>
          </cell>
        </row>
        <row r="1143">
          <cell r="A1143" t="str">
            <v>CTST78DZ</v>
          </cell>
          <cell r="B1143" t="str">
            <v>Steel Supporting Structure for CT78DZ</v>
          </cell>
          <cell r="C1143" t="str">
            <v>Steel Supporting Structure for CT78DZ</v>
          </cell>
        </row>
        <row r="1144">
          <cell r="A1144" t="str">
            <v>CTST78E1</v>
          </cell>
          <cell r="B1144" t="str">
            <v>Steel Supporting Structure for CT78E1</v>
          </cell>
          <cell r="C1144" t="str">
            <v>Steel Supporting Structure for CT78E1</v>
          </cell>
        </row>
        <row r="1145">
          <cell r="A1145" t="str">
            <v>CTST78E2</v>
          </cell>
          <cell r="B1145" t="str">
            <v>Steel Supporting Structure for CT78E2</v>
          </cell>
          <cell r="C1145" t="str">
            <v>Steel Supporting Structure for CT78E2</v>
          </cell>
        </row>
        <row r="1146">
          <cell r="A1146" t="str">
            <v>CTST78E3</v>
          </cell>
          <cell r="B1146" t="str">
            <v>Steel Supporting Structure for CT78E3</v>
          </cell>
          <cell r="C1146" t="str">
            <v>Steel Supporting Structure for CT78E3</v>
          </cell>
        </row>
        <row r="1147">
          <cell r="A1147" t="str">
            <v>CTST78E4</v>
          </cell>
          <cell r="B1147" t="str">
            <v>Steel Supporting Structure for CT78E4</v>
          </cell>
          <cell r="C1147" t="str">
            <v>Steel Supporting Structure for CT78E4</v>
          </cell>
        </row>
        <row r="1148">
          <cell r="A1148" t="str">
            <v>CTST78E5</v>
          </cell>
          <cell r="B1148" t="str">
            <v>Steel Supporting Structure for CT78E5</v>
          </cell>
          <cell r="C1148" t="str">
            <v>Steel Supporting Structure for CT78E5</v>
          </cell>
        </row>
        <row r="1149">
          <cell r="A1149" t="str">
            <v>CTST78E8</v>
          </cell>
          <cell r="B1149" t="str">
            <v>Steel Supporting Structure for CT78E8</v>
          </cell>
          <cell r="C1149" t="str">
            <v>Steel Supporting Structure for CT78E8</v>
          </cell>
        </row>
        <row r="1150">
          <cell r="A1150" t="str">
            <v>CTST78E9</v>
          </cell>
          <cell r="B1150" t="str">
            <v>Steel Supporting Structure for CT78E9</v>
          </cell>
          <cell r="C1150" t="str">
            <v>Steel Supporting Structure for CT78E9</v>
          </cell>
        </row>
        <row r="1151">
          <cell r="A1151" t="str">
            <v>CTST78EE</v>
          </cell>
          <cell r="B1151" t="str">
            <v>Steel Supporting Structure for CT78EE</v>
          </cell>
          <cell r="C1151" t="str">
            <v>Steel Supporting Structure for CT78EE</v>
          </cell>
        </row>
        <row r="1152">
          <cell r="A1152" t="str">
            <v>CTST78EL</v>
          </cell>
          <cell r="B1152" t="str">
            <v>Steel Supporting Structure for CT78EL</v>
          </cell>
          <cell r="C1152" t="str">
            <v>Steel Supporting Structure for CT78EL</v>
          </cell>
        </row>
        <row r="1153">
          <cell r="A1153" t="str">
            <v>CTST78EF</v>
          </cell>
          <cell r="B1153" t="str">
            <v>Steel Supporting Structure for CT78EF</v>
          </cell>
          <cell r="C1153" t="str">
            <v>Steel Supporting Structure for CT78EF</v>
          </cell>
        </row>
        <row r="1154">
          <cell r="A1154" t="str">
            <v>CTST78EX</v>
          </cell>
          <cell r="B1154" t="str">
            <v>Steel Supporting Structure for CT78EX</v>
          </cell>
          <cell r="C1154" t="str">
            <v>Steel Supporting Structure for CT78EX</v>
          </cell>
        </row>
        <row r="1155">
          <cell r="A1155" t="str">
            <v>CTST7AE1</v>
          </cell>
          <cell r="B1155" t="str">
            <v>Steel Supporting Structure for CT7AE1</v>
          </cell>
          <cell r="C1155" t="str">
            <v>Steel Supporting Structure for CT7AE1</v>
          </cell>
        </row>
        <row r="1156">
          <cell r="A1156" t="str">
            <v>CTST85E1</v>
          </cell>
          <cell r="B1156" t="str">
            <v>Steel Supporting Structure for CT85E1</v>
          </cell>
          <cell r="C1156" t="str">
            <v>Steel Supporting Structure for CT85E1</v>
          </cell>
        </row>
        <row r="1157">
          <cell r="A1157" t="str">
            <v>CTST85E2</v>
          </cell>
          <cell r="B1157" t="str">
            <v>Steel Supporting Structure for CT85E2</v>
          </cell>
          <cell r="C1157" t="str">
            <v>Steel Supporting Structure for CT85E2</v>
          </cell>
        </row>
        <row r="1158">
          <cell r="A1158" t="str">
            <v>CTST85E3</v>
          </cell>
          <cell r="B1158" t="str">
            <v>Steel Supporting Structure for CT85E3</v>
          </cell>
          <cell r="C1158" t="str">
            <v>Steel Supporting Structure for CT85E3</v>
          </cell>
        </row>
        <row r="1159">
          <cell r="A1159" t="str">
            <v>CTST85E4</v>
          </cell>
          <cell r="B1159" t="str">
            <v>Steel Supporting Structure for CT85E4</v>
          </cell>
          <cell r="C1159" t="str">
            <v>Steel Supporting Structure for CT85E4</v>
          </cell>
        </row>
        <row r="1160">
          <cell r="A1160" t="str">
            <v>CTST85E5</v>
          </cell>
          <cell r="B1160" t="str">
            <v>Steel Supporting Structure for CT85E5</v>
          </cell>
          <cell r="C1160" t="str">
            <v>Steel Supporting Structure for CT85E5</v>
          </cell>
        </row>
        <row r="1161">
          <cell r="A1161" t="str">
            <v>CTST85F1</v>
          </cell>
          <cell r="B1161" t="str">
            <v>Steel Supporting Structure for CT85F1</v>
          </cell>
          <cell r="C1161" t="str">
            <v>Steel Supporting Structure for CT85F1</v>
          </cell>
        </row>
        <row r="1162">
          <cell r="A1162" t="str">
            <v>CTST85F4</v>
          </cell>
          <cell r="B1162" t="str">
            <v>Steel Supporting Structure for CT85F4</v>
          </cell>
          <cell r="C1162" t="str">
            <v>Steel Supporting Structure for CT85F4</v>
          </cell>
        </row>
        <row r="1163">
          <cell r="A1163" t="str">
            <v>CTST88E1</v>
          </cell>
          <cell r="B1163" t="str">
            <v>Steel Supporting Structure for CT88E1</v>
          </cell>
          <cell r="C1163" t="str">
            <v>Steel Supporting Structure for CT88E1</v>
          </cell>
        </row>
        <row r="1164">
          <cell r="A1164" t="str">
            <v>CTST88EA</v>
          </cell>
          <cell r="B1164" t="str">
            <v>Steel Supporting Structure for CT88EA</v>
          </cell>
          <cell r="C1164" t="str">
            <v>Steel Supporting Structure for CT88EA</v>
          </cell>
        </row>
        <row r="1165">
          <cell r="A1165" t="str">
            <v>CTST88EB</v>
          </cell>
          <cell r="B1165" t="str">
            <v>Steel Supporting Structure for CT88EB</v>
          </cell>
          <cell r="C1165" t="str">
            <v>Steel Supporting Structure for CT88EB</v>
          </cell>
        </row>
        <row r="1166">
          <cell r="A1166" t="str">
            <v>CTST88EC</v>
          </cell>
          <cell r="B1166" t="str">
            <v>Steel Supporting Structure for CT88EC</v>
          </cell>
          <cell r="C1166" t="str">
            <v>Steel Supporting Structure for CT88EC</v>
          </cell>
        </row>
        <row r="1167">
          <cell r="A1167" t="str">
            <v>CTST88ED</v>
          </cell>
          <cell r="B1167" t="str">
            <v>Steel Supporting Structure for CT88ED</v>
          </cell>
          <cell r="C1167" t="str">
            <v>Steel Supporting Structure for CT88ED</v>
          </cell>
        </row>
        <row r="1168">
          <cell r="A1168" t="str">
            <v>CTST88EE</v>
          </cell>
          <cell r="B1168" t="str">
            <v>Steel Supporting Structure for CT88EE</v>
          </cell>
          <cell r="C1168" t="str">
            <v>Steel Supporting Structure for CT88EE</v>
          </cell>
        </row>
        <row r="1169">
          <cell r="A1169" t="str">
            <v>CTST88EF</v>
          </cell>
          <cell r="B1169" t="str">
            <v>Steel Supporting Structure for CT88EF</v>
          </cell>
          <cell r="C1169" t="str">
            <v>Steel Supporting Structure for CT88EF</v>
          </cell>
        </row>
        <row r="1170">
          <cell r="A1170" t="str">
            <v>CTST88EX</v>
          </cell>
          <cell r="B1170" t="str">
            <v>Steel Supporting Structure for CT88EX</v>
          </cell>
          <cell r="C1170" t="str">
            <v>Steel Supporting Structure for CT88EX</v>
          </cell>
        </row>
        <row r="1171">
          <cell r="A1171" t="str">
            <v>CTST88F1</v>
          </cell>
          <cell r="B1171" t="str">
            <v>Steel Supporting Structure for CT88F1</v>
          </cell>
          <cell r="C1171" t="str">
            <v>Steel Supporting Structure for CT88F1</v>
          </cell>
        </row>
        <row r="1172">
          <cell r="A1172" t="str">
            <v>CTST88F2</v>
          </cell>
          <cell r="B1172" t="str">
            <v>Steel Supporting Structure for CT88F2</v>
          </cell>
          <cell r="C1172" t="str">
            <v>Steel Supporting Structure for CT88F2</v>
          </cell>
        </row>
        <row r="1173">
          <cell r="A1173" t="str">
            <v>CTST88F3</v>
          </cell>
          <cell r="B1173" t="str">
            <v>Steel Supporting Structure for CT88F3</v>
          </cell>
          <cell r="C1173" t="str">
            <v>Steel Supporting Structure for CT88F3</v>
          </cell>
        </row>
        <row r="1174">
          <cell r="A1174" t="str">
            <v>CTST88F4</v>
          </cell>
          <cell r="B1174" t="str">
            <v>Steel Supporting Structure for CT88F4</v>
          </cell>
          <cell r="C1174" t="str">
            <v>Steel Supporting Structure for CT88F4</v>
          </cell>
        </row>
        <row r="1175">
          <cell r="A1175" t="str">
            <v>CTST88F5</v>
          </cell>
          <cell r="B1175" t="str">
            <v>Steel Supporting Structure for CT88F5</v>
          </cell>
          <cell r="C1175" t="str">
            <v>Steel Supporting Structure for CT88F5</v>
          </cell>
        </row>
        <row r="1176">
          <cell r="A1176" t="str">
            <v>CTST88F6</v>
          </cell>
          <cell r="B1176" t="str">
            <v>Steel Supporting Structure for CT88F6</v>
          </cell>
          <cell r="C1176" t="str">
            <v>Steel Supporting Structure for CT88F6</v>
          </cell>
        </row>
        <row r="1177">
          <cell r="A1177" t="str">
            <v>CTST88F7</v>
          </cell>
          <cell r="B1177" t="str">
            <v>Steel Supporting Structure for CT88F7</v>
          </cell>
          <cell r="C1177" t="str">
            <v>Steel Supporting Structure for CT88F7</v>
          </cell>
        </row>
        <row r="1178">
          <cell r="A1178" t="str">
            <v>CTST88F8</v>
          </cell>
          <cell r="B1178" t="str">
            <v>Steel Supporting Structure for CT88F8</v>
          </cell>
          <cell r="C1178" t="str">
            <v>Steel Supporting Structure for CT88F8</v>
          </cell>
        </row>
        <row r="1179">
          <cell r="A1179" t="str">
            <v>CTST88FA</v>
          </cell>
          <cell r="B1179" t="str">
            <v>Steel Supporting Structure for CT88FA</v>
          </cell>
          <cell r="C1179" t="str">
            <v>Steel Supporting Structure for CT88FA</v>
          </cell>
        </row>
        <row r="1180">
          <cell r="A1180" t="str">
            <v>CTST88FB</v>
          </cell>
          <cell r="B1180" t="str">
            <v>Steel Supporting Structure for CT88FB</v>
          </cell>
          <cell r="C1180" t="str">
            <v>Steel Supporting Structure for CT88FB</v>
          </cell>
        </row>
        <row r="1181">
          <cell r="A1181" t="str">
            <v>CTST88FC</v>
          </cell>
          <cell r="B1181" t="str">
            <v>Steel Supporting Structure for CT88FC</v>
          </cell>
          <cell r="C1181" t="str">
            <v>Steel Supporting Structure for CT88FC</v>
          </cell>
        </row>
        <row r="1182">
          <cell r="A1182" t="str">
            <v>CTST88G1</v>
          </cell>
          <cell r="B1182" t="str">
            <v>Steel Supporting Structure for CT88G1</v>
          </cell>
          <cell r="C1182" t="str">
            <v>Steel Supporting Structure for CT88G1</v>
          </cell>
        </row>
        <row r="1183">
          <cell r="A1183" t="str">
            <v>CTST89E1</v>
          </cell>
          <cell r="B1183" t="str">
            <v>Steel Supporting Structure for CT89E1</v>
          </cell>
          <cell r="C1183" t="str">
            <v>Steel Supporting Structure for CT89E1</v>
          </cell>
        </row>
        <row r="1184">
          <cell r="A1184" t="str">
            <v>CTST89E2</v>
          </cell>
          <cell r="B1184" t="str">
            <v>Steel Supporting Structure for CT89E2</v>
          </cell>
          <cell r="C1184" t="str">
            <v>Steel Supporting Structure for CT89E2</v>
          </cell>
        </row>
        <row r="1185">
          <cell r="A1185" t="str">
            <v>CTST89E3</v>
          </cell>
          <cell r="B1185" t="str">
            <v>Steel Supporting Structure for CT89E3</v>
          </cell>
          <cell r="C1185" t="str">
            <v>Steel Supporting Structure for CT89E3</v>
          </cell>
        </row>
        <row r="1186">
          <cell r="A1186" t="str">
            <v>CTST89F1</v>
          </cell>
          <cell r="B1186" t="str">
            <v>Steel Supporting Structure for CT89F1</v>
          </cell>
          <cell r="C1186" t="str">
            <v>Steel Supporting Structure for CT89F1</v>
          </cell>
        </row>
        <row r="1187">
          <cell r="A1187" t="str">
            <v>CTST89F2</v>
          </cell>
          <cell r="B1187" t="str">
            <v>Steel Supporting Structure for CT89F2</v>
          </cell>
          <cell r="C1187" t="str">
            <v>Steel Supporting Structure for CT89F2</v>
          </cell>
        </row>
        <row r="1188">
          <cell r="A1188" t="str">
            <v>CTST89F3</v>
          </cell>
          <cell r="B1188" t="str">
            <v>Steel Supporting Structure for CT89F3</v>
          </cell>
          <cell r="C1188" t="str">
            <v>Steel Supporting Structure for CT89F3</v>
          </cell>
        </row>
        <row r="1189">
          <cell r="A1189" t="str">
            <v>CTST89F4</v>
          </cell>
          <cell r="B1189" t="str">
            <v>Steel Supporting Structure for CT89F4</v>
          </cell>
          <cell r="C1189" t="str">
            <v>Steel Supporting Structure for CT89F4</v>
          </cell>
        </row>
        <row r="1190">
          <cell r="A1190" t="str">
            <v>CTST89F5</v>
          </cell>
          <cell r="B1190" t="str">
            <v>Steel Supporting Structure for CT89F5</v>
          </cell>
          <cell r="C1190" t="str">
            <v>Steel Supporting Structure for CT89F5</v>
          </cell>
        </row>
        <row r="1191">
          <cell r="A1191" t="str">
            <v>CTST8AE1</v>
          </cell>
          <cell r="B1191" t="str">
            <v>Steel Supporting Structure for CT8AE1</v>
          </cell>
          <cell r="C1191" t="str">
            <v>Steel Supporting Structure for CT8AE1</v>
          </cell>
        </row>
        <row r="1192">
          <cell r="A1192" t="str">
            <v>CTST8AEY</v>
          </cell>
          <cell r="B1192" t="str">
            <v>Steel Supporting Structure for CT8AEY</v>
          </cell>
          <cell r="C1192" t="str">
            <v>Steel Supporting Structure for CT8AEY</v>
          </cell>
        </row>
        <row r="1193">
          <cell r="A1193" t="str">
            <v>CTST8AF1</v>
          </cell>
          <cell r="B1193" t="str">
            <v>Steel Supporting Structure for CT8AF1</v>
          </cell>
          <cell r="C1193" t="str">
            <v>Steel Supporting Structure for CT8AF1</v>
          </cell>
        </row>
        <row r="1194">
          <cell r="A1194" t="str">
            <v>CTST8AF2</v>
          </cell>
          <cell r="B1194" t="str">
            <v>Steel Supporting Structure for CT8AF2</v>
          </cell>
          <cell r="C1194" t="str">
            <v>Steel Supporting Structure for CT8AF2</v>
          </cell>
        </row>
        <row r="1195">
          <cell r="A1195" t="str">
            <v>CTST8AF3</v>
          </cell>
          <cell r="B1195" t="str">
            <v>Steel Supporting Structure for CT8AF3</v>
          </cell>
          <cell r="C1195" t="str">
            <v>Steel Supporting Structure for CT8AF3</v>
          </cell>
        </row>
        <row r="1196">
          <cell r="A1196" t="str">
            <v>CTST8AF4</v>
          </cell>
          <cell r="B1196" t="str">
            <v>Steel Supporting Structure for CT8AF4</v>
          </cell>
          <cell r="C1196" t="str">
            <v>Steel Supporting Structure for CT8AF4</v>
          </cell>
        </row>
        <row r="1197">
          <cell r="A1197" t="str">
            <v>CTST8AF5</v>
          </cell>
          <cell r="B1197" t="str">
            <v>Steel Supporting Structure for CT8AF5</v>
          </cell>
          <cell r="C1197" t="str">
            <v>Steel Supporting Structure for CT8AF5</v>
          </cell>
        </row>
        <row r="1198">
          <cell r="A1198" t="str">
            <v>CTST8AF6</v>
          </cell>
          <cell r="B1198" t="str">
            <v>Steel Supporting Structure for CT8AF6</v>
          </cell>
          <cell r="C1198" t="str">
            <v>Steel Supporting Structure for CT8AF6</v>
          </cell>
        </row>
        <row r="1199">
          <cell r="A1199" t="str">
            <v>CTST8AF7</v>
          </cell>
          <cell r="B1199" t="str">
            <v>Steel Supporting Structure for CT8AF7</v>
          </cell>
          <cell r="C1199" t="str">
            <v>Steel Supporting Structure for CT8AF7</v>
          </cell>
        </row>
        <row r="1200">
          <cell r="A1200" t="str">
            <v>CTST8AFX</v>
          </cell>
          <cell r="B1200" t="str">
            <v>Steel Supporting Structure for CT8AFX</v>
          </cell>
          <cell r="C1200" t="str">
            <v>Steel Supporting Structure for CT8AFX</v>
          </cell>
        </row>
        <row r="1201">
          <cell r="A1201" t="str">
            <v>CTST8AFY</v>
          </cell>
          <cell r="B1201" t="str">
            <v>Steel Supporting Structure for CT8AFY</v>
          </cell>
          <cell r="C1201" t="str">
            <v>Steel Supporting Structure for CT8AFY</v>
          </cell>
        </row>
        <row r="1202">
          <cell r="A1202" t="str">
            <v>CTST8AFZ</v>
          </cell>
          <cell r="B1202" t="str">
            <v>Steel Supporting Structure for CT8AFZ</v>
          </cell>
          <cell r="C1202" t="str">
            <v>Steel Supporting Structure for CT8AFZ</v>
          </cell>
        </row>
        <row r="1203">
          <cell r="A1203" t="str">
            <v>CTST99F1</v>
          </cell>
          <cell r="B1203" t="str">
            <v>Steel Supporting Structure for CT99F1</v>
          </cell>
          <cell r="C1203" t="str">
            <v>Steel Supporting Structure for CT99F1</v>
          </cell>
        </row>
        <row r="1204">
          <cell r="A1204" t="str">
            <v>CTST99F2</v>
          </cell>
          <cell r="B1204" t="str">
            <v>Steel Supporting Structure for CT99F2</v>
          </cell>
          <cell r="C1204" t="str">
            <v>Steel Supporting Structure for CT99F2</v>
          </cell>
        </row>
        <row r="1205">
          <cell r="A1205" t="str">
            <v>CTST99F3</v>
          </cell>
          <cell r="B1205" t="str">
            <v>Steel Supporting Structure for CT99F3</v>
          </cell>
          <cell r="C1205" t="str">
            <v>Steel Supporting Structure for CT99F3</v>
          </cell>
        </row>
        <row r="1206">
          <cell r="A1206" t="str">
            <v>CTST99FA</v>
          </cell>
          <cell r="B1206" t="str">
            <v>Steel Supporting Structure for CT99F4</v>
          </cell>
          <cell r="C1206" t="str">
            <v>Steel Supporting Structure for CT99F4</v>
          </cell>
        </row>
        <row r="1207">
          <cell r="A1207" t="str">
            <v>CTST9AFA</v>
          </cell>
          <cell r="B1207" t="str">
            <v>Steel Supporting Structure for CT9AFA</v>
          </cell>
          <cell r="C1207" t="str">
            <v>Steel Supporting Structure for CT9AFA</v>
          </cell>
        </row>
        <row r="1208">
          <cell r="A1208" t="str">
            <v>CTST9AFB</v>
          </cell>
          <cell r="B1208" t="str">
            <v>Steel Supporting Structure for CT9AFB</v>
          </cell>
          <cell r="C1208" t="str">
            <v>Steel Supporting Structure for CT9AFB</v>
          </cell>
        </row>
        <row r="1209">
          <cell r="A1209" t="str">
            <v>CTST9AFC</v>
          </cell>
          <cell r="B1209" t="str">
            <v>Steel Supporting Structure for CT9AFC</v>
          </cell>
          <cell r="C1209" t="str">
            <v>Steel Supporting Structure for CT9AFC</v>
          </cell>
        </row>
        <row r="1210">
          <cell r="A1210" t="str">
            <v>CTST9AFD</v>
          </cell>
          <cell r="B1210" t="str">
            <v>Steel Supporting Structure for CT9AFD</v>
          </cell>
          <cell r="C1210" t="str">
            <v>Steel Supporting Structure for CT9AFD</v>
          </cell>
        </row>
        <row r="1211">
          <cell r="A1211" t="str">
            <v>CTST9AFE</v>
          </cell>
          <cell r="B1211" t="str">
            <v>Steel Supporting Structure for CT9AFE</v>
          </cell>
          <cell r="C1211" t="str">
            <v>Steel Supporting Structure for CT9AFE</v>
          </cell>
        </row>
        <row r="1212">
          <cell r="A1212" t="str">
            <v>CBMK5001</v>
          </cell>
          <cell r="B1212" t="str">
            <v>Circuit breaker marshalling KIOSK</v>
          </cell>
          <cell r="C1212" t="str">
            <v>Circuit breaker marshalling KIOSK</v>
          </cell>
        </row>
        <row r="1213">
          <cell r="A1213" t="str">
            <v>CU4001</v>
          </cell>
          <cell r="B1213" t="str">
            <v>400/230 Vac Load Center Unit Substation (LCUS) as per Dwg. No. TP-418</v>
          </cell>
          <cell r="C1213" t="str">
            <v xml:space="preserve"> Load center unit substation (LCUS)</v>
          </cell>
        </row>
        <row r="1214">
          <cell r="A1214" t="str">
            <v>CU4002</v>
          </cell>
          <cell r="B1214" t="str">
            <v>Expansion panel for LCUS</v>
          </cell>
          <cell r="C1214" t="str">
            <v>Expansion panel for LCUS</v>
          </cell>
        </row>
        <row r="1215">
          <cell r="A1215" t="str">
            <v>CW7746</v>
          </cell>
          <cell r="B1215" t="str">
            <v>123 kV 2000 A 40 kA Compact Switchgear as per Ratings and Features RF CW7746</v>
          </cell>
          <cell r="C1215" t="str">
            <v>123 kV 2000 A 40kA Compact Switchgear CW7746</v>
          </cell>
        </row>
        <row r="1216">
          <cell r="A1216" t="str">
            <v>CW7747</v>
          </cell>
          <cell r="B1216" t="str">
            <v>123 kV 2000 A 40 kA Compact Switchgear as per Ratings and Features RF CW7747</v>
          </cell>
          <cell r="C1216" t="str">
            <v>123 kV 2000 A 40kA Compact Switchgear CW7747</v>
          </cell>
        </row>
        <row r="1217">
          <cell r="A1217" t="str">
            <v>CW7748</v>
          </cell>
          <cell r="B1217" t="str">
            <v>123 kV 2000 A 40 kA Compact Switchgear as per Ratings and Features RF CW7748</v>
          </cell>
          <cell r="C1217" t="str">
            <v>123 kV 2000 A 40kA Compact Switchgear CW7748</v>
          </cell>
        </row>
        <row r="1218">
          <cell r="A1218" t="str">
            <v>CW7749</v>
          </cell>
          <cell r="B1218" t="str">
            <v>123 kV 2000 A 40 kA Compact Switchgear as per Ratings and Features RF CW7749(IEC)</v>
          </cell>
          <cell r="C1218" t="str">
            <v>123 kV 2000 A 40kA Compact Switchgear CW7749(IEC)</v>
          </cell>
        </row>
        <row r="1219">
          <cell r="A1219" t="str">
            <v>CWST7746</v>
          </cell>
          <cell r="B1219" t="str">
            <v>Steel Supporting Structure for CW7746</v>
          </cell>
          <cell r="C1219" t="str">
            <v>Steel Supporting Structure for CW7746</v>
          </cell>
        </row>
        <row r="1220">
          <cell r="A1220" t="str">
            <v>CWST7747</v>
          </cell>
          <cell r="B1220" t="str">
            <v>Steel Supporting Structure for CW7747</v>
          </cell>
          <cell r="C1220" t="str">
            <v>Steel Supporting Structure for CW7747</v>
          </cell>
        </row>
        <row r="1221">
          <cell r="A1221" t="str">
            <v>CWST7748</v>
          </cell>
          <cell r="B1221" t="str">
            <v>Steel Supporting Structure for CW7748</v>
          </cell>
          <cell r="C1221" t="str">
            <v>Steel Supporting Structure for CW7748</v>
          </cell>
        </row>
        <row r="1222">
          <cell r="A1222" t="str">
            <v>CWST7749</v>
          </cell>
          <cell r="B1222" t="str">
            <v>Steel Supporting Structure for CW7749</v>
          </cell>
          <cell r="C1222" t="str">
            <v>Steel Supporting Structure for CW7749</v>
          </cell>
        </row>
        <row r="1223">
          <cell r="A1223" t="str">
            <v>CWMC7746</v>
          </cell>
          <cell r="B1223" t="str">
            <v>Maintenance closing device for CB of Compact Switchgear RF CW7746</v>
          </cell>
          <cell r="C1223" t="str">
            <v>Maintenance closing device for CB of CW7746</v>
          </cell>
        </row>
        <row r="1224">
          <cell r="A1224" t="str">
            <v>CWMC7747</v>
          </cell>
          <cell r="B1224" t="str">
            <v>Maintenance closing device for CB of Compact Switchgear RF CW7747</v>
          </cell>
          <cell r="C1224" t="str">
            <v>Maintenance closing device for CB of CW7747</v>
          </cell>
        </row>
        <row r="1225">
          <cell r="A1225" t="str">
            <v>CWMC7748</v>
          </cell>
          <cell r="B1225" t="str">
            <v>Maintenance closing device for CB of Compact Switchgear RF CW7748</v>
          </cell>
          <cell r="C1225" t="str">
            <v>Maintenance closing device for CB of CW7748</v>
          </cell>
        </row>
        <row r="1226">
          <cell r="A1226" t="str">
            <v>CWMC7749</v>
          </cell>
          <cell r="B1226" t="str">
            <v>Maintenance closing device for CB of Compact Switchgear RF CW7749</v>
          </cell>
          <cell r="C1226" t="str">
            <v>Maintenance closing device for CB of CW7749</v>
          </cell>
        </row>
        <row r="1227">
          <cell r="A1227" t="str">
            <v>CWOP7746-ST</v>
          </cell>
          <cell r="B1227" t="str">
            <v>Special tools and appliances for complete installation and maintenance  for CW7746</v>
          </cell>
          <cell r="C1227" t="str">
            <v>Special Tool for CW7746</v>
          </cell>
        </row>
        <row r="1228">
          <cell r="A1228" t="str">
            <v>CWOP7747-ST</v>
          </cell>
          <cell r="B1228" t="str">
            <v>Special tools and appliances for complete installation and maintenance  for CW7747</v>
          </cell>
          <cell r="C1228" t="str">
            <v>Special Tool for CW7747</v>
          </cell>
        </row>
        <row r="1229">
          <cell r="A1229" t="str">
            <v>CWOP7748-ST</v>
          </cell>
          <cell r="B1229" t="str">
            <v>Special tools and appliances for complete installation and maintenance  for CW7748</v>
          </cell>
          <cell r="C1229" t="str">
            <v>Special Tool for CW7748</v>
          </cell>
        </row>
        <row r="1230">
          <cell r="A1230" t="str">
            <v>CWOP7749-ST</v>
          </cell>
          <cell r="B1230" t="str">
            <v>Special tools and appliances for complete installation and maintenance  for CW7749</v>
          </cell>
          <cell r="C1230" t="str">
            <v>Special Tool for CW7749</v>
          </cell>
        </row>
        <row r="1231">
          <cell r="A1231" t="str">
            <v>CWLCC7747</v>
          </cell>
          <cell r="B1231" t="str">
            <v>Local control cubicle for CW7747</v>
          </cell>
          <cell r="C1231" t="str">
            <v>Local control cubicle for CW7747</v>
          </cell>
        </row>
        <row r="1232">
          <cell r="A1232" t="str">
            <v>CWLCC7748</v>
          </cell>
          <cell r="B1232" t="str">
            <v>Local control cubicle for CW7748</v>
          </cell>
          <cell r="C1232" t="str">
            <v>Local control cubicle for CW7748</v>
          </cell>
        </row>
        <row r="1233">
          <cell r="A1233" t="str">
            <v>CWLCC7749</v>
          </cell>
          <cell r="B1233" t="str">
            <v>Local control cubicle for CW7749</v>
          </cell>
          <cell r="C1233" t="str">
            <v>Local control cubicle for CW7749</v>
          </cell>
        </row>
        <row r="1234">
          <cell r="A1234" t="str">
            <v>DBCB0001</v>
          </cell>
          <cell r="B1234" t="str">
            <v>2 pole, MCCB 250 AT/250AF, IC 30 kA at 250 VDC</v>
          </cell>
          <cell r="C1234" t="str">
            <v>2 pole, MCCB 250 AT/250AF, IC 30 kA at 250 VDC</v>
          </cell>
        </row>
        <row r="1235">
          <cell r="A1235" t="str">
            <v>DB3001</v>
          </cell>
          <cell r="B1235" t="str">
            <v>125 Vdc Power Panel as per Dwg. No. TP-E-4.4</v>
          </cell>
          <cell r="C1235" t="str">
            <v>125 Vdc Power Panel TP-E-4.4</v>
          </cell>
        </row>
        <row r="1236">
          <cell r="A1236" t="str">
            <v>DB3002</v>
          </cell>
          <cell r="B1236" t="str">
            <v>125 Vdc Distribution Board as per Dwg. No. TP-E-4.2 type M1</v>
          </cell>
          <cell r="C1236" t="str">
            <v>125 Vdc Distribution Board TP-E-4.2 M1</v>
          </cell>
        </row>
        <row r="1237">
          <cell r="A1237" t="str">
            <v>DB3003</v>
          </cell>
          <cell r="B1237" t="str">
            <v>125 Vdc Distribution Board as per Dwg. No. TP-E-4.2 type M2</v>
          </cell>
          <cell r="C1237" t="str">
            <v>125 Vdc Distribution Board TP-E-4.2 M2</v>
          </cell>
        </row>
        <row r="1238">
          <cell r="A1238" t="str">
            <v>DB3004</v>
          </cell>
          <cell r="B1238" t="str">
            <v>125 Vdc Distribution Board as per Dwg. No. TP-E-4.4</v>
          </cell>
          <cell r="C1238" t="str">
            <v>125 Vdc Distribution Board TP-E-4.4</v>
          </cell>
        </row>
        <row r="1239">
          <cell r="A1239" t="str">
            <v>DB3005</v>
          </cell>
          <cell r="B1239" t="str">
            <v>220 Vdc Distribution Board as per Dwg. No. TP-E-4.4X</v>
          </cell>
          <cell r="C1239" t="str">
            <v>220 Vdc Distribution Board TP-E-4.4X</v>
          </cell>
        </row>
        <row r="1240">
          <cell r="A1240" t="str">
            <v>DB4001</v>
          </cell>
          <cell r="B1240" t="str">
            <v>400/230 Vac Distribution Board as per Dwg. No. TP-E-4.2</v>
          </cell>
          <cell r="C1240" t="str">
            <v>400/230 Vac Distribution Board TP-E-4.2</v>
          </cell>
        </row>
        <row r="1241">
          <cell r="A1241" t="str">
            <v>DB4002</v>
          </cell>
          <cell r="B1241" t="str">
            <v>400/230 Vac Distribution Board as per Dwg. No. TP-E-4.4</v>
          </cell>
          <cell r="C1241" t="str">
            <v>400/230 Vac Distribution Board TP-E-4.4</v>
          </cell>
        </row>
        <row r="1242">
          <cell r="A1242" t="str">
            <v>DS16D1</v>
          </cell>
          <cell r="B1242" t="str">
            <v>15.5 kV 1600 A 25 kA air switch vertical break manually gang operated as per Rating and Features RF DS16D1(IEC)</v>
          </cell>
          <cell r="C1242" t="str">
            <v>15.5kV 1600A 25kA air switch</v>
          </cell>
        </row>
        <row r="1243">
          <cell r="A1243" t="str">
            <v>DS25D1</v>
          </cell>
          <cell r="B1243" t="str">
            <v>24 kV 1200 A 20 kA air switch vertical break manually gang operated as per Ratings and Features RF DS25D1(IEC)</v>
          </cell>
          <cell r="C1243" t="str">
            <v xml:space="preserve">24kV 1200A 20kA air switch </v>
          </cell>
        </row>
        <row r="1244">
          <cell r="A1244" t="str">
            <v>DS25E1</v>
          </cell>
          <cell r="B1244" t="str">
            <v>24 kV 1200 A 20 kA air switch 1 pole vertical break hook operated as per Ratings and Features RF DS25E1(IEC)</v>
          </cell>
          <cell r="C1244" t="str">
            <v>24kV 1200A 20kA air switch</v>
          </cell>
        </row>
        <row r="1245">
          <cell r="A1245" t="str">
            <v>DS26D1</v>
          </cell>
          <cell r="B1245" t="str">
            <v>24 kV 1600 A 20 kA air switch vertical break manually gang operated as per Ratings and Features RF DS26D1(IEC)</v>
          </cell>
          <cell r="C1245" t="str">
            <v xml:space="preserve">24kV 1600A 20kA air switch </v>
          </cell>
        </row>
        <row r="1246">
          <cell r="A1246" t="str">
            <v>DS26D2</v>
          </cell>
          <cell r="B1246" t="str">
            <v>24 kV 1600 A 20 kA air switch vertical break (high creepage) manually gang operated as per Ratings and Features RF DS26D2(IEC)</v>
          </cell>
          <cell r="C1246" t="str">
            <v>24kV 1600A 20kA air switch</v>
          </cell>
        </row>
        <row r="1247">
          <cell r="A1247" t="str">
            <v>DS26E1</v>
          </cell>
          <cell r="B1247" t="str">
            <v>24 kV 1600 A 20 kA air switch 1 pole vertical break hook operated as per Ratings and Features RF DS26E1(IEC)</v>
          </cell>
          <cell r="C1247" t="str">
            <v>24kV 1600A 20kA air switch</v>
          </cell>
        </row>
        <row r="1248">
          <cell r="A1248" t="str">
            <v>DS26J1</v>
          </cell>
          <cell r="B1248" t="str">
            <v>24 kV 1600 A 20 kA air switch vertical break quick whip type as per Ratings and Features RF DS26J1(IEC)</v>
          </cell>
          <cell r="C1248" t="str">
            <v>24kV 1600A 20kA air switch</v>
          </cell>
        </row>
        <row r="1249">
          <cell r="A1249" t="str">
            <v>DS34D1</v>
          </cell>
          <cell r="B1249" t="str">
            <v>38 kV 630 A 20 kA air switch vertical break manually gang operated as per Ratings and Features RF DS34D1(IEC)</v>
          </cell>
          <cell r="C1249" t="str">
            <v>38kV 630A air switch</v>
          </cell>
        </row>
        <row r="1250">
          <cell r="A1250" t="str">
            <v>DS35D1</v>
          </cell>
          <cell r="B1250" t="str">
            <v>38 kV 1250 A 20 kA air switch vertical break manually gang operated as per Ratings and Features RF DS35D1</v>
          </cell>
          <cell r="C1250" t="str">
            <v>38kV 1250A air switch</v>
          </cell>
        </row>
        <row r="1251">
          <cell r="A1251" t="str">
            <v>DS35E1</v>
          </cell>
          <cell r="B1251" t="str">
            <v>38 kV 1250 A 20 kA air switch 1 pole vertical break hook operated as per Ratings and Features RF DS35E1</v>
          </cell>
          <cell r="C1251" t="str">
            <v>38kV 1250A air switch</v>
          </cell>
        </row>
        <row r="1252">
          <cell r="A1252" t="str">
            <v>DS67A1</v>
          </cell>
          <cell r="B1252" t="str">
            <v>72.5 kV 2000 A air switch motor operated as per Ratings and Features RF DS67A1(IEC)</v>
          </cell>
          <cell r="C1252" t="str">
            <v>72.5kV 2000A air switch motor op.</v>
          </cell>
        </row>
        <row r="1253">
          <cell r="A1253" t="str">
            <v>DS67B1</v>
          </cell>
          <cell r="B1253" t="str">
            <v>72.5 kV 2000 A air switch manually gang operates as per Ratings and Features RF DS67B1(IEC)</v>
          </cell>
          <cell r="C1253" t="str">
            <v>72.5kV, 2000A air switch</v>
          </cell>
        </row>
        <row r="1254">
          <cell r="A1254" t="str">
            <v>DS68B1</v>
          </cell>
          <cell r="B1254" t="str">
            <v>72.5 kV 3150 A 40 kA air switch manually gang operated as per Ratings and Features RF DS68B1(IEC)</v>
          </cell>
          <cell r="C1254" t="str">
            <v>72.5kV 3150A air switch</v>
          </cell>
        </row>
        <row r="1255">
          <cell r="A1255" t="str">
            <v>DS69BH</v>
          </cell>
          <cell r="B1255" t="str">
            <v>72.5 kV 4000 A 40 kA air switch (high creepage) manually gang operated as per Ratings and Features RF DS69BH(IEC)</v>
          </cell>
          <cell r="C1255" t="str">
            <v>72.5kV 4000A air switch high creepage</v>
          </cell>
        </row>
        <row r="1256">
          <cell r="A1256" t="str">
            <v>DS69BZ</v>
          </cell>
          <cell r="B1256" t="str">
            <v>72.5 kV 4000 A 40 kA air switch (high creepage) vertical mounting manually gang operated as per Ratings and Features RF DS69BZ(IEC)</v>
          </cell>
          <cell r="C1256" t="str">
            <v>72.5kV 4000A air switch high creepage</v>
          </cell>
        </row>
        <row r="1257">
          <cell r="A1257" t="str">
            <v>DS74J1</v>
          </cell>
          <cell r="B1257" t="str">
            <v>123 kV 630 A 40 kA air switch vertical break quick whip type as per Rating and Features RF DS74J1(IEC)</v>
          </cell>
          <cell r="C1257" t="str">
            <v>123kV 630A air switch</v>
          </cell>
        </row>
        <row r="1258">
          <cell r="A1258" t="str">
            <v>DS77A1</v>
          </cell>
          <cell r="B1258" t="str">
            <v>123 kV 2000 A air switch motor operated as per Ratings and Features RF DS77A1(IEC)</v>
          </cell>
          <cell r="C1258" t="str">
            <v>123kV, 2000A air switch</v>
          </cell>
        </row>
        <row r="1259">
          <cell r="A1259" t="str">
            <v>DS77A2</v>
          </cell>
          <cell r="B1259" t="str">
            <v>123 kV 2000 A air switch with grounding blade motor operated as per Ratings and Features RF DS77A2(IEC)</v>
          </cell>
          <cell r="C1259" t="str">
            <v>123kV, 2000A air switch w/g</v>
          </cell>
        </row>
        <row r="1260">
          <cell r="A1260" t="str">
            <v>DS77B1</v>
          </cell>
          <cell r="B1260" t="str">
            <v>123 kV 2000 A air switch manually gang operated as per Ratings and Features RF DS77B1(IEC)</v>
          </cell>
          <cell r="C1260" t="str">
            <v>123kV, 2000A air switch</v>
          </cell>
        </row>
        <row r="1261">
          <cell r="A1261" t="str">
            <v>DS77B2</v>
          </cell>
          <cell r="B1261" t="str">
            <v>123 kV 2000 A air switch with grounding blade manually gang operated as per Ratings and Features RF DS77B2(IEC)</v>
          </cell>
          <cell r="C1261" t="str">
            <v>123kV, 2000A air switch w/g</v>
          </cell>
        </row>
        <row r="1262">
          <cell r="A1262" t="str">
            <v>DS77B3</v>
          </cell>
          <cell r="B1262" t="str">
            <v>123 kV 2000 A air switch with grounding blade manually gang operated as per Ratings and Features RF DS77B3(IEC)</v>
          </cell>
          <cell r="C1262" t="str">
            <v>123kV, 2000A air switch w/g</v>
          </cell>
        </row>
        <row r="1263">
          <cell r="A1263" t="str">
            <v>DS77B5</v>
          </cell>
          <cell r="B1263" t="str">
            <v>123 kV 2000 A air switch (high creepage) manually gang operated as per Ratings and Features RF DS77B5(IEC)</v>
          </cell>
          <cell r="C1263" t="str">
            <v>123kV, 2000A air switch</v>
          </cell>
        </row>
        <row r="1264">
          <cell r="A1264" t="str">
            <v>DS77B6</v>
          </cell>
          <cell r="B1264" t="str">
            <v>123 kV 2000 A air switch with grounding blade (high creepage) manually gang operated as per Ratings and Features RF DS77B6(IEC)</v>
          </cell>
          <cell r="C1264" t="str">
            <v>123kV, 2000A air switch w/g</v>
          </cell>
        </row>
        <row r="1265">
          <cell r="A1265" t="str">
            <v>DS77B7</v>
          </cell>
          <cell r="B1265" t="str">
            <v>123 kV 2000 A air switch manually gang operated as per Ratings and Features RF DS77B7(IEC)</v>
          </cell>
          <cell r="C1265" t="str">
            <v>123kV, 2000A air switch</v>
          </cell>
        </row>
        <row r="1266">
          <cell r="A1266" t="str">
            <v>DS77BH</v>
          </cell>
          <cell r="B1266" t="str">
            <v>123 kV 2000 A air switch (high creepage) manually gang operated as per Ratings and Features RF DS77BH(IEC)</v>
          </cell>
          <cell r="C1266" t="str">
            <v>123kV, 2000A air switch high creepage</v>
          </cell>
        </row>
        <row r="1267">
          <cell r="A1267" t="str">
            <v>DS77BI</v>
          </cell>
          <cell r="B1267" t="str">
            <v>123 kV 2000 A air switch (high creepage) with grounding blade manually gang operated as per Ratings and Features RF DS77BI(IEC)</v>
          </cell>
          <cell r="C1267" t="str">
            <v>123kV, 2000A air switch high creepage w/g</v>
          </cell>
        </row>
        <row r="1268">
          <cell r="A1268" t="str">
            <v>DS77BJ</v>
          </cell>
          <cell r="B1268" t="str">
            <v>123 kV 2000 A air switch (high creepage) with grounding blade manually gang operated as per Ratings and Features RF DS77BJ(IEC)</v>
          </cell>
          <cell r="C1268" t="str">
            <v>123kV, 2000A air switch high creepage w/g</v>
          </cell>
        </row>
        <row r="1269">
          <cell r="A1269" t="str">
            <v>DS78B1</v>
          </cell>
          <cell r="B1269" t="str">
            <v>123 kV 3150 A air switch manually gang operated as per Ratings and Features RF DS78B1(IEC)</v>
          </cell>
          <cell r="C1269" t="str">
            <v>123kV 3150A air switch</v>
          </cell>
        </row>
        <row r="1270">
          <cell r="A1270" t="str">
            <v>DS78B2</v>
          </cell>
          <cell r="B1270" t="str">
            <v>123 kV 3150 A air switch with grounding blade  manually gang operated as per Ratings and Features RF DS78B2(IEC)</v>
          </cell>
          <cell r="C1270" t="str">
            <v>123kV 3150A air switch w/g</v>
          </cell>
        </row>
        <row r="1271">
          <cell r="A1271" t="str">
            <v>DS78B3</v>
          </cell>
          <cell r="B1271" t="str">
            <v>123 kV 3150 A air switch with grounding blade (TR 202) manually gang operated as per Ratings and Features RF DS78B3(IEC)</v>
          </cell>
          <cell r="C1271" t="str">
            <v>123kV 3150A air switch w/g (TR 202)</v>
          </cell>
        </row>
        <row r="1272">
          <cell r="A1272" t="str">
            <v>DS78BH</v>
          </cell>
          <cell r="B1272" t="str">
            <v>123 kV 3150 A air switch (high creepage)  manually gang operated as per Ratings and Features RF DS78BH(IEC)</v>
          </cell>
          <cell r="C1272" t="str">
            <v>123kV 3150A air switch high creepage</v>
          </cell>
        </row>
        <row r="1273">
          <cell r="A1273" t="str">
            <v>DS78BI</v>
          </cell>
          <cell r="B1273" t="str">
            <v>123 kV 3150 A air switch (high creepage) with grounding blade manually gang operated as per Ratings and Features RF DS78BI(IEC)</v>
          </cell>
          <cell r="C1273" t="str">
            <v>123kV 3150A air switch high creepage w/g</v>
          </cell>
        </row>
        <row r="1274">
          <cell r="A1274" t="str">
            <v>DS78BJ</v>
          </cell>
          <cell r="B1274" t="str">
            <v>123 kV 3150 A air switch (high creepage) with grounding blade manually gang operated as per Ratings and Features RF DS78BJ(IEC)</v>
          </cell>
          <cell r="C1274" t="str">
            <v>123kV, 3150A air switch high creepage w/g</v>
          </cell>
        </row>
        <row r="1275">
          <cell r="A1275" t="str">
            <v>DS88A1</v>
          </cell>
          <cell r="B1275" t="str">
            <v>245 kV 3150 A air switch motor operated as per Ratings and Features RF DS88A1(IEC)</v>
          </cell>
          <cell r="C1275" t="str">
            <v>245kV 3150A air switch motor op.</v>
          </cell>
        </row>
        <row r="1276">
          <cell r="A1276" t="str">
            <v>DS88A2</v>
          </cell>
          <cell r="B1276" t="str">
            <v>245 kV 3150 A air switch with grounding blade motor operated as per Ratings and Features RF DS88A2(IEC)</v>
          </cell>
          <cell r="C1276" t="str">
            <v>245kV 3150A air switch motor op. w/g</v>
          </cell>
        </row>
        <row r="1277">
          <cell r="A1277" t="str">
            <v>DS88B1</v>
          </cell>
          <cell r="B1277" t="str">
            <v>245 kV 3150 A air switch manually gang operated as per Ratings and Features RF DS88B1(IEC)</v>
          </cell>
          <cell r="C1277" t="str">
            <v>245kV 3150A air switch</v>
          </cell>
        </row>
        <row r="1278">
          <cell r="A1278" t="str">
            <v>DS88B2</v>
          </cell>
          <cell r="B1278" t="str">
            <v>245 kV 3150 A air switch with grounding blade manually gang operated as per Ratings and Features RF DS88B2(IEC)</v>
          </cell>
          <cell r="C1278" t="str">
            <v>245kV 3150A air switch w/g</v>
          </cell>
        </row>
        <row r="1279">
          <cell r="A1279" t="str">
            <v>DS88B4</v>
          </cell>
          <cell r="B1279" t="str">
            <v>245 kV 3150 A air switch semi-conductive glaze manually gang operated as per Ratings and Features RF DS88B4(IEC)</v>
          </cell>
          <cell r="C1279" t="str">
            <v>245kV 3150A air switch semi-cond.</v>
          </cell>
        </row>
        <row r="1280">
          <cell r="A1280" t="str">
            <v>DS88B5</v>
          </cell>
          <cell r="B1280" t="str">
            <v>245 kV 3150 A air switch semi-conductive glaze with grounding blade manually gang operated as per Ratings and Features RF DS88B5(IEC)</v>
          </cell>
          <cell r="C1280" t="str">
            <v>245kV 3150A air switch semi-cond. w/g</v>
          </cell>
        </row>
        <row r="1281">
          <cell r="A1281" t="str">
            <v>DS88B6</v>
          </cell>
          <cell r="B1281" t="str">
            <v>245 kV 3150 A air switch (high creepage) manually gang operated as per Ratings and Features RF DS88B6(IEC)</v>
          </cell>
          <cell r="C1281" t="str">
            <v>245kV 3150A air switch high creepage</v>
          </cell>
        </row>
        <row r="1282">
          <cell r="A1282" t="str">
            <v>DS88B7</v>
          </cell>
          <cell r="B1282" t="str">
            <v>245 kV 3150 A air switch (high creepage) with grounding blade manually gang operated as per Ratings and Features RF DS88B7(IEC)</v>
          </cell>
          <cell r="C1282" t="str">
            <v>245kV 3150A air switch high creepage w/g</v>
          </cell>
        </row>
        <row r="1283">
          <cell r="A1283" t="str">
            <v>DS88BH</v>
          </cell>
          <cell r="B1283" t="str">
            <v>245 kV 3150 A air switch (high creepage) manually gang operated as per Ratings and Features RF DS88BH(IEC)</v>
          </cell>
          <cell r="C1283" t="str">
            <v>245kV 3150A air switch high creepage</v>
          </cell>
        </row>
        <row r="1284">
          <cell r="A1284" t="str">
            <v>DS88BH2.7</v>
          </cell>
          <cell r="B1284" t="str">
            <v>245 kV 3150 A air switch (high creepage) manually gang operated as per Ratings and Features RF DS88BH2.7(IEC)</v>
          </cell>
          <cell r="C1284" t="str">
            <v>245kV 3150A air switch high creepage</v>
          </cell>
        </row>
        <row r="1285">
          <cell r="A1285" t="str">
            <v>DS88BI</v>
          </cell>
          <cell r="B1285" t="str">
            <v>245 kV 3150 A air switch (high creepage) with grounding blade manually gang operated as per Ratings and Features RF DS88BI(IEC)</v>
          </cell>
          <cell r="C1285" t="str">
            <v>245kV 3150A air switch high creepage w/g</v>
          </cell>
        </row>
        <row r="1286">
          <cell r="A1286" t="str">
            <v>DS88F1</v>
          </cell>
          <cell r="B1286" t="str">
            <v>245 kV 3150 A 50 kA air switch pantograph motor operated as per Rating and Features RF DS88F1(IEC)</v>
          </cell>
          <cell r="C1286" t="str">
            <v>245kV 3150A air switch pantograph</v>
          </cell>
        </row>
        <row r="1287">
          <cell r="A1287" t="str">
            <v>DS89AH</v>
          </cell>
          <cell r="B1287" t="str">
            <v>245 kV 4000 A air switch (high creepage) motor operated as per Ratings and Features RF DS89AH(IEC)</v>
          </cell>
          <cell r="C1287" t="str">
            <v>245 kV 4000 A air switch motor operated high creepage</v>
          </cell>
        </row>
        <row r="1288">
          <cell r="A1288" t="str">
            <v>DS89B1</v>
          </cell>
          <cell r="B1288" t="str">
            <v>245 kV 4000 A air switch manually gang operated as per Ratings and Features RF DS89B1(IEC)</v>
          </cell>
          <cell r="C1288" t="str">
            <v>245kV 4000A air switch</v>
          </cell>
        </row>
        <row r="1289">
          <cell r="A1289" t="str">
            <v>DS89B2</v>
          </cell>
          <cell r="B1289" t="str">
            <v>245 kV 4000 A air switch with grounding blade manually gang operated as per Ratings and Features RF DS89B2(IEC)</v>
          </cell>
          <cell r="C1289" t="str">
            <v>245kV 4000A air switch w/g</v>
          </cell>
        </row>
        <row r="1290">
          <cell r="A1290" t="str">
            <v>DS89B4</v>
          </cell>
          <cell r="B1290" t="str">
            <v>245 kV 4000 A air switch semi-conductive glaze manually gang operated as per Ratings and Features RF DS89B4(IEC)</v>
          </cell>
          <cell r="C1290" t="str">
            <v>245kV 4000A air switch semi-cond.</v>
          </cell>
        </row>
        <row r="1291">
          <cell r="A1291" t="str">
            <v>DS89B5</v>
          </cell>
          <cell r="B1291" t="str">
            <v>245 kV 4000 A air switch semi-conductive glaze manually gang operated as per Ratings and Features RF DS89B5(IEC)</v>
          </cell>
          <cell r="C1291" t="str">
            <v>245kV 4000A air switch semi-cond.</v>
          </cell>
        </row>
        <row r="1292">
          <cell r="A1292" t="str">
            <v>DS89B6</v>
          </cell>
          <cell r="B1292" t="str">
            <v>245 kV 4000 A air switch semi-conductive glaze with grounding blade manually gang operated as per Ratings and Features RF DS89B6(IEC)</v>
          </cell>
          <cell r="C1292" t="str">
            <v>245kV 4000A air switch semi-cond. w/g</v>
          </cell>
        </row>
        <row r="1293">
          <cell r="A1293" t="str">
            <v>DS89BH</v>
          </cell>
          <cell r="B1293" t="str">
            <v>245 kV 4000A air switch (high creepage) manually gang operated as per Ratings and Features RF DS89BH(IEC)</v>
          </cell>
          <cell r="C1293" t="str">
            <v>245kV 4000A air switch high creepage</v>
          </cell>
        </row>
        <row r="1294">
          <cell r="A1294" t="str">
            <v>DS89BI</v>
          </cell>
          <cell r="B1294" t="str">
            <v>245 kV 4000A air switch (high creepage) with grounding blade manually gang operated as per Ratings and Features RF DS89BI(IEC)</v>
          </cell>
          <cell r="C1294" t="str">
            <v>245kV 4000A air switch high creepage w/g</v>
          </cell>
        </row>
        <row r="1295">
          <cell r="A1295" t="str">
            <v>DS89BI2.7</v>
          </cell>
          <cell r="B1295" t="str">
            <v>245 kV 4000A air switch (high creepage) with grounding blade manually gang operated as per Ratings and Features RF DS89BI2.7(IEC)</v>
          </cell>
          <cell r="C1295" t="str">
            <v>245kV 4000A air switch high creepage w/g</v>
          </cell>
        </row>
        <row r="1296">
          <cell r="A1296" t="str">
            <v>DS89BS</v>
          </cell>
          <cell r="B1296" t="str">
            <v>245 kV 4000A 63kA air switch (high creepage) manually gang operated as per Ratings and Features RF DS89BS(IEC)</v>
          </cell>
          <cell r="C1296" t="str">
            <v>245kV 4000A 63kA air switch highcreepage</v>
          </cell>
        </row>
        <row r="1297">
          <cell r="A1297" t="str">
            <v>DS99K1</v>
          </cell>
          <cell r="B1297" t="str">
            <v>550 kV 4000 A air switch motor operated as per Ratings and Features RF DS99K1(IEC)</v>
          </cell>
          <cell r="C1297" t="str">
            <v>550kV 4000A air switch</v>
          </cell>
        </row>
        <row r="1298">
          <cell r="A1298" t="str">
            <v>DS99K2</v>
          </cell>
          <cell r="B1298" t="str">
            <v>550 kV 4000 A air switch with grounding blade motor operated as per Ratings and Features RF DS99K2(IEC)</v>
          </cell>
          <cell r="C1298" t="str">
            <v>550kV 4000A air switch w/g</v>
          </cell>
        </row>
        <row r="1299">
          <cell r="A1299" t="str">
            <v>DS99KH</v>
          </cell>
          <cell r="B1299" t="str">
            <v>550 kV 4000 A air switch (high creepage) motor operated as per Ratings and Features RF DS99KH(IEC)</v>
          </cell>
          <cell r="C1299" t="str">
            <v>550kV 4000A air switch high creepage</v>
          </cell>
        </row>
        <row r="1300">
          <cell r="A1300" t="str">
            <v>DS99KI</v>
          </cell>
          <cell r="B1300" t="str">
            <v>550 kV 4000 A air switch with grounding blade (high creepage) motor operated as per Ratings and Features RF DS99KI(IEC)</v>
          </cell>
          <cell r="C1300" t="str">
            <v>550kV 4000A air switch high creepage w/g</v>
          </cell>
        </row>
        <row r="1301">
          <cell r="A1301" t="str">
            <v>DS137B2</v>
          </cell>
          <cell r="B1301" t="str">
            <v>145 kV 2000 A air switch  with grounding blade manually gang operated as per Ratings and Features RF DS137B2(IEC)</v>
          </cell>
          <cell r="C1301" t="str">
            <v>145kV 2000A air switch w/g</v>
          </cell>
        </row>
        <row r="1302">
          <cell r="A1302" t="str">
            <v>DSSI88F1</v>
          </cell>
          <cell r="B1302" t="str">
            <v>Support Insulator for DS88F1</v>
          </cell>
          <cell r="C1302" t="str">
            <v>Support Insulator for DS88F1</v>
          </cell>
        </row>
        <row r="1303">
          <cell r="A1303" t="str">
            <v>DSDI88F1</v>
          </cell>
          <cell r="B1303" t="str">
            <v>Driving Insulator for DS88F1</v>
          </cell>
          <cell r="C1303" t="str">
            <v>Driving Insulator for DS88F1</v>
          </cell>
        </row>
        <row r="1304">
          <cell r="A1304" t="str">
            <v>DSST26D1</v>
          </cell>
          <cell r="B1304" t="str">
            <v>Steel Supporting Structure for DS26D1</v>
          </cell>
          <cell r="C1304" t="str">
            <v>Steel Supporting Structure for DS26D1</v>
          </cell>
        </row>
        <row r="1305">
          <cell r="A1305" t="str">
            <v>DSST26D2</v>
          </cell>
          <cell r="B1305" t="str">
            <v>Steel Supporting Structure for DS26D2</v>
          </cell>
          <cell r="C1305" t="str">
            <v>Steel Supporting Structure for DS26D2</v>
          </cell>
        </row>
        <row r="1306">
          <cell r="A1306" t="str">
            <v>DSST26E1</v>
          </cell>
          <cell r="B1306" t="str">
            <v>Steel Supporting Structure for DS26E1</v>
          </cell>
          <cell r="C1306" t="str">
            <v>Steel Supporting Structure for DS26E1</v>
          </cell>
        </row>
        <row r="1307">
          <cell r="A1307" t="str">
            <v>DSST67B1</v>
          </cell>
          <cell r="B1307" t="str">
            <v>Steel Supporting Structure for DS67B1</v>
          </cell>
          <cell r="C1307" t="str">
            <v>Steel Supporting Structure for DS67B1</v>
          </cell>
        </row>
        <row r="1308">
          <cell r="A1308" t="str">
            <v>DSST68B1</v>
          </cell>
          <cell r="B1308" t="str">
            <v>Steel Supporting Structure for DS68B1</v>
          </cell>
          <cell r="C1308" t="str">
            <v>Steel Supporting Structure for DS68B1</v>
          </cell>
        </row>
        <row r="1309">
          <cell r="A1309" t="str">
            <v>DSST69BH</v>
          </cell>
          <cell r="B1309" t="str">
            <v>Steel Supporting Structure for DS69BH</v>
          </cell>
          <cell r="C1309" t="str">
            <v>Steel Supporting Structure for DS69BH</v>
          </cell>
        </row>
        <row r="1310">
          <cell r="A1310" t="str">
            <v>DSST69BZ</v>
          </cell>
          <cell r="B1310" t="str">
            <v>Steel Supporting Structure for DS69BZ</v>
          </cell>
          <cell r="C1310" t="str">
            <v>Steel Supporting Structure for DS69BZ</v>
          </cell>
        </row>
        <row r="1311">
          <cell r="A1311" t="str">
            <v>DSST74J1</v>
          </cell>
          <cell r="B1311" t="str">
            <v>Steel Supporting Structure for DS74J1</v>
          </cell>
          <cell r="C1311" t="str">
            <v>Steel Supporting Structure for DS74J1</v>
          </cell>
        </row>
        <row r="1312">
          <cell r="A1312" t="str">
            <v>DSST77A1</v>
          </cell>
          <cell r="B1312" t="str">
            <v>Steel Supporting Structure for DS77A1</v>
          </cell>
          <cell r="C1312" t="str">
            <v>Steel Supporting Structure for DS77A1</v>
          </cell>
        </row>
        <row r="1313">
          <cell r="A1313" t="str">
            <v>DSST77A2</v>
          </cell>
          <cell r="B1313" t="str">
            <v>Steel Supporting Structure for DS77A2</v>
          </cell>
          <cell r="C1313" t="str">
            <v>Steel Supporting Structure for DS77A2</v>
          </cell>
        </row>
        <row r="1314">
          <cell r="A1314" t="str">
            <v>DSST77B1</v>
          </cell>
          <cell r="B1314" t="str">
            <v>Steel Supporting Structure for DS77B1</v>
          </cell>
          <cell r="C1314" t="str">
            <v>Steel Supporting Structure for DS77B1</v>
          </cell>
        </row>
        <row r="1315">
          <cell r="A1315" t="str">
            <v>DSST77B2</v>
          </cell>
          <cell r="B1315" t="str">
            <v>Steel Supporting Structure for DS77B2</v>
          </cell>
          <cell r="C1315" t="str">
            <v>Steel Supporting Structure for DS77B2</v>
          </cell>
        </row>
        <row r="1316">
          <cell r="A1316" t="str">
            <v>DSST77B3</v>
          </cell>
          <cell r="B1316" t="str">
            <v>Steel Supporting Structure for DS77B3</v>
          </cell>
          <cell r="C1316" t="str">
            <v>Steel Supporting Structure for DS77B3</v>
          </cell>
        </row>
        <row r="1317">
          <cell r="A1317" t="str">
            <v>DSST77B5</v>
          </cell>
          <cell r="B1317" t="str">
            <v>Steel Supporting Structure for DS77B5</v>
          </cell>
          <cell r="C1317" t="str">
            <v>Steel Supporting Structure for DS77B5</v>
          </cell>
        </row>
        <row r="1318">
          <cell r="A1318" t="str">
            <v>DSST77B6</v>
          </cell>
          <cell r="B1318" t="str">
            <v>Steel Supporting Structure for DS77B6</v>
          </cell>
          <cell r="C1318" t="str">
            <v>Steel Supporting Structure for DS77B6</v>
          </cell>
        </row>
        <row r="1319">
          <cell r="A1319" t="str">
            <v>DSST77B7</v>
          </cell>
          <cell r="B1319" t="str">
            <v>Steel Supporting Structure for DS77B7</v>
          </cell>
          <cell r="C1319" t="str">
            <v>Steel Supporting Structure for DS77B7</v>
          </cell>
        </row>
        <row r="1320">
          <cell r="A1320" t="str">
            <v>DSST77BH</v>
          </cell>
          <cell r="B1320" t="str">
            <v>Steel Supporting Structure for DS77BH</v>
          </cell>
          <cell r="C1320" t="str">
            <v>Steel Supporting Structure for DS77BH</v>
          </cell>
        </row>
        <row r="1321">
          <cell r="A1321" t="str">
            <v>DSST77BI</v>
          </cell>
          <cell r="B1321" t="str">
            <v>Steel Supporting Structure for DS77BI</v>
          </cell>
          <cell r="C1321" t="str">
            <v>Steel Supporting Structure for DS77BI</v>
          </cell>
        </row>
        <row r="1322">
          <cell r="A1322" t="str">
            <v>DSST78B1</v>
          </cell>
          <cell r="B1322" t="str">
            <v>Steel Supporting Structure for DS78B1</v>
          </cell>
          <cell r="C1322" t="str">
            <v>Steel Supporting Structure for DS78B1</v>
          </cell>
        </row>
        <row r="1323">
          <cell r="A1323" t="str">
            <v>DSST78B2</v>
          </cell>
          <cell r="B1323" t="str">
            <v>Steel Supporting Structure for DS78B2</v>
          </cell>
          <cell r="C1323" t="str">
            <v>Steel Supporting Structure for DS78B2</v>
          </cell>
        </row>
        <row r="1324">
          <cell r="A1324" t="str">
            <v>DSST78B3</v>
          </cell>
          <cell r="B1324" t="str">
            <v>Steel Supporting Structure for DS78B3</v>
          </cell>
          <cell r="C1324" t="str">
            <v>Steel Supporting Structure for DS78B3</v>
          </cell>
        </row>
        <row r="1325">
          <cell r="A1325" t="str">
            <v>DSST78BH</v>
          </cell>
          <cell r="B1325" t="str">
            <v>Steel Supporting Structure for DS78BH</v>
          </cell>
          <cell r="C1325" t="str">
            <v>Steel Supporting Structure for DS78BH</v>
          </cell>
        </row>
        <row r="1326">
          <cell r="A1326" t="str">
            <v>DSST78BI</v>
          </cell>
          <cell r="B1326" t="str">
            <v>Steel Supporting Structure for DS78BI</v>
          </cell>
          <cell r="C1326" t="str">
            <v>Steel Supporting Structure for DS78BI</v>
          </cell>
        </row>
        <row r="1327">
          <cell r="A1327" t="str">
            <v>DSST88A1</v>
          </cell>
          <cell r="B1327" t="str">
            <v>Steel Supporting Structure for DS88A1</v>
          </cell>
          <cell r="C1327" t="str">
            <v>Steel Supporting Structure for DS88A1</v>
          </cell>
        </row>
        <row r="1328">
          <cell r="A1328" t="str">
            <v>DSST88A2</v>
          </cell>
          <cell r="B1328" t="str">
            <v>Steel Supporting Structure for DS88A2</v>
          </cell>
          <cell r="C1328" t="str">
            <v>Steel Supporting Structure for DS88A2</v>
          </cell>
        </row>
        <row r="1329">
          <cell r="A1329" t="str">
            <v>DSST88B1</v>
          </cell>
          <cell r="B1329" t="str">
            <v>Steel Supporting Structure for DS88B1</v>
          </cell>
          <cell r="C1329" t="str">
            <v>Steel Supporting Structure for DS88B1</v>
          </cell>
        </row>
        <row r="1330">
          <cell r="A1330" t="str">
            <v>DSST88B2</v>
          </cell>
          <cell r="B1330" t="str">
            <v>Steel Supporting Structure for DS88B2</v>
          </cell>
          <cell r="C1330" t="str">
            <v>Steel Supporting Structure for DS88B2</v>
          </cell>
        </row>
        <row r="1331">
          <cell r="A1331" t="str">
            <v>DSST88B3</v>
          </cell>
          <cell r="B1331" t="str">
            <v>Steel Supporting Structure for DS88B3</v>
          </cell>
          <cell r="C1331" t="str">
            <v>Steel Supporting Structure for DS88B3</v>
          </cell>
        </row>
        <row r="1332">
          <cell r="A1332" t="str">
            <v>DSST88B4</v>
          </cell>
          <cell r="B1332" t="str">
            <v>Steel Supporting Structure for DS88B4</v>
          </cell>
          <cell r="C1332" t="str">
            <v>Steel Supporting Structure for DS88B4</v>
          </cell>
        </row>
        <row r="1333">
          <cell r="A1333" t="str">
            <v>DSST88B5</v>
          </cell>
          <cell r="B1333" t="str">
            <v>Steel Supporting Structure for DS88B5</v>
          </cell>
          <cell r="C1333" t="str">
            <v>Steel Supporting Structure for DS88B5</v>
          </cell>
        </row>
        <row r="1334">
          <cell r="A1334" t="str">
            <v>DSST88B6</v>
          </cell>
          <cell r="B1334" t="str">
            <v>Steel Supporting Structure for DS88B6</v>
          </cell>
          <cell r="C1334" t="str">
            <v>Steel Supporting Structure for DS88B6</v>
          </cell>
        </row>
        <row r="1335">
          <cell r="A1335" t="str">
            <v>DSST88B7</v>
          </cell>
          <cell r="B1335" t="str">
            <v>Steel Supporting Structure for DS88B7</v>
          </cell>
          <cell r="C1335" t="str">
            <v>Steel Supporting Structure for DS88B7</v>
          </cell>
        </row>
        <row r="1336">
          <cell r="A1336" t="str">
            <v>DSST88BH</v>
          </cell>
          <cell r="B1336" t="str">
            <v>Steel Supporting Structure for DS88BH</v>
          </cell>
          <cell r="C1336" t="str">
            <v>Steel Supporting Structure for DS88BH</v>
          </cell>
        </row>
        <row r="1337">
          <cell r="A1337" t="str">
            <v>DSST88BH2.7</v>
          </cell>
          <cell r="B1337" t="str">
            <v>Steel Supporting Structure for DS88BH2.7</v>
          </cell>
          <cell r="C1337" t="str">
            <v>Steel Supporting Structure for DS88BH2.7</v>
          </cell>
        </row>
        <row r="1338">
          <cell r="A1338" t="str">
            <v>DSST88BI</v>
          </cell>
          <cell r="B1338" t="str">
            <v>Steel Supporting Structure for DS88BI</v>
          </cell>
          <cell r="C1338" t="str">
            <v>Steel Supporting Structure for DS88BI</v>
          </cell>
        </row>
        <row r="1339">
          <cell r="A1339" t="str">
            <v>DSST88F1</v>
          </cell>
          <cell r="B1339" t="str">
            <v>Steel Supporting Structure for DS88F1</v>
          </cell>
          <cell r="C1339" t="str">
            <v>Steel Supporting Structure for DS88F1</v>
          </cell>
        </row>
        <row r="1340">
          <cell r="A1340" t="str">
            <v>DSST89AH</v>
          </cell>
          <cell r="B1340" t="str">
            <v>Steel Supporting Structure for DS89AH</v>
          </cell>
          <cell r="C1340" t="str">
            <v>Steel Supporting Structure for DS89AH</v>
          </cell>
        </row>
        <row r="1341">
          <cell r="A1341" t="str">
            <v>DSST89B1</v>
          </cell>
          <cell r="B1341" t="str">
            <v>Steel Supporting Structure for DS89B1</v>
          </cell>
          <cell r="C1341" t="str">
            <v>Steel Supporting Structure for DS89B1</v>
          </cell>
        </row>
        <row r="1342">
          <cell r="A1342" t="str">
            <v>DSST89B2</v>
          </cell>
          <cell r="B1342" t="str">
            <v>Steel Supporting Structure for DS89B2</v>
          </cell>
          <cell r="C1342" t="str">
            <v>Steel Supporting Structure for DS89B2</v>
          </cell>
        </row>
        <row r="1343">
          <cell r="A1343" t="str">
            <v>DSST89B4</v>
          </cell>
          <cell r="B1343" t="str">
            <v>Steel Supporting Structure for DS89B4</v>
          </cell>
          <cell r="C1343" t="str">
            <v>Steel Supporting Structure for DS89B4</v>
          </cell>
        </row>
        <row r="1344">
          <cell r="A1344" t="str">
            <v>DSST89B5</v>
          </cell>
          <cell r="B1344" t="str">
            <v>Steel Supporting Structure for DS89B5</v>
          </cell>
          <cell r="C1344" t="str">
            <v>Steel Supporting Structure for DS89B5</v>
          </cell>
        </row>
        <row r="1345">
          <cell r="A1345" t="str">
            <v>DSST89B6</v>
          </cell>
          <cell r="B1345" t="str">
            <v>Steel Supporting Structure for DS89B6</v>
          </cell>
          <cell r="C1345" t="str">
            <v>Steel Supporting Structure for DS89B6</v>
          </cell>
        </row>
        <row r="1346">
          <cell r="A1346" t="str">
            <v>DSST89BH</v>
          </cell>
          <cell r="B1346" t="str">
            <v>Steel Supporting Structure for DS89BH</v>
          </cell>
          <cell r="C1346" t="str">
            <v>Steel Supporting Structure for DS89BH</v>
          </cell>
        </row>
        <row r="1347">
          <cell r="A1347" t="str">
            <v>DSST89BI</v>
          </cell>
          <cell r="B1347" t="str">
            <v>Steel Supporting Structure for DS89BI</v>
          </cell>
          <cell r="C1347" t="str">
            <v>Steel Supporting Structure for DS89BI</v>
          </cell>
        </row>
        <row r="1348">
          <cell r="A1348" t="str">
            <v>DSST89BI2.7</v>
          </cell>
          <cell r="B1348" t="str">
            <v>Steel Supporting Structure for DS89BI2.7</v>
          </cell>
          <cell r="C1348" t="str">
            <v>Steel Supporting Structure for DS89BI2.7</v>
          </cell>
        </row>
        <row r="1349">
          <cell r="A1349" t="str">
            <v>DSST89BS</v>
          </cell>
          <cell r="B1349" t="str">
            <v>Steel Supporting Structure for DS89BS</v>
          </cell>
          <cell r="C1349" t="str">
            <v>Steel Supporting Structure for DS89BS</v>
          </cell>
        </row>
        <row r="1350">
          <cell r="A1350" t="str">
            <v>DSST99K1</v>
          </cell>
          <cell r="B1350" t="str">
            <v>Steel Supporting Structure for DS99K1</v>
          </cell>
          <cell r="C1350" t="str">
            <v>Steel Supporting Structure for DS99K1</v>
          </cell>
        </row>
        <row r="1351">
          <cell r="A1351" t="str">
            <v>DSST99K2</v>
          </cell>
          <cell r="B1351" t="str">
            <v>Steel Supporting Structure for DS99K2</v>
          </cell>
          <cell r="C1351" t="str">
            <v>Steel Supporting Structure for DS99K2</v>
          </cell>
        </row>
        <row r="1352">
          <cell r="A1352" t="str">
            <v>DSST99KH</v>
          </cell>
          <cell r="B1352" t="str">
            <v>Steel Supporting Structure for DS99KH</v>
          </cell>
          <cell r="C1352" t="str">
            <v>Steel Supporting Structure for DS99KH</v>
          </cell>
        </row>
        <row r="1353">
          <cell r="A1353" t="str">
            <v>DSST99KI</v>
          </cell>
          <cell r="B1353" t="str">
            <v>Steel Supporting Structure for DS99KI</v>
          </cell>
          <cell r="C1353" t="str">
            <v>Steel Supporting Structure for DS99KI</v>
          </cell>
        </row>
        <row r="1354">
          <cell r="A1354" t="str">
            <v>DSST137B2</v>
          </cell>
          <cell r="B1354" t="str">
            <v>Steel Supporting Structure for DS137B2</v>
          </cell>
          <cell r="C1354" t="str">
            <v>Steel Supporting Structure for DS137B2</v>
          </cell>
        </row>
        <row r="1355">
          <cell r="A1355" t="str">
            <v>DX0202</v>
          </cell>
          <cell r="B1355" t="str">
            <v>50 kVA, 400-400/230V distribution transformer, oil immersed, outdoor type as per Ratings and Features RF DX0202</v>
          </cell>
          <cell r="C1355" t="str">
            <v>50kVA 400-400/230V w/cable box DX0202</v>
          </cell>
        </row>
        <row r="1356">
          <cell r="A1356" t="str">
            <v>DX0203</v>
          </cell>
          <cell r="B1356" t="str">
            <v>50 kVA, 400-400/230V distribution transformer, oil immersed, outdoor type as per Ratings and Features RF DX0203</v>
          </cell>
          <cell r="C1356" t="str">
            <v>50kVA 400-400/230V w/cable box DX0203</v>
          </cell>
        </row>
        <row r="1357">
          <cell r="A1357" t="str">
            <v>DX0301</v>
          </cell>
          <cell r="B1357" t="str">
            <v>100 kVA, 400-400/230V distribution transformer, oil immersed, outdoor type as per Ratings and Features RF DX0301</v>
          </cell>
          <cell r="C1357" t="str">
            <v>100kVA 400-400/230V w/cable box DX0301</v>
          </cell>
        </row>
        <row r="1358">
          <cell r="A1358" t="str">
            <v>DX0302</v>
          </cell>
          <cell r="B1358" t="str">
            <v>100 kVA, 400-400/230V distribution transformer, oil immersed, outdoor type as per Ratings and Features RF DX0302</v>
          </cell>
          <cell r="C1358" t="str">
            <v>100kVA 400-400/230V w/cable box DX0302</v>
          </cell>
        </row>
        <row r="1359">
          <cell r="A1359" t="str">
            <v>DX0402</v>
          </cell>
          <cell r="B1359" t="str">
            <v>150 kVA, 400-400/230V distribution transformer, oil immersed, outdoor type as per Ratings and Features RF DX0402</v>
          </cell>
          <cell r="C1359" t="str">
            <v>150kVA 400-400/230V w/cable box DX0402</v>
          </cell>
        </row>
        <row r="1360">
          <cell r="A1360" t="str">
            <v>DX0602</v>
          </cell>
          <cell r="B1360" t="str">
            <v>250 kVA, 400-400/230V distribution transformer, oil immersed, outdoor type as per Ratings and Features RF DX0602</v>
          </cell>
          <cell r="C1360" t="str">
            <v>250kVA 400-400/230V w/cable box DX0602</v>
          </cell>
        </row>
        <row r="1361">
          <cell r="A1361" t="str">
            <v>DX0603</v>
          </cell>
          <cell r="B1361" t="str">
            <v>250 kVA, 400-400/230V distribution transformer, oil immersed, outdoor type as per Ratings and Features RF DX0603</v>
          </cell>
          <cell r="C1361" t="str">
            <v>250kVA 400-400/230V w/cable box DX0603</v>
          </cell>
        </row>
        <row r="1362">
          <cell r="A1362" t="str">
            <v>DX2G01</v>
          </cell>
          <cell r="B1362" t="str">
            <v>22 kV Grounding Transformer, Zero sequence impedance 18 Ohm/phase, 1900 A for 10 sec., as per Ratings and Features RF DX2G01</v>
          </cell>
          <cell r="C1362" t="str">
            <v>22kV Grounding Transformer DX2G01</v>
          </cell>
        </row>
        <row r="1363">
          <cell r="A1363" t="str">
            <v>DXSV01</v>
          </cell>
          <cell r="B1363" t="str">
            <v>500 kVA, 22000-400/230V distribution transformer, oil immersed, outdoor type as per ratings and features RF DXSV01</v>
          </cell>
          <cell r="C1363" t="str">
            <v>500 kVA 22kV-400V DXSV01</v>
          </cell>
        </row>
        <row r="1364">
          <cell r="A1364" t="str">
            <v>DX2101</v>
          </cell>
          <cell r="B1364" t="str">
            <v>25 kVA, 22000-400/230V distribution transformer, oil immersed, outdoor type as per Ratings and Features RF DX2101</v>
          </cell>
          <cell r="C1364" t="str">
            <v>25kVA 22kV-400V DX2101</v>
          </cell>
        </row>
        <row r="1365">
          <cell r="A1365" t="str">
            <v>DX2201</v>
          </cell>
          <cell r="B1365" t="str">
            <v>50 kVA, 22000-400/230V distribution transformer, oil immersed, outdoor type as per Ratings and Features RF DX2201</v>
          </cell>
          <cell r="C1365" t="str">
            <v>50kVA 22kV-400V DX2201</v>
          </cell>
        </row>
        <row r="1366">
          <cell r="A1366" t="str">
            <v>DX2301</v>
          </cell>
          <cell r="B1366" t="str">
            <v>100 kVA, 22000-400/230V distribution transformer, oil immersed, outdoor type as per Ratings and Features RF DX2301</v>
          </cell>
          <cell r="C1366" t="str">
            <v>100kVA 22kV-400V DX2301</v>
          </cell>
        </row>
        <row r="1367">
          <cell r="A1367" t="str">
            <v>DX2304</v>
          </cell>
          <cell r="B1367" t="str">
            <v>100 kVA, 22000-400/230V distribution transformer, oil immersed, outdoor type as per Ratings and Features RF DX2304</v>
          </cell>
          <cell r="C1367" t="str">
            <v>100kVA 22kV-400V DX2304</v>
          </cell>
        </row>
        <row r="1368">
          <cell r="A1368" t="str">
            <v>DX2305</v>
          </cell>
          <cell r="B1368" t="str">
            <v>100 kVA, 22000-400/230V distribution transformer, oil immersed, outdoor type as per Ratings and Features RF DX2305</v>
          </cell>
          <cell r="C1368" t="str">
            <v>100kVA 22kV-400V DX2305</v>
          </cell>
        </row>
        <row r="1369">
          <cell r="A1369" t="str">
            <v>DX2401</v>
          </cell>
          <cell r="B1369" t="str">
            <v>150 kVA, 22000-400/230V distribution transformer, oil immersed, outdoor type as per Ratings and Features RF DX2401</v>
          </cell>
          <cell r="C1369" t="str">
            <v>150kVA 22kV-400V DX2401</v>
          </cell>
        </row>
        <row r="1370">
          <cell r="A1370" t="str">
            <v>DX2601</v>
          </cell>
          <cell r="B1370" t="str">
            <v>250 kVA, 22000-400/230V distribution transformer, oil immersed, outdoor type as per Ratings and Features RF DX2601</v>
          </cell>
          <cell r="C1370" t="str">
            <v>250kVA 22kV-400V DX2601</v>
          </cell>
        </row>
        <row r="1371">
          <cell r="A1371" t="str">
            <v>DX2602</v>
          </cell>
          <cell r="B1371" t="str">
            <v>250 kVA, 22000-400/230V distribution transformer, oil immersed, outdoor type as per Ratings and Features RF DX2602</v>
          </cell>
          <cell r="C1371" t="str">
            <v>250kVA 22kV-400V w/cable box DX2602</v>
          </cell>
        </row>
        <row r="1372">
          <cell r="A1372" t="str">
            <v>DX2603</v>
          </cell>
          <cell r="B1372" t="str">
            <v>250 kVA, 22000-400/230V distribution transformer, oil immersed, outdoor type as per Ratings and Features RF DX2603</v>
          </cell>
          <cell r="C1372" t="str">
            <v>250kVA 22kV-400V DX2603</v>
          </cell>
        </row>
        <row r="1373">
          <cell r="A1373" t="str">
            <v>DX2604</v>
          </cell>
          <cell r="B1373" t="str">
            <v>250 kVA, 22000-400/230V distribution transformer, oil immersed, outdoor type as per Ratings and Features RF DX2604</v>
          </cell>
          <cell r="C1373" t="str">
            <v>250kVA 22kV-400V DX2604</v>
          </cell>
        </row>
        <row r="1374">
          <cell r="A1374" t="str">
            <v>DX2605</v>
          </cell>
          <cell r="B1374" t="str">
            <v>250 kVA, 22000-400/230V distribution transformer, oil immersed, outdoor type as per Ratings and Features RF DX2605</v>
          </cell>
          <cell r="C1374" t="str">
            <v>250kVA 22kV-400V DX2605</v>
          </cell>
        </row>
        <row r="1375">
          <cell r="A1375" t="str">
            <v>DX2609</v>
          </cell>
          <cell r="B1375" t="str">
            <v>250 kVA, 22000-400/230V distribution transformer, oil immersed, outdoor type as per Ratings and Features RF DX2609</v>
          </cell>
          <cell r="C1375" t="str">
            <v>250kVA 22kV-400V DX2609</v>
          </cell>
        </row>
        <row r="1376">
          <cell r="A1376" t="str">
            <v>DX2618</v>
          </cell>
          <cell r="B1376" t="str">
            <v>250 kVA, 22000-400/230V distribution transformer, oil immersed, outdoor type as per Ratings and Features RF DX2618</v>
          </cell>
          <cell r="C1376" t="str">
            <v>250kVA 22kV-400V DX2618</v>
          </cell>
        </row>
        <row r="1377">
          <cell r="A1377" t="str">
            <v>DX2611</v>
          </cell>
          <cell r="B1377" t="str">
            <v>250 kVA, 22000-400/230V distribution transformer, oil immersed, outdoor type as per Ratings and Features RF DX2611</v>
          </cell>
          <cell r="C1377" t="str">
            <v>250kVA 22kV-400V DX2611</v>
          </cell>
        </row>
        <row r="1378">
          <cell r="A1378" t="str">
            <v>DX2612</v>
          </cell>
          <cell r="B1378" t="str">
            <v>250 kVA, 22000-400/230V distribution transformer, oil immersed, outdoor type as per Ratings and Features RF DX2612</v>
          </cell>
          <cell r="C1378" t="str">
            <v>250kVA 22kV-400V w/cable box DX2612</v>
          </cell>
        </row>
        <row r="1379">
          <cell r="A1379" t="str">
            <v>DX2613</v>
          </cell>
          <cell r="B1379" t="str">
            <v>250 kVA, 22000-400/230V distribution transformer, oil immersed, outdoor type as per Ratings and Features RF DX2613</v>
          </cell>
          <cell r="C1379" t="str">
            <v>250kVA 22kV-400V DX2613</v>
          </cell>
        </row>
        <row r="1380">
          <cell r="A1380" t="str">
            <v>DX2614</v>
          </cell>
          <cell r="B1380" t="str">
            <v>250 kVA, 22000-400/230V distribution transformer, oil immersed, outdoor type as per Ratings and Features RF DX2614</v>
          </cell>
          <cell r="C1380" t="str">
            <v>250kVA 22kV-400V DX2614</v>
          </cell>
        </row>
        <row r="1381">
          <cell r="A1381" t="str">
            <v>DX2615</v>
          </cell>
          <cell r="B1381" t="str">
            <v>250 kVA, 22000-400/230V distribution transformer, oil immersed, outdoor type as per Ratings and Features RF DX2615</v>
          </cell>
          <cell r="C1381" t="str">
            <v>250kVA 22kV-400V DX2615</v>
          </cell>
        </row>
        <row r="1382">
          <cell r="A1382" t="str">
            <v>DX2617</v>
          </cell>
          <cell r="B1382" t="str">
            <v>250 kVA, 22000-400/230V distribution transformer, oil immersed, outdoor type as per Ratings and Features RF DX2617</v>
          </cell>
          <cell r="C1382" t="str">
            <v>250kVA 22kV-400V DX2617</v>
          </cell>
        </row>
        <row r="1383">
          <cell r="A1383" t="str">
            <v>DX2701</v>
          </cell>
          <cell r="B1383" t="str">
            <v>500 kVA, 22000-400/230V distribution transformer, oil immersed, outdoor type as per Ratings and Features RF DX2701</v>
          </cell>
          <cell r="C1383" t="str">
            <v>500kVA 22kV-400V DX2701</v>
          </cell>
        </row>
        <row r="1384">
          <cell r="A1384" t="str">
            <v>DX2702</v>
          </cell>
          <cell r="B1384" t="str">
            <v>500 kVA, 22000-400/230V distribution transformer, oil immersed, outdoor type as per Ratings and Features RF DX2702</v>
          </cell>
          <cell r="C1384" t="str">
            <v>500kVA 22kV-400V w/cable box DX2702</v>
          </cell>
        </row>
        <row r="1385">
          <cell r="A1385" t="str">
            <v>DX2703</v>
          </cell>
          <cell r="B1385" t="str">
            <v>500 kVA, 22000&amp;11000-400/230V distribution transformer, oil immersed, outdoor type as per Ratings and Features RF DX2703</v>
          </cell>
          <cell r="C1385" t="str">
            <v>500kVA 22&amp;11kV-400V w/cable box DX2703</v>
          </cell>
        </row>
        <row r="1386">
          <cell r="A1386" t="str">
            <v>DX2704</v>
          </cell>
          <cell r="B1386" t="str">
            <v>500 kVA, 22000&amp;11000-400/230V distribution transformer, oil immersed, outdoor type as per Ratings and Features RF DX2704</v>
          </cell>
          <cell r="C1386" t="str">
            <v>500kVA 22&amp;11kV-400V DX2704</v>
          </cell>
        </row>
        <row r="1387">
          <cell r="A1387" t="str">
            <v>DX2714</v>
          </cell>
          <cell r="B1387" t="str">
            <v>500 kVA, 22000&amp;11000-400/230V distribution transformer, oil immersed, outdoor type as per Ratings and Features RF DX2714</v>
          </cell>
          <cell r="C1387" t="str">
            <v>500kVA 22&amp;11kV-400V DX2714</v>
          </cell>
        </row>
        <row r="1388">
          <cell r="A1388" t="str">
            <v>DX2802</v>
          </cell>
          <cell r="B1388" t="str">
            <v>630 kVA, 22000-400/230V distribution transformer, oil immersed, outdoor type as per Ratings and Features RF DX2802</v>
          </cell>
          <cell r="C1388" t="str">
            <v>630kVA 22kV-400V DX2802</v>
          </cell>
        </row>
        <row r="1389">
          <cell r="A1389" t="str">
            <v>DX3601</v>
          </cell>
          <cell r="B1389" t="str">
            <v>250 kVA, 33000-400/230V distribution transformer, oil immersed, outdoor type as per Ratings and Features RF DX3601</v>
          </cell>
          <cell r="C1389" t="str">
            <v>250kVA 33kV-400V DX3601</v>
          </cell>
        </row>
        <row r="1390">
          <cell r="A1390" t="str">
            <v>DX3602</v>
          </cell>
          <cell r="B1390" t="str">
            <v>250 kVA, 33000&amp;22000-400/230V distribution transformer, oil immersed, outdoor type as per Ratings and Features 
RF DX3602</v>
          </cell>
          <cell r="C1390" t="str">
            <v>250kVA 33&amp;22kV-400V DX3602</v>
          </cell>
        </row>
        <row r="1391">
          <cell r="A1391" t="str">
            <v>DX3603</v>
          </cell>
          <cell r="B1391" t="str">
            <v>250 kVA, 33000-400/230V distribution transformer, oil immersed, outdoor type as per Ratings and Features RF DX3603</v>
          </cell>
          <cell r="C1391" t="str">
            <v>250kVA 33kV-400V DX3603</v>
          </cell>
        </row>
        <row r="1392">
          <cell r="A1392" t="str">
            <v>DX3604</v>
          </cell>
          <cell r="B1392" t="str">
            <v>250 kVA, 33000-400/230V distribution transformer, oil immersed, outdoor type as per Ratings and Features RF DX3604</v>
          </cell>
          <cell r="C1392" t="str">
            <v>250kVA 33kV-400V DX3604</v>
          </cell>
        </row>
        <row r="1393">
          <cell r="A1393" t="str">
            <v>DX3605</v>
          </cell>
          <cell r="B1393" t="str">
            <v>100 kVA, 33000-400/230V distribution transformer, oil immersed, outdoor type as per Ratings and Features RF DX3605</v>
          </cell>
          <cell r="C1393" t="str">
            <v>250kVA 33kV-400V DX3605</v>
          </cell>
        </row>
        <row r="1394">
          <cell r="A1394" t="str">
            <v>DX3611</v>
          </cell>
          <cell r="B1394" t="str">
            <v>250 kVA, 33000-400/230V distribution transformer, oil immersed, outdoor type as per Ratings and Features RF DX3611</v>
          </cell>
          <cell r="C1394" t="str">
            <v>250kVA 33kV-400V DX3611</v>
          </cell>
        </row>
        <row r="1395">
          <cell r="A1395" t="str">
            <v>DX3612</v>
          </cell>
          <cell r="B1395" t="str">
            <v>250 kVA, 33000&amp;22000-400/230V distribution transformer, oil immersed, outdoor type as per Ratings and Features RF DX3612</v>
          </cell>
          <cell r="C1395" t="str">
            <v>250kVA 33&amp;22kV-400V DX3612</v>
          </cell>
        </row>
        <row r="1396">
          <cell r="A1396" t="str">
            <v>DX3613</v>
          </cell>
          <cell r="B1396" t="str">
            <v>250 kVA, 33000-400/230V distribution transformer, oil immersed, outdoor type as per Ratings and Features RF DX3613</v>
          </cell>
          <cell r="C1396" t="str">
            <v>250kVA 33kV-400V DX3612</v>
          </cell>
        </row>
        <row r="1397">
          <cell r="A1397" t="str">
            <v>DX3701</v>
          </cell>
          <cell r="B1397" t="str">
            <v>500 kVA, 33000-400/230V distribution transformer, oil immersed, outdoor type as per Ratings and Features RF DX3701</v>
          </cell>
          <cell r="C1397" t="str">
            <v>500kVA 33kV-400V w/cable box DX3701</v>
          </cell>
        </row>
        <row r="1398">
          <cell r="A1398" t="str">
            <v>DX3711</v>
          </cell>
          <cell r="B1398" t="str">
            <v>500 kVA, 33000-400/230V distribution transformer, oil immersed, outdoor type as per Ratings and Features RF DX3711</v>
          </cell>
          <cell r="C1398" t="str">
            <v>500kVA 33kV-400V w/cable box DX3711</v>
          </cell>
        </row>
        <row r="1399">
          <cell r="A1399" t="str">
            <v>GXSV01</v>
          </cell>
          <cell r="B1399" t="str">
            <v>xx  kV grounding transformer, oil immersed, outdoor type</v>
          </cell>
          <cell r="C1399" t="str">
            <v>27.7  kV grounding transformer</v>
          </cell>
        </row>
        <row r="1400">
          <cell r="A1400" t="str">
            <v>GX2001</v>
          </cell>
          <cell r="B1400" t="str">
            <v>22  kV grounding transformer, oil immersed, outdoor type as per Ratings and Features RF GX2001</v>
          </cell>
          <cell r="C1400" t="str">
            <v>22  kV grounding transformer</v>
          </cell>
        </row>
        <row r="1401">
          <cell r="A1401" t="str">
            <v>EGS050</v>
          </cell>
          <cell r="B1401" t="str">
            <v>50 kVA, 400/230 V Emergency Generating set 3-Phase as per Rating and Features RF EGS050</v>
          </cell>
          <cell r="C1401" t="str">
            <v>50 kVA, 400/230 V Emergency Generating set 3-Phase RF EGS050</v>
          </cell>
        </row>
        <row r="1402">
          <cell r="A1402" t="str">
            <v>EGS200</v>
          </cell>
          <cell r="B1402" t="str">
            <v>200 kVA, 400/230 V Emergency Generating set 3-Phase as per Ratings and Features RF EGS200</v>
          </cell>
          <cell r="C1402" t="str">
            <v>200 kVA, 400/230 V Emergency Generating set 3-Phase RF EGS200</v>
          </cell>
        </row>
        <row r="1403">
          <cell r="A1403" t="str">
            <v>FTL060</v>
          </cell>
          <cell r="B1403" t="str">
            <v>Fuse time lag type 60 A</v>
          </cell>
          <cell r="C1403" t="str">
            <v>Fuse time lag type 60 A</v>
          </cell>
        </row>
        <row r="1404">
          <cell r="A1404" t="str">
            <v>FTL200</v>
          </cell>
          <cell r="B1404" t="str">
            <v>Fuse time lag type 200 A</v>
          </cell>
          <cell r="C1404" t="str">
            <v>Fuse time lag type 200 A</v>
          </cell>
        </row>
        <row r="1405">
          <cell r="A1405" t="str">
            <v>FTL400</v>
          </cell>
          <cell r="B1405" t="str">
            <v>Fuse time lag type 400 A</v>
          </cell>
          <cell r="C1405" t="str">
            <v>Fuse time lag type 400 A</v>
          </cell>
        </row>
        <row r="1406">
          <cell r="A1406" t="str">
            <v>FTL600</v>
          </cell>
          <cell r="B1406" t="str">
            <v>Fuse time lag type 600 A</v>
          </cell>
          <cell r="C1406" t="str">
            <v>Fuse time lag type 600 A</v>
          </cell>
        </row>
        <row r="1407">
          <cell r="A1407" t="str">
            <v>FTL800</v>
          </cell>
          <cell r="B1407" t="str">
            <v>Fuse time lag type 800 A</v>
          </cell>
          <cell r="C1407" t="str">
            <v>Fuse time lag type 800 A</v>
          </cell>
        </row>
        <row r="1408">
          <cell r="A1408" t="str">
            <v>FTL1000</v>
          </cell>
          <cell r="B1408" t="str">
            <v>Fuse time lag type 1000 A</v>
          </cell>
          <cell r="C1408" t="str">
            <v>Fuse time lag type 1000 A</v>
          </cell>
        </row>
        <row r="1409">
          <cell r="A1409" t="str">
            <v>FTLSV83T1</v>
          </cell>
          <cell r="B1409" t="str">
            <v>Fuse time lag type xxx A</v>
          </cell>
          <cell r="C1409" t="str">
            <v>Fuse time lag type 1000 A</v>
          </cell>
        </row>
        <row r="1410">
          <cell r="A1410" t="str">
            <v>FTLSV83T2</v>
          </cell>
          <cell r="B1410" t="str">
            <v>Fuse time lag type 400 A</v>
          </cell>
          <cell r="C1410" t="str">
            <v>Fuse time lag type 400 A</v>
          </cell>
        </row>
        <row r="1411">
          <cell r="A1411" t="str">
            <v>FTLSV003</v>
          </cell>
          <cell r="B1411" t="str">
            <v>Fuse time lag type xxx A</v>
          </cell>
          <cell r="C1411" t="str">
            <v>Fuse time lag type xxx A</v>
          </cell>
        </row>
        <row r="1412">
          <cell r="A1412" t="str">
            <v>FL1107E</v>
          </cell>
          <cell r="B1412" t="str">
            <v>Fuse link or refill unit 7E for 11 kV power fuse</v>
          </cell>
          <cell r="C1412" t="str">
            <v>Fuse link or refill unit 7E for 11 kV power fuse</v>
          </cell>
        </row>
        <row r="1413">
          <cell r="A1413" t="str">
            <v>FL11100E</v>
          </cell>
          <cell r="B1413" t="str">
            <v>Fuse link or refill unit 100E for 11 kV power fuse</v>
          </cell>
          <cell r="C1413" t="str">
            <v>Fuse link or refill unit 100E for 11 kV power fuse</v>
          </cell>
        </row>
        <row r="1414">
          <cell r="A1414" t="str">
            <v>FL2205E</v>
          </cell>
          <cell r="B1414" t="str">
            <v>Fuse link or refill unit 5E for 22 kV power fuse</v>
          </cell>
          <cell r="C1414" t="str">
            <v>Fuse link or refill unit 5E for 22 kV power fuse</v>
          </cell>
        </row>
        <row r="1415">
          <cell r="A1415" t="str">
            <v>FL2210E</v>
          </cell>
          <cell r="B1415" t="str">
            <v>Fuse link or refill unit 10E for 22 kV power fuse</v>
          </cell>
          <cell r="C1415" t="str">
            <v>Fuse link or refill unit 10E for 22 kV power fuse</v>
          </cell>
        </row>
        <row r="1416">
          <cell r="A1416" t="str">
            <v>FL2220E</v>
          </cell>
          <cell r="B1416" t="str">
            <v>Fuse link or refill unit 20E for 22 kV power fuse</v>
          </cell>
          <cell r="C1416" t="str">
            <v>Fuse link or refill unit 20E for 22 kV power fuse</v>
          </cell>
        </row>
        <row r="1417">
          <cell r="A1417" t="str">
            <v>FL2225E</v>
          </cell>
          <cell r="B1417" t="str">
            <v>Fuse link or refill unit 25E for 22 kV power fuse</v>
          </cell>
          <cell r="C1417" t="str">
            <v>Fuse link 25E for 22 kV power fuse</v>
          </cell>
        </row>
        <row r="1418">
          <cell r="A1418" t="str">
            <v>FL2230E</v>
          </cell>
          <cell r="B1418" t="str">
            <v>Fuse link or refill unit 30E for 22 kV power fuse</v>
          </cell>
          <cell r="C1418" t="str">
            <v>Fuse link or refill unit 30E for 22 kV power fuse</v>
          </cell>
        </row>
        <row r="1419">
          <cell r="A1419" t="str">
            <v>FL2240E</v>
          </cell>
          <cell r="B1419" t="str">
            <v>Fuse link or refill unit 40E for 22 kV power fuse</v>
          </cell>
          <cell r="C1419" t="str">
            <v>Fuse link or refill unit 40E for 22 kV power fuse</v>
          </cell>
        </row>
        <row r="1420">
          <cell r="A1420" t="str">
            <v>FL2265E</v>
          </cell>
          <cell r="B1420" t="str">
            <v>Fuse link or refill unit 65E for 22 kV power fuse</v>
          </cell>
          <cell r="C1420" t="str">
            <v>Fuse link or refill unit 65E for 22 kV power fuse</v>
          </cell>
        </row>
        <row r="1421">
          <cell r="A1421" t="str">
            <v>FL22150E</v>
          </cell>
          <cell r="B1421" t="str">
            <v>Fuse link or refill unit 150E for 22 kV power fuse</v>
          </cell>
          <cell r="C1421" t="str">
            <v>Fuse link or refill unit 150E for 22 kV power fuse</v>
          </cell>
        </row>
        <row r="1422">
          <cell r="A1422" t="str">
            <v>FL3303E</v>
          </cell>
          <cell r="B1422" t="str">
            <v>Fuse link or refill unit 3E for 33 kV power fuse</v>
          </cell>
          <cell r="C1422" t="str">
            <v>Fuse link or refill unit 3E for 33 kV power fuse</v>
          </cell>
        </row>
        <row r="1423">
          <cell r="A1423" t="str">
            <v>FL3307E</v>
          </cell>
          <cell r="B1423" t="str">
            <v>Fuse link or refill unit 7E for 33 kV power fuse</v>
          </cell>
          <cell r="C1423" t="str">
            <v>Fuse link or refill unit 7E for 33 kV power fuse</v>
          </cell>
        </row>
        <row r="1424">
          <cell r="A1424" t="str">
            <v>FL3315E</v>
          </cell>
          <cell r="B1424" t="str">
            <v>Fuse link or refill unit 15E for 33 kV power fuse</v>
          </cell>
          <cell r="C1424" t="str">
            <v>Fuse link or refill unit 15E for 33 kV power fuse</v>
          </cell>
        </row>
        <row r="1425">
          <cell r="A1425" t="str">
            <v>FL33100E</v>
          </cell>
          <cell r="B1425" t="str">
            <v>Fuse link or refill unit 100E for 33 kV power fuse</v>
          </cell>
          <cell r="C1425" t="str">
            <v>Fuse link or refill unit 100E for 33 kV power fuse</v>
          </cell>
        </row>
        <row r="1426">
          <cell r="A1426" t="str">
            <v>FL33300E</v>
          </cell>
          <cell r="B1426" t="str">
            <v>Fuse link or refill unit 300E for 33 kV power fuse</v>
          </cell>
          <cell r="C1426" t="str">
            <v>Fuse link or refill unit 300E for 33 kV power fuse</v>
          </cell>
        </row>
        <row r="1427">
          <cell r="A1427" t="str">
            <v>FLSV83T1</v>
          </cell>
          <cell r="B1427" t="str">
            <v>Fuse link or refill unit  20E for 22 kV power fuse</v>
          </cell>
          <cell r="C1427" t="str">
            <v>Fuse link or refill unit  20E for 22 kV power fuse</v>
          </cell>
        </row>
        <row r="1428">
          <cell r="A1428" t="str">
            <v>GS71A1</v>
          </cell>
          <cell r="B1428" t="str">
            <v>115 kV 40 kA 3 pole air grounding switch as per Ratings and Features RF GS71A1(IEC)</v>
          </cell>
          <cell r="C1428" t="str">
            <v>115kV 40kA air grounding switch</v>
          </cell>
        </row>
        <row r="1429">
          <cell r="A1429" t="str">
            <v>GS81A1</v>
          </cell>
          <cell r="B1429" t="str">
            <v>230 kV 50 kA 3 pole air grounding switch as per Ratings and Features RF GS81A1</v>
          </cell>
          <cell r="C1429" t="str">
            <v>230kV 50kA air grounding switch</v>
          </cell>
        </row>
        <row r="1430">
          <cell r="A1430" t="str">
            <v>GSST71A1</v>
          </cell>
          <cell r="B1430" t="str">
            <v>Steel Supporting Structure for GS71A1</v>
          </cell>
          <cell r="C1430" t="str">
            <v>Steel Supporting Structure for GSST71A1</v>
          </cell>
        </row>
        <row r="1431">
          <cell r="A1431" t="str">
            <v>GSST81A1</v>
          </cell>
          <cell r="B1431" t="str">
            <v>Steel Supporting Structure for GSST81A1</v>
          </cell>
          <cell r="C1431" t="str">
            <v>Steel Supporting Structure for GSST81A1</v>
          </cell>
        </row>
        <row r="1432">
          <cell r="A1432" t="str">
            <v>GW1161</v>
          </cell>
          <cell r="B1432" t="str">
            <v>4/0 AWG copper ground wire</v>
          </cell>
          <cell r="C1432" t="str">
            <v>4/0 AWG copper ground wire</v>
          </cell>
        </row>
        <row r="1433">
          <cell r="A1433" t="str">
            <v>HS2001</v>
          </cell>
          <cell r="B1433" t="str">
            <v>6.10 m. (20 ft.) hook stick</v>
          </cell>
          <cell r="C1433" t="str">
            <v>Hook stick 6.10m (20ft)</v>
          </cell>
        </row>
        <row r="1434">
          <cell r="A1434" t="str">
            <v>IN1036</v>
          </cell>
          <cell r="B1434" t="str">
            <v>115 kV station post insulator ANSI TR. No. 286</v>
          </cell>
          <cell r="C1434" t="str">
            <v>115kV post insulator TR286</v>
          </cell>
        </row>
        <row r="1435">
          <cell r="A1435" t="str">
            <v>IN1003A</v>
          </cell>
          <cell r="B1435" t="str">
            <v>Suspension insulator fog type (17" minimum leakage distance and 36,000 lb minimum combined M&amp;E strength) as per Specification attached.</v>
          </cell>
          <cell r="C1435" t="str">
            <v>Suspension insulator ANSI 52-8 fog type</v>
          </cell>
        </row>
        <row r="1436">
          <cell r="A1436" t="str">
            <v>IN1091</v>
          </cell>
          <cell r="B1436" t="str">
            <v>500 kV station post insulator ANSI TR. No. 391, high creepage distance of not less than 13,750 mm.</v>
          </cell>
          <cell r="C1436" t="str">
            <v>500kV post insulator TR391 high creepage</v>
          </cell>
        </row>
        <row r="1437">
          <cell r="A1437" t="str">
            <v>IN1036H</v>
          </cell>
          <cell r="B1437" t="str">
            <v>115 kV station post insulator ANSI TR. No. 286, high creepage distance of not less than 3,025 mm.</v>
          </cell>
          <cell r="C1437" t="str">
            <v>115kV post insulator TR286 high creepage</v>
          </cell>
        </row>
        <row r="1438">
          <cell r="A1438" t="str">
            <v>IN1035</v>
          </cell>
          <cell r="B1438" t="str">
            <v>69 kV station post insulator ANSI TR. No. 278</v>
          </cell>
          <cell r="C1438" t="str">
            <v>69kV post insulator TR278</v>
          </cell>
        </row>
        <row r="1439">
          <cell r="A1439" t="str">
            <v>IN1044</v>
          </cell>
          <cell r="B1439" t="str">
            <v>33 kV station post insulator ANSI TR. No. 210</v>
          </cell>
          <cell r="C1439" t="str">
            <v>33kV post insulator TR210</v>
          </cell>
        </row>
        <row r="1440">
          <cell r="A1440" t="str">
            <v>IN1037</v>
          </cell>
          <cell r="B1440" t="str">
            <v>230 kV station post insulator ANSI TR. No. 308</v>
          </cell>
          <cell r="C1440" t="str">
            <v>230kV post insulator TR308</v>
          </cell>
        </row>
        <row r="1441">
          <cell r="A1441" t="str">
            <v>IN1037H</v>
          </cell>
          <cell r="B1441" t="str">
            <v>230 kV station post insulator ANSI TR. No. 308, high creepage distance of not less than 6,050 mm.</v>
          </cell>
          <cell r="C1441" t="str">
            <v>230kV post insulator TR308 high creepage</v>
          </cell>
        </row>
        <row r="1442">
          <cell r="A1442" t="str">
            <v>IN1043</v>
          </cell>
          <cell r="B1442" t="str">
            <v>22 kV station post insulator ANSI TR. No. 208</v>
          </cell>
          <cell r="C1442" t="str">
            <v>22kV post insulator TR208</v>
          </cell>
        </row>
        <row r="1443">
          <cell r="A1443" t="str">
            <v>IN1041</v>
          </cell>
          <cell r="B1443" t="str">
            <v>7.5 kV station post insulator ANSI TR. No. 202</v>
          </cell>
          <cell r="C1443" t="str">
            <v>7.5kV post insulator TR202</v>
          </cell>
        </row>
        <row r="1444">
          <cell r="A1444" t="str">
            <v>IS7111</v>
          </cell>
          <cell r="B1444" t="str">
            <v>115 kV 2000 A 40 kA Gas Insulated Switchgear as per Ratings and Features RF IS7111 (IEC)</v>
          </cell>
          <cell r="C1444" t="str">
            <v>115kV 2000A 40kA GIS IS7111(IEC)</v>
          </cell>
        </row>
        <row r="1445">
          <cell r="A1445" t="str">
            <v>IS7112</v>
          </cell>
          <cell r="B1445" t="str">
            <v>115 kV 2500 A 40 kA Gas Insulated Switchgear as per Ratings and Features RF IS7112 (IEC)</v>
          </cell>
          <cell r="C1445" t="str">
            <v>115kV 2500A 40kA GIS IS7112(IEC)</v>
          </cell>
        </row>
        <row r="1446">
          <cell r="A1446" t="str">
            <v>IS7113</v>
          </cell>
          <cell r="B1446" t="str">
            <v>123 kV 2000 A 40 kA Gas Insulated Switchgear as per Ratings and Features RF IS7113 (IEC)</v>
          </cell>
          <cell r="C1446" t="str">
            <v>123kV 2000A 40kA GIS IS7113(IEC)</v>
          </cell>
        </row>
        <row r="1447">
          <cell r="A1447" t="str">
            <v>IS7114</v>
          </cell>
          <cell r="B1447" t="str">
            <v>123 kV 3000/2000 A 40 kA Gas Insulated Switchgear as per Ratings and Features RF IS7114 (IEC)</v>
          </cell>
          <cell r="C1447" t="str">
            <v>123kV 3000/2000A 40kA GIS IS7114(IEC)</v>
          </cell>
        </row>
        <row r="1448">
          <cell r="A1448" t="str">
            <v>IS7115</v>
          </cell>
          <cell r="B1448" t="str">
            <v>123 kV 2000 A 40 kA Gas Insulated Switchgear as per Ratings and Features RF IS7115 (IEC)</v>
          </cell>
          <cell r="C1448" t="str">
            <v>123kV 2000A 40kA GIS IS7115(IEC)</v>
          </cell>
        </row>
        <row r="1449">
          <cell r="A1449" t="str">
            <v>IS7116</v>
          </cell>
          <cell r="B1449" t="str">
            <v>123 kV 3150 A 40 kA Gas Insulated Switchgear as per Ratings and Features RF IS7116 (IEC)</v>
          </cell>
          <cell r="C1449" t="str">
            <v>123kV 3150A 40kA GIS IS7116(IEC)</v>
          </cell>
        </row>
        <row r="1450">
          <cell r="A1450" t="str">
            <v>IS7117</v>
          </cell>
          <cell r="B1450" t="str">
            <v>123 kV 2000 A 40 kA Gas Insulated Switchgear as per Ratings and Features RF IS7117(IEC)</v>
          </cell>
          <cell r="C1450" t="str">
            <v>123kV 2000A 40kA GIS IS7117(IEC)</v>
          </cell>
        </row>
        <row r="1451">
          <cell r="A1451" t="str">
            <v>IS7118</v>
          </cell>
          <cell r="B1451" t="str">
            <v>123 kV 3150 A 40 kA Gas Insulated Switchgear as per Ratings and Features RF IS7118(IEC)</v>
          </cell>
          <cell r="C1451" t="str">
            <v>123kV 3150A 40kA GIS IS7118(IEC)</v>
          </cell>
        </row>
        <row r="1452">
          <cell r="A1452" t="str">
            <v>IS7119</v>
          </cell>
          <cell r="B1452" t="str">
            <v>123 kV 3150 A 40 kA Gas Insulated Switchgear as per Ratings and Features RF IS7119(IEC)</v>
          </cell>
          <cell r="C1452" t="str">
            <v>123kV 3150A 40kA GIS IS7119(IEC)</v>
          </cell>
        </row>
        <row r="1453">
          <cell r="A1453" t="str">
            <v>IS7120</v>
          </cell>
          <cell r="B1453" t="str">
            <v>123 kV 3150/2000 A 40 kA Gas Insulated Switchgear as per Ratings and Features RF IS7120(IEC)</v>
          </cell>
          <cell r="C1453" t="str">
            <v>123kV 3150/2000A 40kA GIS IS7120(IEC)</v>
          </cell>
        </row>
        <row r="1454">
          <cell r="A1454" t="str">
            <v>IS7121</v>
          </cell>
          <cell r="B1454" t="str">
            <v>123 kV 2000 A 40 kA Gas Insulated Switchgear as per Ratings and Features RF IS7121(IEC)</v>
          </cell>
          <cell r="C1454" t="str">
            <v>123kV 2000A 40kA GIS IS7121(IEC)</v>
          </cell>
        </row>
        <row r="1455">
          <cell r="A1455" t="str">
            <v>IS7122</v>
          </cell>
          <cell r="B1455" t="str">
            <v>123 kV 2000 A 40 kA Gas Insulated Switchgear as per Ratings and Features RF IS7122(IEC)</v>
          </cell>
          <cell r="C1455" t="str">
            <v>123kV 2000A 40kA GIS IS7122(IEC)</v>
          </cell>
        </row>
        <row r="1456">
          <cell r="A1456" t="str">
            <v>IS7123</v>
          </cell>
          <cell r="B1456" t="str">
            <v>123 kV 2000 A 40 kA Gas Insulated Switchgear as per Ratings and Features RF IS7123(IEC)</v>
          </cell>
          <cell r="C1456" t="str">
            <v>123kV 2000A 40kA GIS IS7123(IEC)</v>
          </cell>
        </row>
        <row r="1457">
          <cell r="A1457" t="str">
            <v>IS7124</v>
          </cell>
          <cell r="B1457" t="str">
            <v>123 kV 2000 A 40 kA Gas Insulated Switchgear as per Ratings and Features RF IS7124(IEC)</v>
          </cell>
          <cell r="C1457" t="str">
            <v>123kV 2000A 40kA GIS IS7124(IEC)</v>
          </cell>
        </row>
        <row r="1458">
          <cell r="A1458" t="str">
            <v>IS7125</v>
          </cell>
          <cell r="B1458" t="str">
            <v>123 kV 2000 A 40 kA Gas Insulated Switchgear as per Ratings and Features RF IS7125(IEC)</v>
          </cell>
          <cell r="C1458" t="str">
            <v>123kV 2000A 40kA GIS IS7125(IEC)</v>
          </cell>
        </row>
        <row r="1459">
          <cell r="A1459" t="str">
            <v>IS7126</v>
          </cell>
          <cell r="B1459" t="str">
            <v>123 kV 2000 A 40 kA Gas Insulated Switchgear as per Ratings and Features RF IS7126(IEC)</v>
          </cell>
          <cell r="C1459" t="str">
            <v>123kV 2000A 40kA GIS IS7126(IEC)</v>
          </cell>
        </row>
        <row r="1460">
          <cell r="A1460" t="str">
            <v>IS7131</v>
          </cell>
          <cell r="B1460" t="str">
            <v>123 kV 3150 A 40 kA Gas Insulated Switchgear as per Ratings and Features RF IS7131 (IEC)</v>
          </cell>
          <cell r="C1460" t="str">
            <v>123kV 3150A 40kA GIS IS7131(IEC)</v>
          </cell>
        </row>
        <row r="1461">
          <cell r="A1461" t="str">
            <v>IS7132</v>
          </cell>
          <cell r="B1461" t="str">
            <v>123 kV 3150 A 40 kA Gas Insulated Switchgear as per Ratings and Features RF IS7132 (IEC)</v>
          </cell>
          <cell r="C1461" t="str">
            <v>123kV 3150A 40kA GIS IS7132(IEC)</v>
          </cell>
        </row>
        <row r="1462">
          <cell r="A1462" t="str">
            <v>IS7133</v>
          </cell>
          <cell r="B1462" t="str">
            <v>123 kV 3150 A 40 kA Gas Insulated Switchgear as per Ratings and Features RF IS7133 (IEC)</v>
          </cell>
          <cell r="C1462" t="str">
            <v>123kV 3150A 40kA GIS IS7133(IEC)</v>
          </cell>
        </row>
        <row r="1463">
          <cell r="A1463" t="str">
            <v>IS7540</v>
          </cell>
          <cell r="B1463" t="str">
            <v>123 kV 3150/2000 A 40 kA Gas Insulated Switchgear as per Ratings and Features RF IS7540(IEC)</v>
          </cell>
          <cell r="C1463" t="str">
            <v>123kV 3150/2000A 40kA GIS IS7540(IEC)</v>
          </cell>
        </row>
        <row r="1464">
          <cell r="A1464" t="str">
            <v>IS7541</v>
          </cell>
          <cell r="B1464" t="str">
            <v>123 kV 2000 A 40 kA Gas Insulated Switchgear as per Ratings and Features RF IS7541(IEC)</v>
          </cell>
          <cell r="C1464" t="str">
            <v>123kV 2000A 40kA GIS IS7541(IEC)</v>
          </cell>
        </row>
        <row r="1465">
          <cell r="A1465" t="str">
            <v>IS7542</v>
          </cell>
          <cell r="B1465" t="str">
            <v>123 kV 3150 A 40 kA Gas Insulated Switchgear as per Ratings and Features RF IS7542(IEC)</v>
          </cell>
          <cell r="C1465" t="str">
            <v>123kV 3150A 40kA GIS IS7542(IEC)</v>
          </cell>
        </row>
        <row r="1466">
          <cell r="A1466" t="str">
            <v>IS8012</v>
          </cell>
          <cell r="B1466" t="str">
            <v>230 kV 50 kA Gas Insulated Switchgear as per Ratings and Features RF IS8012(IEC)</v>
          </cell>
          <cell r="C1466" t="str">
            <v>230kV 50kA GIS IS8012(IEC)</v>
          </cell>
        </row>
        <row r="1467">
          <cell r="A1467" t="str">
            <v>IS8111</v>
          </cell>
          <cell r="B1467" t="str">
            <v>230 kV 50 kA Gas Insulated Switchgear as per Ratings and Features RF IS8111(IEC)</v>
          </cell>
          <cell r="C1467" t="str">
            <v>230kV 50kA GIS IS8111(IEC)</v>
          </cell>
        </row>
        <row r="1468">
          <cell r="A1468" t="str">
            <v>IS8112</v>
          </cell>
          <cell r="B1468" t="str">
            <v>245 kV 4000 A 50 kA Gas Insulated Switchgear as per Ratings and Features RF IS8112(IEC)</v>
          </cell>
          <cell r="C1468" t="str">
            <v>245kV 4000 A 50kA GIS IS8112(IEC)</v>
          </cell>
        </row>
        <row r="1469">
          <cell r="A1469" t="str">
            <v>IS8113</v>
          </cell>
          <cell r="B1469" t="str">
            <v>230 kV 4000 A 50 kA Gas Insulated Switchgear as per Ratings and Features RF IS8113(IEC)</v>
          </cell>
          <cell r="C1469" t="str">
            <v>230kV 4000 A 50kA GIS IS8113(IEC)</v>
          </cell>
        </row>
        <row r="1470">
          <cell r="A1470" t="str">
            <v>IS8114</v>
          </cell>
          <cell r="B1470" t="str">
            <v>230 kV 50 kA Gas Insulated Switchgear as per Ratings and Features RF IS8114(IEC)</v>
          </cell>
          <cell r="C1470" t="str">
            <v>230kV 50kA GIS IS8114(IEC)</v>
          </cell>
        </row>
        <row r="1471">
          <cell r="A1471" t="str">
            <v>IS8115</v>
          </cell>
          <cell r="B1471" t="str">
            <v>230 kV 50 kA Gas Insulated Switchgear as per Ratings and Features RF IS8115(IEC)</v>
          </cell>
          <cell r="C1471" t="str">
            <v>230kV 50kA GIS IS8115(IEC)</v>
          </cell>
        </row>
        <row r="1472">
          <cell r="A1472" t="str">
            <v>IS8116</v>
          </cell>
          <cell r="B1472" t="str">
            <v>230 kV 50 kA Gas Insulated Switchgear as per Ratings and Features RF IS8116(IEC)</v>
          </cell>
          <cell r="C1472" t="str">
            <v>230kV 50kA GIS IS8116(IEC)</v>
          </cell>
        </row>
        <row r="1473">
          <cell r="A1473" t="str">
            <v>IS8117</v>
          </cell>
          <cell r="B1473" t="str">
            <v>245 kV 4000 A 50 kA Gas Insulated Switchgear as per Ratings and Features RF IS8117(IEC)</v>
          </cell>
          <cell r="C1473" t="str">
            <v>245kV 4000 A 50kA GIS IS8117(IEC)</v>
          </cell>
        </row>
        <row r="1474">
          <cell r="A1474" t="str">
            <v>IS8118</v>
          </cell>
          <cell r="B1474" t="str">
            <v>245 kV 4000 A 50 kA Gas Insulated Switchgear as per Ratings and Features RF IS8118(IEC)</v>
          </cell>
          <cell r="C1474" t="str">
            <v>245kV 4000 A 50kA GIS IS8118(IEC)</v>
          </cell>
        </row>
        <row r="1475">
          <cell r="A1475" t="str">
            <v>IS8119</v>
          </cell>
          <cell r="B1475" t="str">
            <v>245 kV 4000 A 50 kA Gas Insulated Switchgear as per Ratings and Features RF IS8119(IEC)</v>
          </cell>
          <cell r="C1475" t="str">
            <v>245kV 4000 A 50kA GIS IS8119(IEC)</v>
          </cell>
        </row>
        <row r="1476">
          <cell r="A1476" t="str">
            <v>IS8120</v>
          </cell>
          <cell r="B1476" t="str">
            <v>245 kV 4000 A 63 kA Gas Insulated Switchgear as per Ratings and Features RF IS8120(IEC)</v>
          </cell>
          <cell r="C1476" t="str">
            <v>245kV 4000 A 63kA GIS IS8120(IEC)</v>
          </cell>
        </row>
        <row r="1477">
          <cell r="A1477" t="str">
            <v>IS8121</v>
          </cell>
          <cell r="B1477" t="str">
            <v>245 kV 4000 A 50 kA Gas Insulated Switchgear as per Ratings and Features RF IS8121(IEC)</v>
          </cell>
          <cell r="C1477" t="str">
            <v>245kV 4000 A 50kA GIS IS8121(IEC)</v>
          </cell>
        </row>
        <row r="1478">
          <cell r="A1478" t="str">
            <v>IS8122</v>
          </cell>
          <cell r="B1478" t="str">
            <v xml:space="preserve">230 kV 3150 A 40 kA Gas Insulated Switchgear as per Ratings and Features RF IS8122 </v>
          </cell>
          <cell r="C1478" t="str">
            <v>230kV 3150 A 40kA GIS IS8122</v>
          </cell>
        </row>
        <row r="1479">
          <cell r="A1479" t="str">
            <v>IS8123</v>
          </cell>
          <cell r="B1479" t="str">
            <v>230 kV 4000 A 50 kA Gas Insulated Switchgear as per Ratings and Features RF IS8123(IEC)</v>
          </cell>
          <cell r="C1479" t="str">
            <v>230kV 4000 A 50kA GIS IS8123(IEC)</v>
          </cell>
        </row>
        <row r="1480">
          <cell r="A1480" t="str">
            <v>IS8124</v>
          </cell>
          <cell r="B1480" t="str">
            <v>245 kV 4000 A 50 kA Gas Insulated Switchgear as per Ratings and Features RF IS8124(IEC)</v>
          </cell>
          <cell r="C1480" t="str">
            <v>245 kV 4000 A 50 kA GIS IS8124(IEC)</v>
          </cell>
        </row>
        <row r="1481">
          <cell r="A1481" t="str">
            <v>IS8125</v>
          </cell>
          <cell r="B1481" t="str">
            <v>245 kV 4000 A 50 kA Gas Insulated Switchgear as per Ratings and Features RF IS8125(IEC)</v>
          </cell>
          <cell r="C1481" t="str">
            <v>245 kV 4000 A 50 kA GIS IS8125(IEC)</v>
          </cell>
        </row>
        <row r="1482">
          <cell r="A1482" t="str">
            <v>IS8126</v>
          </cell>
          <cell r="B1482" t="str">
            <v>245 kV 4000 A 50 kA Gas Insulated Switchgear as per Ratings and Features RF IS8126(IEC)</v>
          </cell>
          <cell r="C1482" t="str">
            <v>245 kV 4000 A 50 kA GIS IS8126(IEC)</v>
          </cell>
        </row>
        <row r="1483">
          <cell r="A1483" t="str">
            <v>IS8127</v>
          </cell>
          <cell r="B1483" t="str">
            <v>245 kV 4000 A 50 kA Gas Insulated Switchgear as per Ratings and Features RF IS8127(IEC)</v>
          </cell>
          <cell r="C1483" t="str">
            <v>245 kV 4000 A 50 kA GIS IS8127(IEC)</v>
          </cell>
        </row>
        <row r="1484">
          <cell r="A1484" t="str">
            <v>IS8128</v>
          </cell>
          <cell r="B1484" t="str">
            <v>245 kV 3150 A 50 kA Gas Insulated Switchgear as per Ratings and Features RF IS8128(IEC)</v>
          </cell>
          <cell r="C1484" t="str">
            <v>245 kV 3150 A 50 kA GIS IS8128(IEC)</v>
          </cell>
        </row>
        <row r="1485">
          <cell r="A1485" t="str">
            <v>IS8129</v>
          </cell>
          <cell r="B1485" t="str">
            <v>245 kV 4000 A 63 kA Gas Insulated Switchgear as per Ratings and Features RF IS8129(IEC)</v>
          </cell>
          <cell r="C1485" t="str">
            <v>245 kV 4000 A 63 kA GIS IS8129(IEC)</v>
          </cell>
        </row>
        <row r="1486">
          <cell r="A1486" t="str">
            <v>IS8130</v>
          </cell>
          <cell r="B1486" t="str">
            <v>245 kV 4000 A 50 kA Gas Insulated Switchgear as per Ratings and Features RF IS8130(IEC)</v>
          </cell>
          <cell r="C1486" t="str">
            <v>245 kV 4000 A 50 kA GIS IS8130(IEC)</v>
          </cell>
        </row>
        <row r="1487">
          <cell r="A1487" t="str">
            <v>IS8131</v>
          </cell>
          <cell r="B1487" t="str">
            <v>245 kV 50 kA Gas Insulated Switchgear as per Ratings and Features RF IS8131(IEC)</v>
          </cell>
          <cell r="C1487" t="str">
            <v>245 kV 50 kA GIS IS8131(IEC)</v>
          </cell>
        </row>
        <row r="1488">
          <cell r="A1488" t="str">
            <v>IS8132</v>
          </cell>
          <cell r="B1488" t="str">
            <v xml:space="preserve">230 kV 3150 A 40 kA Gas Insulated Switchgear as per Ratings and Features RF IS8132 </v>
          </cell>
          <cell r="C1488" t="str">
            <v>230kV 3150 A 40kA GIS IS8132</v>
          </cell>
        </row>
        <row r="1489">
          <cell r="A1489" t="str">
            <v>IS8133</v>
          </cell>
          <cell r="B1489" t="str">
            <v>245 kV  4000 A 50 kA Gas Insulated Switchgear as per Ratings and Features RF IS8133(IEC)</v>
          </cell>
          <cell r="C1489" t="str">
            <v>245 kV 4000 A 50 kA GIS IS8133(IEC)</v>
          </cell>
        </row>
        <row r="1490">
          <cell r="A1490" t="str">
            <v>IS8134</v>
          </cell>
          <cell r="B1490" t="str">
            <v>245 kV  4000 A 50 kA Gas Insulated Switchgear as per Ratings and Features RF IS8134(IEC)</v>
          </cell>
          <cell r="C1490" t="str">
            <v>245 kV 4000 A 50 kA GIS IS8134(IEC)</v>
          </cell>
        </row>
        <row r="1491">
          <cell r="A1491" t="str">
            <v>IS8142</v>
          </cell>
          <cell r="B1491" t="str">
            <v xml:space="preserve">230 kV 3150 A 40 kA Gas Insulated Switchgear as per Ratings and Features RF IS8142 </v>
          </cell>
          <cell r="C1491" t="str">
            <v>230kV 3150 A 40kA GIS IS8142</v>
          </cell>
        </row>
        <row r="1492">
          <cell r="A1492" t="str">
            <v>IS8152</v>
          </cell>
          <cell r="B1492" t="str">
            <v xml:space="preserve">230 kV 3150 A 40 kA Gas Insulated Switchgear as per Ratings and Features RF IS8152 </v>
          </cell>
          <cell r="C1492" t="str">
            <v>230kV 3150 A 40kA GIS IS8152</v>
          </cell>
        </row>
        <row r="1493">
          <cell r="A1493" t="str">
            <v>IS8162</v>
          </cell>
          <cell r="B1493" t="str">
            <v>230 kV 3150 A 50 kA Gas Insulated Switchgear as per Ratings and Features RF IS8162(IEC)</v>
          </cell>
          <cell r="C1493" t="str">
            <v>230kV 3150 A 50kA GIS IS8162(IEC)</v>
          </cell>
        </row>
        <row r="1494">
          <cell r="A1494" t="str">
            <v>IS8172</v>
          </cell>
          <cell r="B1494" t="str">
            <v>245 kV 4000 A 50 kA Gas Insulated Switchgear as per Ratings and Features RF IS8172(IEC)</v>
          </cell>
          <cell r="C1494" t="str">
            <v>245kV 4000 A 50kA GIS IS8172(IEC)</v>
          </cell>
        </row>
        <row r="1495">
          <cell r="A1495" t="str">
            <v>IS8450</v>
          </cell>
          <cell r="B1495" t="str">
            <v>245 kV 4000 A 50 kA Gas Insulated Switchgear as per Ratings and Features RF IS8450(IEC)</v>
          </cell>
          <cell r="C1495" t="str">
            <v>245kV 4000 A 50kA GIS IS8450(IEC)</v>
          </cell>
        </row>
        <row r="1496">
          <cell r="A1496" t="str">
            <v>IS9024</v>
          </cell>
          <cell r="B1496" t="str">
            <v>525 kV 4000 A 50 kA Gas Insulated Switchgear as per Ratings and Features RF IS9024(IEC)</v>
          </cell>
          <cell r="C1496" t="str">
            <v>525kV 4000 A 50kA GIS IS9024(IEC)</v>
          </cell>
        </row>
        <row r="1497">
          <cell r="A1497" t="str">
            <v>IS9025</v>
          </cell>
          <cell r="B1497" t="str">
            <v>525 kV 4000 A 50 kA Gas Insulated Bus as per Ratings and Features RF IS9025(IEC)</v>
          </cell>
          <cell r="C1497" t="str">
            <v>525kV 4000 A 50kA GIB IS9025(IEC)</v>
          </cell>
        </row>
        <row r="1498">
          <cell r="A1498" t="str">
            <v>IS9112</v>
          </cell>
          <cell r="B1498" t="str">
            <v>525 kV 4000 A 50 kA Gas Insulated Switchgear as per Ratings and Features RF IS9112(IEC)</v>
          </cell>
          <cell r="C1498" t="str">
            <v>525kV 4000 A 50kA GIS IS9112</v>
          </cell>
        </row>
        <row r="1499">
          <cell r="A1499" t="str">
            <v>IS9113</v>
          </cell>
          <cell r="B1499" t="str">
            <v>525 kV 4000 A 50 kA Gas Insulated Switchgear as per Ratings and Features RF IS9113(IEC)</v>
          </cell>
          <cell r="C1499" t="str">
            <v>525kV 4000 A 50kA GIS IS9113(IEC)</v>
          </cell>
        </row>
        <row r="1500">
          <cell r="A1500" t="str">
            <v>IS9114</v>
          </cell>
          <cell r="B1500" t="str">
            <v>525 kV 4000 A 50 kA Gas Insulated Switchgear as per Ratings and Features RF IS9114(IEC)</v>
          </cell>
          <cell r="C1500" t="str">
            <v>525kV 4000 A 50kA GIS IS9114(IEC)</v>
          </cell>
        </row>
        <row r="1501">
          <cell r="A1501" t="str">
            <v>IS9122</v>
          </cell>
          <cell r="B1501" t="str">
            <v>525 kV 4000 A 50 kA Gas Insulated Switchgear as per Ratings and Features RF IS9122(IEC)</v>
          </cell>
          <cell r="C1501" t="str">
            <v>525kV 4000 A 50kA GIS IS9122(IEC)</v>
          </cell>
        </row>
        <row r="1502">
          <cell r="A1502" t="str">
            <v>IS9123</v>
          </cell>
          <cell r="B1502" t="str">
            <v>525 kV 4000 A 50 kA Gas Insulated Switchgear as per Ratings and Features RF IS9123(IEC)</v>
          </cell>
          <cell r="C1502" t="str">
            <v>525kV 4000 A 50kA GIS IS9123(IEC)</v>
          </cell>
        </row>
        <row r="1503">
          <cell r="A1503" t="str">
            <v>IS9124</v>
          </cell>
          <cell r="B1503" t="str">
            <v>525 kV 4000 A 50 kA Gas Insulated Switchgear as per Ratings and Features RF IS9124(IEC)</v>
          </cell>
          <cell r="C1503" t="str">
            <v>525kV 4000 A 50kA GIS IS9124(IEC)</v>
          </cell>
        </row>
        <row r="1504">
          <cell r="A1504" t="str">
            <v>IS9125</v>
          </cell>
          <cell r="B1504" t="str">
            <v>550 kV 4000 A 50 kA Gas Insulated Switchgear as per Ratings and Features RF IS9125(IEC)</v>
          </cell>
          <cell r="C1504" t="str">
            <v>550kV 4000 A 50kA GIS IS9125(IEC)</v>
          </cell>
        </row>
        <row r="1505">
          <cell r="A1505" t="str">
            <v>IS9126</v>
          </cell>
          <cell r="B1505" t="str">
            <v>550 kV 4000 A 50 kA Gas Insulated Switchgear as per Ratings and Features RF IS9126(IEC)</v>
          </cell>
          <cell r="C1505" t="str">
            <v>550kV 4000 A 50kA GIS IS9126(IEC)</v>
          </cell>
        </row>
        <row r="1506">
          <cell r="A1506" t="str">
            <v>IS9127</v>
          </cell>
          <cell r="B1506" t="str">
            <v>550 kV 4000 A 50 kA Gas Insulated Switchgear as per Ratings and Features RF IS9127(IEC)</v>
          </cell>
          <cell r="C1506" t="str">
            <v>550kV 4000 A 50kA GIS IS9127(IEC)</v>
          </cell>
        </row>
        <row r="1507">
          <cell r="A1507" t="str">
            <v>IS9128</v>
          </cell>
          <cell r="B1507" t="str">
            <v>550 kV 4000 A 50 kA Gas Insulated Switchgear as per Ratings and Features RF IS9128(IEC)</v>
          </cell>
          <cell r="C1507" t="str">
            <v>550kV 4000 A 50kA GIS IS9128(IEC)</v>
          </cell>
        </row>
        <row r="1508">
          <cell r="A1508" t="str">
            <v>IS9129</v>
          </cell>
          <cell r="B1508" t="str">
            <v>550 kV 4000 A 50 kA Gas Insulated Switchgear as per Ratings and Features RF IS9129(IEC)</v>
          </cell>
          <cell r="C1508" t="str">
            <v>550kV 4000 A 50kA GIS IS9129(IEC)</v>
          </cell>
        </row>
        <row r="1509">
          <cell r="A1509" t="str">
            <v>AB9129</v>
          </cell>
          <cell r="B1509" t="str">
            <v>550 kV 4000 A 50 kA SF6 to Air Bushing as per Ratings and Features RF AB9129(IEC)</v>
          </cell>
          <cell r="C1509" t="str">
            <v>550kV 4000 A 50kA Bushing AB9129(IEC)</v>
          </cell>
        </row>
        <row r="1510">
          <cell r="A1510" t="str">
            <v>IS9130</v>
          </cell>
          <cell r="B1510" t="str">
            <v>550 kV 4000 A 50 kA Gas Insulated Switchgear as per Ratings and Features RF IS9130(IEC)</v>
          </cell>
          <cell r="C1510" t="str">
            <v>550kV 4000 A 50kA GIS IS9130(IEC)</v>
          </cell>
        </row>
        <row r="1511">
          <cell r="A1511" t="str">
            <v>IS9131</v>
          </cell>
          <cell r="B1511" t="str">
            <v>550 kV 4000 A 50 kA Gas Insulated Switchgear as per Ratings and Features RF IS9131(IEC)</v>
          </cell>
          <cell r="C1511" t="str">
            <v>550kV 4000 A 50kA GIS IS9131(IEC)</v>
          </cell>
        </row>
        <row r="1512">
          <cell r="A1512" t="str">
            <v>IS9132</v>
          </cell>
          <cell r="B1512" t="str">
            <v>550 kV 4000 A 50 kA Gas Insulated Switchgear as per Ratings and Features RF IS9132(IEC)</v>
          </cell>
          <cell r="C1512" t="str">
            <v>550kV 4000 A 50kA GIS IS9132(IEC)</v>
          </cell>
        </row>
        <row r="1513">
          <cell r="A1513" t="str">
            <v>IS9133</v>
          </cell>
          <cell r="B1513" t="str">
            <v>550 kV 4000 A 50 kA Gas Insulated Switchgear as per Ratings and Features RF IS9133(IEC)</v>
          </cell>
          <cell r="C1513" t="str">
            <v>550 kV 4000 A 50 kA GIS IS9133(IEC)</v>
          </cell>
        </row>
        <row r="1514">
          <cell r="A1514" t="str">
            <v>IS9134</v>
          </cell>
          <cell r="B1514" t="str">
            <v>550 kV 4000 A 50 kA Gas Insulated Switchgear as per Ratings and Features RF IS9134(IEC)</v>
          </cell>
          <cell r="C1514" t="str">
            <v>550 kV 4000 A 50 kA GIS IS9134(IEC)</v>
          </cell>
        </row>
        <row r="1515">
          <cell r="A1515" t="str">
            <v>IS9135</v>
          </cell>
          <cell r="B1515" t="str">
            <v>550 kV 4000 A 50 kA Gas Insulated Switchgear as per Ratings and Features RF IS9135(IEC)</v>
          </cell>
          <cell r="C1515" t="str">
            <v>550 kV 4000 A 50 kA GIS IS9135(IEC)</v>
          </cell>
        </row>
        <row r="1516">
          <cell r="A1516" t="str">
            <v>IS9450</v>
          </cell>
          <cell r="B1516" t="str">
            <v>550 kV 4000 A 50 kA Gas Insulated Switchgear as per Ratings and Features RF IS9450(IEC)</v>
          </cell>
          <cell r="C1516" t="str">
            <v>550 kV 4000 A 50 kA GIS IS9450(IEC)</v>
          </cell>
        </row>
        <row r="1517">
          <cell r="A1517" t="str">
            <v>IS9451</v>
          </cell>
          <cell r="B1517" t="str">
            <v>550 kV 4000 A 50 kA Gas Insulated Switchgear as per Ratings and Features RF IS9451(IEC)</v>
          </cell>
          <cell r="C1517" t="str">
            <v>550 kV 4000 A 50 kA GIS IS9451(IEC)</v>
          </cell>
        </row>
        <row r="1518">
          <cell r="A1518" t="str">
            <v>ISCW8123</v>
          </cell>
          <cell r="B1518" t="str">
            <v>Removable service platform and removable ladder for GIS inspection</v>
          </cell>
          <cell r="C1518" t="str">
            <v>Removable platform for GIS Inspection</v>
          </cell>
        </row>
        <row r="1519">
          <cell r="A1519" t="str">
            <v>ISCW7116</v>
          </cell>
          <cell r="B1519" t="str">
            <v>Removable service platform and removable ladder for GIS inspection</v>
          </cell>
          <cell r="C1519" t="str">
            <v>Removable platform for GIS Inspection</v>
          </cell>
        </row>
        <row r="1520">
          <cell r="A1520" t="str">
            <v>ISLCC7111</v>
          </cell>
          <cell r="B1520" t="str">
            <v>Local control cubicle for IS7111</v>
          </cell>
          <cell r="C1520" t="str">
            <v>Local control cubicle for IS7111</v>
          </cell>
        </row>
        <row r="1521">
          <cell r="A1521" t="str">
            <v>ISLCC7112</v>
          </cell>
          <cell r="B1521" t="str">
            <v>Local control cubicle for IS7112</v>
          </cell>
          <cell r="C1521" t="str">
            <v>Local control cubicle for IS7112</v>
          </cell>
        </row>
        <row r="1522">
          <cell r="A1522" t="str">
            <v>ISLCC7113</v>
          </cell>
          <cell r="B1522" t="str">
            <v>Local control cubicle for IS7113</v>
          </cell>
          <cell r="C1522" t="str">
            <v>Local control cubicle for IS7113</v>
          </cell>
        </row>
        <row r="1523">
          <cell r="A1523" t="str">
            <v>ISLCC7114</v>
          </cell>
          <cell r="B1523" t="str">
            <v>Local control cubicle for IS7114</v>
          </cell>
          <cell r="C1523" t="str">
            <v>Local control cubicle for IS7114</v>
          </cell>
        </row>
        <row r="1524">
          <cell r="A1524" t="str">
            <v>ISLCC7115</v>
          </cell>
          <cell r="B1524" t="str">
            <v>Local control cubicle for IS7115</v>
          </cell>
          <cell r="C1524" t="str">
            <v>Local control cubicle for IS7115</v>
          </cell>
        </row>
        <row r="1525">
          <cell r="A1525" t="str">
            <v>ISLCC7116</v>
          </cell>
          <cell r="B1525" t="str">
            <v>Local control cubicle for IS7116</v>
          </cell>
          <cell r="C1525" t="str">
            <v>Local control cubicle for IS7116</v>
          </cell>
        </row>
        <row r="1526">
          <cell r="A1526" t="str">
            <v>ISLCC7117</v>
          </cell>
          <cell r="B1526" t="str">
            <v>Local control cubicle for IS7117</v>
          </cell>
          <cell r="C1526" t="str">
            <v>Local control cubicle for IS7117</v>
          </cell>
        </row>
        <row r="1527">
          <cell r="A1527" t="str">
            <v>ISLCC7118</v>
          </cell>
          <cell r="B1527" t="str">
            <v>Local control cubicle for IS7118</v>
          </cell>
          <cell r="C1527" t="str">
            <v>Local control cubicle for IS7118</v>
          </cell>
        </row>
        <row r="1528">
          <cell r="A1528" t="str">
            <v>ISLCC7119</v>
          </cell>
          <cell r="B1528" t="str">
            <v>Local control cubicle for IS7119</v>
          </cell>
          <cell r="C1528" t="str">
            <v>Local control cubicle for IS7119</v>
          </cell>
        </row>
        <row r="1529">
          <cell r="A1529" t="str">
            <v>ISLCC7120</v>
          </cell>
          <cell r="B1529" t="str">
            <v>Local control cubicle for IS7120</v>
          </cell>
          <cell r="C1529" t="str">
            <v>Local control cubicle for IS7120</v>
          </cell>
        </row>
        <row r="1530">
          <cell r="A1530" t="str">
            <v>ISLCC7121</v>
          </cell>
          <cell r="B1530" t="str">
            <v>Local control cubicle for IS7121</v>
          </cell>
          <cell r="C1530" t="str">
            <v>Local control cubicle for IS7121</v>
          </cell>
        </row>
        <row r="1531">
          <cell r="A1531" t="str">
            <v>ISLCC7122</v>
          </cell>
          <cell r="B1531" t="str">
            <v>Local control cubicle for IS7122</v>
          </cell>
          <cell r="C1531" t="str">
            <v>Local control cubicle for IS7122</v>
          </cell>
        </row>
        <row r="1532">
          <cell r="A1532" t="str">
            <v>ISLCC7123</v>
          </cell>
          <cell r="B1532" t="str">
            <v>Local control cubicle for IS7123</v>
          </cell>
          <cell r="C1532" t="str">
            <v>Local control cubicle for IS7123</v>
          </cell>
        </row>
        <row r="1533">
          <cell r="A1533" t="str">
            <v>ISLCC7124</v>
          </cell>
          <cell r="B1533" t="str">
            <v>Local control cubicle for IS7124</v>
          </cell>
          <cell r="C1533" t="str">
            <v>Local control cubicle for IS7124</v>
          </cell>
        </row>
        <row r="1534">
          <cell r="A1534" t="str">
            <v>ISLCC7125</v>
          </cell>
          <cell r="B1534" t="str">
            <v>Local control cubicle for IS7125</v>
          </cell>
          <cell r="C1534" t="str">
            <v>Local control cubicle for IS7125</v>
          </cell>
        </row>
        <row r="1535">
          <cell r="A1535" t="str">
            <v>ISLCC7126</v>
          </cell>
          <cell r="B1535" t="str">
            <v>Local control cubicle for IS7126</v>
          </cell>
          <cell r="C1535" t="str">
            <v>Local control cubicle for IS7126</v>
          </cell>
        </row>
        <row r="1536">
          <cell r="A1536" t="str">
            <v>ISLCC7131</v>
          </cell>
          <cell r="B1536" t="str">
            <v>Local control cubicle for IS7131</v>
          </cell>
          <cell r="C1536" t="str">
            <v>Local control cubicle for IS7131</v>
          </cell>
        </row>
        <row r="1537">
          <cell r="A1537" t="str">
            <v>ISLCC7132</v>
          </cell>
          <cell r="B1537" t="str">
            <v>Local control cubicle for IS7132</v>
          </cell>
          <cell r="C1537" t="str">
            <v>Local control cubicle for IS7132</v>
          </cell>
        </row>
        <row r="1538">
          <cell r="A1538" t="str">
            <v>ISLCC7133</v>
          </cell>
          <cell r="B1538" t="str">
            <v>Local control cubicle for IS7133</v>
          </cell>
          <cell r="C1538" t="str">
            <v>Local control cubicle for IS7133</v>
          </cell>
        </row>
        <row r="1539">
          <cell r="A1539" t="str">
            <v>ISLCC7540</v>
          </cell>
          <cell r="B1539" t="str">
            <v>Local control cubicle for IS7540</v>
          </cell>
          <cell r="C1539" t="str">
            <v>Local control cubicle for IS7540</v>
          </cell>
        </row>
        <row r="1540">
          <cell r="A1540" t="str">
            <v>ISLCC7541</v>
          </cell>
          <cell r="B1540" t="str">
            <v>Local control cubicle for IS7541</v>
          </cell>
          <cell r="C1540" t="str">
            <v>Local control cubicle for IS7541</v>
          </cell>
        </row>
        <row r="1541">
          <cell r="A1541" t="str">
            <v>ISLCC7542</v>
          </cell>
          <cell r="B1541" t="str">
            <v>Local control cubicle for IS7542</v>
          </cell>
          <cell r="C1541" t="str">
            <v>Local control cubicle for IS7542</v>
          </cell>
        </row>
        <row r="1542">
          <cell r="A1542" t="str">
            <v>ISLCC8012</v>
          </cell>
          <cell r="B1542" t="str">
            <v>Local control cubicle for IS8012</v>
          </cell>
          <cell r="C1542" t="str">
            <v>Local control cubicle for IS8012</v>
          </cell>
        </row>
        <row r="1543">
          <cell r="A1543" t="str">
            <v>ISLCC8111</v>
          </cell>
          <cell r="B1543" t="str">
            <v>Local control cubicle for IS8111</v>
          </cell>
          <cell r="C1543" t="str">
            <v>Local control cubicle for IS8111</v>
          </cell>
        </row>
        <row r="1544">
          <cell r="A1544" t="str">
            <v>ISLCC8112</v>
          </cell>
          <cell r="B1544" t="str">
            <v>Local control cubicle for IS8112</v>
          </cell>
          <cell r="C1544" t="str">
            <v>Local control cubicle for IS8112</v>
          </cell>
        </row>
        <row r="1545">
          <cell r="A1545" t="str">
            <v>ISLCC8113</v>
          </cell>
          <cell r="B1545" t="str">
            <v>Local control cubicle for IS8113</v>
          </cell>
          <cell r="C1545" t="str">
            <v>Local control cubicle for IS8113</v>
          </cell>
        </row>
        <row r="1546">
          <cell r="A1546" t="str">
            <v>ISLCC8114</v>
          </cell>
          <cell r="B1546" t="str">
            <v>Local control cubicle for IS8114</v>
          </cell>
          <cell r="C1546" t="str">
            <v>Local control cubicle for IS8114</v>
          </cell>
        </row>
        <row r="1547">
          <cell r="A1547" t="str">
            <v>ISLCC8115</v>
          </cell>
          <cell r="B1547" t="str">
            <v>Local control cubicle for IS8115</v>
          </cell>
          <cell r="C1547" t="str">
            <v>Local control cubicle for IS8115</v>
          </cell>
        </row>
        <row r="1548">
          <cell r="A1548" t="str">
            <v>ISLCC8116</v>
          </cell>
          <cell r="B1548" t="str">
            <v>Local control cubicle for IS8116</v>
          </cell>
          <cell r="C1548" t="str">
            <v>Local control cubicle for IS8116</v>
          </cell>
        </row>
        <row r="1549">
          <cell r="A1549" t="str">
            <v>ISLCC8117</v>
          </cell>
          <cell r="B1549" t="str">
            <v>Local control cubicle for IS8117</v>
          </cell>
          <cell r="C1549" t="str">
            <v>Local control cubicle for IS8117</v>
          </cell>
        </row>
        <row r="1550">
          <cell r="A1550" t="str">
            <v>ISLCC8118</v>
          </cell>
          <cell r="B1550" t="str">
            <v>Local control cubicle for IS8118</v>
          </cell>
          <cell r="C1550" t="str">
            <v>Local control cubicle for IS8118</v>
          </cell>
        </row>
        <row r="1551">
          <cell r="A1551" t="str">
            <v>ISLCC8119</v>
          </cell>
          <cell r="B1551" t="str">
            <v>Local control cubicle for IS8119</v>
          </cell>
          <cell r="C1551" t="str">
            <v>Local control cubicle for IS8119</v>
          </cell>
        </row>
        <row r="1552">
          <cell r="A1552" t="str">
            <v>ISLCC8120</v>
          </cell>
          <cell r="B1552" t="str">
            <v>Local control cubicle for IS8120</v>
          </cell>
          <cell r="C1552" t="str">
            <v>Local control cubicle for IS8120</v>
          </cell>
        </row>
        <row r="1553">
          <cell r="A1553" t="str">
            <v>ISLCC8121</v>
          </cell>
          <cell r="B1553" t="str">
            <v>Local control cubicle for IS8121</v>
          </cell>
          <cell r="C1553" t="str">
            <v>Local control cubicle for IS8121</v>
          </cell>
        </row>
        <row r="1554">
          <cell r="A1554" t="str">
            <v>ISLCC8122</v>
          </cell>
          <cell r="B1554" t="str">
            <v>Local control cubicle for IS8122</v>
          </cell>
          <cell r="C1554" t="str">
            <v>Local control cubicle for IS8122</v>
          </cell>
        </row>
        <row r="1555">
          <cell r="A1555" t="str">
            <v>ISLCC8123</v>
          </cell>
          <cell r="B1555" t="str">
            <v>Local control cubicle for IS8123</v>
          </cell>
          <cell r="C1555" t="str">
            <v>Local control cubicle for IS8123</v>
          </cell>
        </row>
        <row r="1556">
          <cell r="A1556" t="str">
            <v>ISLCC8124</v>
          </cell>
          <cell r="B1556" t="str">
            <v>Local control cubicle for IS8124</v>
          </cell>
          <cell r="C1556" t="str">
            <v>Local control cubicle for IS8124</v>
          </cell>
        </row>
        <row r="1557">
          <cell r="A1557" t="str">
            <v>ISLCC8125</v>
          </cell>
          <cell r="B1557" t="str">
            <v>Local control cubicle for IS8125</v>
          </cell>
          <cell r="C1557" t="str">
            <v>Local control cubicle for IS8125</v>
          </cell>
        </row>
        <row r="1558">
          <cell r="A1558" t="str">
            <v>ISLCC8126</v>
          </cell>
          <cell r="B1558" t="str">
            <v>Local control cubicle for IS8126</v>
          </cell>
          <cell r="C1558" t="str">
            <v>Local control cubicle for IS8126</v>
          </cell>
        </row>
        <row r="1559">
          <cell r="A1559" t="str">
            <v>ISLCC8127</v>
          </cell>
          <cell r="B1559" t="str">
            <v>Local control cubicle for IS8127</v>
          </cell>
          <cell r="C1559" t="str">
            <v>Local control cubicle for IS8127</v>
          </cell>
        </row>
        <row r="1560">
          <cell r="A1560" t="str">
            <v>ISLCC8129</v>
          </cell>
          <cell r="B1560" t="str">
            <v>Local control cubicle for IS8129</v>
          </cell>
          <cell r="C1560" t="str">
            <v>Local control cubicle for IS8129</v>
          </cell>
        </row>
        <row r="1561">
          <cell r="A1561" t="str">
            <v>ISLCC8130</v>
          </cell>
          <cell r="B1561" t="str">
            <v>Local control cubicle for IS8130</v>
          </cell>
          <cell r="C1561" t="str">
            <v>Local control cubicle for IS8130</v>
          </cell>
        </row>
        <row r="1562">
          <cell r="A1562" t="str">
            <v>ISLCC8131</v>
          </cell>
          <cell r="B1562" t="str">
            <v>Local control cubicle for IS8131</v>
          </cell>
          <cell r="C1562" t="str">
            <v>Local control cubicle for IS8131</v>
          </cell>
        </row>
        <row r="1563">
          <cell r="A1563" t="str">
            <v>ISLCC8132</v>
          </cell>
          <cell r="B1563" t="str">
            <v>Local control cubicle for IS8132</v>
          </cell>
          <cell r="C1563" t="str">
            <v>Local control cubicle for IS8132</v>
          </cell>
        </row>
        <row r="1564">
          <cell r="A1564" t="str">
            <v>ISLCC8133</v>
          </cell>
          <cell r="B1564" t="str">
            <v>Local control cubicle for IS8133</v>
          </cell>
          <cell r="C1564" t="str">
            <v>Local control cubicle for IS8133</v>
          </cell>
        </row>
        <row r="1565">
          <cell r="A1565" t="str">
            <v>ISLCC8134</v>
          </cell>
          <cell r="B1565" t="str">
            <v>Local control cubicle for IS8134</v>
          </cell>
          <cell r="C1565" t="str">
            <v>Local control cubicle for IS8134</v>
          </cell>
        </row>
        <row r="1566">
          <cell r="A1566" t="str">
            <v>ISLCC8142</v>
          </cell>
          <cell r="B1566" t="str">
            <v>Local control cubicle for IS8142</v>
          </cell>
          <cell r="C1566" t="str">
            <v>Local control cubicle for IS8142</v>
          </cell>
        </row>
        <row r="1567">
          <cell r="A1567" t="str">
            <v>ISLCC8152</v>
          </cell>
          <cell r="B1567" t="str">
            <v>Local control cubicle for IS8152</v>
          </cell>
          <cell r="C1567" t="str">
            <v>Local control cubicle for IS8152</v>
          </cell>
        </row>
        <row r="1568">
          <cell r="A1568" t="str">
            <v>ISLCC8172</v>
          </cell>
          <cell r="B1568" t="str">
            <v>Local control cubicle for IS8172</v>
          </cell>
          <cell r="C1568" t="str">
            <v>Local control cubicle for IS8172</v>
          </cell>
        </row>
        <row r="1569">
          <cell r="A1569" t="str">
            <v>ISLCC8450</v>
          </cell>
          <cell r="B1569" t="str">
            <v>Local control cubicle for IS8450</v>
          </cell>
          <cell r="C1569" t="str">
            <v>Local control cubicle for IS8450</v>
          </cell>
        </row>
        <row r="1570">
          <cell r="A1570" t="str">
            <v>ISLCC9024</v>
          </cell>
          <cell r="B1570" t="str">
            <v>Local control cubicle for IS9024</v>
          </cell>
          <cell r="C1570" t="str">
            <v>Local control cubicle for IS9024</v>
          </cell>
        </row>
        <row r="1571">
          <cell r="A1571" t="str">
            <v>ISLCC9112</v>
          </cell>
          <cell r="B1571" t="str">
            <v>Local control cubicle for IS9112</v>
          </cell>
          <cell r="C1571" t="str">
            <v>Local control cubicle for IS9112</v>
          </cell>
        </row>
        <row r="1572">
          <cell r="A1572" t="str">
            <v>ISLCC9113</v>
          </cell>
          <cell r="B1572" t="str">
            <v>Local control cubicle for IS9113</v>
          </cell>
          <cell r="C1572" t="str">
            <v>Local control cubicle for IS9113</v>
          </cell>
        </row>
        <row r="1573">
          <cell r="A1573" t="str">
            <v>ISLCC9114</v>
          </cell>
          <cell r="B1573" t="str">
            <v>Local control cubicle for IS9114</v>
          </cell>
          <cell r="C1573" t="str">
            <v>Local control cubicle for IS9114</v>
          </cell>
        </row>
        <row r="1574">
          <cell r="A1574" t="str">
            <v>ISLCC9122</v>
          </cell>
          <cell r="B1574" t="str">
            <v>Local control cubicle for IS9122</v>
          </cell>
          <cell r="C1574" t="str">
            <v>Local control cubicle for IS9122</v>
          </cell>
        </row>
        <row r="1575">
          <cell r="A1575" t="str">
            <v>ISLCC9123</v>
          </cell>
          <cell r="B1575" t="str">
            <v>Local control cubicle for IS9123</v>
          </cell>
          <cell r="C1575" t="str">
            <v>Local control cubicle for IS9123</v>
          </cell>
        </row>
        <row r="1576">
          <cell r="A1576" t="str">
            <v>ISLCC9124</v>
          </cell>
          <cell r="B1576" t="str">
            <v>Local control cubicle for IS9124</v>
          </cell>
          <cell r="C1576" t="str">
            <v>Local control cubicle for IS9124</v>
          </cell>
        </row>
        <row r="1577">
          <cell r="A1577" t="str">
            <v>ISLCC9125</v>
          </cell>
          <cell r="B1577" t="str">
            <v>Local control cubicle for IS9125</v>
          </cell>
          <cell r="C1577" t="str">
            <v>Local control cubicle for IS9125</v>
          </cell>
        </row>
        <row r="1578">
          <cell r="A1578" t="str">
            <v>ISLCC9126</v>
          </cell>
          <cell r="B1578" t="str">
            <v>Local control cubicle for IS9126</v>
          </cell>
          <cell r="C1578" t="str">
            <v>Local control cubicle for IS9126</v>
          </cell>
        </row>
        <row r="1579">
          <cell r="A1579" t="str">
            <v>ISLCC9127</v>
          </cell>
          <cell r="B1579" t="str">
            <v>Local control cubicle for IS9127</v>
          </cell>
          <cell r="C1579" t="str">
            <v>Local control cubicle for IS9127</v>
          </cell>
        </row>
        <row r="1580">
          <cell r="A1580" t="str">
            <v>ISLCC9128</v>
          </cell>
          <cell r="B1580" t="str">
            <v>Local control cubicle for IS9128</v>
          </cell>
          <cell r="C1580" t="str">
            <v>Local control cubicle for IS9128</v>
          </cell>
        </row>
        <row r="1581">
          <cell r="A1581" t="str">
            <v>ISLCC9129</v>
          </cell>
          <cell r="B1581" t="str">
            <v>Local control cubicle for IS9129</v>
          </cell>
          <cell r="C1581" t="str">
            <v>Local control cubicle for IS9129</v>
          </cell>
        </row>
        <row r="1582">
          <cell r="A1582" t="str">
            <v>ISLCC9130</v>
          </cell>
          <cell r="B1582" t="str">
            <v>Local control cubicle for IS9130</v>
          </cell>
          <cell r="C1582" t="str">
            <v>Local control cubicle for IS9130</v>
          </cell>
        </row>
        <row r="1583">
          <cell r="A1583" t="str">
            <v>ISLCC9131</v>
          </cell>
          <cell r="B1583" t="str">
            <v>Local control cubicle for IS9131</v>
          </cell>
          <cell r="C1583" t="str">
            <v>Local control cubicle for IS9131</v>
          </cell>
        </row>
        <row r="1584">
          <cell r="A1584" t="str">
            <v>ISLCC9132</v>
          </cell>
          <cell r="B1584" t="str">
            <v>Local control cubicle for IS9132</v>
          </cell>
          <cell r="C1584" t="str">
            <v>Local control cubicle for IS9132</v>
          </cell>
        </row>
        <row r="1585">
          <cell r="A1585" t="str">
            <v>ISLCC9133</v>
          </cell>
          <cell r="B1585" t="str">
            <v>Local control cubicle for IS9133</v>
          </cell>
          <cell r="C1585" t="str">
            <v>Local control cubicle for IS9133</v>
          </cell>
        </row>
        <row r="1586">
          <cell r="A1586" t="str">
            <v>ISLCC9134</v>
          </cell>
          <cell r="B1586" t="str">
            <v>Local control cubicle for IS9134</v>
          </cell>
          <cell r="C1586" t="str">
            <v>Local control cubicle for IS9134</v>
          </cell>
        </row>
        <row r="1587">
          <cell r="A1587" t="str">
            <v>ISLCC9135</v>
          </cell>
          <cell r="B1587" t="str">
            <v>Local control cubicle for IS9135</v>
          </cell>
          <cell r="C1587" t="str">
            <v>Local control cubicle for IS9135</v>
          </cell>
        </row>
        <row r="1588">
          <cell r="A1588" t="str">
            <v>ISLCC9450</v>
          </cell>
          <cell r="B1588" t="str">
            <v>Local control cubicle for IS9450</v>
          </cell>
          <cell r="C1588" t="str">
            <v>Local control cubicle for IS9450</v>
          </cell>
        </row>
        <row r="1589">
          <cell r="A1589" t="str">
            <v>ISLCC9451</v>
          </cell>
          <cell r="B1589" t="str">
            <v>Local control cubicle for IS9451</v>
          </cell>
          <cell r="C1589" t="str">
            <v>Local control cubicle for IS9451</v>
          </cell>
        </row>
        <row r="1590">
          <cell r="A1590" t="str">
            <v>ISST7111</v>
          </cell>
          <cell r="B1590" t="str">
            <v>Steel Supporting Structure for IS7111</v>
          </cell>
          <cell r="C1590" t="str">
            <v>Steel Supporting Structure for IS7111</v>
          </cell>
        </row>
        <row r="1591">
          <cell r="A1591" t="str">
            <v>ISST7112</v>
          </cell>
          <cell r="B1591" t="str">
            <v>Steel Supporting Structure for IS7112</v>
          </cell>
          <cell r="C1591" t="str">
            <v>Steel Supporting Structure for IS7112</v>
          </cell>
        </row>
        <row r="1592">
          <cell r="A1592" t="str">
            <v>ISST7113</v>
          </cell>
          <cell r="B1592" t="str">
            <v>Steel Supporting Structure for IS7113</v>
          </cell>
          <cell r="C1592" t="str">
            <v>Steel Supporting Structure for IS7113</v>
          </cell>
        </row>
        <row r="1593">
          <cell r="A1593" t="str">
            <v>ISST7114</v>
          </cell>
          <cell r="B1593" t="str">
            <v>Steel Supporting Structure for IS7114</v>
          </cell>
          <cell r="C1593" t="str">
            <v>Steel Supporting Structure for IS7114</v>
          </cell>
        </row>
        <row r="1594">
          <cell r="A1594" t="str">
            <v>ISST7115</v>
          </cell>
          <cell r="B1594" t="str">
            <v>Steel Supporting Structure for IS7115</v>
          </cell>
          <cell r="C1594" t="str">
            <v>Steel Supporting Structure for IS7115</v>
          </cell>
        </row>
        <row r="1595">
          <cell r="A1595" t="str">
            <v>ISST7116</v>
          </cell>
          <cell r="B1595" t="str">
            <v>Steel Supporting Structure for IS7116</v>
          </cell>
          <cell r="C1595" t="str">
            <v>Steel Supporting Structure for IS7116</v>
          </cell>
        </row>
        <row r="1596">
          <cell r="A1596" t="str">
            <v>ISST7117</v>
          </cell>
          <cell r="B1596" t="str">
            <v>Steel Supporting Structure for IS7117</v>
          </cell>
          <cell r="C1596" t="str">
            <v>Steel Supporting Structure for IS7117</v>
          </cell>
        </row>
        <row r="1597">
          <cell r="A1597" t="str">
            <v>ISST7118</v>
          </cell>
          <cell r="B1597" t="str">
            <v>Steel Supporting Structure for IS7118</v>
          </cell>
          <cell r="C1597" t="str">
            <v>Steel Supporting Structure for IS7118</v>
          </cell>
        </row>
        <row r="1598">
          <cell r="A1598" t="str">
            <v>ISST7119</v>
          </cell>
          <cell r="B1598" t="str">
            <v>Steel Supporting Structure for IS7119</v>
          </cell>
          <cell r="C1598" t="str">
            <v>Steel Supporting Structure for IS7119</v>
          </cell>
        </row>
        <row r="1599">
          <cell r="A1599" t="str">
            <v>ISST7120</v>
          </cell>
          <cell r="B1599" t="str">
            <v>Steel Supporting Structure for IS7120</v>
          </cell>
          <cell r="C1599" t="str">
            <v>Steel Supporting Structure for IS7120</v>
          </cell>
        </row>
        <row r="1600">
          <cell r="A1600" t="str">
            <v>ISST7121</v>
          </cell>
          <cell r="B1600" t="str">
            <v>Steel Supporting Structure for IS7121</v>
          </cell>
          <cell r="C1600" t="str">
            <v>Steel Supporting Structure for IS7121</v>
          </cell>
        </row>
        <row r="1601">
          <cell r="A1601" t="str">
            <v>ISST7122</v>
          </cell>
          <cell r="B1601" t="str">
            <v>Steel Supporting Structure for IS7122</v>
          </cell>
          <cell r="C1601" t="str">
            <v>Steel Supporting Structure for IS7122</v>
          </cell>
        </row>
        <row r="1602">
          <cell r="A1602" t="str">
            <v>ISST7123</v>
          </cell>
          <cell r="B1602" t="str">
            <v>Steel Supporting Structure for IS7123</v>
          </cell>
          <cell r="C1602" t="str">
            <v>Steel Supporting Structure for IS7123</v>
          </cell>
        </row>
        <row r="1603">
          <cell r="A1603" t="str">
            <v>ISST7124</v>
          </cell>
          <cell r="B1603" t="str">
            <v>Steel Supporting Structure for IS7124</v>
          </cell>
          <cell r="C1603" t="str">
            <v>Steel Supporting Structure for IS7124</v>
          </cell>
        </row>
        <row r="1604">
          <cell r="A1604" t="str">
            <v>ISST7125</v>
          </cell>
          <cell r="B1604" t="str">
            <v>Steel Supporting Structure for IS7125</v>
          </cell>
          <cell r="C1604" t="str">
            <v>Steel Supporting Structure for IS7125</v>
          </cell>
        </row>
        <row r="1605">
          <cell r="A1605" t="str">
            <v>ISST7126</v>
          </cell>
          <cell r="B1605" t="str">
            <v>Steel Supporting Structure for IS7126</v>
          </cell>
          <cell r="C1605" t="str">
            <v>Steel Supporting Structure for IS7126</v>
          </cell>
        </row>
        <row r="1606">
          <cell r="A1606" t="str">
            <v>ISST7131</v>
          </cell>
          <cell r="B1606" t="str">
            <v>Steel Supporting Structure for IS7131</v>
          </cell>
          <cell r="C1606" t="str">
            <v>Steel Supporting Structure for IS7131</v>
          </cell>
        </row>
        <row r="1607">
          <cell r="A1607" t="str">
            <v>ISST7132</v>
          </cell>
          <cell r="B1607" t="str">
            <v>Steel Supporting Structure for IS7132</v>
          </cell>
          <cell r="C1607" t="str">
            <v>Steel Supporting Structure for IS7132</v>
          </cell>
        </row>
        <row r="1608">
          <cell r="A1608" t="str">
            <v>ISST7133</v>
          </cell>
          <cell r="B1608" t="str">
            <v>Steel Supporting Structure for IS7133</v>
          </cell>
          <cell r="C1608" t="str">
            <v>Steel Supporting Structure for IS7133</v>
          </cell>
        </row>
        <row r="1609">
          <cell r="A1609" t="str">
            <v>ISST7134</v>
          </cell>
          <cell r="B1609" t="str">
            <v>Steel Supporting Structure for IS7134</v>
          </cell>
          <cell r="C1609" t="str">
            <v>Steel Supporting Structure for IS7134</v>
          </cell>
        </row>
        <row r="1610">
          <cell r="A1610" t="str">
            <v>ISST7540</v>
          </cell>
          <cell r="B1610" t="str">
            <v>Steel Supporting Structure for IS7540</v>
          </cell>
          <cell r="C1610" t="str">
            <v>Steel Supporting Structure for IS7540</v>
          </cell>
        </row>
        <row r="1611">
          <cell r="A1611" t="str">
            <v>ISST7541</v>
          </cell>
          <cell r="B1611" t="str">
            <v>Steel Supporting Structure for IS7541</v>
          </cell>
          <cell r="C1611" t="str">
            <v>Steel Supporting Structure for IS7541</v>
          </cell>
        </row>
        <row r="1612">
          <cell r="A1612" t="str">
            <v>ISST7542</v>
          </cell>
          <cell r="B1612" t="str">
            <v>Steel Supporting Structure for IS7542</v>
          </cell>
          <cell r="C1612" t="str">
            <v>Steel Supporting Structure for IS7542</v>
          </cell>
        </row>
        <row r="1613">
          <cell r="A1613" t="str">
            <v>ISST8012</v>
          </cell>
          <cell r="B1613" t="str">
            <v>Steel Supporting Structure for IS8012</v>
          </cell>
          <cell r="C1613" t="str">
            <v>Steel Supporting Structure for IS8012</v>
          </cell>
        </row>
        <row r="1614">
          <cell r="A1614" t="str">
            <v>ISST8111</v>
          </cell>
          <cell r="B1614" t="str">
            <v>Steel Supporting Structure for IS8111</v>
          </cell>
          <cell r="C1614" t="str">
            <v>Steel Supporting Structure for IS8111</v>
          </cell>
        </row>
        <row r="1615">
          <cell r="A1615" t="str">
            <v>ISST8112</v>
          </cell>
          <cell r="B1615" t="str">
            <v>Steel Supporting Structure for IS8112</v>
          </cell>
          <cell r="C1615" t="str">
            <v>Steel Supporting Structure for IS8112</v>
          </cell>
        </row>
        <row r="1616">
          <cell r="A1616" t="str">
            <v>ISST8113</v>
          </cell>
          <cell r="B1616" t="str">
            <v>Steel Supporting Structure for IS8113</v>
          </cell>
          <cell r="C1616" t="str">
            <v>Steel Supporting Structure for IS8113</v>
          </cell>
        </row>
        <row r="1617">
          <cell r="A1617" t="str">
            <v>ISST8114</v>
          </cell>
          <cell r="B1617" t="str">
            <v>Steel Supporting Structure for IS8114</v>
          </cell>
          <cell r="C1617" t="str">
            <v>Steel Supporting Structure for IS8114</v>
          </cell>
        </row>
        <row r="1618">
          <cell r="A1618" t="str">
            <v>ISST8115</v>
          </cell>
          <cell r="B1618" t="str">
            <v>Steel Supporting Structure for IS8115</v>
          </cell>
          <cell r="C1618" t="str">
            <v>Steel Supporting Structure for IS8115</v>
          </cell>
        </row>
        <row r="1619">
          <cell r="A1619" t="str">
            <v>ISST8116</v>
          </cell>
          <cell r="B1619" t="str">
            <v>Steel Supporting Structure for IS8116</v>
          </cell>
          <cell r="C1619" t="str">
            <v>Steel Supporting Structure for IS8116</v>
          </cell>
        </row>
        <row r="1620">
          <cell r="A1620" t="str">
            <v>ISST8117</v>
          </cell>
          <cell r="B1620" t="str">
            <v>Steel Supporting Structure for IS8117</v>
          </cell>
          <cell r="C1620" t="str">
            <v>Steel Supporting Structure for IS8117</v>
          </cell>
        </row>
        <row r="1621">
          <cell r="A1621" t="str">
            <v>ISST8118</v>
          </cell>
          <cell r="B1621" t="str">
            <v>Steel Supporting Structure for IS8118</v>
          </cell>
          <cell r="C1621" t="str">
            <v>Steel Supporting Structure for IS8118</v>
          </cell>
        </row>
        <row r="1622">
          <cell r="A1622" t="str">
            <v>ISST8119</v>
          </cell>
          <cell r="B1622" t="str">
            <v>Steel Supporting Structure for IS8119</v>
          </cell>
          <cell r="C1622" t="str">
            <v>Steel Supporting Structure for IS8119</v>
          </cell>
        </row>
        <row r="1623">
          <cell r="A1623" t="str">
            <v>ISST8120</v>
          </cell>
          <cell r="B1623" t="str">
            <v>Steel Supporting Structure for IS8120</v>
          </cell>
          <cell r="C1623" t="str">
            <v>Steel Supporting Structure for IS8120</v>
          </cell>
        </row>
        <row r="1624">
          <cell r="A1624" t="str">
            <v>ISST8121</v>
          </cell>
          <cell r="B1624" t="str">
            <v>Steel Supporting Structure for IS8121</v>
          </cell>
          <cell r="C1624" t="str">
            <v>Steel Supporting Structure for IS8121</v>
          </cell>
        </row>
        <row r="1625">
          <cell r="A1625" t="str">
            <v>ISST8122</v>
          </cell>
          <cell r="B1625" t="str">
            <v>Steel Supporting Structure for IS8122</v>
          </cell>
          <cell r="C1625" t="str">
            <v>Steel Supporting Structure for IS8122</v>
          </cell>
        </row>
        <row r="1626">
          <cell r="A1626" t="str">
            <v>ISST8123</v>
          </cell>
          <cell r="B1626" t="str">
            <v>Steel Supporting Structure for IS8123</v>
          </cell>
          <cell r="C1626" t="str">
            <v>Steel Supporting Structure for IS8123</v>
          </cell>
        </row>
        <row r="1627">
          <cell r="A1627" t="str">
            <v>ISST8124</v>
          </cell>
          <cell r="B1627" t="str">
            <v>Steel Supporting Structure for IS8124</v>
          </cell>
          <cell r="C1627" t="str">
            <v>Steel Supporting Structure for IS8124</v>
          </cell>
        </row>
        <row r="1628">
          <cell r="A1628" t="str">
            <v>ISST8125</v>
          </cell>
          <cell r="B1628" t="str">
            <v>Steel Supporting Structure for IS8125</v>
          </cell>
          <cell r="C1628" t="str">
            <v>Steel Supporting Structure for IS8125</v>
          </cell>
        </row>
        <row r="1629">
          <cell r="A1629" t="str">
            <v>ISST8126</v>
          </cell>
          <cell r="B1629" t="str">
            <v>Steel Supporting Structure for IS8126</v>
          </cell>
          <cell r="C1629" t="str">
            <v>Steel Supporting Structure for IS8126</v>
          </cell>
        </row>
        <row r="1630">
          <cell r="A1630" t="str">
            <v>ISST8127</v>
          </cell>
          <cell r="B1630" t="str">
            <v>Steel Supporting Structure for IS8127</v>
          </cell>
          <cell r="C1630" t="str">
            <v>Steel Supporting Structure for IS8127</v>
          </cell>
        </row>
        <row r="1631">
          <cell r="A1631" t="str">
            <v>ISST8129</v>
          </cell>
          <cell r="B1631" t="str">
            <v>Steel Supporting Structure for IS8129</v>
          </cell>
          <cell r="C1631" t="str">
            <v>Steel Supporting Structure for IS8129</v>
          </cell>
        </row>
        <row r="1632">
          <cell r="A1632" t="str">
            <v>ISST8130</v>
          </cell>
          <cell r="B1632" t="str">
            <v>Steel Supporting Structure for IS8130</v>
          </cell>
          <cell r="C1632" t="str">
            <v>Steel Supporting Structure for IS8130</v>
          </cell>
        </row>
        <row r="1633">
          <cell r="A1633" t="str">
            <v>ISST8131</v>
          </cell>
          <cell r="B1633" t="str">
            <v>Steel Supporting Structure for IS8131</v>
          </cell>
          <cell r="C1633" t="str">
            <v>Steel Supporting Structure for IS8131</v>
          </cell>
        </row>
        <row r="1634">
          <cell r="A1634" t="str">
            <v>ISST8132</v>
          </cell>
          <cell r="B1634" t="str">
            <v>Steel Supporting Structure for IS8132</v>
          </cell>
          <cell r="C1634" t="str">
            <v>Steel Supporting Structure for IS8132</v>
          </cell>
        </row>
        <row r="1635">
          <cell r="A1635" t="str">
            <v>ISST8133</v>
          </cell>
          <cell r="B1635" t="str">
            <v>Steel Supporting Structure for IS8133</v>
          </cell>
          <cell r="C1635" t="str">
            <v>Steel Supporting Structure for IS8133</v>
          </cell>
        </row>
        <row r="1636">
          <cell r="A1636" t="str">
            <v>ISST8134</v>
          </cell>
          <cell r="B1636" t="str">
            <v>Steel Supporting Structure for IS8134</v>
          </cell>
          <cell r="C1636" t="str">
            <v>Steel Supporting Structure for IS8134</v>
          </cell>
        </row>
        <row r="1637">
          <cell r="A1637" t="str">
            <v>ISST8142</v>
          </cell>
          <cell r="B1637" t="str">
            <v>Steel Supporting Structure for IS8142</v>
          </cell>
          <cell r="C1637" t="str">
            <v>Steel Supporting Structure for IS8142</v>
          </cell>
        </row>
        <row r="1638">
          <cell r="A1638" t="str">
            <v>ISST8152</v>
          </cell>
          <cell r="B1638" t="str">
            <v>Steel Supporting Structure for IS8152</v>
          </cell>
          <cell r="C1638" t="str">
            <v>Steel Supporting Structure for IS8152</v>
          </cell>
        </row>
        <row r="1639">
          <cell r="A1639" t="str">
            <v>ISST8172</v>
          </cell>
          <cell r="B1639" t="str">
            <v>Steel Supporting Structure for IS8172</v>
          </cell>
          <cell r="C1639" t="str">
            <v>Steel Supporting Structure for IS8172</v>
          </cell>
        </row>
        <row r="1640">
          <cell r="A1640" t="str">
            <v>ISST8450</v>
          </cell>
          <cell r="B1640" t="str">
            <v>Steel Supporting Structure for IS8450</v>
          </cell>
          <cell r="C1640" t="str">
            <v>Steel Supporting Structure for IS8450</v>
          </cell>
        </row>
        <row r="1641">
          <cell r="A1641" t="str">
            <v>ISST9024</v>
          </cell>
          <cell r="B1641" t="str">
            <v>Steel Supporting Structure for IS9024</v>
          </cell>
          <cell r="C1641" t="str">
            <v>Steel Supporting Structure for IS9024</v>
          </cell>
        </row>
        <row r="1642">
          <cell r="A1642" t="str">
            <v>ISST9025</v>
          </cell>
          <cell r="B1642" t="str">
            <v>Steel Supporting Structure for IS9025</v>
          </cell>
          <cell r="C1642" t="str">
            <v>Steel Supporting Structure for IS9025</v>
          </cell>
        </row>
        <row r="1643">
          <cell r="A1643" t="str">
            <v>ISST9112</v>
          </cell>
          <cell r="B1643" t="str">
            <v>Steel Supporting Structure for IS9112</v>
          </cell>
          <cell r="C1643" t="str">
            <v>Steel Supporting Structure for IS9112</v>
          </cell>
        </row>
        <row r="1644">
          <cell r="A1644" t="str">
            <v>ISST9113</v>
          </cell>
          <cell r="B1644" t="str">
            <v>Steel Supporting Structure for IS9113</v>
          </cell>
          <cell r="C1644" t="str">
            <v>Steel Supporting Structure for IS9113</v>
          </cell>
        </row>
        <row r="1645">
          <cell r="A1645" t="str">
            <v>ISST9114</v>
          </cell>
          <cell r="B1645" t="str">
            <v>Steel Supporting Structure for IS9114</v>
          </cell>
          <cell r="C1645" t="str">
            <v>Steel Supporting Structure for IS9114</v>
          </cell>
        </row>
        <row r="1646">
          <cell r="A1646" t="str">
            <v>ISST9122</v>
          </cell>
          <cell r="B1646" t="str">
            <v>Steel Supporting Structure for IS9122</v>
          </cell>
          <cell r="C1646" t="str">
            <v>Steel Supporting Structure for IS9122</v>
          </cell>
        </row>
        <row r="1647">
          <cell r="A1647" t="str">
            <v>ISST9123</v>
          </cell>
          <cell r="B1647" t="str">
            <v>Steel Supporting Structure for IS9123</v>
          </cell>
          <cell r="C1647" t="str">
            <v>Steel Supporting Structure for IS9123</v>
          </cell>
        </row>
        <row r="1648">
          <cell r="A1648" t="str">
            <v>ISST9124</v>
          </cell>
          <cell r="B1648" t="str">
            <v>Steel Supporting Structure for IS9124</v>
          </cell>
          <cell r="C1648" t="str">
            <v>Steel Supporting Structure for IS9124</v>
          </cell>
        </row>
        <row r="1649">
          <cell r="A1649" t="str">
            <v>ISST9125</v>
          </cell>
          <cell r="B1649" t="str">
            <v>Steel Supporting Structure for IS9125</v>
          </cell>
          <cell r="C1649" t="str">
            <v>Steel Supporting Structure for IS9125</v>
          </cell>
        </row>
        <row r="1650">
          <cell r="A1650" t="str">
            <v>ISST9126</v>
          </cell>
          <cell r="B1650" t="str">
            <v>Steel Supporting Structure for IS9126</v>
          </cell>
          <cell r="C1650" t="str">
            <v>Steel Supporting Structure for IS9126</v>
          </cell>
        </row>
        <row r="1651">
          <cell r="A1651" t="str">
            <v>ISST9127</v>
          </cell>
          <cell r="B1651" t="str">
            <v>Steel Supporting Structure for IS9127</v>
          </cell>
          <cell r="C1651" t="str">
            <v>Steel Supporting Structure for IS9127</v>
          </cell>
        </row>
        <row r="1652">
          <cell r="A1652" t="str">
            <v>ISST9128</v>
          </cell>
          <cell r="B1652" t="str">
            <v>Steel Supporting Structure for IS9128</v>
          </cell>
          <cell r="C1652" t="str">
            <v>Steel Supporting Structure for IS9128</v>
          </cell>
        </row>
        <row r="1653">
          <cell r="A1653" t="str">
            <v>ISST9129</v>
          </cell>
          <cell r="B1653" t="str">
            <v>Steel Supporting Structure for IS9129</v>
          </cell>
          <cell r="C1653" t="str">
            <v>Steel Supporting Structure for IS9129</v>
          </cell>
        </row>
        <row r="1654">
          <cell r="A1654" t="str">
            <v>ISST9130</v>
          </cell>
          <cell r="B1654" t="str">
            <v>Steel Supporting Structure for IS9130</v>
          </cell>
          <cell r="C1654" t="str">
            <v>Steel Supporting Structure for IS9130</v>
          </cell>
        </row>
        <row r="1655">
          <cell r="A1655" t="str">
            <v>ISST9131</v>
          </cell>
          <cell r="B1655" t="str">
            <v>Steel Supporting Structure for IS9131</v>
          </cell>
          <cell r="C1655" t="str">
            <v>Steel Supporting Structure for IS9131</v>
          </cell>
        </row>
        <row r="1656">
          <cell r="A1656" t="str">
            <v>ISST9132</v>
          </cell>
          <cell r="B1656" t="str">
            <v>Steel Supporting Structure for IS9132</v>
          </cell>
          <cell r="C1656" t="str">
            <v>Steel Supporting Structure for IS9132</v>
          </cell>
        </row>
        <row r="1657">
          <cell r="A1657" t="str">
            <v>ISST9133</v>
          </cell>
          <cell r="B1657" t="str">
            <v>Steel Supporting Structure for IS9133</v>
          </cell>
          <cell r="C1657" t="str">
            <v>Steel Supporting Structure for IS9133</v>
          </cell>
        </row>
        <row r="1658">
          <cell r="A1658" t="str">
            <v>ISST9134</v>
          </cell>
          <cell r="B1658" t="str">
            <v>Steel Supporting Structure for IS9134</v>
          </cell>
          <cell r="C1658" t="str">
            <v>Steel Supporting Structure for IS9134</v>
          </cell>
        </row>
        <row r="1659">
          <cell r="A1659" t="str">
            <v>ISST9135</v>
          </cell>
          <cell r="B1659" t="str">
            <v>Steel Supporting Structure for IS9135</v>
          </cell>
          <cell r="C1659" t="str">
            <v>Steel Supporting Structure for IS9135</v>
          </cell>
        </row>
        <row r="1660">
          <cell r="A1660" t="str">
            <v>ISST9450</v>
          </cell>
          <cell r="B1660" t="str">
            <v>Steel Supporting Structure for IS9450</v>
          </cell>
          <cell r="C1660" t="str">
            <v>Steel Supporting Structure for IS9450</v>
          </cell>
        </row>
        <row r="1661">
          <cell r="A1661" t="str">
            <v>ISST9451</v>
          </cell>
          <cell r="B1661" t="str">
            <v>Steel Supporting Structure for IS9451</v>
          </cell>
          <cell r="C1661" t="str">
            <v>Steel Supporting Structure for IS9451</v>
          </cell>
        </row>
        <row r="1662">
          <cell r="A1662" t="str">
            <v>ISCB8012</v>
          </cell>
          <cell r="B1662" t="str">
            <v>Circuit Breaker for IS8012</v>
          </cell>
          <cell r="C1662" t="str">
            <v>Circuit Breaker for IS8012</v>
          </cell>
        </row>
        <row r="1663">
          <cell r="A1663" t="str">
            <v>ISDS8012</v>
          </cell>
          <cell r="B1663" t="str">
            <v>Disconnecting switches for IS8012</v>
          </cell>
          <cell r="C1663" t="str">
            <v>Disconnecting switches for IS8012</v>
          </cell>
        </row>
        <row r="1664">
          <cell r="A1664" t="str">
            <v>ISHS8012</v>
          </cell>
          <cell r="B1664" t="str">
            <v>High speed grounding switches for IS8012</v>
          </cell>
          <cell r="C1664" t="str">
            <v>High speed grounding switches for IS8012</v>
          </cell>
        </row>
        <row r="1665">
          <cell r="A1665" t="str">
            <v>ISGS8012</v>
          </cell>
          <cell r="B1665" t="str">
            <v>Maintenance grounding switches for IS8012</v>
          </cell>
          <cell r="C1665" t="str">
            <v>Maintenance grounding switches for IS8012</v>
          </cell>
        </row>
        <row r="1666">
          <cell r="A1666" t="str">
            <v>ISCT8012</v>
          </cell>
          <cell r="B1666" t="str">
            <v>Current transformers for IS8012</v>
          </cell>
          <cell r="C1666" t="str">
            <v>Current transformers for IS8012</v>
          </cell>
        </row>
        <row r="1667">
          <cell r="A1667" t="str">
            <v>ISMC8012</v>
          </cell>
          <cell r="B1667" t="str">
            <v>Miscellaneous for IS8012</v>
          </cell>
          <cell r="C1667" t="str">
            <v>Miscellaneous for IS8012</v>
          </cell>
        </row>
        <row r="1668">
          <cell r="A1668" t="str">
            <v>ISELM8012</v>
          </cell>
          <cell r="B1668" t="str">
            <v>Existing LCC Modification for IS8012</v>
          </cell>
          <cell r="C1668" t="str">
            <v>Existing LCC Modification for IS8012</v>
          </cell>
        </row>
        <row r="1669">
          <cell r="A1669" t="str">
            <v>ISSF8012</v>
          </cell>
          <cell r="B1669" t="str">
            <v>SF6 gas for IS8012</v>
          </cell>
          <cell r="C1669" t="str">
            <v>SF6 gas for IS8012</v>
          </cell>
        </row>
        <row r="1670">
          <cell r="A1670" t="str">
            <v>ISMB18012</v>
          </cell>
          <cell r="B1670" t="str">
            <v>Main bus no. 1 for IS8012</v>
          </cell>
          <cell r="C1670" t="str">
            <v>Main bus no. 1 for IS8012</v>
          </cell>
        </row>
        <row r="1671">
          <cell r="A1671" t="str">
            <v>ISMB28012</v>
          </cell>
          <cell r="B1671" t="str">
            <v>Main bus no. 2 for IS8012</v>
          </cell>
          <cell r="C1671" t="str">
            <v>Main bus no. 2 for IS8012</v>
          </cell>
        </row>
        <row r="1672">
          <cell r="A1672" t="str">
            <v>ISEB8012</v>
          </cell>
          <cell r="B1672" t="str">
            <v>Elbows with connectors for IS8012</v>
          </cell>
          <cell r="C1672" t="str">
            <v>Elbows with connectors for IS8012</v>
          </cell>
        </row>
        <row r="1673">
          <cell r="A1673" t="str">
            <v>ISADC8012</v>
          </cell>
          <cell r="B1673" t="str">
            <v>adaptor connections for IS8012</v>
          </cell>
          <cell r="C1673" t="str">
            <v>adaptor connections for IS8012</v>
          </cell>
        </row>
        <row r="1674">
          <cell r="A1674" t="str">
            <v>ISSPM8012</v>
          </cell>
          <cell r="B1674" t="str">
            <v>Single phase metal enclosed bus for IS8012</v>
          </cell>
          <cell r="C1674" t="str">
            <v>Single phase metal bus for IS8012</v>
          </cell>
        </row>
        <row r="1675">
          <cell r="A1675" t="str">
            <v>ISSAB8012</v>
          </cell>
          <cell r="B1675" t="str">
            <v>SF6 to air bushings for IS8012</v>
          </cell>
          <cell r="C1675" t="str">
            <v>SF6 to air bushings for IS8012</v>
          </cell>
        </row>
        <row r="1676">
          <cell r="A1676" t="str">
            <v>ISTC8012</v>
          </cell>
          <cell r="B1676" t="str">
            <v>Terminal connector for IS8012</v>
          </cell>
          <cell r="C1676" t="str">
            <v>Terminal connector for IS8012</v>
          </cell>
        </row>
        <row r="1677">
          <cell r="A1677" t="str">
            <v>ISIP9025</v>
          </cell>
          <cell r="B1677" t="str">
            <v>Insulated Parts for Bushings (Spacers)</v>
          </cell>
          <cell r="C1677" t="str">
            <v>Insulated Parts for Bushings (Spacers)</v>
          </cell>
        </row>
        <row r="1678">
          <cell r="A1678" t="str">
            <v>ISGPV9025</v>
          </cell>
          <cell r="B1678" t="str">
            <v>Gas Pressure Valves and Piping on GIB</v>
          </cell>
          <cell r="C1678" t="str">
            <v>Gas Pressure Valves and Piping on GIB</v>
          </cell>
        </row>
        <row r="1679">
          <cell r="A1679" t="str">
            <v>ISMP9025</v>
          </cell>
          <cell r="B1679" t="str">
            <v>Modification Parts for 500 kV GIB LCC</v>
          </cell>
          <cell r="C1679" t="str">
            <v>Modification Parts for 500 kV GIB LCC</v>
          </cell>
        </row>
        <row r="1680">
          <cell r="A1680" t="str">
            <v>ISUF9025</v>
          </cell>
          <cell r="B1680" t="str">
            <v>Utilizing fee for existing GIB with its support (Inclusive of necessary refurbishment)</v>
          </cell>
          <cell r="C1680" t="str">
            <v>Utilizing fee for existing GIB with its support</v>
          </cell>
        </row>
        <row r="1681">
          <cell r="A1681" t="str">
            <v>ISAC1</v>
          </cell>
          <cell r="B1681" t="str">
            <v xml:space="preserve">SF6 gas service and storage unit  accessories  for GIS </v>
          </cell>
          <cell r="C1681" t="str">
            <v xml:space="preserve">SF6 gas service and storage unit </v>
          </cell>
        </row>
        <row r="1682">
          <cell r="A1682" t="str">
            <v>ISAC2</v>
          </cell>
          <cell r="B1682" t="str">
            <v xml:space="preserve">SF6 gas filling cart accessories  for GIS </v>
          </cell>
          <cell r="C1682" t="str">
            <v>SF6 gas filling cart</v>
          </cell>
        </row>
        <row r="1683">
          <cell r="A1683" t="str">
            <v>ISAC3</v>
          </cell>
          <cell r="B1683" t="str">
            <v xml:space="preserve">Powered personnel lift accessories  for GIS </v>
          </cell>
          <cell r="C1683" t="str">
            <v>Powered personnel lift</v>
          </cell>
        </row>
        <row r="1684">
          <cell r="A1684" t="str">
            <v>ISAC4</v>
          </cell>
          <cell r="B1684" t="str">
            <v>Portable SF6 gas leakage detector accessories  for GIS</v>
          </cell>
          <cell r="C1684" t="str">
            <v>Portable SF6 gas leakage detector</v>
          </cell>
        </row>
        <row r="1685">
          <cell r="A1685" t="str">
            <v>ISAC5</v>
          </cell>
          <cell r="B1685" t="str">
            <v>Moisture content measuring device-dew point meter accessories  for GIS</v>
          </cell>
          <cell r="C1685" t="str">
            <v>Moisture content measuring device-dew point meter</v>
          </cell>
        </row>
        <row r="1686">
          <cell r="A1686" t="str">
            <v>ISAC6</v>
          </cell>
          <cell r="B1686" t="str">
            <v xml:space="preserve">Gas decomposition tester accessories  for GIS </v>
          </cell>
          <cell r="C1686" t="str">
            <v>Gas decomposition tester</v>
          </cell>
        </row>
        <row r="1687">
          <cell r="A1687" t="str">
            <v>ISAC7</v>
          </cell>
          <cell r="B1687" t="str">
            <v xml:space="preserve">Test unit for checking gas density monitors accessories  for GIS </v>
          </cell>
          <cell r="C1687" t="str">
            <v>Test unit for checking gas density monitors</v>
          </cell>
        </row>
        <row r="1688">
          <cell r="A1688" t="str">
            <v>ISAC8</v>
          </cell>
          <cell r="B1688" t="str">
            <v>Precision pressure gauge and vacuum gauge accessories  for GIS (Portable digital type)</v>
          </cell>
          <cell r="C1688" t="str">
            <v>Precision pressure gauge and vacuum gauge</v>
          </cell>
        </row>
        <row r="1689">
          <cell r="A1689" t="str">
            <v>ISAC9</v>
          </cell>
          <cell r="B1689" t="str">
            <v xml:space="preserve">Operating Analyzer Fitting Means accessories  for GIS </v>
          </cell>
          <cell r="C1689" t="str">
            <v>Operating Analyzer Fitting Means</v>
          </cell>
        </row>
        <row r="1690">
          <cell r="A1690" t="str">
            <v>ISAC10</v>
          </cell>
          <cell r="B1690" t="str">
            <v>Hydraulic pressure gauge (precision gauge) accessories  for GIS (if any)</v>
          </cell>
          <cell r="C1690" t="str">
            <v>Hydraulic pressure gauge (precision gauge)</v>
          </cell>
        </row>
        <row r="1691">
          <cell r="A1691" t="str">
            <v>ISAC11</v>
          </cell>
          <cell r="B1691" t="str">
            <v>Hand pump for hydraulic accessories  for GIS (if any)</v>
          </cell>
          <cell r="C1691" t="str">
            <v xml:space="preserve">Hand pump for hydraulic </v>
          </cell>
        </row>
        <row r="1692">
          <cell r="A1692" t="str">
            <v>ISAC12</v>
          </cell>
          <cell r="B1692" t="str">
            <v>Equipment for Al bus conductor installation located within enclosure accessories  for GIS</v>
          </cell>
          <cell r="C1692" t="str">
            <v xml:space="preserve"> Equipment for Al bus conductor installation located within enclosure</v>
          </cell>
        </row>
        <row r="1693">
          <cell r="A1693" t="str">
            <v>ISAC13</v>
          </cell>
          <cell r="B1693" t="str">
            <v>Fixed and removable platform</v>
          </cell>
          <cell r="C1693" t="str">
            <v>Platform</v>
          </cell>
        </row>
        <row r="1694">
          <cell r="A1694" t="str">
            <v>ISAC14</v>
          </cell>
          <cell r="B1694" t="str">
            <v>Removable service platform and removable ladder for GIS inspection</v>
          </cell>
          <cell r="C1694" t="str">
            <v>Removable platform for GIS Inspection</v>
          </cell>
        </row>
        <row r="1695">
          <cell r="A1695" t="str">
            <v>ISAC15</v>
          </cell>
          <cell r="B1695" t="str">
            <v>Loose pressure gauge completed with necessary fitting for circuit breaker compartment accessories for GIS (3 phases set precision pressure gauge spare parts for GIS, can be combined with Gas density meter for CB compartment)</v>
          </cell>
          <cell r="C1695" t="str">
            <v>Loose pressure gauge</v>
          </cell>
        </row>
        <row r="1696">
          <cell r="A1696" t="str">
            <v>ISAC16</v>
          </cell>
          <cell r="B1696" t="str">
            <v>Loose pressure gauge completed with necessary fitting for each type of gas density meter (3 sets per type)</v>
          </cell>
          <cell r="C1696" t="str">
            <v>Loose pressure gauge</v>
          </cell>
        </row>
        <row r="1697">
          <cell r="A1697" t="str">
            <v>ISSP1</v>
          </cell>
          <cell r="B1697" t="str">
            <v xml:space="preserve">Gas density meter with two-stage contacts for circuit breaker compartment spare parts   for GIS </v>
          </cell>
          <cell r="C1697" t="str">
            <v>Gas density meter with two-stage contacts for circuit breaker compartment</v>
          </cell>
        </row>
        <row r="1698">
          <cell r="A1698" t="str">
            <v>ISSP2</v>
          </cell>
          <cell r="B1698" t="str">
            <v>Gas density meter for other compartment spare parts   for GIS</v>
          </cell>
          <cell r="C1698" t="str">
            <v>Gas density meter for other compartment</v>
          </cell>
        </row>
        <row r="1699">
          <cell r="A1699" t="str">
            <v>ISSP3</v>
          </cell>
          <cell r="B1699" t="str">
            <v>Rupture disc of overpressure protection device spare parts for GIS</v>
          </cell>
          <cell r="C1699" t="str">
            <v>rupture disc of overpressure protection device</v>
          </cell>
        </row>
        <row r="1700">
          <cell r="A1700" t="str">
            <v>ISSP31</v>
          </cell>
          <cell r="B1700" t="str">
            <v>Pressure relief protection device spare parts for GIS</v>
          </cell>
          <cell r="C1700" t="str">
            <v>pressure relief ddvice</v>
          </cell>
        </row>
        <row r="1701">
          <cell r="A1701" t="str">
            <v>ISSP4</v>
          </cell>
          <cell r="B1701" t="str">
            <v>Pump with motor for hydraulic spare parts for GIS (if any)</v>
          </cell>
          <cell r="C1701" t="str">
            <v>Pump for hydraulic</v>
          </cell>
        </row>
        <row r="1702">
          <cell r="A1702" t="str">
            <v>ISSP5</v>
          </cell>
          <cell r="B1702" t="str">
            <v xml:space="preserve">Circuit breakers spare parts for GIS </v>
          </cell>
          <cell r="C1702" t="str">
            <v>Circuit breakers</v>
          </cell>
        </row>
        <row r="1703">
          <cell r="A1703" t="str">
            <v>ISSP6</v>
          </cell>
          <cell r="B1703" t="str">
            <v xml:space="preserve">Disconnecting switches spare parts for GIS </v>
          </cell>
          <cell r="C1703" t="str">
            <v xml:space="preserve"> Disconnecting switches</v>
          </cell>
        </row>
        <row r="1704">
          <cell r="A1704" t="str">
            <v>ISSP7</v>
          </cell>
          <cell r="B1704" t="str">
            <v xml:space="preserve">High speed grounding switches spare parts for GIS </v>
          </cell>
          <cell r="C1704" t="str">
            <v xml:space="preserve"> High speed grounding switches</v>
          </cell>
        </row>
        <row r="1705">
          <cell r="A1705" t="str">
            <v>ISSP8</v>
          </cell>
          <cell r="B1705" t="str">
            <v xml:space="preserve">Maintenance grounding switches spare parts for GIS </v>
          </cell>
          <cell r="C1705" t="str">
            <v>Maintenance grounding switches</v>
          </cell>
        </row>
        <row r="1706">
          <cell r="A1706" t="str">
            <v>ISSP9</v>
          </cell>
          <cell r="B1706" t="str">
            <v>Maintenance closing device for circuit breaker</v>
          </cell>
          <cell r="C1706" t="str">
            <v>Maintenance closing device for circuit brekaer</v>
          </cell>
        </row>
        <row r="1707">
          <cell r="A1707" t="str">
            <v>ISSP10</v>
          </cell>
          <cell r="B1707" t="str">
            <v>Closing Coil for circuit breaker</v>
          </cell>
          <cell r="C1707" t="str">
            <v>Closing Coil for circuit breaker</v>
          </cell>
        </row>
        <row r="1708">
          <cell r="A1708" t="str">
            <v>ISSP11</v>
          </cell>
          <cell r="B1708" t="str">
            <v>Tripping Coil for circuit breaker</v>
          </cell>
          <cell r="C1708" t="str">
            <v>Tripping Coil for circuit breaker</v>
          </cell>
        </row>
        <row r="1709">
          <cell r="A1709" t="str">
            <v>ISSP12</v>
          </cell>
          <cell r="B1709" t="str">
            <v>Gas density meter for other compartment spare parts   for GIB</v>
          </cell>
          <cell r="C1709" t="str">
            <v>Gas density meter for other compartment</v>
          </cell>
        </row>
        <row r="1710">
          <cell r="A1710" t="str">
            <v>ISSP13</v>
          </cell>
          <cell r="B1710" t="str">
            <v>Rupture disc of overpressure protection device spare parts for GIB</v>
          </cell>
          <cell r="C1710" t="str">
            <v>rupture disc of overpressure protection device</v>
          </cell>
        </row>
        <row r="1711">
          <cell r="A1711" t="str">
            <v>ISOP1</v>
          </cell>
          <cell r="B1711" t="str">
            <v xml:space="preserve">Special tools (for maintenance purpose) Optional Items for GIS </v>
          </cell>
          <cell r="C1711" t="str">
            <v xml:space="preserve">Special tools (for maintenance purpose) </v>
          </cell>
        </row>
        <row r="1712">
          <cell r="A1712" t="str">
            <v>ISOP2</v>
          </cell>
          <cell r="B1712" t="str">
            <v xml:space="preserve">Testing equipment appliance Optional Items for GIS </v>
          </cell>
          <cell r="C1712" t="str">
            <v>Testing equipment appliance</v>
          </cell>
        </row>
        <row r="1713">
          <cell r="A1713" t="str">
            <v>ISOP3</v>
          </cell>
          <cell r="B1713" t="str">
            <v xml:space="preserve">Installation equipment (for maintenance purpose) Optional Items for GIS </v>
          </cell>
          <cell r="C1713" t="str">
            <v>Installation equipment (for maintenance purpose)</v>
          </cell>
        </row>
        <row r="1714">
          <cell r="A1714" t="str">
            <v>ISOP4</v>
          </cell>
          <cell r="B1714" t="str">
            <v>SF6 to air bushings for GIS</v>
          </cell>
          <cell r="C1714" t="str">
            <v>SF6 to air bushings</v>
          </cell>
        </row>
        <row r="1715">
          <cell r="A1715" t="str">
            <v>ISOP5</v>
          </cell>
          <cell r="B1715" t="str">
            <v>CT Replacement for GIS</v>
          </cell>
          <cell r="C1715" t="str">
            <v xml:space="preserve"> CT Replacement for GIB</v>
          </cell>
        </row>
        <row r="1716">
          <cell r="A1716" t="str">
            <v>ISOP6</v>
          </cell>
          <cell r="B1716" t="str">
            <v>SF6 Gas density online monitoring</v>
          </cell>
          <cell r="C1716" t="str">
            <v>SF6 Gas density online monitoring</v>
          </cell>
        </row>
        <row r="1717">
          <cell r="A1717" t="str">
            <v>ISOP7</v>
          </cell>
          <cell r="B1717" t="str">
            <v>Partial Discharge online monitoring</v>
          </cell>
          <cell r="C1717" t="str">
            <v>Partial Discharge online monitoring</v>
          </cell>
        </row>
        <row r="1718">
          <cell r="A1718" t="str">
            <v>ISOP8</v>
          </cell>
          <cell r="B1718" t="str">
            <v xml:space="preserve">Special tools (for maintenance purpose) Optional Items for GIB </v>
          </cell>
          <cell r="C1718" t="str">
            <v xml:space="preserve">Special tools (for maintenance purpose) </v>
          </cell>
        </row>
        <row r="1719">
          <cell r="A1719" t="str">
            <v>ISOP9</v>
          </cell>
          <cell r="B1719" t="str">
            <v xml:space="preserve">Testing equipment appliance Optional Items for GIB </v>
          </cell>
          <cell r="C1719" t="str">
            <v>Testing equipment appliance</v>
          </cell>
        </row>
        <row r="1720">
          <cell r="A1720" t="str">
            <v>ISOP10</v>
          </cell>
          <cell r="B1720" t="str">
            <v xml:space="preserve">Installation equipment (for maintenance purpose) Optional Items for GIB </v>
          </cell>
          <cell r="C1720" t="str">
            <v>Installation equipment (for maintenance purpose)</v>
          </cell>
        </row>
        <row r="1721">
          <cell r="A1721" t="str">
            <v>ISOP11</v>
          </cell>
          <cell r="B1721" t="str">
            <v>SF6 to air bushings for GIB</v>
          </cell>
          <cell r="C1721" t="str">
            <v>SF6 to air bushings</v>
          </cell>
        </row>
        <row r="1722">
          <cell r="A1722" t="str">
            <v>ISOP12</v>
          </cell>
          <cell r="B1722" t="str">
            <v>CT Replacement for GIB</v>
          </cell>
          <cell r="C1722" t="str">
            <v xml:space="preserve"> CT Replacement for GIB</v>
          </cell>
        </row>
        <row r="1723">
          <cell r="A1723" t="str">
            <v>ISAST</v>
          </cell>
          <cell r="B1723" t="str">
            <v>Accessories and special tools necessary</v>
          </cell>
          <cell r="C1723" t="str">
            <v xml:space="preserve"> Accessories and special tools necessary</v>
          </cell>
        </row>
        <row r="1724">
          <cell r="A1724" t="str">
            <v>LB2111</v>
          </cell>
          <cell r="B1724" t="str">
            <v>22kV 100A 12.5kA Load break switch and Fuse as per Ratings and Features RF LB2111 completed with Fuse link 20E</v>
          </cell>
          <cell r="C1724" t="str">
            <v>22kV 100A 12.5kA Load break switch</v>
          </cell>
        </row>
        <row r="1725">
          <cell r="A1725" t="str">
            <v>LB2112</v>
          </cell>
          <cell r="B1725" t="str">
            <v>22kV 100A 12.5kA Load break switch and Fuse as per Ratings and Features RF LB2112 completed with Fuse link 10E</v>
          </cell>
          <cell r="C1725" t="str">
            <v>22kV 100A 12.5kA Load break switch</v>
          </cell>
        </row>
        <row r="1726">
          <cell r="A1726" t="str">
            <v>LB2113</v>
          </cell>
          <cell r="B1726" t="str">
            <v>22kV 100A 16kA Load break switch and Fuse as per Ratings and Features RF LB2113 completed with Fuse link 10E</v>
          </cell>
          <cell r="C1726" t="str">
            <v>22kV 100A 16kA Load break switch</v>
          </cell>
        </row>
        <row r="1727">
          <cell r="A1727" t="str">
            <v>LB211A</v>
          </cell>
          <cell r="B1727" t="str">
            <v>22 kV 100 A 12.5 kA Load break switch and fuse as per ratings and Features RF LB211A</v>
          </cell>
          <cell r="C1727" t="str">
            <v>22kV 100A Load break switch and Fuse</v>
          </cell>
        </row>
        <row r="1728">
          <cell r="A1728" t="str">
            <v>LR3001</v>
          </cell>
          <cell r="B1728" t="str">
            <v>Lighting Relay Panel (LRP) as per Dwg. No. LT-RP-0-03</v>
          </cell>
          <cell r="C1728" t="str">
            <v xml:space="preserve"> Lighting relay panel (LRP) </v>
          </cell>
        </row>
        <row r="1729">
          <cell r="A1729" t="str">
            <v>LBFL2210E</v>
          </cell>
          <cell r="B1729" t="str">
            <v>Fuse Link 10E for 22kV Load Break Switch</v>
          </cell>
          <cell r="C1729" t="str">
            <v>Fuse Link 10E for 22kV Load Break Switch</v>
          </cell>
        </row>
        <row r="1730">
          <cell r="A1730" t="str">
            <v>OL3001</v>
          </cell>
          <cell r="B1730" t="str">
            <v>Outdoor Lighting Panel (OLP)</v>
          </cell>
          <cell r="C1730" t="str">
            <v>Outdoor Lighting Panel (OLP)</v>
          </cell>
        </row>
        <row r="1731">
          <cell r="A1731" t="str">
            <v>LVCB</v>
          </cell>
          <cell r="B1731" t="str">
            <v>400 V 1000 A 30 kA low voltage power circuit breaker for Load Center Unit Substation as per Ratings and Features RF LVCB</v>
          </cell>
          <cell r="C1731" t="str">
            <v>400V 1000A 30 kA LV PCB</v>
          </cell>
        </row>
        <row r="1732">
          <cell r="A1732" t="str">
            <v>MDB000</v>
          </cell>
          <cell r="B1732" t="str">
            <v>Main Distribution Board (MDB)</v>
          </cell>
          <cell r="C1732" t="str">
            <v>MDB</v>
          </cell>
        </row>
        <row r="1733">
          <cell r="A1733" t="str">
            <v>MDB001</v>
          </cell>
          <cell r="B1733" t="str">
            <v>Main Distribution Board (MDB) as per Dwg. No. SE-MDB-7-02</v>
          </cell>
          <cell r="C1733" t="str">
            <v>MDB as per Dwg. No. SE-MDB-7-02</v>
          </cell>
        </row>
        <row r="1734">
          <cell r="A1734" t="str">
            <v>MS112B</v>
          </cell>
          <cell r="B1734" t="str">
            <v>12 kV 1250 A Metal-Clad Switchgear as per Ratings and Features RF MS112B</v>
          </cell>
          <cell r="C1734" t="str">
            <v>12kV 1250A Metal-Clad Switchgear</v>
          </cell>
        </row>
        <row r="1735">
          <cell r="A1735" t="str">
            <v>MS210A</v>
          </cell>
          <cell r="B1735" t="str">
            <v>22 kV 1600 A Metal-Clad Switchgear as per Ratings and Features RF MS210A</v>
          </cell>
          <cell r="C1735" t="str">
            <v>22kV 1600A Metal-Clad Switchgear</v>
          </cell>
        </row>
        <row r="1736">
          <cell r="A1736" t="str">
            <v>MS2112</v>
          </cell>
          <cell r="B1736" t="str">
            <v>22 kV 630 A 16 kA Metal Clad, SF6 Gas Insulated Switchgear as per RF MS2112</v>
          </cell>
          <cell r="C1736" t="str">
            <v>22 kV 630 A Metal Clad, SF6 GIS</v>
          </cell>
        </row>
        <row r="1737">
          <cell r="A1737" t="str">
            <v>MS220A</v>
          </cell>
          <cell r="B1737" t="str">
            <v>22 kV 2000 A Metal-Clad Switchgear as per Ratings and Features RF MS220A</v>
          </cell>
          <cell r="C1737" t="str">
            <v>22kV 2000A Metal-Clad Switchgear</v>
          </cell>
        </row>
        <row r="1738">
          <cell r="A1738" t="str">
            <v>MS2481</v>
          </cell>
          <cell r="B1738" t="str">
            <v>22 kV 630 A 16 kA metal-clad Gas Insulated Switchgear as per Ratings and Features RF MS2481</v>
          </cell>
          <cell r="C1738" t="str">
            <v>22kV metal clad GIS</v>
          </cell>
        </row>
        <row r="1739">
          <cell r="A1739" t="str">
            <v>MS2482</v>
          </cell>
          <cell r="B1739" t="str">
            <v>22 kV 630 A 16 kA metal-clad Gas Insulated Switchgear as per Ratings and Features RF MS2482</v>
          </cell>
          <cell r="C1739" t="str">
            <v>22kV metal clad GIS</v>
          </cell>
        </row>
        <row r="1740">
          <cell r="A1740" t="str">
            <v>MS2721</v>
          </cell>
          <cell r="B1740" t="str">
            <v>22 kV metal-clad Gas Insulated Switchgear as per Ratings and Features RF MS2721</v>
          </cell>
          <cell r="C1740" t="str">
            <v>22kV metal clad GIS</v>
          </cell>
        </row>
        <row r="1741">
          <cell r="A1741" t="str">
            <v>MS2772</v>
          </cell>
          <cell r="B1741" t="str">
            <v>22 kV 2000 A 25 kA metal-clad Gas Insulated Switchgear as per Ratings and Features RF MS2772</v>
          </cell>
          <cell r="C1741" t="str">
            <v>22kV metal clad GIS</v>
          </cell>
        </row>
        <row r="1742">
          <cell r="A1742" t="str">
            <v>MS2773</v>
          </cell>
          <cell r="B1742" t="str">
            <v>24 kV 2000 A 25 kA metal-clad Gas Insulated Switchgear as per Ratings and Features RF MS2773(IEC)</v>
          </cell>
          <cell r="C1742" t="str">
            <v>24kV 2000A metal clad GIS</v>
          </cell>
        </row>
        <row r="1743">
          <cell r="A1743" t="str">
            <v>MS2774</v>
          </cell>
          <cell r="B1743" t="str">
            <v>24 kV 2000 A 25 kA metal-clad Gas Insulated Switchgear as per Ratings and Features RF MS2774(IEC)</v>
          </cell>
          <cell r="C1743" t="str">
            <v>24kV 2000A metal clad GIS</v>
          </cell>
        </row>
        <row r="1744">
          <cell r="A1744" t="str">
            <v>MS2775</v>
          </cell>
          <cell r="B1744" t="str">
            <v>24 kV 630 A 25 kA metal-clad Gas Insulated Switchgear as per Ratings and Features RF MS2775(IEC)</v>
          </cell>
          <cell r="C1744" t="str">
            <v>24kV 630A metal clad GIS</v>
          </cell>
        </row>
        <row r="1745">
          <cell r="A1745" t="str">
            <v>MS2776</v>
          </cell>
          <cell r="B1745" t="str">
            <v>24 kV 2000 A 25 kA metal-clad Gas Insulated Switchgear as per Ratings and Features RF MS2776(IEC)</v>
          </cell>
          <cell r="C1745" t="str">
            <v>24kV 2000A 25kA metal clad GIS</v>
          </cell>
        </row>
        <row r="1746">
          <cell r="A1746" t="str">
            <v>MS2777</v>
          </cell>
          <cell r="B1746" t="str">
            <v>24 kV 2000 A 25 kA metal-clad Gas Insulated Switchgear as per Ratings and Features RF MS2777(IEC)</v>
          </cell>
          <cell r="C1746" t="str">
            <v>24kV 2000A metal clad GIS</v>
          </cell>
        </row>
        <row r="1747">
          <cell r="A1747" t="str">
            <v>MS2778</v>
          </cell>
          <cell r="B1747" t="str">
            <v>24 kV 2000 A 16 kA metal-clad Gas Insulated Switchgear as per Ratings and Features RF MS2778(IEC)</v>
          </cell>
          <cell r="C1747" t="str">
            <v>24kV 2000A 16kA metal clad GIS</v>
          </cell>
        </row>
        <row r="1748">
          <cell r="A1748" t="str">
            <v>MS2779</v>
          </cell>
          <cell r="B1748" t="str">
            <v>24 kV 2000 A 25 kA metal-clad Gas Insulated Switchgear as per Ratings and Features RF MS2779(IEC)</v>
          </cell>
          <cell r="C1748" t="str">
            <v>24kV 2000A metal clad GIS</v>
          </cell>
        </row>
        <row r="1749">
          <cell r="A1749" t="str">
            <v>MS2780</v>
          </cell>
          <cell r="B1749" t="str">
            <v>24 kV 2000 A 25 kA metal-clad Gas Insulated Switchgear as per Ratings and Features RF MS2780(IEC)</v>
          </cell>
          <cell r="C1749" t="str">
            <v>24kV 2000A metal clad GIS</v>
          </cell>
        </row>
        <row r="1750">
          <cell r="A1750" t="str">
            <v>MS2781</v>
          </cell>
          <cell r="B1750" t="str">
            <v>24 kV 2000 A 25 kA metal-clad Gas Insulated Switchgear as per Ratings and Features RF MS2781(IEC)</v>
          </cell>
          <cell r="C1750" t="str">
            <v>24kV 2000A metal clad GIS</v>
          </cell>
        </row>
        <row r="1751">
          <cell r="A1751" t="str">
            <v>MS2782</v>
          </cell>
          <cell r="B1751" t="str">
            <v>24 kV 2000 A 25 kA metal-clad Gas Insulated Switchgear as per Ratings and Features RF MS2782(IEC)</v>
          </cell>
          <cell r="C1751" t="str">
            <v>24kV 2000A Metal-Clad MS2782(IEC)</v>
          </cell>
        </row>
        <row r="1752">
          <cell r="A1752" t="str">
            <v>MS312B</v>
          </cell>
          <cell r="B1752" t="str">
            <v>33 kV 1250 A Metal-Clad Switchgear as per Ratings and Features RF MS312B</v>
          </cell>
          <cell r="C1752" t="str">
            <v>33kV 1250A Metal-Clad Switchgear</v>
          </cell>
        </row>
        <row r="1753">
          <cell r="A1753" t="str">
            <v>MS316B</v>
          </cell>
          <cell r="B1753" t="str">
            <v>33 kV 1600 A Metal-Clad Switchgear as per Ratings and Features RF MS316B</v>
          </cell>
          <cell r="C1753" t="str">
            <v>33kV 1600A Metal-Clad Switchgear</v>
          </cell>
        </row>
        <row r="1754">
          <cell r="A1754" t="str">
            <v>MS3521</v>
          </cell>
          <cell r="B1754" t="str">
            <v>33 kV 1250 A 20 kA metal-clad Gas Insulated Switchgear as per Ratings and Features RF MS3521(IEC)</v>
          </cell>
          <cell r="C1754" t="str">
            <v>33kV 1250A Metal-Clad  MS3521(IEC)</v>
          </cell>
        </row>
        <row r="1755">
          <cell r="A1755" t="str">
            <v>MS3522</v>
          </cell>
          <cell r="B1755" t="str">
            <v>36 kV 1250 A 20 kA metal-clad Gas Insulated Switchgear as per Ratings and Features RF MS3522(IEC)</v>
          </cell>
          <cell r="C1755" t="str">
            <v>36kV 1250A Metal-Clad  MS3522(IEC)</v>
          </cell>
        </row>
        <row r="1756">
          <cell r="A1756" t="str">
            <v>MS3523</v>
          </cell>
          <cell r="B1756" t="str">
            <v>36 kV 1250 A 20 kA metal-clad Gas Insulated Switchgear as per Ratings and Features RF MS3523(IEC)</v>
          </cell>
          <cell r="C1756" t="str">
            <v>36kV 1250A Metal-Clad  MS3523(IEC)</v>
          </cell>
        </row>
        <row r="1757">
          <cell r="A1757" t="str">
            <v>MS3524</v>
          </cell>
          <cell r="B1757" t="str">
            <v>36 kV 1250 A 25 kA metal-clad Gas Insulated Switchgear as per Ratings and Features RF MS3524(IEC)</v>
          </cell>
          <cell r="C1757" t="str">
            <v>36kV 1250A Metal-Clad  MS3524(IEC)</v>
          </cell>
        </row>
        <row r="1758">
          <cell r="A1758" t="str">
            <v>MS3525</v>
          </cell>
          <cell r="B1758" t="str">
            <v>36 kV 1250 A 25 kA metal-clad Gas Insulated Switchgear as per Ratings and Features RF MS3525(IEC)</v>
          </cell>
          <cell r="C1758" t="str">
            <v>36kV 1250A Metal-Clad  MS3525(IEC)</v>
          </cell>
        </row>
        <row r="1759">
          <cell r="A1759" t="str">
            <v>MS3526</v>
          </cell>
          <cell r="B1759" t="str">
            <v>36 kV 1250 A 25 kA metal-clad Gas Insulated Switchgear as per Ratings and Features RF MS3526(IEC)</v>
          </cell>
          <cell r="C1759" t="str">
            <v>36kV 1250A Metal-Clad  MS3526(IEC)</v>
          </cell>
        </row>
        <row r="1760">
          <cell r="A1760" t="str">
            <v>MSAST</v>
          </cell>
          <cell r="B1760" t="str">
            <v>Accessories and special tools necessary for medium voltage switchgear</v>
          </cell>
          <cell r="C1760" t="str">
            <v>Accessories and specila tools necessary</v>
          </cell>
        </row>
        <row r="1761">
          <cell r="A1761" t="str">
            <v>MSS0000</v>
          </cell>
          <cell r="B1761" t="str">
            <v>Molded Case Selector Switch 125Vdc</v>
          </cell>
          <cell r="C1761" t="str">
            <v>Molded Case Selector Switch</v>
          </cell>
        </row>
        <row r="1762">
          <cell r="A1762" t="str">
            <v>MSSP1</v>
          </cell>
          <cell r="B1762" t="str">
            <v>Gas density meter spare parts   for medium voltage switchgear</v>
          </cell>
          <cell r="C1762" t="str">
            <v>Gas density meter</v>
          </cell>
        </row>
        <row r="1763">
          <cell r="A1763" t="str">
            <v>MSSP2</v>
          </cell>
          <cell r="B1763" t="str">
            <v>Pressure relief device spare parts for medium voltage switchgear</v>
          </cell>
          <cell r="C1763" t="str">
            <v>pressure relief ddvice</v>
          </cell>
        </row>
        <row r="1764">
          <cell r="A1764" t="str">
            <v>MSSP3</v>
          </cell>
          <cell r="B1764" t="str">
            <v>Closing Coil for circuit breaker spare part for medium voltage switchgear</v>
          </cell>
          <cell r="C1764" t="str">
            <v>closing coil for medium voltage switchgear</v>
          </cell>
        </row>
        <row r="1765">
          <cell r="A1765" t="str">
            <v>MSSP4</v>
          </cell>
          <cell r="B1765" t="str">
            <v>Tripping Coil for circuit breaker spare part for medium voltage switchgear</v>
          </cell>
          <cell r="C1765" t="str">
            <v>tripping coil for medium voltage switchgear</v>
          </cell>
        </row>
        <row r="1766">
          <cell r="A1766" t="str">
            <v>MSSP5</v>
          </cell>
          <cell r="B1766" t="str">
            <v>Special tools (for maintenance purpose) Optional Items for Switchgear</v>
          </cell>
          <cell r="C1766" t="str">
            <v xml:space="preserve">Special tools for Switchgear </v>
          </cell>
        </row>
        <row r="1767">
          <cell r="A1767" t="str">
            <v>MSSP6</v>
          </cell>
          <cell r="B1767" t="str">
            <v>Testing equipment appliance Optional Items for Switchgear</v>
          </cell>
          <cell r="C1767" t="str">
            <v>Testing equipment appliance for Switchgear</v>
          </cell>
        </row>
        <row r="1768">
          <cell r="A1768" t="str">
            <v>MSSP7</v>
          </cell>
          <cell r="B1768" t="str">
            <v>Installation equipment (for maintenance purpose) Optional Items for Switchgear</v>
          </cell>
          <cell r="C1768" t="str">
            <v>Installation equipment for Switchgear</v>
          </cell>
        </row>
        <row r="1769">
          <cell r="A1769" t="str">
            <v>MSSP8</v>
          </cell>
          <cell r="B1769" t="str">
            <v>Interrupter Unit for circuit breaker spare part of Medium Voltage Switchgear</v>
          </cell>
          <cell r="C1769" t="str">
            <v>Interrupter Unit for circuit breaker</v>
          </cell>
        </row>
        <row r="1770">
          <cell r="A1770" t="str">
            <v>MSSP9</v>
          </cell>
          <cell r="B1770" t="str">
            <v>Fuse link or refill unit 16 A for 22 kV power fuse</v>
          </cell>
          <cell r="C1770" t="str">
            <v>Fuse link or refill unit 16 A</v>
          </cell>
        </row>
        <row r="1771">
          <cell r="A1771" t="str">
            <v>MSSP10</v>
          </cell>
          <cell r="B1771" t="str">
            <v>Fuse link or refill unit 20 A for 22 kV power fuse</v>
          </cell>
          <cell r="C1771" t="str">
            <v>Fuse link or refill unit 20 A</v>
          </cell>
        </row>
        <row r="1772">
          <cell r="A1772" t="str">
            <v>MSSP11</v>
          </cell>
          <cell r="B1772" t="str">
            <v>Fuse link or refill unit 31.5 A for 22 kV power fuse</v>
          </cell>
          <cell r="C1772" t="str">
            <v>Fuse link or refill unit 31.5 A</v>
          </cell>
        </row>
        <row r="1773">
          <cell r="A1773" t="str">
            <v>MSSP12</v>
          </cell>
          <cell r="B1773" t="str">
            <v>Test unit for checking and calibrating gas density monitors</v>
          </cell>
          <cell r="C1773" t="str">
            <v>Test unit for gas density monitors</v>
          </cell>
        </row>
        <row r="1774">
          <cell r="A1774" t="str">
            <v>MSSP13</v>
          </cell>
          <cell r="B1774" t="str">
            <v>Gas refilling equipment with gas cylinder</v>
          </cell>
          <cell r="C1774" t="str">
            <v>Gas refilling equipment</v>
          </cell>
        </row>
        <row r="1775">
          <cell r="A1775" t="str">
            <v>MSSP14</v>
          </cell>
          <cell r="B1775" t="str">
            <v>Gas detection device (hand held)</v>
          </cell>
          <cell r="C1775" t="str">
            <v>Gas detection device</v>
          </cell>
        </row>
        <row r="1776">
          <cell r="A1776" t="str">
            <v>MSSP15</v>
          </cell>
          <cell r="B1776" t="str">
            <v>Temporary earthing device</v>
          </cell>
          <cell r="C1776" t="str">
            <v>Temporary earthing device</v>
          </cell>
        </row>
        <row r="1777">
          <cell r="A1777" t="str">
            <v>MSSP16</v>
          </cell>
          <cell r="B1777" t="str">
            <v>Adapter connector for test plugs ( 6 sets per each type)</v>
          </cell>
          <cell r="C1777" t="str">
            <v>Adapter connector for test plugs</v>
          </cell>
        </row>
        <row r="1778">
          <cell r="A1778" t="str">
            <v>MSSP17</v>
          </cell>
          <cell r="B1778" t="str">
            <v>Adapter connector for timing test and CT test ( 6 sets per each type)</v>
          </cell>
          <cell r="C1778" t="str">
            <v>Adapter connector for test CT and CB</v>
          </cell>
        </row>
        <row r="1779">
          <cell r="A1779" t="str">
            <v>ORB001</v>
          </cell>
          <cell r="B1779" t="str">
            <v>Outdoor Receptacle Box type ORB1 as per Dwg. No. SE-ORB-0-01</v>
          </cell>
          <cell r="C1779" t="str">
            <v>Outdoor Receptacle Box type ORB1</v>
          </cell>
        </row>
        <row r="1780">
          <cell r="A1780" t="str">
            <v>ORB002</v>
          </cell>
          <cell r="B1780" t="str">
            <v>Outdoor Receptacle Box type ORB2 as per Dwg. No. SE-ORB-0-01</v>
          </cell>
          <cell r="C1780" t="str">
            <v>Outdoor Receptacle Box type ORB2</v>
          </cell>
        </row>
        <row r="1781">
          <cell r="A1781" t="str">
            <v>ORB003</v>
          </cell>
          <cell r="B1781" t="str">
            <v>Outdoor Receptacle Box type ORB3 as per Dwg. No. SE-ORB-0-01</v>
          </cell>
          <cell r="C1781" t="str">
            <v>Outdoor Receptacle Box type ORB3</v>
          </cell>
        </row>
        <row r="1782">
          <cell r="A1782" t="str">
            <v>TRSV83T1</v>
          </cell>
          <cell r="B1782" t="str">
            <v>Thyristor Valves for Reactor Control as per Ratings and Features RF SV83T1</v>
          </cell>
          <cell r="C1782" t="str">
            <v>Thyristor Valves for Reactor Control</v>
          </cell>
        </row>
        <row r="1783">
          <cell r="A1783" t="str">
            <v>TCSV83T1</v>
          </cell>
          <cell r="B1783" t="str">
            <v>Thyristor Valves for Capacitor as per Ratings and Features RF SV83T1</v>
          </cell>
          <cell r="C1783" t="str">
            <v>Thyristor Valves for Capacitor</v>
          </cell>
        </row>
        <row r="1784">
          <cell r="A1784" t="str">
            <v>CSSV83T1</v>
          </cell>
          <cell r="B1784" t="str">
            <v>Cooling system as per Ratings and Features RF SV83T1</v>
          </cell>
          <cell r="C1784" t="str">
            <v>Cooling system</v>
          </cell>
        </row>
        <row r="1785">
          <cell r="A1785" t="str">
            <v>CKSV83T1</v>
          </cell>
          <cell r="B1785" t="str">
            <v>23 kV, 105 MVAR Capacitor Bank for TSC RF SV83T1 (High Creepage)</v>
          </cell>
          <cell r="C1785" t="str">
            <v>Capacitor Bank for TSC</v>
          </cell>
        </row>
        <row r="1786">
          <cell r="A1786" t="str">
            <v>CKSV003</v>
          </cell>
          <cell r="B1786" t="str">
            <v>xx kV, xx MVAR Capacitor Bank for TSC (High Creepage)</v>
          </cell>
          <cell r="C1786" t="str">
            <v>Capacitor Bank for TSC</v>
          </cell>
        </row>
        <row r="1787">
          <cell r="A1787" t="str">
            <v>CUSV83T1</v>
          </cell>
          <cell r="B1787" t="str">
            <v>Capacitor for Harmonic filter for RF SV83T1 (High Creepage)</v>
          </cell>
          <cell r="C1787" t="str">
            <v>Capacitor for Harmonic filter</v>
          </cell>
        </row>
        <row r="1788">
          <cell r="A1788" t="str">
            <v>CUSV003</v>
          </cell>
          <cell r="B1788" t="str">
            <v>Capacitor for Harmonic filter (High Creepage)</v>
          </cell>
          <cell r="C1788" t="str">
            <v>Capacitor for Harmonic filter</v>
          </cell>
        </row>
        <row r="1789">
          <cell r="A1789" t="str">
            <v>CKSTSV83T1</v>
          </cell>
          <cell r="B1789" t="str">
            <v>Steel Supporting Structure for CKSV83T1</v>
          </cell>
          <cell r="C1789" t="str">
            <v>Steel Supporting Structure for CKSV83T1</v>
          </cell>
        </row>
        <row r="1790">
          <cell r="A1790" t="str">
            <v>CKSTSV003</v>
          </cell>
          <cell r="B1790" t="str">
            <v>Steel Supporting Structure for Capacitor Bank for TSC</v>
          </cell>
          <cell r="C1790" t="str">
            <v>Steel Supporting Structure</v>
          </cell>
        </row>
        <row r="1791">
          <cell r="A1791" t="str">
            <v>CUSTSV83T1</v>
          </cell>
          <cell r="B1791" t="str">
            <v>Steel Supporting Structure for CUSV83T1</v>
          </cell>
          <cell r="C1791" t="str">
            <v>Steel Supporting Structure for CUSV83T1</v>
          </cell>
        </row>
        <row r="1792">
          <cell r="A1792" t="str">
            <v>CUSTSV003</v>
          </cell>
          <cell r="B1792" t="str">
            <v>Steel Supporting Structure for Capacitor for Harmonic filter</v>
          </cell>
          <cell r="C1792" t="str">
            <v>Steel Supporting Structure</v>
          </cell>
        </row>
        <row r="1793">
          <cell r="A1793" t="str">
            <v>TRSV83T2</v>
          </cell>
          <cell r="B1793" t="str">
            <v>Thyristor Valves for Reactor Control as per Ratings and Features RF SV83T2</v>
          </cell>
          <cell r="C1793" t="str">
            <v>Thyristor Valves for Reactor Control</v>
          </cell>
        </row>
        <row r="1794">
          <cell r="A1794" t="str">
            <v>TCSV83T2</v>
          </cell>
          <cell r="B1794" t="str">
            <v>Thyristor Valves for Capacitor as per Ratings and Features RF SV83T2</v>
          </cell>
          <cell r="C1794" t="str">
            <v>Thyristor Valves for Capacitor</v>
          </cell>
        </row>
        <row r="1795">
          <cell r="A1795" t="str">
            <v>CSSV83T2</v>
          </cell>
          <cell r="B1795" t="str">
            <v>Cooling system as per Ratings and Features RF SV83T2</v>
          </cell>
          <cell r="C1795" t="str">
            <v>Cooling system</v>
          </cell>
        </row>
        <row r="1796">
          <cell r="A1796" t="str">
            <v>CKSV83T2</v>
          </cell>
          <cell r="B1796" t="str">
            <v>15 kV, xx MVAR Capacitor Bank for TSC RF SV83T2 (High Creepage)</v>
          </cell>
          <cell r="C1796" t="str">
            <v>Capacitor Bank for TSC</v>
          </cell>
        </row>
        <row r="1797">
          <cell r="A1797" t="str">
            <v>CUSV83T2</v>
          </cell>
          <cell r="B1797" t="str">
            <v>Capacitor for 5 th, 7th Harmonic filter for RF SV83T2 (High Creepage)</v>
          </cell>
          <cell r="C1797" t="str">
            <v>Capacitor for 5 th, 7th Harmonic filter</v>
          </cell>
        </row>
        <row r="1798">
          <cell r="A1798" t="str">
            <v>CKSTSV83T2</v>
          </cell>
          <cell r="B1798" t="str">
            <v>Steel Supporting Structure for CKSV83T2</v>
          </cell>
          <cell r="C1798" t="str">
            <v>Steel Supporting Structure for CKSV83T2</v>
          </cell>
        </row>
        <row r="1799">
          <cell r="A1799" t="str">
            <v>CUSTSV83T2</v>
          </cell>
          <cell r="B1799" t="str">
            <v>Steel Supporting Structure for CUSV83T2</v>
          </cell>
          <cell r="C1799" t="str">
            <v>Steel Supporting Structure for CUSV83T2</v>
          </cell>
        </row>
        <row r="1800">
          <cell r="A1800" t="str">
            <v>DSSV83T1BI</v>
          </cell>
          <cell r="B1800" t="str">
            <v>38.5 kV air switch (high creepage) with grounding switch manually gang operated as per Ratings and Features RF SV83T1</v>
          </cell>
          <cell r="C1800" t="str">
            <v>38.5 kV air switch high creepage with ground</v>
          </cell>
        </row>
        <row r="1801">
          <cell r="A1801" t="str">
            <v>DSSV83T1EH</v>
          </cell>
          <cell r="B1801" t="str">
            <v>38.5 kV air switch (high creepage) manually operated as per Ratings and Features RF SV83T1</v>
          </cell>
          <cell r="C1801" t="str">
            <v>38.5 kV air switch high creepage</v>
          </cell>
        </row>
        <row r="1802">
          <cell r="A1802" t="str">
            <v>GSSV83T1AH</v>
          </cell>
          <cell r="B1802" t="str">
            <v>38.5 kV air grounding switch (high creepage) manually operated as per Ratings and Features RF SV83T1</v>
          </cell>
          <cell r="C1802" t="str">
            <v>38.5 kV air grounding switch</v>
          </cell>
        </row>
        <row r="1803">
          <cell r="A1803" t="str">
            <v>DSSTSV83T1BI</v>
          </cell>
          <cell r="B1803" t="str">
            <v>Steel Supporting Structure for DSSV83T1BI</v>
          </cell>
          <cell r="C1803" t="str">
            <v>Steel Supporting Structure for DSSV83T1BI</v>
          </cell>
        </row>
        <row r="1804">
          <cell r="A1804" t="str">
            <v>DSSTSV83T1EH</v>
          </cell>
          <cell r="B1804" t="str">
            <v>Steel Supporting Structure for DSSV83T1EH</v>
          </cell>
          <cell r="C1804" t="str">
            <v>Steel Supporting Structure for DSSV83T1EH</v>
          </cell>
        </row>
        <row r="1805">
          <cell r="A1805" t="str">
            <v>GSSTSV83T1AH</v>
          </cell>
          <cell r="B1805" t="str">
            <v>Steel Supporting Structure for GSSV83T1AH</v>
          </cell>
          <cell r="C1805" t="str">
            <v>Steel Supporting Structure for GSSV83T1AH</v>
          </cell>
        </row>
        <row r="1806">
          <cell r="A1806" t="str">
            <v>CKCUSV83T1</v>
          </cell>
          <cell r="B1806" t="str">
            <v>Capacitor unit spare parts for TSC for RF SV83T1</v>
          </cell>
          <cell r="C1806" t="str">
            <v>Capacitor unit for TSC RF SV83T1</v>
          </cell>
        </row>
        <row r="1807">
          <cell r="A1807" t="str">
            <v>CKCUSV003</v>
          </cell>
          <cell r="B1807" t="str">
            <v>Capacitor unit spare parts for TSC</v>
          </cell>
          <cell r="C1807" t="str">
            <v>Capacitor unit for TSC</v>
          </cell>
        </row>
        <row r="1808">
          <cell r="A1808" t="str">
            <v>CUCUSV83T1</v>
          </cell>
          <cell r="B1808" t="str">
            <v>Capacitor unit spare parts for harmonic filter for RF SV83T1</v>
          </cell>
          <cell r="C1808" t="str">
            <v>Capacitor unit for harmonic RFSV83T1</v>
          </cell>
        </row>
        <row r="1809">
          <cell r="A1809" t="str">
            <v>CUCUSV003</v>
          </cell>
          <cell r="B1809" t="str">
            <v>Capacitor unit spare parts for harmonic filter</v>
          </cell>
          <cell r="C1809" t="str">
            <v>Capacitor unit for harmonic</v>
          </cell>
        </row>
        <row r="1810">
          <cell r="A1810" t="str">
            <v>TRSPSV83T1</v>
          </cell>
          <cell r="B1810" t="str">
            <v>Thyristor valves spare parts for reactor control RF SV83T1</v>
          </cell>
          <cell r="C1810" t="str">
            <v>Thyristor valve spare part for reactor control</v>
          </cell>
        </row>
        <row r="1811">
          <cell r="A1811" t="str">
            <v>TCSPSV83T1</v>
          </cell>
          <cell r="B1811" t="str">
            <v>Thyristor valves spare parts for capacitor RF SV83T1</v>
          </cell>
          <cell r="C1811" t="str">
            <v>Thyristor valve spare part for capacitor</v>
          </cell>
        </row>
        <row r="1812">
          <cell r="A1812" t="str">
            <v>CKCUSV83T2</v>
          </cell>
          <cell r="B1812" t="str">
            <v>Capacitor unit spare parts for TSC for RF SV83T2</v>
          </cell>
          <cell r="C1812" t="str">
            <v>Capacitor unit for TSC RF SV83T2</v>
          </cell>
        </row>
        <row r="1813">
          <cell r="A1813" t="str">
            <v>CUCUSV83T2</v>
          </cell>
          <cell r="B1813" t="str">
            <v>Capacitor unit spare parts for xxth harmonic filter for RF SV83T2</v>
          </cell>
          <cell r="C1813" t="str">
            <v>Capacitor unit for xxth harmonic RFSV83T2</v>
          </cell>
        </row>
        <row r="1814">
          <cell r="A1814" t="str">
            <v>TRSPSV83T2</v>
          </cell>
          <cell r="B1814" t="str">
            <v>Thyristor valves spare parts for reactor control RF SV83T2</v>
          </cell>
          <cell r="C1814" t="str">
            <v>Thyristor valve spare part for reactor control</v>
          </cell>
        </row>
        <row r="1815">
          <cell r="A1815" t="str">
            <v>TCSPSV83T2</v>
          </cell>
          <cell r="B1815" t="str">
            <v>Thyristor valves spare parts for capacitor RF SV83T2</v>
          </cell>
          <cell r="C1815" t="str">
            <v>Thyristor valve spare part for capacitor</v>
          </cell>
        </row>
        <row r="1816">
          <cell r="A1816" t="str">
            <v>SVOP83T1-2Y</v>
          </cell>
          <cell r="B1816" t="str">
            <v>Spare parts necessary for two years operation for RF SV83T1</v>
          </cell>
          <cell r="C1816" t="str">
            <v>Spare part 2 year operation for SV83T1</v>
          </cell>
        </row>
        <row r="1817">
          <cell r="A1817" t="str">
            <v>SVOP83T1-ST</v>
          </cell>
          <cell r="B1817" t="str">
            <v>Special tools and appliance for complete installation and maintenance for RF SV83T1</v>
          </cell>
          <cell r="C1817" t="str">
            <v>Special tool for SV83T1</v>
          </cell>
        </row>
        <row r="1818">
          <cell r="A1818" t="str">
            <v>SVOP83T1-TE</v>
          </cell>
          <cell r="B1818" t="str">
            <v>Testing equipment appliance optional item for RF SV83T1</v>
          </cell>
          <cell r="C1818" t="str">
            <v>Testing eauipment for SV83T1</v>
          </cell>
        </row>
        <row r="1819">
          <cell r="A1819" t="str">
            <v>SVOP83T2-2Y</v>
          </cell>
          <cell r="B1819" t="str">
            <v>Spare parts necessary for two years operation for RF SV83T2</v>
          </cell>
          <cell r="C1819" t="str">
            <v>Spare part 2 year operation for SV83T2</v>
          </cell>
        </row>
        <row r="1820">
          <cell r="A1820" t="str">
            <v>SVOP83T2-ST</v>
          </cell>
          <cell r="B1820" t="str">
            <v>Special tools and appliance for complete installation and maintenance for RF SV83T2</v>
          </cell>
          <cell r="C1820" t="str">
            <v>Special tool for SV83T2</v>
          </cell>
        </row>
        <row r="1821">
          <cell r="A1821" t="str">
            <v>SVOP83T2-TE</v>
          </cell>
          <cell r="B1821" t="str">
            <v>Testing equipment appliance optional item for RF SV83T2</v>
          </cell>
          <cell r="C1821" t="str">
            <v>Testing eauipment for SV83T2</v>
          </cell>
        </row>
        <row r="1822">
          <cell r="A1822" t="str">
            <v>OG1151</v>
          </cell>
          <cell r="B1822" t="str">
            <v>3/8 inch diameter galvanized steel overhead ground wire (high strength)</v>
          </cell>
          <cell r="C1822" t="str">
            <v>3/8" OHG wire, high strength</v>
          </cell>
        </row>
        <row r="1823">
          <cell r="A1823" t="str">
            <v>PC2510</v>
          </cell>
          <cell r="B1823" t="str">
            <v>22 kV 1/C no. 120 sq.mm. XLPE power cable as per Ratings and Features RF PC2510</v>
          </cell>
          <cell r="C1823" t="str">
            <v>22kV 1/C 120 sq.mm. XLPE power cable</v>
          </cell>
        </row>
        <row r="1824">
          <cell r="A1824" t="str">
            <v>PC2710</v>
          </cell>
          <cell r="B1824" t="str">
            <v>22 kV 1/C no. 185 sq.mm. XLPE power cable as per Ratings and Features RF PC2710</v>
          </cell>
          <cell r="C1824" t="str">
            <v>22kV 1/C 185 sq.mm. XLPE power cable</v>
          </cell>
        </row>
        <row r="1825">
          <cell r="A1825" t="str">
            <v>PC2B10</v>
          </cell>
          <cell r="B1825" t="str">
            <v>22 kV 1/C no. 500 sq.mm. XLPE power cable as per Ratings and Features RF PC2B10</v>
          </cell>
          <cell r="C1825" t="str">
            <v>22kV 1/C 500 sq.mm. XLPE power cable</v>
          </cell>
        </row>
        <row r="1826">
          <cell r="A1826" t="str">
            <v>PC3110</v>
          </cell>
          <cell r="B1826" t="str">
            <v>33 kV 1/C no. 35 sq.mm. XLPE power cable as per Ratings and Features RF PC3110</v>
          </cell>
          <cell r="C1826" t="str">
            <v>33kV 1/C 35 sq.mm. XLPE power cable</v>
          </cell>
        </row>
        <row r="1827">
          <cell r="A1827" t="str">
            <v>PC2410</v>
          </cell>
          <cell r="B1827" t="str">
            <v>22 kV 1/C no. 95 sq.mm. XLPE power cable as per Ratings and Features RF PC2410</v>
          </cell>
          <cell r="C1827" t="str">
            <v>22kV 1/C 95 sq.mm. XLPE power cable</v>
          </cell>
        </row>
        <row r="1828">
          <cell r="A1828" t="str">
            <v>PC2810</v>
          </cell>
          <cell r="B1828" t="str">
            <v>22 kV 1/C no. 240 sq.mm. XLPE power cable as per Ratings and Features RF PC2810</v>
          </cell>
          <cell r="C1828" t="str">
            <v>22kV 1/C 240 sq.mm. XLPE power cable</v>
          </cell>
        </row>
        <row r="1829">
          <cell r="A1829" t="str">
            <v>PD600J</v>
          </cell>
          <cell r="B1829" t="str">
            <v>69 kV CCVT, 350 kV BIL, 40250:116.33/67.08 &amp; 116.33/67.08V without carrier accessories, oil filled as per Ratings and Features RF PD600J</v>
          </cell>
          <cell r="C1829" t="str">
            <v>69kV CVT 40250:116.33/67.08V 2 wdg PD600J</v>
          </cell>
        </row>
        <row r="1830">
          <cell r="A1830" t="str">
            <v>PD600N</v>
          </cell>
          <cell r="B1830" t="str">
            <v>69 kV CCVT, 350 kV BIL, 40250:115.00/67.08 &amp; 116.33/67.08V without carrier accessories, oil filled as per Ratings and Features RF PD600N</v>
          </cell>
          <cell r="C1830" t="str">
            <v>69kV CVT 40250:116.33/67.08V 2 wdg PD600N</v>
          </cell>
        </row>
        <row r="1831">
          <cell r="A1831" t="str">
            <v>PD601J</v>
          </cell>
          <cell r="B1831" t="str">
            <v>69 kV CCVT, 350 kV BIL, 40250:116.33/67.08 &amp; 116.33/67.08V without carrier accessories, oil filled as per Ratings and Features RF PD601J</v>
          </cell>
          <cell r="C1831" t="str">
            <v>69kV CVT 40250:116.33/67.08V 2 wdg PD601J</v>
          </cell>
        </row>
        <row r="1832">
          <cell r="A1832" t="str">
            <v>PD601K</v>
          </cell>
          <cell r="B1832" t="str">
            <v>69 kV CCVT, 350 kV BIL, 40250:116.33/67.08 &amp; 116.33/67.08V without carrier accessories, oil filled as per Ratings and Features RF PD601K</v>
          </cell>
          <cell r="C1832" t="str">
            <v>69kV CVT 40250:116.33/67.08V 2 wdg PD601K</v>
          </cell>
        </row>
        <row r="1833">
          <cell r="A1833" t="str">
            <v>PD6W1Q</v>
          </cell>
          <cell r="B1833" t="str">
            <v>69 kV CCVT, 350 kV BIL, 40250:115.00/67.08 &amp; 116.33/67.08V with carrier accessories, oil filled as per Ratings and Features RF PD6W1Q</v>
          </cell>
          <cell r="C1833" t="str">
            <v>69kV CVT 40250:116.33/67.08V 2 wdg PD6W1Q</v>
          </cell>
        </row>
        <row r="1834">
          <cell r="A1834" t="str">
            <v>PD700J</v>
          </cell>
          <cell r="B1834" t="str">
            <v>115 kV CCVT, 550 kV BIL, 69000:119.5/69 &amp; 119.5/69 V without carrier accessories, oil filled as per Ratings and Features RF PD700J</v>
          </cell>
          <cell r="C1834" t="str">
            <v>115kV CVT 69000:119.5/69V 2 wdg PD 700J</v>
          </cell>
        </row>
        <row r="1835">
          <cell r="A1835" t="str">
            <v>PD700K</v>
          </cell>
          <cell r="B1835" t="str">
            <v>115 kV CCVT, 550 kV BIL, 69000:119.5/69 &amp; 119.5/69 V without carrier accessories, oil filled as per Ratings and Features RF PD700K</v>
          </cell>
          <cell r="C1835" t="str">
            <v>115kV CVT 69000:119.5/69V 2 wdg PD 700K</v>
          </cell>
        </row>
        <row r="1836">
          <cell r="A1836" t="str">
            <v>PD700Q</v>
          </cell>
          <cell r="B1836" t="str">
            <v>115 kV CCVT, 550 kV BIL, 69000:119.5/69 &amp; 115.0/69 V without carrier accessories, oil filled as per Ratings and Features RF PD700Q</v>
          </cell>
          <cell r="C1836" t="str">
            <v>115kV CVT 69000:119.5/69V 2 wdg PD 700Q</v>
          </cell>
        </row>
        <row r="1837">
          <cell r="A1837" t="str">
            <v>PD701J</v>
          </cell>
          <cell r="B1837" t="str">
            <v>115 kV CCVT, 550 kV BIL, 69000:119.5/69 &amp; 119.5/69 V without carrier accessories, oil filled as per Ratings and Features RF PD701J</v>
          </cell>
          <cell r="C1837" t="str">
            <v>115kV CVT 69000:119.5/69V 2 wdg PD 701J</v>
          </cell>
        </row>
        <row r="1838">
          <cell r="A1838" t="str">
            <v>PD701K</v>
          </cell>
          <cell r="B1838" t="str">
            <v>115 kV CCVT, 550 kV BIL, 69000:119.5/69 &amp; 119.5/69 V without carrier accessories, oil filled as per Ratings and Features RF PD701K</v>
          </cell>
          <cell r="C1838" t="str">
            <v>115kV CVT 69000:119.5/69V 2 wdg PD 701K</v>
          </cell>
        </row>
        <row r="1839">
          <cell r="A1839" t="str">
            <v>PD701Q</v>
          </cell>
          <cell r="B1839" t="str">
            <v>115 kV CCVT, 550 kV BIL, 69000:119.5/69 &amp; 119.5/69 V without carrier accessories, oil filled as per Ratings and Features RF PD701Q</v>
          </cell>
          <cell r="C1839" t="str">
            <v>115kV CVT 69000:119.5/69V 2 wdg PD 701Q</v>
          </cell>
        </row>
        <row r="1840">
          <cell r="A1840" t="str">
            <v>PD701R</v>
          </cell>
          <cell r="B1840" t="str">
            <v>115 kV CCVT, 550 kV BIL, 115000/√3:115/66.4 &amp; 115/66.4 V without carrier accessories, oil filled as per Ratings and Features RF PD701R</v>
          </cell>
          <cell r="C1840" t="str">
            <v>115kV CVT 115000/√3 :115/66.4V 2 wdg PD 701R</v>
          </cell>
        </row>
        <row r="1841">
          <cell r="A1841" t="str">
            <v>PD7W0J</v>
          </cell>
          <cell r="B1841" t="str">
            <v>115 kV CCVT, 550 kV BIL, 69000:119.5/69 &amp; 119.5/69 V with carrier accessories, oil filled as per Ratings and Features RF PD7W0J</v>
          </cell>
          <cell r="C1841" t="str">
            <v>115kV CVT 69000:119.5/69V 2 wdg PD7W0J</v>
          </cell>
        </row>
        <row r="1842">
          <cell r="A1842" t="str">
            <v>PD7W0K</v>
          </cell>
          <cell r="B1842" t="str">
            <v>115 kV CCVT, 550 kV BIL, 69000:119.5/69 &amp; 119.5/69 V with carrier accessories, oil filled as per Ratings and Features RF PD7W0K</v>
          </cell>
          <cell r="C1842" t="str">
            <v>115kV CVT 69000:119.5/69V 2 wdg PD7W0K</v>
          </cell>
        </row>
        <row r="1843">
          <cell r="A1843" t="str">
            <v>PD7W1J</v>
          </cell>
          <cell r="B1843" t="str">
            <v>115 kV CCVT, 550 kV BIL, 69000:119.5/69 &amp; 119.5/69 V with carrier accessories, oil filled as per Ratings and Features RF PD7W1J</v>
          </cell>
          <cell r="C1843" t="str">
            <v>115kV CVT 69000:119.5/69V 2 wdg PD7W1J</v>
          </cell>
        </row>
        <row r="1844">
          <cell r="A1844" t="str">
            <v>PD7W1Q</v>
          </cell>
          <cell r="B1844" t="str">
            <v>115 kV CCVT, 550 kV BIL, 69000:119.5/69 &amp; 119.5/69 V with carrier accessories, oil filled as per Ratings and Features RF PD7W1Q</v>
          </cell>
          <cell r="C1844" t="str">
            <v>115kV CVT 69000:119.5/69V 2 wdg PD7W1Q</v>
          </cell>
        </row>
        <row r="1845">
          <cell r="A1845" t="str">
            <v>PD701A</v>
          </cell>
          <cell r="B1845" t="str">
            <v>132 kV CCVT, 650 kV BIL, 138000/√3:115/66.4 &amp; 115/66.4 V without carrier accessories, oil filled as per Ratings and Features RF PD701A</v>
          </cell>
          <cell r="C1845" t="str">
            <v>132kV CVT 138000/√3:115/66.4V 2 wdg PD 701A</v>
          </cell>
        </row>
        <row r="1846">
          <cell r="A1846" t="str">
            <v>PD701B</v>
          </cell>
          <cell r="B1846" t="str">
            <v>132 kV CCVT, 650 kV BIL, 138000/√3:115/66.4 &amp; 115/66.4 V without carrier accessories, oil filled as per Ratings and Features RF PD701B</v>
          </cell>
          <cell r="C1846" t="str">
            <v>132kV CVT 138000/√3:115/66.4V 2 wdg PD 701B</v>
          </cell>
        </row>
        <row r="1847">
          <cell r="A1847" t="str">
            <v>PD800A</v>
          </cell>
          <cell r="B1847" t="str">
            <v>230 kV CCVT, 900 kV BIL, 138000:119.5/69 &amp; 119.5/69 V without carrier accessories, oil filled as per Ratings and Features RF PD800A</v>
          </cell>
          <cell r="C1847" t="str">
            <v>230kV CVT 138000:119.5/69V 2 wdg PD800A</v>
          </cell>
        </row>
        <row r="1848">
          <cell r="A1848" t="str">
            <v>PD800J</v>
          </cell>
          <cell r="B1848" t="str">
            <v>230 kV CCVT, 900 kV BIL, 138000:119.5/69 &amp; 119.5/69 V without carrier accessories, oil filled as per Ratings and Features RF PD800J</v>
          </cell>
          <cell r="C1848" t="str">
            <v>230kV CVT 138000:119.5/69V 2 wdg PD800J</v>
          </cell>
        </row>
        <row r="1849">
          <cell r="A1849" t="str">
            <v>PD801A</v>
          </cell>
          <cell r="B1849" t="str">
            <v>230 kV CCVT, 900 kV BIL, 138000:119.5/69 &amp; 119.5/69 V without carrier accessories, oil filled as per Ratings and Features RF PD801A</v>
          </cell>
          <cell r="C1849" t="str">
            <v>230kV CVT 138000:119.5/69V 2 wdg PD801A</v>
          </cell>
        </row>
        <row r="1850">
          <cell r="A1850" t="str">
            <v>PD801J</v>
          </cell>
          <cell r="B1850" t="str">
            <v>230 kV CCVT, 900 kV BIL, 138000:119.5/69 &amp; 119.5/69 V without carrier accessories, oil filled as per Ratings and Features RF PD801J</v>
          </cell>
          <cell r="C1850" t="str">
            <v>230kV CVT 138000:119.5/69V 2 wdg PD801J</v>
          </cell>
        </row>
        <row r="1851">
          <cell r="A1851" t="str">
            <v>PD801Q</v>
          </cell>
          <cell r="B1851" t="str">
            <v>230 kV CCVT, 900 kV BIL, 138000:115/69 &amp; 119.5/69 V without carrier accessories, oil filled as per Ratings and Features RF PD801Q</v>
          </cell>
          <cell r="C1851" t="str">
            <v>230kV CVT 138000:115/69&amp;119.5/69V PD801Q</v>
          </cell>
        </row>
        <row r="1852">
          <cell r="A1852" t="str">
            <v>PD8W0J</v>
          </cell>
          <cell r="B1852" t="str">
            <v>230 kV CCVT, 900 kV BIL, 138000:119.5/69 &amp; 119.5/69 V with carrier accessories, oil filled as per Ratings and Features RF PD8W0J</v>
          </cell>
          <cell r="C1852" t="str">
            <v>230kV CVT 138000:119.5/69V 2 wdg PD8W0J</v>
          </cell>
        </row>
        <row r="1853">
          <cell r="A1853" t="str">
            <v>PD8W0K</v>
          </cell>
          <cell r="B1853" t="str">
            <v>230 kV CCVT, 900 kV BIL, 138000:119.5/69 &amp; 119.5/69 V with carrier accessories, oil filled as per Ratings and Features RF PD8W0K</v>
          </cell>
          <cell r="C1853" t="str">
            <v>230kV CVT 138000:119.5/69V 2 wdg PD8W0K</v>
          </cell>
        </row>
        <row r="1854">
          <cell r="A1854" t="str">
            <v>PD8W1J</v>
          </cell>
          <cell r="B1854" t="str">
            <v>230 kV CCVT, 900 kV BIL, 138000:119.5/69 &amp; 119.5/69 V with carrier accessories, oil filled as per Ratings and Features RF PD8W1J</v>
          </cell>
          <cell r="C1854" t="str">
            <v>230kV CVT 138000:119.5/69V 2 wdg PD8W1J</v>
          </cell>
        </row>
        <row r="1855">
          <cell r="A1855" t="str">
            <v>PD8W1K</v>
          </cell>
          <cell r="B1855" t="str">
            <v>230 kV CCVT, 900 kV BIL, 138000:119.5/69 &amp; 119.5/69 V with carrier accessories, oil filled as per Ratings and Features RF PD8W1K</v>
          </cell>
          <cell r="C1855" t="str">
            <v>230kV CVT 138000:119.5/69V 2 wdg PD8W1K</v>
          </cell>
        </row>
        <row r="1856">
          <cell r="A1856" t="str">
            <v>PD9001</v>
          </cell>
          <cell r="B1856" t="str">
            <v>525 kV CCVT, 1550 kV BIL, 287500:115/63.9&amp;115/63.9&amp;115/63.9 V without carrier accessories, oil filled as per Ratings and Features RF PD9001</v>
          </cell>
          <cell r="C1856" t="str">
            <v>525kV CVT 2500/4500:1/1/1V 3 wdg PD9001</v>
          </cell>
        </row>
        <row r="1857">
          <cell r="A1857" t="str">
            <v>PD9011</v>
          </cell>
          <cell r="B1857" t="str">
            <v xml:space="preserve">525 kV CCVT, 1550 kV BIL, 287500:115/63.9&amp;115/63.9&amp;115/63.9 V without carrier accessories, oil filled as per Ratings and Features RF PD9011 </v>
          </cell>
          <cell r="C1857" t="str">
            <v>525kV CVT 2500/4500:1/1/1V 3 wdg PD9011</v>
          </cell>
        </row>
        <row r="1858">
          <cell r="A1858" t="str">
            <v>PD9W01</v>
          </cell>
          <cell r="B1858" t="str">
            <v>525 kV CCVT, 1550 kV BIL, 287500:115/63.9&amp;115/63.9&amp;115/63.9&amp;115/63.9 V with carrier accessories, oil filled as per Ratings and Features RF PD9W01</v>
          </cell>
          <cell r="C1858" t="str">
            <v>525kV CVT 2500/4500:1/1/1/1V 4 wdg PD9W01</v>
          </cell>
        </row>
        <row r="1859">
          <cell r="A1859" t="str">
            <v>PD9W02</v>
          </cell>
          <cell r="B1859" t="str">
            <v>525 kV CCVT, 1550 kV BIL, 287500:115/63.9&amp;115/63.9&amp;115/63.9 V with carrier accessories, oil filled as per Ratings and Features RF PD9W02</v>
          </cell>
          <cell r="C1859" t="str">
            <v>525kV CVT 2500/4500:1/1/1 V 3 wdg PD9W02</v>
          </cell>
        </row>
        <row r="1860">
          <cell r="A1860" t="str">
            <v>PD9W11</v>
          </cell>
          <cell r="B1860" t="str">
            <v xml:space="preserve">525 kV CCVT, 1550 kV BIL, 287500:115/63.9&amp;115/63.9&amp;115/63.9 V with carrier accessories, oil filled as per Ratings and Features RF PD9W11 </v>
          </cell>
          <cell r="C1860" t="str">
            <v>525kV CVT 2500/4500:1/1/1V 3 wdg PD9W11</v>
          </cell>
        </row>
        <row r="1861">
          <cell r="A1861" t="str">
            <v>PD9W12</v>
          </cell>
          <cell r="B1861" t="str">
            <v xml:space="preserve">525 kV CCVT, 1550 kV BIL, 2500/4500:1/1/1 V with carrier accessories, oil filled as per Ratings and Features RF PD9W12 </v>
          </cell>
          <cell r="C1861" t="str">
            <v>525kV CVT 2500/4500:1/1/1 V 3 wdg PD9W12</v>
          </cell>
        </row>
        <row r="1862">
          <cell r="A1862" t="str">
            <v>PD9W13</v>
          </cell>
          <cell r="B1862" t="str">
            <v xml:space="preserve">525 kV CCVT, 1550 kV BIL, 2500/4500:1/1/1/1 V with carrier accessories, oil filled as per Ratings and Features RF PD9W13 </v>
          </cell>
          <cell r="C1862" t="str">
            <v>525kV CVT 2500/4500:1/1/1/1 V 3 wdg PD9W13</v>
          </cell>
        </row>
        <row r="1863">
          <cell r="A1863" t="str">
            <v>PD9W14</v>
          </cell>
          <cell r="B1863" t="str">
            <v xml:space="preserve">525 kV CCVT, 1550 kV BIL, 2500/4500&amp;2500/4500&amp;2500/4500:1 V with carrier accessories, oil filled as per Ratings and Features RF PD9W14 </v>
          </cell>
          <cell r="C1863" t="str">
            <v>525kV CVT 2500/4500:1/1/1 V 3 wdg PD9W14</v>
          </cell>
        </row>
        <row r="1864">
          <cell r="A1864" t="str">
            <v>PD9W15</v>
          </cell>
          <cell r="B1864" t="str">
            <v>525 kV CCVT, 1550 kV BIL, 2500/4500&amp;2500/4500&amp;2500/4500:1  with carrier accessories, oil filled as per Ratings and Features RF PD9W15</v>
          </cell>
          <cell r="C1864" t="str">
            <v>525kV CVT 2500/4500:1/1/1,  3 wdg PD9W15</v>
          </cell>
        </row>
        <row r="1865">
          <cell r="A1865" t="str">
            <v>PDST600J</v>
          </cell>
          <cell r="B1865" t="str">
            <v>Steel Supporting Structure for PD600J</v>
          </cell>
          <cell r="C1865" t="str">
            <v>Steel Supporting Structure for PD600J</v>
          </cell>
        </row>
        <row r="1866">
          <cell r="A1866" t="str">
            <v>PDST600N</v>
          </cell>
          <cell r="B1866" t="str">
            <v>Steel Supporting Structure for PD600N</v>
          </cell>
          <cell r="C1866" t="str">
            <v>Steel Supporting Structure for PD600N</v>
          </cell>
        </row>
        <row r="1867">
          <cell r="A1867" t="str">
            <v>PDST601J</v>
          </cell>
          <cell r="B1867" t="str">
            <v>Steel Supporting Structure for PD601J</v>
          </cell>
          <cell r="C1867" t="str">
            <v>Steel Supporting Structure for PD601J</v>
          </cell>
        </row>
        <row r="1868">
          <cell r="A1868" t="str">
            <v>PDST601K</v>
          </cell>
          <cell r="B1868" t="str">
            <v>Steel Supporting Structure for PD601K</v>
          </cell>
          <cell r="C1868" t="str">
            <v>Steel Supporting Structure for PD601K</v>
          </cell>
        </row>
        <row r="1869">
          <cell r="A1869" t="str">
            <v>PDST700J</v>
          </cell>
          <cell r="B1869" t="str">
            <v>Steel Supporting Structure for PD700J</v>
          </cell>
          <cell r="C1869" t="str">
            <v>Steel Supporting Structure for PD700J</v>
          </cell>
        </row>
        <row r="1870">
          <cell r="A1870" t="str">
            <v>PDST700K</v>
          </cell>
          <cell r="B1870" t="str">
            <v>Steel Supporting Structure for PD700K</v>
          </cell>
          <cell r="C1870" t="str">
            <v>Steel Supporting Structure for PD700K</v>
          </cell>
        </row>
        <row r="1871">
          <cell r="A1871" t="str">
            <v>PDST700Q</v>
          </cell>
          <cell r="B1871" t="str">
            <v>Steel Supporting Structure for PD700Q</v>
          </cell>
          <cell r="C1871" t="str">
            <v>Steel Supporting Structure for PD700Q</v>
          </cell>
        </row>
        <row r="1872">
          <cell r="A1872" t="str">
            <v>PDST701J</v>
          </cell>
          <cell r="B1872" t="str">
            <v>Steel Supporting Structure for PD701J</v>
          </cell>
          <cell r="C1872" t="str">
            <v>Steel Supporting Structure for PD701J</v>
          </cell>
        </row>
        <row r="1873">
          <cell r="A1873" t="str">
            <v>PDST701K</v>
          </cell>
          <cell r="B1873" t="str">
            <v>Steel Supporting Structure for PD701K</v>
          </cell>
          <cell r="C1873" t="str">
            <v>Steel Supporting Structure for PD701K</v>
          </cell>
        </row>
        <row r="1874">
          <cell r="A1874" t="str">
            <v>PDST701Q</v>
          </cell>
          <cell r="B1874" t="str">
            <v>Steel Supporting Structure for PD701Q</v>
          </cell>
          <cell r="C1874" t="str">
            <v>Steel Supporting Structure for PD701Q</v>
          </cell>
        </row>
        <row r="1875">
          <cell r="A1875" t="str">
            <v>PDST701R</v>
          </cell>
          <cell r="B1875" t="str">
            <v>Steel Supporting Structure for PD701R</v>
          </cell>
          <cell r="C1875" t="str">
            <v>Steel Supporting Structure for PD701R</v>
          </cell>
        </row>
        <row r="1876">
          <cell r="A1876" t="str">
            <v>PDST7W0J</v>
          </cell>
          <cell r="B1876" t="str">
            <v>Steel Supporting Structure for PD7W0J</v>
          </cell>
          <cell r="C1876" t="str">
            <v>Steel Supporting Structure for PD7W0J</v>
          </cell>
        </row>
        <row r="1877">
          <cell r="A1877" t="str">
            <v>PDST7W0K</v>
          </cell>
          <cell r="B1877" t="str">
            <v>Steel Supporting Structure for PD7W0K</v>
          </cell>
          <cell r="C1877" t="str">
            <v>Steel Supporting Structure for PD7W0K</v>
          </cell>
        </row>
        <row r="1878">
          <cell r="A1878" t="str">
            <v>PDST7W1J</v>
          </cell>
          <cell r="B1878" t="str">
            <v>Steel Supporting Structure for PD7W1J</v>
          </cell>
          <cell r="C1878" t="str">
            <v>Steel Supporting Structure for PD7W1J</v>
          </cell>
        </row>
        <row r="1879">
          <cell r="A1879" t="str">
            <v>PDST701A</v>
          </cell>
          <cell r="B1879" t="str">
            <v>Steel Supporting Structure for PD701A</v>
          </cell>
          <cell r="C1879" t="str">
            <v>Steel Supporting Structure for PD701A</v>
          </cell>
        </row>
        <row r="1880">
          <cell r="A1880" t="str">
            <v>PDST701B</v>
          </cell>
          <cell r="B1880" t="str">
            <v>Steel Supporting Structure for PD701B</v>
          </cell>
          <cell r="C1880" t="str">
            <v>Steel Supporting Structure for PD701B</v>
          </cell>
        </row>
        <row r="1881">
          <cell r="A1881" t="str">
            <v>PDST800A</v>
          </cell>
          <cell r="B1881" t="str">
            <v>Steel Supporting Structure for PD800A</v>
          </cell>
          <cell r="C1881" t="str">
            <v>Steel Supporting Structure for PD800A</v>
          </cell>
        </row>
        <row r="1882">
          <cell r="A1882" t="str">
            <v>PDST801A</v>
          </cell>
          <cell r="B1882" t="str">
            <v>Steel Supporting Structure for PD801A</v>
          </cell>
          <cell r="C1882" t="str">
            <v>Steel Supporting Structure for PD801A</v>
          </cell>
        </row>
        <row r="1883">
          <cell r="A1883" t="str">
            <v>PDST801J</v>
          </cell>
          <cell r="B1883" t="str">
            <v>Steel Supporting Structure for PD801J</v>
          </cell>
          <cell r="C1883" t="str">
            <v>Steel Supporting Structure for PD801J</v>
          </cell>
        </row>
        <row r="1884">
          <cell r="A1884" t="str">
            <v>PDST800J</v>
          </cell>
          <cell r="B1884" t="str">
            <v>Steel Supporting Structure for PD800J</v>
          </cell>
          <cell r="C1884" t="str">
            <v>Steel Supporting Structure for PD800J</v>
          </cell>
        </row>
        <row r="1885">
          <cell r="A1885" t="str">
            <v>PDST801Q</v>
          </cell>
          <cell r="B1885" t="str">
            <v>Steel Supporting Structure for PD801Q</v>
          </cell>
          <cell r="C1885" t="str">
            <v>Steel Supporting Structure for PD801Q</v>
          </cell>
        </row>
        <row r="1886">
          <cell r="A1886" t="str">
            <v>PDST8W0J</v>
          </cell>
          <cell r="B1886" t="str">
            <v>Steel Supporting Structure for PD8W0J</v>
          </cell>
          <cell r="C1886" t="str">
            <v>Steel Supporting Structure for PD8W0J</v>
          </cell>
        </row>
        <row r="1887">
          <cell r="A1887" t="str">
            <v>PDST8W0K</v>
          </cell>
          <cell r="B1887" t="str">
            <v>Steel Supporting Structure for PD8W0K</v>
          </cell>
          <cell r="C1887" t="str">
            <v>Steel Supporting Structure for PD8W0K</v>
          </cell>
        </row>
        <row r="1888">
          <cell r="A1888" t="str">
            <v>PDST8W1J</v>
          </cell>
          <cell r="B1888" t="str">
            <v>Steel Supporting Structure for PD8W1J</v>
          </cell>
          <cell r="C1888" t="str">
            <v>Steel Supporting Structure for PD8W1J</v>
          </cell>
        </row>
        <row r="1889">
          <cell r="A1889" t="str">
            <v>PDST8W1K</v>
          </cell>
          <cell r="B1889" t="str">
            <v>Steel Supporting Structure for PD8W1K</v>
          </cell>
          <cell r="C1889" t="str">
            <v>Steel Supporting Structure for PD8W1K</v>
          </cell>
        </row>
        <row r="1890">
          <cell r="A1890" t="str">
            <v>PDST9001</v>
          </cell>
          <cell r="B1890" t="str">
            <v>Steel Supporting Structure for PD9001</v>
          </cell>
          <cell r="C1890" t="str">
            <v>Steel Supporting Structure for PD9001</v>
          </cell>
        </row>
        <row r="1891">
          <cell r="A1891" t="str">
            <v>PDST9011</v>
          </cell>
          <cell r="B1891" t="str">
            <v>Steel Supporting Structure for PD9011</v>
          </cell>
          <cell r="C1891" t="str">
            <v>Steel Supporting Structure for PD9011</v>
          </cell>
        </row>
        <row r="1892">
          <cell r="A1892" t="str">
            <v>PDST9W01</v>
          </cell>
          <cell r="B1892" t="str">
            <v>Steel Supporting Structure for PD9W01</v>
          </cell>
          <cell r="C1892" t="str">
            <v>Steel Supporting Structure for PD9W01</v>
          </cell>
        </row>
        <row r="1893">
          <cell r="A1893" t="str">
            <v>PDST9W02</v>
          </cell>
          <cell r="B1893" t="str">
            <v>Steel Supporting Structure for PD9W02</v>
          </cell>
          <cell r="C1893" t="str">
            <v>Steel Supporting Structure for PD9W02</v>
          </cell>
        </row>
        <row r="1894">
          <cell r="A1894" t="str">
            <v>PDST9W11</v>
          </cell>
          <cell r="B1894" t="str">
            <v>Steel Supporting Structure for PD9W11</v>
          </cell>
          <cell r="C1894" t="str">
            <v>Steel Supporting Structure for PD9W11</v>
          </cell>
        </row>
        <row r="1895">
          <cell r="A1895" t="str">
            <v>PDST9W12</v>
          </cell>
          <cell r="B1895" t="str">
            <v>Steel Supporting Structure for PD9W12</v>
          </cell>
          <cell r="C1895" t="str">
            <v>Steel Supporting Structure for PD9W12</v>
          </cell>
        </row>
        <row r="1896">
          <cell r="A1896" t="str">
            <v>PDST9W13</v>
          </cell>
          <cell r="B1896" t="str">
            <v>Steel Supporting Structure for PD9W13</v>
          </cell>
          <cell r="C1896" t="str">
            <v>Steel Supporting Structure for PD9W13</v>
          </cell>
        </row>
        <row r="1897">
          <cell r="A1897" t="str">
            <v>PDST9W14</v>
          </cell>
          <cell r="B1897" t="str">
            <v>Steel Supporting Structure for PD9W14</v>
          </cell>
          <cell r="C1897" t="str">
            <v>Steel Supporting Structure for PD9W14</v>
          </cell>
        </row>
        <row r="1898">
          <cell r="A1898" t="str">
            <v>PF1111</v>
          </cell>
          <cell r="B1898" t="str">
            <v>11 kV 100 A 1-pole dropout fuse as per Ratings and Features RF PF1111 (Not including fuse link or refill unit)</v>
          </cell>
          <cell r="C1898" t="str">
            <v>11kV 100A Power Fuse</v>
          </cell>
        </row>
        <row r="1899">
          <cell r="A1899" t="str">
            <v>PF2111</v>
          </cell>
          <cell r="B1899" t="str">
            <v>22 kV 100 A 12.5 kA 1-pole dropout fuse as per Ratings and Features RF PF2111 (Not including fuse link or refill unit)</v>
          </cell>
          <cell r="C1899" t="str">
            <v>22kV 100A 12.5kA Power Fuse</v>
          </cell>
        </row>
        <row r="1900">
          <cell r="A1900" t="str">
            <v>PF2211</v>
          </cell>
          <cell r="B1900" t="str">
            <v>22 kV 200 A 12.5 kA 1-pole dropout fuse as per Ratings and Features RF PF2211 (Not including fuse link or refill unit)</v>
          </cell>
          <cell r="C1900" t="str">
            <v>22kV 200A 12.5kA  Power Fuse</v>
          </cell>
        </row>
        <row r="1901">
          <cell r="A1901" t="str">
            <v>PF3111</v>
          </cell>
          <cell r="B1901" t="str">
            <v>33 kV 100 A 12.5 kA 1-pole dropout fuse as per Ratings and Features RF PF3111 (Not including fuse link or refill unit)</v>
          </cell>
          <cell r="C1901" t="str">
            <v>33kV 100A 12.5kA Power Fuse</v>
          </cell>
        </row>
        <row r="1902">
          <cell r="A1902" t="str">
            <v>PF3221</v>
          </cell>
          <cell r="B1902" t="str">
            <v>33 kV 200 A 12.5 kA 1-pole dropout fuse as per Ratings and Features RF PF3221 (Not including fuse link or refill unit)</v>
          </cell>
          <cell r="C1902" t="str">
            <v>33kV 200A 12.5kA Power Fuse</v>
          </cell>
        </row>
        <row r="1903">
          <cell r="A1903" t="str">
            <v>PF3211</v>
          </cell>
          <cell r="B1903" t="str">
            <v>33 kV 200 A 12.5 kA 1-pole dropout fuse as per Ratings and Features RF PF3211</v>
          </cell>
          <cell r="C1903" t="str">
            <v>33kV 200A 12.5kA Power Fuse</v>
          </cell>
        </row>
        <row r="1904">
          <cell r="A1904" t="str">
            <v>PWB001</v>
          </cell>
          <cell r="B1904" t="str">
            <v>Power Box</v>
          </cell>
          <cell r="C1904" t="str">
            <v>Power Box</v>
          </cell>
        </row>
        <row r="1905">
          <cell r="A1905" t="str">
            <v>RXSV01</v>
          </cell>
          <cell r="B1905" t="str">
            <v>Reactors for thyristor control, 65.05 MVAR, three phases, air core, outdoor type, high creepage distance</v>
          </cell>
          <cell r="C1905" t="str">
            <v>65.05 MVAR, air core, , High creepage distance</v>
          </cell>
        </row>
        <row r="1906">
          <cell r="A1906" t="str">
            <v>RXSV02</v>
          </cell>
          <cell r="B1906" t="str">
            <v>Reactors for current damping, 3.28 MVAR, three phases, air core, outdoor type, high creepage distance</v>
          </cell>
          <cell r="C1906" t="str">
            <v>3.28 MVAR, air core, High creepage distance</v>
          </cell>
        </row>
        <row r="1907">
          <cell r="A1907" t="str">
            <v>RXSV03</v>
          </cell>
          <cell r="B1907" t="str">
            <v>Reactors for filter, 1.57, 0.4 MVAR, three phases, air core, outdoor type, high creepage distance</v>
          </cell>
          <cell r="C1907" t="str">
            <v xml:space="preserve">1.57, 0.4 MVAR, air core, High creepage distance </v>
          </cell>
        </row>
        <row r="1908">
          <cell r="A1908" t="str">
            <v>RXSV04</v>
          </cell>
          <cell r="B1908" t="str">
            <v>Reactors for completed SVC system, high creepage distance</v>
          </cell>
          <cell r="C1908" t="str">
            <v xml:space="preserve">xx MVAR, air core, High creepage distance </v>
          </cell>
        </row>
        <row r="1909">
          <cell r="A1909" t="str">
            <v>RXSTSV01</v>
          </cell>
          <cell r="B1909" t="str">
            <v>Steel supporting structure</v>
          </cell>
          <cell r="C1909" t="str">
            <v>Steel Supporting Structure</v>
          </cell>
        </row>
        <row r="1910">
          <cell r="A1910" t="str">
            <v>RXSTSV02</v>
          </cell>
          <cell r="B1910" t="str">
            <v>Steel supporting structure</v>
          </cell>
          <cell r="C1910" t="str">
            <v>Steel Supporting Structure</v>
          </cell>
        </row>
        <row r="1911">
          <cell r="A1911" t="str">
            <v>RXSTSV03</v>
          </cell>
          <cell r="B1911" t="str">
            <v>Steel supporting structure</v>
          </cell>
          <cell r="C1911" t="str">
            <v>Steel Supporting Structure</v>
          </cell>
        </row>
        <row r="1912">
          <cell r="A1912" t="str">
            <v>RXSTSV04</v>
          </cell>
          <cell r="B1912" t="str">
            <v>Steel supporting structure</v>
          </cell>
          <cell r="C1912" t="str">
            <v>Steel Supporting Structure</v>
          </cell>
        </row>
        <row r="1913">
          <cell r="A1913" t="str">
            <v>RX7000</v>
          </cell>
          <cell r="B1913" t="str">
            <v>15 MVAR, 115 kV,  three phases shunt reactor complete with insulating oil and accessories as per Ratings and Features RF RX7000</v>
          </cell>
          <cell r="C1913" t="str">
            <v>15MVAR 115kV Shunt RX7000</v>
          </cell>
        </row>
        <row r="1914">
          <cell r="A1914" t="str">
            <v>RXBH7000</v>
          </cell>
          <cell r="B1914" t="str">
            <v xml:space="preserve">550 kV BIL, HV Bushing </v>
          </cell>
          <cell r="C1914" t="str">
            <v>HV Bushing 550 kV BIL (115 kV)</v>
          </cell>
        </row>
        <row r="1915">
          <cell r="A1915" t="str">
            <v>RXBN7000</v>
          </cell>
          <cell r="B1915" t="str">
            <v xml:space="preserve">150 kV BIL, Neutral Bushing </v>
          </cell>
          <cell r="C1915" t="str">
            <v>Neutral Bushing 150 kV BIL (22 kV)</v>
          </cell>
        </row>
        <row r="1916">
          <cell r="A1916" t="str">
            <v>RXRL7000</v>
          </cell>
          <cell r="B1916" t="str">
            <v>Complete Set of one or two units of each type and each size of auxiliary relay and contactor (two units are required where five units or more of each type and each size are provided per one reactor)</v>
          </cell>
          <cell r="C1916" t="str">
            <v>Complete Set of Spare Relay for One RX</v>
          </cell>
        </row>
        <row r="1917">
          <cell r="A1917" t="str">
            <v>RX7712</v>
          </cell>
          <cell r="B1917" t="str">
            <v>0.55 MVAR, 110 kV, 650 kV BIL, neutral reactor to connect with shunt reactor complete with tank mounted surge arrester, insulating oil and accessories as per Ratings and Features RF RX7712</v>
          </cell>
          <cell r="C1917" t="str">
            <v>0.55MVAR 110kV Neutral RX7712</v>
          </cell>
        </row>
        <row r="1918">
          <cell r="A1918" t="str">
            <v>RX9411</v>
          </cell>
          <cell r="B1918" t="str">
            <v>55 MVAR, 525 kV, three phases shunt reactor complete with insulating oil and accessories as per Ratings and Features RF RX9411</v>
          </cell>
          <cell r="C1918" t="str">
            <v>55MVAR 525kV Shunt RX9411</v>
          </cell>
        </row>
        <row r="1919">
          <cell r="A1919" t="str">
            <v>RX9511</v>
          </cell>
          <cell r="B1919" t="str">
            <v>110 MVAR, 525 kV, three phases shunt reactor complete with insulating oil and accessories as per Ratings and Features RF RX9511</v>
          </cell>
          <cell r="C1919" t="str">
            <v>110MVAR 525kV Shunt RX9511</v>
          </cell>
        </row>
        <row r="1920">
          <cell r="A1920" t="str">
            <v>RX9411-RX7712</v>
          </cell>
          <cell r="B1920" t="str">
            <v>Complete set of Reactor where one complete set comprises of one unit of 55 MVAR, 525 kV, three phases shunt reactor and one unit of 0.55 MVAR, 110 kV, 650 kV BIL, neutral reactor</v>
          </cell>
          <cell r="C1920" t="str">
            <v>Set of  55 MVAR SR and 0.55 MVAR NR</v>
          </cell>
        </row>
        <row r="1921">
          <cell r="A1921" t="str">
            <v>RX9411-RX7811</v>
          </cell>
          <cell r="B1921" t="str">
            <v>Complete set of Reactor where one complete set comprises of one unit of 55 MVAR, 525 kV, three phases shunt reactor and one unit of 2.18 MVAR, 110 kV, 650 kV BIL, neutral reactor</v>
          </cell>
          <cell r="C1921" t="str">
            <v>Set of  55 MVAR SR and 2.18 MVAR NR</v>
          </cell>
        </row>
        <row r="1922">
          <cell r="A1922" t="str">
            <v>RX9511-RX7712</v>
          </cell>
          <cell r="B1922" t="str">
            <v>Complete set of Reactor where one complete set comprises of one unit of 110 MVAR, 525 kV, three phases shunt reactor and one unit of 0.55 MVAR, 110 kV, 650 kV BIL, neutral reactor</v>
          </cell>
          <cell r="C1922" t="str">
            <v>Set of  110 MVAR SR and 0.55 MVAR NR</v>
          </cell>
        </row>
        <row r="1923">
          <cell r="A1923" t="str">
            <v>RXBH771X</v>
          </cell>
          <cell r="B1923" t="str">
            <v xml:space="preserve">650 kV BIL, HV Bushing </v>
          </cell>
          <cell r="C1923" t="str">
            <v>HV Bushing 650 kV BIL (110 kV)</v>
          </cell>
        </row>
        <row r="1924">
          <cell r="A1924" t="str">
            <v>RXBN771X</v>
          </cell>
          <cell r="B1924" t="str">
            <v xml:space="preserve">110 kV BIL, Neutral Bushing </v>
          </cell>
          <cell r="C1924" t="str">
            <v>Neutral Bushing 110 kV BIL (110 kV)</v>
          </cell>
        </row>
        <row r="1925">
          <cell r="A1925" t="str">
            <v>RXBH951X</v>
          </cell>
          <cell r="B1925" t="str">
            <v xml:space="preserve">1550 kV BIL, HV Bushing </v>
          </cell>
          <cell r="C1925" t="str">
            <v>HV Bushing 1550 kV BIL (525 kV)</v>
          </cell>
        </row>
        <row r="1926">
          <cell r="A1926" t="str">
            <v>RXBN951X</v>
          </cell>
          <cell r="B1926" t="str">
            <v xml:space="preserve">650 kV BIL, Neutral Bushing </v>
          </cell>
          <cell r="C1926" t="str">
            <v>Neutral Bushing 650 kV BIL (525 kV)</v>
          </cell>
        </row>
        <row r="1927">
          <cell r="A1927" t="str">
            <v>RXRL771X</v>
          </cell>
          <cell r="B1927" t="str">
            <v>Complete Set of one or two units of each type and each size of auxiliary relay and contactor (two units are required where five units or more of each type and each size are provided per one reactor)</v>
          </cell>
          <cell r="C1927" t="str">
            <v>Complete Set of Spare Relay for One RX</v>
          </cell>
        </row>
        <row r="1928">
          <cell r="A1928" t="str">
            <v>RXRL951X</v>
          </cell>
          <cell r="B1928" t="str">
            <v>Complete Set of one or two units of each type and each size of auxiliary relay and contactor (two units are required where five units or more of each type and each size are provided per one reactor)</v>
          </cell>
          <cell r="C1928" t="str">
            <v>Complete Set of Spare Relay for One RX</v>
          </cell>
        </row>
        <row r="1929">
          <cell r="A1929" t="str">
            <v>RXRL941X</v>
          </cell>
          <cell r="B1929" t="str">
            <v>Complete Set of one or two units of each type and each size of auxiliary relay and contactor (two units are required where five units or more of each type and each size are provided per one reactor)</v>
          </cell>
          <cell r="C1929" t="str">
            <v>Complete Set of Spare Relay for One RX</v>
          </cell>
        </row>
        <row r="1930">
          <cell r="A1930" t="str">
            <v>SA1D01</v>
          </cell>
          <cell r="B1930" t="str">
            <v>15 kV Surge Arrester as per Ratings and Features RF SA1D01</v>
          </cell>
          <cell r="C1930" t="str">
            <v>15kV Arrester SA1D01</v>
          </cell>
        </row>
        <row r="1931">
          <cell r="A1931" t="str">
            <v>SA2D01</v>
          </cell>
          <cell r="B1931" t="str">
            <v>24 kV Surge Arrester as per Ratings and Features RF SA2D01</v>
          </cell>
          <cell r="C1931" t="str">
            <v>24kV Arrester SA2D01</v>
          </cell>
        </row>
        <row r="1932">
          <cell r="A1932" t="str">
            <v>SA2Y01</v>
          </cell>
          <cell r="B1932" t="str">
            <v>21 kV Surge Arrester as per Ratings and Features RF SA2Y01</v>
          </cell>
          <cell r="C1932" t="str">
            <v>21kV Arrester SA2Y01</v>
          </cell>
        </row>
        <row r="1933">
          <cell r="A1933" t="str">
            <v>SA2Y11</v>
          </cell>
          <cell r="B1933" t="str">
            <v>21 kV surge arrester as per ratings and features RF SA2Y11</v>
          </cell>
          <cell r="C1933" t="str">
            <v>21kV Arrester SA2Y11</v>
          </cell>
        </row>
        <row r="1934">
          <cell r="A1934" t="str">
            <v>SA3D01</v>
          </cell>
          <cell r="B1934" t="str">
            <v>36 kV Surge Arrester as per Ratings and Features RF SA3D01</v>
          </cell>
          <cell r="C1934" t="str">
            <v>36kV Arrester SA3D01</v>
          </cell>
        </row>
        <row r="1935">
          <cell r="A1935" t="str">
            <v>SA3Y01</v>
          </cell>
          <cell r="B1935" t="str">
            <v>30 kV Surge Arrester as per Ratings and Features RF SA3Y01</v>
          </cell>
          <cell r="C1935" t="str">
            <v>30kV Arrester SA3Y01</v>
          </cell>
        </row>
        <row r="1936">
          <cell r="A1936" t="str">
            <v>SA3Y11</v>
          </cell>
          <cell r="B1936" t="str">
            <v>30 kV Surge Arrester as per Ratings and Features RF SA3Y11</v>
          </cell>
          <cell r="C1936" t="str">
            <v>30kV Arrester SA3Y11</v>
          </cell>
        </row>
        <row r="1937">
          <cell r="A1937" t="str">
            <v>SA6D01</v>
          </cell>
          <cell r="B1937" t="str">
            <v>72 kV Surge Arrester as per Ratings and Features RF SA6D01</v>
          </cell>
          <cell r="C1937" t="str">
            <v>72kV Arrester SA6D01</v>
          </cell>
        </row>
        <row r="1938">
          <cell r="A1938" t="str">
            <v>SA6Y01</v>
          </cell>
          <cell r="B1938" t="str">
            <v>60 kV Surge Arrester as per Ratings and Features RF SA6Y01</v>
          </cell>
          <cell r="C1938" t="str">
            <v>60kV Arrester SA6Y01</v>
          </cell>
        </row>
        <row r="1939">
          <cell r="A1939" t="str">
            <v>SA6Y11</v>
          </cell>
          <cell r="B1939" t="str">
            <v>60 kV Surge Arrester as per Ratings and Features RF SA6Y11</v>
          </cell>
          <cell r="C1939" t="str">
            <v>60kV Arrester SA6Y11</v>
          </cell>
        </row>
        <row r="1940">
          <cell r="A1940" t="str">
            <v>SA7D01</v>
          </cell>
          <cell r="B1940" t="str">
            <v>120 kV Surge Arrester as per Ratings and Features RF SA7D01</v>
          </cell>
          <cell r="C1940" t="str">
            <v>120kV Arrester SA7D01</v>
          </cell>
        </row>
        <row r="1941">
          <cell r="A1941" t="str">
            <v>SA7Y01</v>
          </cell>
          <cell r="B1941" t="str">
            <v>108 kV Surge Arrester as per Ratings and Features RF SA7Y01</v>
          </cell>
          <cell r="C1941" t="str">
            <v>108kV Arrester SA7Y01</v>
          </cell>
        </row>
        <row r="1942">
          <cell r="A1942" t="str">
            <v>SA7Y11</v>
          </cell>
          <cell r="B1942" t="str">
            <v>108 kV Surge Arrester as per Ratings and Features RF SA7Y11</v>
          </cell>
          <cell r="C1942" t="str">
            <v>108kV Arrester SA7Y11</v>
          </cell>
        </row>
        <row r="1943">
          <cell r="A1943" t="str">
            <v>SA7Y12</v>
          </cell>
          <cell r="B1943" t="str">
            <v>96 kV Surge Arrester as per Ratings and Features RF SA7Y12</v>
          </cell>
          <cell r="C1943" t="str">
            <v>96kV Arrester SA7Y12</v>
          </cell>
        </row>
        <row r="1944">
          <cell r="A1944" t="str">
            <v>SA7Y1A</v>
          </cell>
          <cell r="B1944" t="str">
            <v>120 kV Surge Arrester as per Ratings and Features RF SA7Y1A</v>
          </cell>
          <cell r="C1944" t="str">
            <v>120kV Arrester SA7Y1A</v>
          </cell>
        </row>
        <row r="1945">
          <cell r="A1945" t="str">
            <v>SA8Y01</v>
          </cell>
          <cell r="B1945" t="str">
            <v>192 kV Surge Arrester as per Ratings and Features RF SA8Y01</v>
          </cell>
          <cell r="C1945" t="str">
            <v>192kV Arrester SA8Y01</v>
          </cell>
        </row>
        <row r="1946">
          <cell r="A1946" t="str">
            <v>SA8Y11</v>
          </cell>
          <cell r="B1946" t="str">
            <v>192 kV Surge Arrester as per Ratings and Features RF SA8Y11</v>
          </cell>
          <cell r="C1946" t="str">
            <v>192kV Arrester SA8Y11</v>
          </cell>
        </row>
        <row r="1947">
          <cell r="A1947" t="str">
            <v>SA9Y11</v>
          </cell>
          <cell r="B1947" t="str">
            <v>396 kV Surge Arrester completed with corona ring, grading ring as per Ratings and Features RF SA9Y11</v>
          </cell>
          <cell r="C1947" t="str">
            <v>396kV Arrester SA9Y11</v>
          </cell>
        </row>
        <row r="1948">
          <cell r="A1948" t="str">
            <v>SP9Y11</v>
          </cell>
          <cell r="B1948" t="str">
            <v>396 kV Surge Arrester (Polymer) completed with corona ring, grading ring as per Ratings and Features RF SP9Y11</v>
          </cell>
          <cell r="C1948" t="str">
            <v>396kV Arrester SP9Y11</v>
          </cell>
        </row>
        <row r="1949">
          <cell r="A1949" t="str">
            <v>SASV01</v>
          </cell>
          <cell r="B1949" t="str">
            <v>55,46 kV surge arresters for thyristor value, high creepage distance</v>
          </cell>
          <cell r="C1949" t="str">
            <v>55,46 kV  Surge Arrester for Thyristor value</v>
          </cell>
        </row>
        <row r="1950">
          <cell r="A1950" t="str">
            <v>SASV02</v>
          </cell>
          <cell r="B1950" t="str">
            <v>xx kV surge arresters for completed SVC system, high creepage distance</v>
          </cell>
          <cell r="C1950" t="str">
            <v>xx kV  Surge Arrester for SVC</v>
          </cell>
        </row>
        <row r="1951">
          <cell r="A1951" t="str">
            <v>SCSV01</v>
          </cell>
          <cell r="B1951" t="str">
            <v>0.1 uF surge capacitor, high creepage distance</v>
          </cell>
          <cell r="C1951" t="str">
            <v xml:space="preserve">0.1 uF Surge Capacitor  </v>
          </cell>
        </row>
        <row r="1952">
          <cell r="A1952" t="str">
            <v>SASTSV01</v>
          </cell>
          <cell r="B1952" t="str">
            <v>Steel supporting structure</v>
          </cell>
          <cell r="C1952" t="str">
            <v>Steel Supporting Structure for  Surge Arrester for Thyristor value</v>
          </cell>
        </row>
        <row r="1953">
          <cell r="A1953" t="str">
            <v>SASTSV02</v>
          </cell>
          <cell r="B1953" t="str">
            <v>Steel supporting structure</v>
          </cell>
          <cell r="C1953" t="str">
            <v>Steel Supporting Structure for  Surge Arrester for SVC</v>
          </cell>
        </row>
        <row r="1954">
          <cell r="A1954" t="str">
            <v>SCSTSV01</v>
          </cell>
          <cell r="B1954" t="str">
            <v>Steel supporting structure</v>
          </cell>
          <cell r="C1954" t="str">
            <v>Steel Supporting Structure for  Surge Capacitor</v>
          </cell>
        </row>
        <row r="1955">
          <cell r="A1955" t="str">
            <v>SAST7Y01</v>
          </cell>
          <cell r="B1955" t="str">
            <v>Steel Supporting Structure for SA7Y01</v>
          </cell>
          <cell r="C1955" t="str">
            <v>Steel Supporting Structure for SA7Y01</v>
          </cell>
        </row>
        <row r="1956">
          <cell r="A1956" t="str">
            <v>SAST8Y01</v>
          </cell>
          <cell r="B1956" t="str">
            <v>Steel Supporting Structure for SA8Y01</v>
          </cell>
          <cell r="C1956" t="str">
            <v>Steel Supporting Structure for SA8Y01</v>
          </cell>
        </row>
        <row r="1957">
          <cell r="A1957" t="str">
            <v>SAST8Y11</v>
          </cell>
          <cell r="B1957" t="str">
            <v>Steel Supporting Structure for SA8Y11</v>
          </cell>
          <cell r="C1957" t="str">
            <v>Steel Supporting Structure for SA8Y11</v>
          </cell>
        </row>
        <row r="1958">
          <cell r="A1958" t="str">
            <v>SAST9Y11</v>
          </cell>
          <cell r="B1958" t="str">
            <v>Steel Supporting Structure for SA9Y11</v>
          </cell>
          <cell r="C1958" t="str">
            <v>Steel Supporting Structure for SA9Y11</v>
          </cell>
        </row>
        <row r="1959">
          <cell r="A1959" t="str">
            <v>SPST9Y11</v>
          </cell>
          <cell r="B1959" t="str">
            <v>Steel Supporting Structure for SP9Y11</v>
          </cell>
          <cell r="C1959" t="str">
            <v>Steel Supporting Structure for SP9Y11</v>
          </cell>
        </row>
        <row r="1960">
          <cell r="A1960" t="str">
            <v>SAST7Y11</v>
          </cell>
          <cell r="B1960" t="str">
            <v>Steel Supporting Structure for SA7Y11</v>
          </cell>
          <cell r="C1960" t="str">
            <v>Steel Supporting Structure for SA7Y11</v>
          </cell>
        </row>
        <row r="1961">
          <cell r="A1961" t="str">
            <v>SW0001</v>
          </cell>
          <cell r="B1961" t="str">
            <v xml:space="preserve">Double Throw Safety switch 480 Vac 2000 A </v>
          </cell>
          <cell r="C1961" t="str">
            <v xml:space="preserve">Double Throw Safety switch 480 Vac 2000 A </v>
          </cell>
        </row>
        <row r="1962">
          <cell r="A1962" t="str">
            <v>SW1001</v>
          </cell>
          <cell r="B1962" t="str">
            <v xml:space="preserve">Safety switch 600 Vac 60 A </v>
          </cell>
          <cell r="C1962" t="str">
            <v>Safety switch 600 Vac 60 A</v>
          </cell>
        </row>
        <row r="1963">
          <cell r="A1963" t="str">
            <v>SW1101</v>
          </cell>
          <cell r="B1963" t="str">
            <v xml:space="preserve">Safety switch 600 Vac 200 A </v>
          </cell>
          <cell r="C1963" t="str">
            <v>Safety switch 600 Vac 200 A</v>
          </cell>
        </row>
        <row r="1964">
          <cell r="A1964" t="str">
            <v>SW1102</v>
          </cell>
          <cell r="B1964" t="str">
            <v>Safety switch 600 Vac 200 A, 4 wire, S/N, 3 blades, 3 fuses time lag type, outdoor enclosure (Galvannealed steel or painted stainless steel, IP43, at least 2 mm thickness) completed with 200 A fuses.</v>
          </cell>
          <cell r="C1964" t="str">
            <v>Safety switch 600 Vac 200 A</v>
          </cell>
        </row>
        <row r="1965">
          <cell r="A1965" t="str">
            <v>SW1201</v>
          </cell>
          <cell r="B1965" t="str">
            <v xml:space="preserve">Safety switch 600 Vac 400 A </v>
          </cell>
          <cell r="C1965" t="str">
            <v>Safety switch 600 Vac 400 A</v>
          </cell>
        </row>
        <row r="1966">
          <cell r="A1966" t="str">
            <v>SW1202</v>
          </cell>
          <cell r="B1966" t="str">
            <v>Safety switch 600 Vac 400 A, 4 wire, S/N, 3 blades, 3 fuses time lag type, outdoor enclosure (Galvannealed steel or painted stainless steel, IP43, at least 2 mm thickness) completed with 400 A fuses.</v>
          </cell>
          <cell r="C1966" t="str">
            <v>Safety switch 600 Vac 400 A</v>
          </cell>
        </row>
        <row r="1967">
          <cell r="A1967" t="str">
            <v>SW1301</v>
          </cell>
          <cell r="B1967" t="str">
            <v xml:space="preserve">Safety switch 600 Vac 600 A </v>
          </cell>
          <cell r="C1967" t="str">
            <v>Safety switch 600 Vac 600 A</v>
          </cell>
        </row>
        <row r="1968">
          <cell r="A1968" t="str">
            <v>SW1302</v>
          </cell>
          <cell r="B1968" t="str">
            <v>Safety switch 600 Vac 600 A, 4 wire, S/N, 3 blades, 3 fuses time lag type, outdoor enclosure (Galvannealed steel or painted stainless steel, IP43, at least 2 mm thickness) completed with 600 A fuses.</v>
          </cell>
          <cell r="C1968" t="str">
            <v>Safety switch 600 Vac 600 A</v>
          </cell>
        </row>
        <row r="1969">
          <cell r="A1969" t="str">
            <v>SW1401</v>
          </cell>
          <cell r="B1969" t="str">
            <v xml:space="preserve">Safety switch 600 Vac 800 A </v>
          </cell>
          <cell r="C1969" t="str">
            <v>Safety switch 600 Vac 800 A</v>
          </cell>
        </row>
        <row r="1970">
          <cell r="A1970" t="str">
            <v>SW1402</v>
          </cell>
          <cell r="B1970" t="str">
            <v>Safety switch 600 Vac 800 A, 4 wire, S/N, 3 blades, 3 fuses time lag type, outdoor enclosure (Galvannealed steel or painted stainless steel, IP43, at least 2 mm thickness) completed with 800 A fuses.</v>
          </cell>
          <cell r="C1970" t="str">
            <v>Safety switch 600 Vac 800 A</v>
          </cell>
        </row>
        <row r="1971">
          <cell r="A1971" t="str">
            <v>SW1501</v>
          </cell>
          <cell r="B1971" t="str">
            <v xml:space="preserve">Safety switch 600 Vac 1000 A </v>
          </cell>
          <cell r="C1971" t="str">
            <v>Safety switch 600 Vac 1000 A</v>
          </cell>
        </row>
        <row r="1972">
          <cell r="A1972" t="str">
            <v>SW1502</v>
          </cell>
          <cell r="B1972" t="str">
            <v>Safety switch 600 Vac 1000 A, 4 wire, S/N, 3 blades, 3 fuses time lag type, outdoor enclosure (Galvannealed steel or painted stainless steel, IP43, at least 2 mm thickness) completed with 1000 A fuses.</v>
          </cell>
          <cell r="C1972" t="str">
            <v>Safety switch 600 Vac 1000 A</v>
          </cell>
        </row>
        <row r="1973">
          <cell r="A1973" t="str">
            <v>SWSV83T1</v>
          </cell>
          <cell r="B1973" t="str">
            <v xml:space="preserve">Safety switch 600 Vac xxx A </v>
          </cell>
          <cell r="C1973" t="str">
            <v xml:space="preserve">Safety switch 600 Vac xxx A </v>
          </cell>
        </row>
        <row r="1974">
          <cell r="A1974" t="str">
            <v>SWSV83T2</v>
          </cell>
          <cell r="B1974" t="str">
            <v xml:space="preserve">Safety switch 600 Vac 400 A </v>
          </cell>
          <cell r="C1974" t="str">
            <v xml:space="preserve">Safety switch 600 Vac 400 A </v>
          </cell>
        </row>
        <row r="1975">
          <cell r="A1975" t="str">
            <v>SWSV003</v>
          </cell>
          <cell r="B1975" t="str">
            <v xml:space="preserve">Safety switch 600 Vac xxx A </v>
          </cell>
          <cell r="C1975" t="str">
            <v xml:space="preserve">Safety switch 600 Vac xxx A </v>
          </cell>
        </row>
        <row r="1976">
          <cell r="A1976" t="str">
            <v>TB0001</v>
          </cell>
          <cell r="B1976" t="str">
            <v>Termination Box type TB1 as per Dwg No. LT-TB-0-01</v>
          </cell>
          <cell r="C1976" t="str">
            <v>Termination Box type TB1</v>
          </cell>
        </row>
        <row r="1977">
          <cell r="A1977" t="str">
            <v>TB0002</v>
          </cell>
          <cell r="B1977" t="str">
            <v>Termination Box type TB2</v>
          </cell>
          <cell r="C1977" t="str">
            <v>Termination Box type TB2</v>
          </cell>
        </row>
        <row r="1978">
          <cell r="A1978" t="str">
            <v>TB0003</v>
          </cell>
          <cell r="B1978" t="str">
            <v>Termination Box type TB3</v>
          </cell>
          <cell r="C1978" t="str">
            <v>Termination Box type TB3</v>
          </cell>
        </row>
        <row r="1979">
          <cell r="A1979" t="str">
            <v>TX6211</v>
          </cell>
          <cell r="B1979" t="str">
            <v>25 MVA, 69-22&amp;11 kV power transformer complete with tank mounted surge arrester, insulating oil and accessories as per Ratings and Features RF TX6211</v>
          </cell>
          <cell r="C1979" t="str">
            <v>25MVA 69-22&amp;11kV 3ph TX6211</v>
          </cell>
        </row>
        <row r="1980">
          <cell r="A1980" t="str">
            <v>TX7401</v>
          </cell>
          <cell r="B1980" t="str">
            <v>50 MVA, 115-34.5-11 kV power transformer complete with tank mounted surge arrester, insulating oil and accessories as per Ratings and Features RF TX7401</v>
          </cell>
          <cell r="C1980" t="str">
            <v>50MVA 115-34.5-11kV 3ph TX7401</v>
          </cell>
        </row>
        <row r="1981">
          <cell r="A1981" t="str">
            <v>TX7402</v>
          </cell>
          <cell r="B1981" t="str">
            <v>50 MVA, 115-23-11 kV power transformer complete with tank mounted surge arrester, insulating oil and accessories as per Ratings and Features RF TX7402</v>
          </cell>
          <cell r="C1981" t="str">
            <v>50MVA 115-23-11kV 3ph TX7402</v>
          </cell>
        </row>
        <row r="1982">
          <cell r="A1982" t="str">
            <v>TX7403</v>
          </cell>
          <cell r="B1982" t="str">
            <v>50 MVA, 115-23 kV power transformer complete with tank mounted surge arrester, insulating oil and accessories as per Ratings and Features RF TX7403</v>
          </cell>
          <cell r="C1982" t="str">
            <v>50MVA 115-23kV 3ph TX7403</v>
          </cell>
        </row>
        <row r="1983">
          <cell r="A1983" t="str">
            <v>TX7411</v>
          </cell>
          <cell r="B1983" t="str">
            <v>50 MVA, 115-34.5-11 kV power transformer complete with tank mounted surge arrester, insulating oil and accessories as per Ratings and Features RF TX7411</v>
          </cell>
          <cell r="C1983" t="str">
            <v>50MVA 115-34.5-11kV 3ph TX7411</v>
          </cell>
        </row>
        <row r="1984">
          <cell r="A1984" t="str">
            <v>TX7412</v>
          </cell>
          <cell r="B1984" t="str">
            <v>50 MVA, 115-23-11 kV power transformer complete with tank mounted surge arrester, insulating oil and accessories as per Ratings and Features RF TX7412</v>
          </cell>
          <cell r="C1984" t="str">
            <v>50MVA 115-23-11kV 3ph TX7412</v>
          </cell>
        </row>
        <row r="1985">
          <cell r="A1985" t="str">
            <v>TX7413</v>
          </cell>
          <cell r="B1985" t="str">
            <v>50 MVA, 115-23 kV power transformer complete with tank mounted surge arrester, insulating oil and accessories as per Ratings and Features RF TX7413</v>
          </cell>
          <cell r="C1985" t="str">
            <v>50MVA 115-23kV 3ph TX7413</v>
          </cell>
        </row>
        <row r="1986">
          <cell r="A1986" t="str">
            <v>TX7511</v>
          </cell>
          <cell r="B1986" t="str">
            <v>100 MVA, 132-115-33 kV power transformer complete with tank mounted surge arrester, insulating oil and accessories as per Ratings and Features RF TX7511</v>
          </cell>
          <cell r="C1986" t="str">
            <v>100MVA 132-115-33kV 3ph TX7511</v>
          </cell>
        </row>
        <row r="1987">
          <cell r="A1987" t="str">
            <v>TX85SV1</v>
          </cell>
          <cell r="B1987" t="str">
            <v>100 MVA, 230√3/xx kV single phase power transformer complete with tank mounted surge arrester, insulating oil and accessories as per ratings and features RF TX85SV1</v>
          </cell>
          <cell r="C1987" t="str">
            <v>100MVA 230√3/xx kV 1ph TX85SV1</v>
          </cell>
        </row>
        <row r="1988">
          <cell r="A1988" t="str">
            <v>TX8611</v>
          </cell>
          <cell r="B1988" t="str">
            <v>200 MVA, 230/121-33kV autotransformer complete with tank mounted surge arrester, insulating oil and accessories as per Ratings and Features RF TX8611</v>
          </cell>
          <cell r="C1988" t="str">
            <v>200MVA 230/121-33kV 3ph TX8611</v>
          </cell>
        </row>
        <row r="1989">
          <cell r="A1989" t="str">
            <v>TX8612</v>
          </cell>
          <cell r="B1989" t="str">
            <v>200 MVA, 230/121-22kV autotransformer completed with tank mounted surge arrester, insulating oil and accessories as per Ratings and Features RF TX8612</v>
          </cell>
          <cell r="C1989" t="str">
            <v>200MVA 230/121-22kV 3ph TX8612</v>
          </cell>
        </row>
        <row r="1990">
          <cell r="A1990" t="str">
            <v>TX8616</v>
          </cell>
          <cell r="B1990" t="str">
            <v>200 MVA, 230/121-33kV autotransformer complete with tank mounted surge arrester, insulating oil and accessories as per Ratings and Features RF TX8616</v>
          </cell>
          <cell r="C1990" t="str">
            <v>200MVA 230/121-33kV 3ph TX8616</v>
          </cell>
        </row>
        <row r="1991">
          <cell r="A1991" t="str">
            <v>TX861B</v>
          </cell>
          <cell r="B1991" t="str">
            <v>200 MVA, 230/72.5-11kV autotransformer complete with tank mounted surge arrester, insulating oil and accessories as per Ratings and Features RF TX861B</v>
          </cell>
          <cell r="C1991" t="str">
            <v>200MVA 230/72.5-11kV 3ph TX861B</v>
          </cell>
        </row>
        <row r="1992">
          <cell r="A1992" t="str">
            <v>TX861C</v>
          </cell>
          <cell r="B1992" t="str">
            <v>200 MVA, 230/121-11kV autotransformer complete with tank mounted surge arrester, insulating oil and accessories as per Ratings and Features RF TX861C</v>
          </cell>
          <cell r="C1992" t="str">
            <v>200MVA 230/121-11kV 3ph TX861C</v>
          </cell>
        </row>
        <row r="1993">
          <cell r="A1993" t="str">
            <v>TX8711</v>
          </cell>
          <cell r="B1993" t="str">
            <v>300 MVA, 230/121-22kV autotransformer complete with tank mounted surge arrester, insulating oil and accessories as per Ratings and Features RF TX8711</v>
          </cell>
          <cell r="C1993" t="str">
            <v>300MVA 230/121-22kV 3ph TX8711</v>
          </cell>
        </row>
        <row r="1994">
          <cell r="A1994" t="str">
            <v>TX8712</v>
          </cell>
          <cell r="B1994" t="str">
            <v>300 MVA, 230/72.5-22kV autotransformer complete with tank mounted surge arrester, insulating oil and accessories as per Ratings and Features RF TX8712</v>
          </cell>
          <cell r="C1994" t="str">
            <v>300MVA 230/72.5-22kV 3ph TX8712</v>
          </cell>
        </row>
        <row r="1995">
          <cell r="A1995" t="str">
            <v>TX8713</v>
          </cell>
          <cell r="B1995" t="str">
            <v>300 MVA, 230/121-11 kV autotransformer complete with tank mounted surge arrester, insulating oil and accessories as per Ratings and Features RF TX8713</v>
          </cell>
          <cell r="C1995" t="str">
            <v>300MVA 230/121-11kV 3ph TX8713</v>
          </cell>
        </row>
        <row r="1996">
          <cell r="A1996" t="str">
            <v>TX8714</v>
          </cell>
          <cell r="B1996" t="str">
            <v>300 MVA, 230/72.5-11kV autotransformer complete with tank mounted surge arrester, insulating oil and accessories as per Ratings and Features RF TX8714</v>
          </cell>
          <cell r="C1996" t="str">
            <v>300MVA 230/72.5-11kV 3ph TX8714</v>
          </cell>
        </row>
        <row r="1997">
          <cell r="A1997" t="str">
            <v>TX8715</v>
          </cell>
          <cell r="B1997" t="str">
            <v>300 MVA, 230/121-22kV autotransformer completed with tank mounted surge arrester, insulating oil and accessories as per Ratings and Features RF TX8715</v>
          </cell>
          <cell r="C1997" t="str">
            <v>300MVA 230/121-22kV 3ph TX8715</v>
          </cell>
        </row>
        <row r="1998">
          <cell r="A1998" t="str">
            <v>TX8716</v>
          </cell>
          <cell r="B1998" t="str">
            <v>300 MVA, 230/121-11kV autotransformer complete with tank mounted surge arrester, insulating oil and accessories as per Ratings and Features RF TX8716</v>
          </cell>
          <cell r="C1998" t="str">
            <v>300MVA 230/121-11kV 3ph TX8716</v>
          </cell>
        </row>
        <row r="1999">
          <cell r="A1999" t="str">
            <v>TX8717</v>
          </cell>
          <cell r="B1999" t="str">
            <v>300 MVA, 230/121-22kV autotransformer complete with tank mounted surge arrester, insulating oil and accessories as per Ratings and Features RF TX8717</v>
          </cell>
          <cell r="C1999" t="str">
            <v>300MVA 230/121-22kV 3ph TX8717</v>
          </cell>
        </row>
        <row r="2000">
          <cell r="A2000" t="str">
            <v>TX8719</v>
          </cell>
          <cell r="B2000" t="str">
            <v>300 MVA, 230/72.5-11kV autotransformer complete with tank mounted surge arrester, insulating oil and accessories as per Ratings and Features RF TX8719</v>
          </cell>
          <cell r="C2000" t="str">
            <v>300MVA 230/72.5-11kV 3ph TX8719</v>
          </cell>
        </row>
        <row r="2001">
          <cell r="A2001" t="str">
            <v>TX871A</v>
          </cell>
          <cell r="B2001" t="str">
            <v>300 MVA, 230/121-33kV autotransformer complete with tank mounted surge arrester, insulating oil and accessories as per Ratings and Features RF TX871A</v>
          </cell>
          <cell r="C2001" t="str">
            <v>300MVA 230/121-33kV 3ph TX871A</v>
          </cell>
        </row>
        <row r="2002">
          <cell r="A2002" t="str">
            <v>TX871B</v>
          </cell>
          <cell r="B2002" t="str">
            <v>300 MVA, 230/121-33kV autotransformer complete with tank mounted surge arrester, insulating oil and accessories as per Ratings and Features RF TX871B</v>
          </cell>
          <cell r="C2002" t="str">
            <v>300MVA 230/121-33kV 3ph TX871B</v>
          </cell>
        </row>
        <row r="2003">
          <cell r="A2003" t="str">
            <v>TX9711</v>
          </cell>
          <cell r="B2003" t="str">
            <v>200 MVA 525/√3,242/√3-22 kV single phase unit auto-transformer complete with tank mounted surge arresters, insulating oil and accessories as per Ratings and Features RF TX9711</v>
          </cell>
          <cell r="C2003" t="str">
            <v>200MVA 525/√3,242/√3-22kV 1ph TX9711</v>
          </cell>
        </row>
        <row r="2004">
          <cell r="A2004" t="str">
            <v>TX9811</v>
          </cell>
          <cell r="B2004" t="str">
            <v>250 MVA 525/√3,242/√3-22 kV single phase unit auto-transformer complete with tank mounted surge arresters, insulating oil and accessories as per Ratings and Features RF TX9811</v>
          </cell>
          <cell r="C2004" t="str">
            <v>250MVA 525/√3,242/√3-22kV 1ph TX9811</v>
          </cell>
        </row>
        <row r="2005">
          <cell r="A2005" t="str">
            <v>TX9812</v>
          </cell>
          <cell r="B2005" t="str">
            <v xml:space="preserve">250 MVA 525/√3,242/√3-22 kV single phase unit auto-transformer complete with tank mounted surge arresters, insulating oil and accessories as per Ratings and Features RF TX9812 </v>
          </cell>
          <cell r="C2005" t="str">
            <v>250MVA 525/√3,242/√3-22kV 1ph TX9812</v>
          </cell>
        </row>
        <row r="2006">
          <cell r="A2006" t="str">
            <v>TX9910</v>
          </cell>
          <cell r="B2006" t="str">
            <v>333.3 MVA 525/√3,242/√3-22 kV single phase unit autotransformer complete with tank mounted surge arresters, insulating oil and accessories as per Ratings and Features RF TX9910</v>
          </cell>
          <cell r="C2006" t="str">
            <v>333.3MVA 525/√3,242/√3-22kV 1ph TX9910</v>
          </cell>
        </row>
        <row r="2007">
          <cell r="A2007" t="str">
            <v>TX9911</v>
          </cell>
          <cell r="B2007" t="str">
            <v>333.3 MVA 525/√3,242/√3-22 kV single phase unit autotransformer complete with tank mounted surge arresters, insulating oil and accessories as per Ratings and Features RF TX9911</v>
          </cell>
          <cell r="C2007" t="str">
            <v>333.3MVA 525/√3,242/√3-22kV 1ph TX9911</v>
          </cell>
        </row>
        <row r="2008">
          <cell r="A2008" t="str">
            <v>TX9913</v>
          </cell>
          <cell r="B2008" t="str">
            <v>333.3 MVA 525/√3,242/√3-22 kV single phase unit autotransformer complete with tank mounted surge arresters, insulating oil and accessories as per Ratings and Features RF TX9913</v>
          </cell>
          <cell r="C2008" t="str">
            <v>333.3MVA 525/√3,242/√3-22kV 1ph TX9913</v>
          </cell>
        </row>
        <row r="2009">
          <cell r="A2009" t="str">
            <v>TX9914</v>
          </cell>
          <cell r="B2009" t="str">
            <v>333.3 MVA 525/√3,242/√3-22 kV single phase unit autotransformer complete with tank mounted surge arresters, insulating oil and accessories as per Ratings and Features RF TX9914</v>
          </cell>
          <cell r="C2009" t="str">
            <v>333.3MVA 525/√3,242/√3-22kV 1ph TX9914</v>
          </cell>
        </row>
        <row r="2010">
          <cell r="A2010" t="str">
            <v>TXBH971X-1</v>
          </cell>
          <cell r="B2010" t="str">
            <v>HV Bushing for 200 MVA (525 kV)</v>
          </cell>
          <cell r="C2010" t="str">
            <v>HV Bushing for 200 MVA (525 kV)</v>
          </cell>
        </row>
        <row r="2011">
          <cell r="A2011" t="str">
            <v>TXBH981X-1</v>
          </cell>
          <cell r="B2011" t="str">
            <v>HV Bushing for 250 MVA (525 kV)</v>
          </cell>
          <cell r="C2011" t="str">
            <v>HV Bushing for 250 MVA (525 kV)</v>
          </cell>
        </row>
        <row r="2012">
          <cell r="A2012" t="str">
            <v>TXBH861X</v>
          </cell>
          <cell r="B2012" t="str">
            <v>HV Bushing for 200 MVA (230 kV)</v>
          </cell>
          <cell r="C2012" t="str">
            <v>HV Bushing for 200 MVA (230 kV)</v>
          </cell>
        </row>
        <row r="2013">
          <cell r="A2013" t="str">
            <v>TXBH751X-1</v>
          </cell>
          <cell r="B2013" t="str">
            <v>HV Bushing for 100 MVA (132 kV)</v>
          </cell>
          <cell r="C2013" t="str">
            <v>HV Bushing for 100 MVA (132 kV)</v>
          </cell>
        </row>
        <row r="2014">
          <cell r="A2014" t="str">
            <v>TXBH741X-7</v>
          </cell>
          <cell r="B2014" t="str">
            <v>HV Bushing for 50 MVA (115 kV)</v>
          </cell>
          <cell r="C2014" t="str">
            <v>HV Bushing for 50 MVA (115 kV)</v>
          </cell>
        </row>
        <row r="2015">
          <cell r="A2015" t="str">
            <v>TXBH871X</v>
          </cell>
          <cell r="B2015" t="str">
            <v>HV Bushing for 300 MVA (230 kV)</v>
          </cell>
          <cell r="C2015" t="str">
            <v>HV Bushing for 300 MVA (230 kV)</v>
          </cell>
        </row>
        <row r="2016">
          <cell r="A2016" t="str">
            <v>TXBL971X-1</v>
          </cell>
          <cell r="B2016" t="str">
            <v>LV Bushing for 200 MVA (242 kV)</v>
          </cell>
          <cell r="C2016" t="str">
            <v>LV Bushing for 200 MVA (242 kV)</v>
          </cell>
        </row>
        <row r="2017">
          <cell r="A2017" t="str">
            <v>TXBL981X-1</v>
          </cell>
          <cell r="B2017" t="str">
            <v>LV Bushing for 250 MVA (242 kV)</v>
          </cell>
          <cell r="C2017" t="str">
            <v>LV Bushing for 250 MVA (242 kV)</v>
          </cell>
        </row>
        <row r="2018">
          <cell r="A2018" t="str">
            <v>TXBL861X-6</v>
          </cell>
          <cell r="B2018" t="str">
            <v>LV Bushing for 200 MVA (72.5 kV)</v>
          </cell>
          <cell r="C2018" t="str">
            <v>LV Bushing for 200 MVA (72.5 kV)</v>
          </cell>
        </row>
        <row r="2019">
          <cell r="A2019" t="str">
            <v>TXBL861X-7</v>
          </cell>
          <cell r="B2019" t="str">
            <v>LV Bushing for 200 MVA  (121 kV)</v>
          </cell>
          <cell r="C2019" t="str">
            <v>LV Bushing for 200 MVA  (121 kV)</v>
          </cell>
        </row>
        <row r="2020">
          <cell r="A2020" t="str">
            <v>TXBL871X-6</v>
          </cell>
          <cell r="B2020" t="str">
            <v>LV Bushing for 300 MVA (72.5 kV)</v>
          </cell>
          <cell r="C2020" t="str">
            <v>LV Bushing for 300 MVA (72.5 kV)</v>
          </cell>
        </row>
        <row r="2021">
          <cell r="A2021" t="str">
            <v>TXBL871X-7</v>
          </cell>
          <cell r="B2021" t="str">
            <v>LV Bushing for 300 MVA  (121 kV)</v>
          </cell>
          <cell r="C2021" t="str">
            <v>LV Bushing for 300 MVA  (121 kV)</v>
          </cell>
        </row>
        <row r="2022">
          <cell r="A2022" t="str">
            <v>TXBL751X-1</v>
          </cell>
          <cell r="B2022" t="str">
            <v>LV Bushing for 100 MVA  (115 kV)</v>
          </cell>
          <cell r="C2022" t="str">
            <v>LV Bushing for 100 MVA  (115 kV)</v>
          </cell>
        </row>
        <row r="2023">
          <cell r="A2023" t="str">
            <v>TXBL741X-2</v>
          </cell>
          <cell r="B2023" t="str">
            <v>LV Bushing for 50 MVA  (22 kV)</v>
          </cell>
          <cell r="C2023" t="str">
            <v>LV Bushing for 50 MVA  (22 kV)</v>
          </cell>
        </row>
        <row r="2024">
          <cell r="A2024" t="str">
            <v>TXBN971X-1</v>
          </cell>
          <cell r="B2024" t="str">
            <v>Neutral Bushing for 200 MVA (150 kV BIL)</v>
          </cell>
          <cell r="C2024" t="str">
            <v>Neutral Bushing for 200 MVA (150 kV BIL)</v>
          </cell>
        </row>
        <row r="2025">
          <cell r="A2025" t="str">
            <v>TXBN981X-1</v>
          </cell>
          <cell r="B2025" t="str">
            <v>Neutral Bushing for 250 MVA (150 kV BIL)</v>
          </cell>
          <cell r="C2025" t="str">
            <v>Neutral Bushing for 250 MVA (150 kV BIL)</v>
          </cell>
        </row>
        <row r="2026">
          <cell r="A2026" t="str">
            <v>TXBN861X-2</v>
          </cell>
          <cell r="B2026" t="str">
            <v>Neutral Bushing for 200 MVA (150 kV BIL)</v>
          </cell>
          <cell r="C2026" t="str">
            <v>Neutral Bushing for 200 MVA (150 kV BIL)</v>
          </cell>
        </row>
        <row r="2027">
          <cell r="A2027" t="str">
            <v>TXBN871X-2</v>
          </cell>
          <cell r="B2027" t="str">
            <v>Neutral Bushing for 300 MVA (150 kV BIL)</v>
          </cell>
          <cell r="C2027" t="str">
            <v>Neutral Bushing for 300 MVA (150 kV BIL)</v>
          </cell>
        </row>
        <row r="2028">
          <cell r="A2028" t="str">
            <v>TXBN751X-1</v>
          </cell>
          <cell r="B2028" t="str">
            <v>Neutral Bushing for 100 MVA (150 kV BIL)</v>
          </cell>
          <cell r="C2028" t="str">
            <v>Neutral Bushing for 100 MVA (150 kV BIL)</v>
          </cell>
        </row>
        <row r="2029">
          <cell r="A2029" t="str">
            <v>TXBN741X-2</v>
          </cell>
          <cell r="B2029" t="str">
            <v>Neutral Bushing for 50 MVA (150 kV BIL)</v>
          </cell>
          <cell r="C2029" t="str">
            <v>Neutral Bushing for 50 MVA (150 kV BIL)</v>
          </cell>
        </row>
        <row r="2030">
          <cell r="A2030" t="str">
            <v>TXBT971X-2</v>
          </cell>
          <cell r="B2030" t="str">
            <v>TV Bushing for 200 MVA (22 kV)</v>
          </cell>
          <cell r="C2030" t="str">
            <v>TV Bushing for 200 MVA (22 kV)</v>
          </cell>
        </row>
        <row r="2031">
          <cell r="A2031" t="str">
            <v>TXBT981X-2</v>
          </cell>
          <cell r="B2031" t="str">
            <v>TV Bushing for 250 MVA (22 kV)</v>
          </cell>
          <cell r="C2031" t="str">
            <v>TV Bushing for 250 MVA (22 kV)</v>
          </cell>
        </row>
        <row r="2032">
          <cell r="A2032" t="str">
            <v>TXBT861X-1</v>
          </cell>
          <cell r="B2032" t="str">
            <v>TV Bushing for 200 MVA (11 kV)</v>
          </cell>
          <cell r="C2032" t="str">
            <v>TV Bushing for 200 MVA (11 kV)</v>
          </cell>
        </row>
        <row r="2033">
          <cell r="A2033" t="str">
            <v>TXBT861X-2</v>
          </cell>
          <cell r="B2033" t="str">
            <v>TV Bushing for 200 MVA (22 kV)</v>
          </cell>
          <cell r="C2033" t="str">
            <v>TV Bushing for 200 MVA (22 kV)</v>
          </cell>
        </row>
        <row r="2034">
          <cell r="A2034" t="str">
            <v>TXBT861X-3</v>
          </cell>
          <cell r="B2034" t="str">
            <v>TV Bushing for 200 MVA (33 kV)</v>
          </cell>
          <cell r="C2034" t="str">
            <v>TV Bushing for 200 MVA (33 kV)</v>
          </cell>
        </row>
        <row r="2035">
          <cell r="A2035" t="str">
            <v>TXBT871X-1</v>
          </cell>
          <cell r="B2035" t="str">
            <v>TV Bushing for 300 MVA (11 kV)</v>
          </cell>
          <cell r="C2035" t="str">
            <v>TV Bushing for 300 MVA (11 kV)</v>
          </cell>
        </row>
        <row r="2036">
          <cell r="A2036" t="str">
            <v>TXBT871X-2</v>
          </cell>
          <cell r="B2036" t="str">
            <v>TV Bushing for 300 MVA (22 kV)</v>
          </cell>
          <cell r="C2036" t="str">
            <v>TV Bushing for 300 MVA (22 kV)</v>
          </cell>
        </row>
        <row r="2037">
          <cell r="A2037" t="str">
            <v>TXBT871X-3</v>
          </cell>
          <cell r="B2037" t="str">
            <v>TV Bushing for 300 MVA (33 kV)</v>
          </cell>
          <cell r="C2037" t="str">
            <v>TV Bushing for 300 MVA (33 kV)</v>
          </cell>
        </row>
        <row r="2038">
          <cell r="A2038" t="str">
            <v>TXBT751X-3</v>
          </cell>
          <cell r="B2038" t="str">
            <v>TV Bushing for 100 MVA (33 kV)</v>
          </cell>
          <cell r="C2038" t="str">
            <v>TV Bushing for 100 MVA (33 kV)</v>
          </cell>
        </row>
        <row r="2039">
          <cell r="A2039" t="str">
            <v>TXRL991X</v>
          </cell>
          <cell r="B2039" t="str">
            <v>Complete Set of one or two units of each type and each size of auxiliary relay (two units are required where five units or more of each type and each size are provided per one transformer bank)</v>
          </cell>
          <cell r="C2039" t="str">
            <v>Complete Set of Spare Relay for One TX</v>
          </cell>
        </row>
        <row r="2040">
          <cell r="A2040" t="str">
            <v>TXRL981X</v>
          </cell>
          <cell r="B2040" t="str">
            <v>Complete Set of one or two units of each type and each size of auxiliary relay (two units are required where five units or more of each type and each size are provided per one transformer bank)</v>
          </cell>
          <cell r="C2040" t="str">
            <v>Complete Set of Spare Relay for One TX</v>
          </cell>
        </row>
        <row r="2041">
          <cell r="A2041" t="str">
            <v>TXRL85SV1</v>
          </cell>
          <cell r="B2041" t="str">
            <v>Complete set of one or two units of each type and each size of auxiliary relay (two units are required where five units or more of each type and each size are provided per one transformer)</v>
          </cell>
          <cell r="C2041" t="str">
            <v>Complete Set of Spare Relay for One TX</v>
          </cell>
        </row>
        <row r="2042">
          <cell r="A2042" t="str">
            <v>TXRL861X</v>
          </cell>
          <cell r="B2042" t="str">
            <v>Complete Set of one or two units of each type and each size of auxiliary relay (two units are required where five units or more of each type and each size are provided per one transformer)</v>
          </cell>
          <cell r="C2042" t="str">
            <v>Complete Set of Spare Relay for One TX</v>
          </cell>
        </row>
        <row r="2043">
          <cell r="A2043" t="str">
            <v>TXRL871X</v>
          </cell>
          <cell r="B2043" t="str">
            <v>Complete Set of one or two units of each type and each size of auxiliary relay (two units are required where five units or more of each type and each size are provided per one transformer)</v>
          </cell>
          <cell r="C2043" t="str">
            <v>Complete Set of Spare Relay for One TX</v>
          </cell>
        </row>
        <row r="2044">
          <cell r="A2044" t="str">
            <v>TXRL751X</v>
          </cell>
          <cell r="B2044" t="str">
            <v>Complete Set of one or two units of each type and each size of auxiliary relay (two units are required where five units or more of each type and each size are provided per one transformer)</v>
          </cell>
          <cell r="C2044" t="str">
            <v>Complete Set of Spare Relay for One TX</v>
          </cell>
        </row>
        <row r="2045">
          <cell r="A2045" t="str">
            <v>TXRL741X</v>
          </cell>
          <cell r="B2045" t="str">
            <v>Complete Set of one or two units of each type and each size of auxiliary relay (two units are required where five units or more of each type and each size are provided per one transformer)</v>
          </cell>
          <cell r="C2045" t="str">
            <v>Complete Set of Spare Relay for One TX</v>
          </cell>
        </row>
        <row r="2046">
          <cell r="A2046" t="str">
            <v>TXCCC85SV1</v>
          </cell>
          <cell r="B2046" t="str">
            <v>Common control cabinet</v>
          </cell>
          <cell r="C2046" t="str">
            <v>Common Control Cabinet</v>
          </cell>
        </row>
        <row r="2047">
          <cell r="A2047" t="str">
            <v>VS2201</v>
          </cell>
          <cell r="B2047" t="str">
            <v>22 kV 200 A 12.5 kA vacuum switch for capacitive switching as per Ratings and Features RF VS2201</v>
          </cell>
          <cell r="C2047" t="str">
            <v>22kV 200A 12.5kA Vacuum switch</v>
          </cell>
        </row>
        <row r="2048">
          <cell r="A2048" t="str">
            <v>VS3201</v>
          </cell>
          <cell r="B2048" t="str">
            <v>33 kV 200 A 20 kA vacuum switch for capacitive switching as per Ratings and Features RF VS3201</v>
          </cell>
          <cell r="C2048" t="str">
            <v>33kV 200A 20kA Vacuum switch</v>
          </cell>
        </row>
        <row r="2049">
          <cell r="A2049" t="str">
            <v>VSIU2201</v>
          </cell>
          <cell r="B2049" t="str">
            <v>Complete set of interrrupting unit including porcelain chamber for VS2201</v>
          </cell>
          <cell r="C2049" t="str">
            <v>Complete of Interrupting Unit for VS2201</v>
          </cell>
        </row>
        <row r="2050">
          <cell r="A2050" t="str">
            <v>VSCC2201</v>
          </cell>
          <cell r="B2050" t="str">
            <v>Closing Coil for VS2201</v>
          </cell>
          <cell r="C2050" t="str">
            <v>Closing Coil for VS2201</v>
          </cell>
        </row>
        <row r="2051">
          <cell r="A2051" t="str">
            <v>VSTC2201</v>
          </cell>
          <cell r="B2051" t="str">
            <v>Triping Coil for VS2201</v>
          </cell>
          <cell r="C2051" t="str">
            <v>Triping Coil for VS2201</v>
          </cell>
        </row>
        <row r="2052">
          <cell r="A2052" t="str">
            <v>VTSV01</v>
          </cell>
          <cell r="B2052" t="str">
            <v xml:space="preserve">27.7 kV voltage transformers for low side of power transformer, oil filled, high creepage distance  </v>
          </cell>
          <cell r="C2052" t="str">
            <v xml:space="preserve">27.7 kV, VT for low side of power transformer, High creepage </v>
          </cell>
        </row>
        <row r="2053">
          <cell r="A2053" t="str">
            <v>VTSV02</v>
          </cell>
          <cell r="B2053" t="str">
            <v xml:space="preserve">52 kV voltage transformers for measurement the voltage across the TSC capacitor, oil filled, high creepage distance  </v>
          </cell>
          <cell r="C2053" t="str">
            <v xml:space="preserve">52 kV, VT for measurement the voltage across the TSC capacitor, High creepage </v>
          </cell>
        </row>
        <row r="2054">
          <cell r="A2054" t="str">
            <v>VTSV03</v>
          </cell>
          <cell r="B2054" t="str">
            <v xml:space="preserve">xx kV voltage transformers for completed SVC system, oil filled, high creepage distance  </v>
          </cell>
          <cell r="C2054" t="str">
            <v xml:space="preserve">xx kV, VT for SVC, High creepage </v>
          </cell>
        </row>
        <row r="2055">
          <cell r="A2055" t="str">
            <v>VT8012</v>
          </cell>
          <cell r="B2055" t="str">
            <v>230 kV voltage transformer, 900 kV BIL, 138000 : 119.5/69 &amp; 119.5/69 V oil filled as per ratings and features RF VT 8012</v>
          </cell>
          <cell r="C2055" t="str">
            <v>230 kV, 138000 : 119.5/69 &amp; 119.5/69 V</v>
          </cell>
        </row>
        <row r="2056">
          <cell r="A2056" t="str">
            <v>VTSTSV01</v>
          </cell>
          <cell r="B2056" t="str">
            <v>Steel supporting structure</v>
          </cell>
          <cell r="C2056" t="str">
            <v xml:space="preserve">Steel Supporting Structure </v>
          </cell>
        </row>
        <row r="2057">
          <cell r="A2057" t="str">
            <v>VTSTSV02</v>
          </cell>
          <cell r="B2057" t="str">
            <v>Steel supporting structure</v>
          </cell>
          <cell r="C2057" t="str">
            <v>Steel Supporting Structure</v>
          </cell>
        </row>
        <row r="2058">
          <cell r="A2058" t="str">
            <v>VTSTSV03</v>
          </cell>
          <cell r="B2058" t="str">
            <v>Steel supporting structure</v>
          </cell>
          <cell r="C2058" t="str">
            <v>Steel Supporting Structure</v>
          </cell>
        </row>
        <row r="2059">
          <cell r="A2059" t="str">
            <v>VTST8012</v>
          </cell>
          <cell r="B2059" t="str">
            <v>Steel supporting structure for VT8012</v>
          </cell>
          <cell r="C2059" t="str">
            <v>Steel Supporting Structure for VT8012</v>
          </cell>
        </row>
        <row r="2060">
          <cell r="A2060" t="str">
            <v>VTST8014</v>
          </cell>
          <cell r="B2060" t="str">
            <v>Steel supporting structure for VT8014</v>
          </cell>
          <cell r="C2060" t="str">
            <v>Steel Supporting Structure for VT8014</v>
          </cell>
        </row>
        <row r="2061">
          <cell r="A2061" t="str">
            <v>VTJBSV01</v>
          </cell>
          <cell r="B2061" t="str">
            <v xml:space="preserve">Junction box </v>
          </cell>
          <cell r="C2061" t="str">
            <v xml:space="preserve">Junction box </v>
          </cell>
        </row>
        <row r="2062">
          <cell r="A2062" t="str">
            <v>VTJBSV02</v>
          </cell>
          <cell r="B2062" t="str">
            <v xml:space="preserve">Junction box </v>
          </cell>
          <cell r="C2062" t="str">
            <v xml:space="preserve">Junction box </v>
          </cell>
        </row>
        <row r="2063">
          <cell r="A2063" t="str">
            <v>VTJBSV03</v>
          </cell>
          <cell r="B2063" t="str">
            <v xml:space="preserve">Junction box </v>
          </cell>
          <cell r="C2063" t="str">
            <v xml:space="preserve">Junction box </v>
          </cell>
        </row>
        <row r="2064">
          <cell r="A2064" t="str">
            <v>VTJB8012</v>
          </cell>
          <cell r="B2064" t="str">
            <v>Junction box for VT8012</v>
          </cell>
          <cell r="C2064" t="str">
            <v xml:space="preserve">Junction box </v>
          </cell>
        </row>
        <row r="2065">
          <cell r="A2065" t="str">
            <v>VT1012</v>
          </cell>
          <cell r="B2065" t="str">
            <v>11 kV VT, 110 kV BIL, 
11000/√3-110/√3&amp;110/√3 V
oil filled as per Ratings and Features RF VT 1012</v>
          </cell>
          <cell r="C2065" t="str">
            <v>11kV 11000/√3-110/√3 V VT1012 (IEC)</v>
          </cell>
        </row>
        <row r="2066">
          <cell r="A2066" t="str">
            <v>VT2001</v>
          </cell>
          <cell r="B2066" t="str">
            <v>22 kV VT, 150 kV BIL, 22000/√3-110/√3&amp;110/√3 V oil filled as per Ratings and Features RF VT2001</v>
          </cell>
          <cell r="C2066" t="str">
            <v>22kV 22000/√3-110/√3 V VT2001 (IEC)</v>
          </cell>
        </row>
        <row r="2067">
          <cell r="A2067" t="str">
            <v>VT2002</v>
          </cell>
          <cell r="B2067" t="str">
            <v>22 kV VT, 150 kV BIL, 22000/√3-110/√3&amp;110/√3 V oil filled as per Ratings and Features RF VT2002</v>
          </cell>
          <cell r="C2067" t="str">
            <v>22kV 22000/√3-110/√3 V VT2002</v>
          </cell>
        </row>
        <row r="2068">
          <cell r="A2068" t="str">
            <v>VT2011</v>
          </cell>
          <cell r="B2068" t="str">
            <v>22 kV VT, 150 kV BIL, 22000/√3-110/√3&amp;110/√3 V oil filled as per Ratings and Features RF VT2011</v>
          </cell>
          <cell r="C2068" t="str">
            <v>22kV 22000/√3-110/√3 V VT2011 (IEC)</v>
          </cell>
        </row>
        <row r="2069">
          <cell r="A2069" t="str">
            <v>VT2012</v>
          </cell>
          <cell r="B2069" t="str">
            <v>22 kV VT, 150 kV BIL, 
22000/√3 : 110/√3&amp;110/√3 V
oil filled as per Ratings and Features RF VT 2012</v>
          </cell>
          <cell r="C2069" t="str">
            <v>22kV 22000/√3 : 110/√3 V VT2012 (IEC)</v>
          </cell>
        </row>
        <row r="2070">
          <cell r="A2070" t="str">
            <v>VT2013</v>
          </cell>
          <cell r="B2070" t="str">
            <v>22 kV VT, 150 kV BIL, 
22000/√3-110/√3&amp;110/√3 V
oil filled as per Ratings and Features RF VT 2013</v>
          </cell>
          <cell r="C2070" t="str">
            <v>22kV 22000/√3-110/√3 V VT2013</v>
          </cell>
        </row>
        <row r="2071">
          <cell r="A2071" t="str">
            <v>VT3001</v>
          </cell>
          <cell r="B2071" t="str">
            <v>33 kV VT, 200 kV BIL, 33000/√3-110/√3&amp;110/√3 V oil filled as per Ratings and Features RF VT3001</v>
          </cell>
          <cell r="C2071" t="str">
            <v>33kV 33000/√3-110/√3 V VT3001 (IEC)</v>
          </cell>
        </row>
        <row r="2072">
          <cell r="A2072" t="str">
            <v>VT3002</v>
          </cell>
          <cell r="B2072" t="str">
            <v>33 kV VT, 200 kV BIL, 33000/√3-110/√3&amp;110/√3 V oil filled as per Ratings and Features RF VT3002</v>
          </cell>
          <cell r="C2072" t="str">
            <v>33kV 33000/√3-110/√3 V VT3002 (IEC)</v>
          </cell>
        </row>
        <row r="2073">
          <cell r="A2073" t="str">
            <v>VT3011</v>
          </cell>
          <cell r="B2073" t="str">
            <v>33 kV VT, 200 kV BIL, 33000/√3-110/√3&amp;110/√3 V oil filled as per Ratings and Features RF VT3011</v>
          </cell>
          <cell r="C2073" t="str">
            <v>33kV 33000/√3-110/√3 V VT3011 (IEC)</v>
          </cell>
        </row>
        <row r="2074">
          <cell r="A2074" t="str">
            <v>VT3012</v>
          </cell>
          <cell r="B2074" t="str">
            <v>33 kV VT, 200 kV BIL, 
33000/√3 : 110/√3&amp;110/√3 V
oil filled as per Ratings and Features RF VT 3012</v>
          </cell>
          <cell r="C2074" t="str">
            <v>33kV 33000/√3 : 110/√3 V VT3012 (IEC)</v>
          </cell>
        </row>
        <row r="2075">
          <cell r="A2075" t="str">
            <v>VT3013</v>
          </cell>
          <cell r="B2075" t="str">
            <v>33 kV VT, 200 kV BIL, 
33000/√3-110/√3&amp;110/√3 V
oil filled as per Ratings and Features RF VT 3013</v>
          </cell>
          <cell r="C2075" t="str">
            <v>33kV 33000/√3-110/√3 V VT3013</v>
          </cell>
        </row>
        <row r="2076">
          <cell r="A2076" t="str">
            <v>CSACC 4-10</v>
          </cell>
          <cell r="B2076" t="str">
            <v>FIBER OPTIC OPTION CARD (for REC670)</v>
          </cell>
          <cell r="C2076" t="str">
            <v>FIBER OPTIC OPTION CARD (for REC670)</v>
          </cell>
        </row>
        <row r="2077">
          <cell r="A2077" t="str">
            <v>CSMAS1-1</v>
          </cell>
          <cell r="B2077" t="str">
            <v>EGAT CCS/ RTU OPERATOR CONSOLE</v>
          </cell>
          <cell r="C2077" t="str">
            <v>EGAT RTU-OPERATOR CONSOLE</v>
          </cell>
        </row>
        <row r="2078">
          <cell r="A2078" t="str">
            <v>CSMAS1-2</v>
          </cell>
          <cell r="B2078" t="str">
            <v>MASTER STATION PERSONNEL COMPUTER (MPC)</v>
          </cell>
          <cell r="C2078" t="str">
            <v>MASTER STATION PERSONNEL COMPUTER (MPC)</v>
          </cell>
        </row>
        <row r="2079">
          <cell r="A2079" t="str">
            <v>CSMAS1-3</v>
          </cell>
          <cell r="B2079" t="str">
            <v>MASTER STATION UNIT COMPLETED WITH THE EQUIPMENT LIST IN BILL OF MATERIAL NO.BM-CCS</v>
          </cell>
          <cell r="C2079" t="str">
            <v>MASTER STATION UNIT COMPLETED WITH  EQP.</v>
          </cell>
        </row>
        <row r="2080">
          <cell r="A2080" t="str">
            <v>CSMAS1-4</v>
          </cell>
          <cell r="B2080" t="str">
            <v>EGAT CCS/ RTU OPERATOR CONSOLE(Only Desk)</v>
          </cell>
          <cell r="C2080" t="str">
            <v>EGAT RTU-OPERATOR CONSOLE(Only Desk)</v>
          </cell>
        </row>
        <row r="2081">
          <cell r="A2081" t="str">
            <v>CSMAS1-5</v>
          </cell>
          <cell r="B2081" t="str">
            <v>EGAT CCS/ RTU OPERATOR CONSOLE(Complete Set)</v>
          </cell>
          <cell r="C2081" t="str">
            <v>EGAT RTU-OPERATOR CONSOLE(Complete Set)</v>
          </cell>
        </row>
        <row r="2082">
          <cell r="A2082" t="str">
            <v>CSMAS2-1</v>
          </cell>
          <cell r="B2082" t="str">
            <v>ACCESSORY FOR  MODIFICATION TO THE EXISTING RTU</v>
          </cell>
          <cell r="C2082" t="str">
            <v>ACCESSORY FOR  MODIFICATION</v>
          </cell>
        </row>
        <row r="2083">
          <cell r="A2083" t="str">
            <v>CSMOD1-1</v>
          </cell>
          <cell r="B2083" t="str">
            <v xml:space="preserve">DESIGN AND INSTALLATION OF EGAT's RTU </v>
          </cell>
          <cell r="C2083" t="str">
            <v xml:space="preserve">INSTALLATION OF EGAT'S RTU </v>
          </cell>
        </row>
        <row r="2084">
          <cell r="A2084" t="str">
            <v>CSMOD1-2</v>
          </cell>
          <cell r="B2084" t="str">
            <v>DESIGN AND INSTALLATION OF EGAT'S APPLICATION SOFTWARE</v>
          </cell>
          <cell r="C2084" t="str">
            <v>INSTALLATION OF EGAT'S SOFTWARE</v>
          </cell>
        </row>
        <row r="2085">
          <cell r="A2085" t="str">
            <v>CSMOD1-3</v>
          </cell>
          <cell r="B2085" t="str">
            <v>DESIGN AND INSTALLATION OF MASTER STATION UNIT</v>
          </cell>
          <cell r="C2085" t="str">
            <v>INSTALLATION OF MASTER STATION UNIT</v>
          </cell>
        </row>
        <row r="2086">
          <cell r="A2086" t="str">
            <v>CSMOD1-4</v>
          </cell>
          <cell r="B2086" t="str">
            <v>DESIGN AND INSTALLATION OF EGAT's RTU AND EGAT'S APPLICATION SOFTWARE</v>
          </cell>
          <cell r="C2086" t="str">
            <v>INSTALLATION OF EGAT'S RTU AND SOFTWARE</v>
          </cell>
        </row>
        <row r="2087">
          <cell r="A2087" t="str">
            <v>CSMOD1-5</v>
          </cell>
          <cell r="B2087" t="str">
            <v xml:space="preserve">DESIGN AND INSTALLATION OF RTU </v>
          </cell>
          <cell r="C2087" t="str">
            <v xml:space="preserve">INSTALLATION OF RTU </v>
          </cell>
        </row>
        <row r="2088">
          <cell r="A2088" t="str">
            <v>CSMOD1-6</v>
          </cell>
          <cell r="B2088" t="str">
            <v>DESIGN AND INSTALLATION OF APPLICATION SOFTWARE</v>
          </cell>
          <cell r="C2088" t="str">
            <v>INSTALLATION OF SOFTWARE</v>
          </cell>
        </row>
        <row r="2089">
          <cell r="A2089" t="str">
            <v>CSMOD2-1</v>
          </cell>
          <cell r="B2089" t="str">
            <v>MODIFICATION TO THE EXISTING COMPUTERIZED SUBSTATION CONTROL SYSTEM</v>
          </cell>
          <cell r="C2089" t="str">
            <v>MODIFICATION TO THE EXISTING CCS</v>
          </cell>
        </row>
        <row r="2090">
          <cell r="A2090" t="str">
            <v>CSBAY1-1</v>
          </cell>
          <cell r="B2090" t="str">
            <v>BAY CONTROLLER ABB TYPE REC561 for 1 BREAKER</v>
          </cell>
          <cell r="C2090" t="str">
            <v>BAY CTR REC561- 1 BKR</v>
          </cell>
        </row>
        <row r="2091">
          <cell r="A2091" t="str">
            <v>CSBAY1-2</v>
          </cell>
          <cell r="B2091" t="str">
            <v>BAY CONTROLLER ABB TYPE REC561 for 2 BREAKER</v>
          </cell>
          <cell r="C2091" t="str">
            <v>BAY CTR REC561- 2 BKR</v>
          </cell>
        </row>
        <row r="2092">
          <cell r="A2092" t="str">
            <v>CSBAY1-3</v>
          </cell>
          <cell r="B2092" t="str">
            <v>BAY CONTROLLER for 1 BREAKER</v>
          </cell>
          <cell r="C2092" t="str">
            <v>BAY CTR - 1 BKR</v>
          </cell>
        </row>
        <row r="2093">
          <cell r="A2093" t="str">
            <v>CSBAY1-4</v>
          </cell>
          <cell r="B2093" t="str">
            <v>BAY CONTROLLER for 2 BREAKER</v>
          </cell>
          <cell r="C2093" t="str">
            <v>BAY CTR - 2 BKR</v>
          </cell>
        </row>
        <row r="2094">
          <cell r="A2094" t="str">
            <v>CSRTU1-1</v>
          </cell>
          <cell r="B2094" t="str">
            <v>EGAT RTU TYPE 16DM</v>
          </cell>
          <cell r="C2094" t="str">
            <v>EGAT RTU-16DM</v>
          </cell>
        </row>
        <row r="2095">
          <cell r="A2095" t="str">
            <v>CSRTU1-2</v>
          </cell>
          <cell r="B2095" t="str">
            <v>EGAT RTU TYPE 16D</v>
          </cell>
          <cell r="C2095" t="str">
            <v>EGAT RTU-16D</v>
          </cell>
        </row>
        <row r="2096">
          <cell r="A2096" t="str">
            <v>CSRTU2-1</v>
          </cell>
          <cell r="B2096" t="str">
            <v>EGAT RTU TYPE 621M</v>
          </cell>
          <cell r="C2096" t="str">
            <v>EGAT RTU-621M</v>
          </cell>
        </row>
        <row r="2097">
          <cell r="A2097" t="str">
            <v>CSRTU2-2</v>
          </cell>
          <cell r="B2097" t="str">
            <v>EGAT RTU TYPE 621</v>
          </cell>
          <cell r="C2097" t="str">
            <v>EGAT RTU-621</v>
          </cell>
        </row>
        <row r="2098">
          <cell r="A2098" t="str">
            <v>CSRTU3-1</v>
          </cell>
          <cell r="B2098" t="str">
            <v>EGAT RTU TYPE 441M</v>
          </cell>
          <cell r="C2098" t="str">
            <v>EGAT RTU-441M</v>
          </cell>
        </row>
        <row r="2099">
          <cell r="A2099" t="str">
            <v>CSRTU3-2</v>
          </cell>
          <cell r="B2099" t="str">
            <v>EGAT RTU TYPE 441</v>
          </cell>
          <cell r="C2099" t="str">
            <v>EGAT RTU-441</v>
          </cell>
        </row>
        <row r="2100">
          <cell r="A2100" t="str">
            <v>CSRTU4-1</v>
          </cell>
          <cell r="B2100" t="str">
            <v>EGAT RTU TYPE 801M</v>
          </cell>
          <cell r="C2100" t="str">
            <v>EGAT RTU-801M</v>
          </cell>
        </row>
        <row r="2101">
          <cell r="A2101" t="str">
            <v>CSRTU4-2</v>
          </cell>
          <cell r="B2101" t="str">
            <v>EGAT RTU TYPE 801</v>
          </cell>
          <cell r="C2101" t="str">
            <v>EGAT RTU-801</v>
          </cell>
        </row>
        <row r="2102">
          <cell r="A2102" t="str">
            <v>CSRTU5-1</v>
          </cell>
          <cell r="B2102" t="str">
            <v>EGAT RTU TYPE 081M</v>
          </cell>
          <cell r="C2102" t="str">
            <v>EGAT RTU-081M</v>
          </cell>
        </row>
        <row r="2103">
          <cell r="A2103" t="str">
            <v>CSRTU5-2</v>
          </cell>
          <cell r="B2103" t="str">
            <v>EGAT RTU TYPE 081</v>
          </cell>
          <cell r="C2103" t="str">
            <v>EGAT RTU-081</v>
          </cell>
        </row>
        <row r="2104">
          <cell r="A2104" t="str">
            <v>CSRTU5-3</v>
          </cell>
          <cell r="B2104" t="str">
            <v>REMOTE TERMINAL UNIT COMPLETED WITH 384 DI, 64 DO ,64 AI</v>
          </cell>
          <cell r="C2104" t="str">
            <v>RTU COMPLETED WITH 384 DI, 64 DO ,64 AI</v>
          </cell>
        </row>
        <row r="2105">
          <cell r="A2105" t="str">
            <v>CSRTU6-1</v>
          </cell>
          <cell r="B2105" t="str">
            <v>EGAT MAIN PROCESSOR UNIT (MPU)</v>
          </cell>
          <cell r="C2105" t="str">
            <v>EGAT (MPU)</v>
          </cell>
        </row>
        <row r="2106">
          <cell r="A2106" t="str">
            <v>CSRTU6-2</v>
          </cell>
          <cell r="B2106" t="str">
            <v>MODEM</v>
          </cell>
          <cell r="C2106" t="str">
            <v>MODEM</v>
          </cell>
        </row>
        <row r="2107">
          <cell r="A2107" t="str">
            <v>CSRTU6-3</v>
          </cell>
          <cell r="B2107" t="str">
            <v>MICRO PROTOCOL TRANSLATOR (MPT)</v>
          </cell>
          <cell r="C2107" t="str">
            <v>MICRO PROTOCOL TRANSLATOR (MPT)</v>
          </cell>
        </row>
        <row r="2108">
          <cell r="A2108" t="str">
            <v>CSRTU6-4</v>
          </cell>
          <cell r="B2108" t="str">
            <v>FIBER OPTIC PATCH CORD (15 m.)</v>
          </cell>
          <cell r="C2108" t="str">
            <v>FIBER OPTIC PATCH CORD (15 m.)</v>
          </cell>
        </row>
        <row r="2109">
          <cell r="A2109" t="str">
            <v>CSRTU7-1</v>
          </cell>
          <cell r="B2109" t="str">
            <v>DIGITAL INPUT MODULE OF EGAT RTU</v>
          </cell>
          <cell r="C2109" t="str">
            <v>DI  MODULE OF EGAT RTU</v>
          </cell>
        </row>
        <row r="2110">
          <cell r="A2110" t="str">
            <v>CSRTU7-2</v>
          </cell>
          <cell r="B2110" t="str">
            <v>DIGITAL OUTPUT MODULE OF EGAT RTU</v>
          </cell>
          <cell r="C2110" t="str">
            <v>DO  MODULE OF EGAT RTU</v>
          </cell>
        </row>
        <row r="2111">
          <cell r="A2111" t="str">
            <v>CSRTU7-3</v>
          </cell>
          <cell r="B2111" t="str">
            <v>ANALOG INPUT MODULE OF EGAT RTU</v>
          </cell>
          <cell r="C2111" t="str">
            <v>AI  MODULE OF EGAT RTU</v>
          </cell>
        </row>
        <row r="2112">
          <cell r="A2112" t="str">
            <v>CSRTU7-4</v>
          </cell>
          <cell r="B2112" t="str">
            <v>DIGITAL INPUT CARD TYPE D20S</v>
          </cell>
          <cell r="C2112" t="str">
            <v>DI  CARD TYPE D20S</v>
          </cell>
        </row>
        <row r="2113">
          <cell r="A2113" t="str">
            <v>CSRTU7-5</v>
          </cell>
          <cell r="B2113" t="str">
            <v>DIGITAL OUTPUT CARD TYPE D20K</v>
          </cell>
          <cell r="C2113" t="str">
            <v>DO  CARD TYPE D20K</v>
          </cell>
        </row>
        <row r="2114">
          <cell r="A2114" t="str">
            <v>CSRTU7-6</v>
          </cell>
          <cell r="B2114" t="str">
            <v>ANALOG INPUT CARD TYPE D20A</v>
          </cell>
          <cell r="C2114" t="str">
            <v>AI  CARD TYPE D20A</v>
          </cell>
        </row>
        <row r="2115">
          <cell r="A2115" t="str">
            <v>CSRTU7-7</v>
          </cell>
          <cell r="B2115" t="str">
            <v>DIGITAL OUTPUT CARD RELAY TYPE D20KR</v>
          </cell>
          <cell r="C2115" t="str">
            <v>DO  CARD  RELAY TYPE D20KR</v>
          </cell>
        </row>
        <row r="2116">
          <cell r="A2116" t="str">
            <v>CSRTU7-8</v>
          </cell>
          <cell r="B2116" t="str">
            <v>APPLICATION SOFTWARE</v>
          </cell>
          <cell r="C2116" t="str">
            <v>APPLICATION SOFTWARE</v>
          </cell>
        </row>
        <row r="2117">
          <cell r="A2117" t="str">
            <v>CSRTU7-9</v>
          </cell>
          <cell r="B2117" t="str">
            <v>CPU CARD FOR EGAT RTU</v>
          </cell>
          <cell r="C2117" t="str">
            <v>CPU CARD FOR EGAT RTU</v>
          </cell>
        </row>
        <row r="2118">
          <cell r="A2118" t="str">
            <v>CSRTU8-1</v>
          </cell>
          <cell r="B2118" t="str">
            <v>EGAT RTU BOARD, SWING RACK RTU – 440</v>
          </cell>
          <cell r="C2118" t="str">
            <v>EGAT RTU BOARD, SWING RACK RTU – 440</v>
          </cell>
        </row>
        <row r="2119">
          <cell r="A2119" t="str">
            <v>CSRTU8-2</v>
          </cell>
          <cell r="B2119" t="str">
            <v>EGAT RTU BOARD , SWING RACK RTU – 620</v>
          </cell>
          <cell r="C2119" t="str">
            <v>EGAT RTU BOARD , SWING RACK RTU – 620</v>
          </cell>
        </row>
        <row r="2120">
          <cell r="A2120" t="str">
            <v>CSRTU8-3</v>
          </cell>
          <cell r="B2120" t="str">
            <v>EGAT RTU BOARD , SWING RACK RTU – 800</v>
          </cell>
          <cell r="C2120" t="str">
            <v>EGAT RTU BOARD , SWING RACK RTU – 800</v>
          </cell>
        </row>
        <row r="2121">
          <cell r="A2121" t="str">
            <v>CSRTU9-1</v>
          </cell>
          <cell r="B2121" t="str">
            <v xml:space="preserve">125 V DIGITAL INPUT ELECTRONIC MODULE (EMERSON) </v>
          </cell>
          <cell r="C2121" t="str">
            <v xml:space="preserve">125 V DI  ELECTRONIC MODULE(EMERSON) </v>
          </cell>
        </row>
        <row r="2122">
          <cell r="A2122" t="str">
            <v>CSRTU9-2</v>
          </cell>
          <cell r="B2122" t="str">
            <v xml:space="preserve">SINGLE ENDED SOE DIGITAL INPUT PERSONALITY MODULE  (EMERSON) </v>
          </cell>
          <cell r="C2122" t="str">
            <v xml:space="preserve">SINGLE ENDED SOE DI MODULE  (EMERSON) </v>
          </cell>
        </row>
        <row r="2123">
          <cell r="A2123" t="str">
            <v>CSRTU9-3</v>
          </cell>
          <cell r="B2123" t="str">
            <v xml:space="preserve">I/O TERMINATION BASE  (EMERSON) </v>
          </cell>
          <cell r="C2123" t="str">
            <v xml:space="preserve">I/O TERMINATION BASE  (EMERSON) </v>
          </cell>
        </row>
        <row r="2124">
          <cell r="A2124" t="str">
            <v>CSACC1-1</v>
          </cell>
          <cell r="B2124" t="str">
            <v xml:space="preserve">LCD Monitor 19"  </v>
          </cell>
          <cell r="C2124" t="str">
            <v xml:space="preserve">LCD Monitor 19"  </v>
          </cell>
        </row>
        <row r="2125">
          <cell r="A2125" t="str">
            <v>CSACC1-2</v>
          </cell>
          <cell r="B2125" t="str">
            <v>SLIDING RAIL RACK KIT</v>
          </cell>
          <cell r="C2125" t="str">
            <v>SLIDING RAIL RACK KIT</v>
          </cell>
        </row>
        <row r="2126">
          <cell r="A2126" t="str">
            <v>CSACC1-3</v>
          </cell>
          <cell r="B2126" t="str">
            <v>EXTERNAL SPEAKER</v>
          </cell>
          <cell r="C2126" t="str">
            <v>EXTERNAL SPEAKER</v>
          </cell>
        </row>
        <row r="2127">
          <cell r="A2127" t="str">
            <v>CSACC1-4</v>
          </cell>
          <cell r="B2127" t="str">
            <v xml:space="preserve">EXTERNAL DVD DRIVE </v>
          </cell>
          <cell r="C2127" t="str">
            <v xml:space="preserve">EXTERNAL DVD DRIVE </v>
          </cell>
        </row>
        <row r="2128">
          <cell r="A2128" t="str">
            <v>CSACC1-5</v>
          </cell>
          <cell r="B2128" t="str">
            <v xml:space="preserve">LCD Monitor 17"  </v>
          </cell>
          <cell r="C2128" t="str">
            <v xml:space="preserve">LCD Monitor 17"  </v>
          </cell>
        </row>
        <row r="2129">
          <cell r="A2129" t="str">
            <v>CSACC1-6</v>
          </cell>
          <cell r="B2129" t="str">
            <v>GDC  ASYNC. &amp; SYNCHRONOUS  MODEM</v>
          </cell>
          <cell r="C2129" t="str">
            <v>GDC  ASYNC. &amp; SYNCHRONOUS  MODEM</v>
          </cell>
        </row>
        <row r="2130">
          <cell r="A2130" t="str">
            <v>CSACC1-7</v>
          </cell>
          <cell r="B2130" t="str">
            <v>LEASE LINE MODEM  "ZYXEL"</v>
          </cell>
          <cell r="C2130" t="str">
            <v>LEASE LINE MODEM  "ZYXEL"</v>
          </cell>
        </row>
        <row r="2131">
          <cell r="A2131" t="str">
            <v>CSACC1-8</v>
          </cell>
          <cell r="B2131" t="str">
            <v xml:space="preserve">4 PORTS ASYNCHROONOUS CARD  </v>
          </cell>
          <cell r="C2131" t="str">
            <v xml:space="preserve">4 PORTS ASYNCHROONOUS CARD  </v>
          </cell>
        </row>
        <row r="2132">
          <cell r="A2132" t="str">
            <v>CSACC1-9</v>
          </cell>
          <cell r="B2132" t="str">
            <v>DUAL SPEED SWITCH HUB 8 PORTS</v>
          </cell>
          <cell r="C2132" t="str">
            <v>DUAL SPEED SWITCH HUB 8 PORTS</v>
          </cell>
        </row>
        <row r="2133">
          <cell r="A2133" t="str">
            <v>CSACC2-1</v>
          </cell>
          <cell r="B2133" t="str">
            <v>DUAL SPEED SWITCH HUB 16 PORTS</v>
          </cell>
          <cell r="C2133" t="str">
            <v>DUAL SPEED SWITCH HUB 16 PORTS</v>
          </cell>
        </row>
        <row r="2134">
          <cell r="A2134" t="str">
            <v>CSACC2-2</v>
          </cell>
          <cell r="B2134" t="str">
            <v>DUAL SPEED SWITCH HUB 24 PORTS</v>
          </cell>
          <cell r="C2134" t="str">
            <v>DUAL SPEED SWITCH HUB 24 PORTS</v>
          </cell>
        </row>
        <row r="2135">
          <cell r="A2135" t="str">
            <v>CSACC2-3</v>
          </cell>
          <cell r="B2135" t="str">
            <v>BRIDGE MEDIA CONVERTER (BMC)</v>
          </cell>
          <cell r="C2135" t="str">
            <v>BRIDGE MEDIA CONVERTER (BMC)</v>
          </cell>
        </row>
        <row r="2136">
          <cell r="A2136" t="str">
            <v>CSACC2-4</v>
          </cell>
          <cell r="B2136" t="str">
            <v xml:space="preserve">PRINTER DOT MATRIX </v>
          </cell>
          <cell r="C2136" t="str">
            <v xml:space="preserve">PRINTER DOT MATRIX </v>
          </cell>
        </row>
        <row r="2137">
          <cell r="A2137" t="str">
            <v>CSACC2-5</v>
          </cell>
          <cell r="B2137" t="str">
            <v>PRINT SERVER</v>
          </cell>
          <cell r="C2137" t="str">
            <v>PRINT SERVER</v>
          </cell>
        </row>
        <row r="2138">
          <cell r="A2138" t="str">
            <v>CSACC2-6</v>
          </cell>
          <cell r="B2138" t="str">
            <v xml:space="preserve">LASER JET PRINTER </v>
          </cell>
          <cell r="C2138" t="str">
            <v xml:space="preserve">LASER JET PRINTER </v>
          </cell>
        </row>
        <row r="2139">
          <cell r="A2139" t="str">
            <v>CSACC2-7</v>
          </cell>
          <cell r="B2139" t="str">
            <v>INVERTER 125 VDC. To 230 VAC. 3 KVA</v>
          </cell>
          <cell r="C2139" t="str">
            <v>INVERTER 125 VDC. To 230 VAC. 3 KVA</v>
          </cell>
        </row>
        <row r="2140">
          <cell r="A2140" t="str">
            <v>CSACC2-8</v>
          </cell>
          <cell r="B2140" t="str">
            <v xml:space="preserve">INVERTER 125 VDC. To 230 VAC. 2 KVA  </v>
          </cell>
          <cell r="C2140" t="str">
            <v xml:space="preserve">INVERTER 125 VDC. To 230 VAC. 2 KVA  </v>
          </cell>
        </row>
        <row r="2141">
          <cell r="A2141" t="str">
            <v>CSACC2-9</v>
          </cell>
          <cell r="B2141" t="str">
            <v xml:space="preserve">INVERTER 125 VDC. To 230 VAC. 1 KVA  </v>
          </cell>
          <cell r="C2141" t="str">
            <v xml:space="preserve">INVERTER 125 VDC. To 230 VAC. 1 KVA  </v>
          </cell>
        </row>
        <row r="2142">
          <cell r="A2142" t="str">
            <v>CSACC3-1</v>
          </cell>
          <cell r="B2142" t="str">
            <v>DATA BRIDGE CONVERTER (DBC)</v>
          </cell>
          <cell r="C2142" t="str">
            <v>DATA BRIDGE CONVERTER (DBC)</v>
          </cell>
        </row>
        <row r="2143">
          <cell r="A2143" t="str">
            <v>CSACC3-2</v>
          </cell>
          <cell r="B2143" t="str">
            <v>ISA-BASE  FOR  DBC (DBC-PCI)</v>
          </cell>
          <cell r="C2143" t="str">
            <v>ISA-BASE  FOR  DBC (DBC-PCI)</v>
          </cell>
        </row>
        <row r="2144">
          <cell r="A2144" t="str">
            <v>CSACC3-3</v>
          </cell>
          <cell r="B2144" t="str">
            <v>RS-232 TO RS-422 CONVERTER WITH ADAPTOR</v>
          </cell>
          <cell r="C2144" t="str">
            <v>RS-232 TO RS-422 CONVERTER WITH ADAPTOR</v>
          </cell>
        </row>
        <row r="2145">
          <cell r="A2145" t="str">
            <v>CSACC3-4</v>
          </cell>
          <cell r="B2145" t="str">
            <v>EPC POWER SUPPLY</v>
          </cell>
          <cell r="C2145" t="str">
            <v>EPC POWER SUPPLY</v>
          </cell>
        </row>
        <row r="2146">
          <cell r="A2146" t="str">
            <v>CSACC3-5</v>
          </cell>
          <cell r="B2146" t="str">
            <v>RCON</v>
          </cell>
          <cell r="C2146" t="str">
            <v>RCON</v>
          </cell>
        </row>
        <row r="2147">
          <cell r="A2147" t="str">
            <v>CSACC3-6</v>
          </cell>
          <cell r="B2147" t="str">
            <v>IOU POWER SUPPLY</v>
          </cell>
          <cell r="C2147" t="str">
            <v>IOU POWER SUPPLY</v>
          </cell>
        </row>
        <row r="2148">
          <cell r="A2148" t="str">
            <v>CSACC3-7</v>
          </cell>
          <cell r="B2148" t="str">
            <v>MULTI  SERIAL DEVICE (MSD) 16 PORT (NPORT  SERVER  PRO)</v>
          </cell>
          <cell r="C2148" t="str">
            <v>MULTI  SERIAL DEVICE (MSD) 16 PORT</v>
          </cell>
        </row>
        <row r="2149">
          <cell r="A2149" t="str">
            <v>CSACC3-8</v>
          </cell>
          <cell r="B2149" t="str">
            <v>ALARM GROUP FEEDBACK (AGF V.2)</v>
          </cell>
          <cell r="C2149" t="str">
            <v>ALARM GROUP FEEDBACK (AGF V.2)</v>
          </cell>
        </row>
        <row r="2150">
          <cell r="A2150" t="str">
            <v>CSACC3-9</v>
          </cell>
          <cell r="B2150" t="str">
            <v>19” Swing Rack Type CAB</v>
          </cell>
          <cell r="C2150" t="str">
            <v>19” Swing Rack Type CAB</v>
          </cell>
        </row>
        <row r="2151">
          <cell r="A2151" t="str">
            <v>CSACC4-1</v>
          </cell>
          <cell r="B2151" t="str">
            <v>ST ADAPTER</v>
          </cell>
          <cell r="C2151" t="str">
            <v>ST ADAPTER</v>
          </cell>
        </row>
        <row r="2152">
          <cell r="A2152" t="str">
            <v>CSACC4-5</v>
          </cell>
          <cell r="B2152" t="str">
            <v>FUSION SPLICE PROTECTOR SLEEVE</v>
          </cell>
          <cell r="C2152" t="str">
            <v>FUSION SPLICE PROTECTOR SLEEVE</v>
          </cell>
        </row>
        <row r="2153">
          <cell r="A2153" t="str">
            <v>CSACC4-6</v>
          </cell>
          <cell r="B2153" t="str">
            <v>SPLICE TRAY FOR (FDU)</v>
          </cell>
          <cell r="C2153" t="str">
            <v>SPLICE TRAY FOR (FDU)</v>
          </cell>
        </row>
        <row r="2154">
          <cell r="A2154" t="str">
            <v>CSACC4-7</v>
          </cell>
          <cell r="B2154" t="str">
            <v>FIBER OPTIC DISTRIBUTION UNIT (FDU)</v>
          </cell>
          <cell r="C2154" t="str">
            <v>FIBER OPTIC DISTRIBUTION UNIT (FDU)</v>
          </cell>
        </row>
        <row r="2155">
          <cell r="A2155" t="str">
            <v>CSACC4-8</v>
          </cell>
          <cell r="B2155" t="str">
            <v>6 ST SNAP-IN ADAPTER PLATE (MM)</v>
          </cell>
          <cell r="C2155" t="str">
            <v>6 ST SNAP-IN ADAPTER PLATE (MM)</v>
          </cell>
        </row>
        <row r="2156">
          <cell r="A2156" t="str">
            <v>CSACC4-9</v>
          </cell>
          <cell r="B2156" t="str">
            <v>BLANK SNAP-IN ADAPTER PLATE</v>
          </cell>
          <cell r="C2156" t="str">
            <v>BLANK SNAP-IN ADAPTER PLATE</v>
          </cell>
        </row>
        <row r="2157">
          <cell r="A2157" t="str">
            <v>CSACC4-10</v>
          </cell>
          <cell r="B2157" t="str">
            <v>FIBER OPTIC OPTION CARD (for REC670)</v>
          </cell>
          <cell r="C2157" t="str">
            <v>FIBER OPTIC OPTION CARD (for REC670)</v>
          </cell>
        </row>
        <row r="2158">
          <cell r="A2158" t="str">
            <v>CSACC5-1</v>
          </cell>
          <cell r="B2158" t="str">
            <v>ST-ST MULTIMODE DUPLEX PATCH CORD SIZE 62.5/125  µm. 3 m.</v>
          </cell>
          <cell r="C2158" t="str">
            <v>ST-ST MULTIMODE DUPLEX 62.5/125 µm.3 m.</v>
          </cell>
        </row>
        <row r="2159">
          <cell r="A2159" t="str">
            <v>CSACC5-2</v>
          </cell>
          <cell r="B2159" t="str">
            <v>ST-ST MULTIMODE DUPLEX PATCH CORD SIZE 62.5/125  µm. 5 m.</v>
          </cell>
          <cell r="C2159" t="str">
            <v>ST-ST MULTIMODE DUPLEX 62.5/125 µm.5 m.</v>
          </cell>
        </row>
        <row r="2160">
          <cell r="A2160" t="str">
            <v>CSACC5-3</v>
          </cell>
          <cell r="B2160" t="str">
            <v>ST-ST MULTIMODE DUPLEX PATCH CORD SIZE 62.5/125  µm. 10 m.</v>
          </cell>
          <cell r="C2160" t="str">
            <v>ST-ST MULTIMODE DUPLEX 62.5/125 µm.10 m.</v>
          </cell>
        </row>
        <row r="2161">
          <cell r="A2161" t="str">
            <v>CSACC5-4</v>
          </cell>
          <cell r="B2161" t="str">
            <v>ST-ST MULTIMODE DUPLEX PATCH CORD SIZE 62.5/125  µm. 30 m.</v>
          </cell>
          <cell r="C2161" t="str">
            <v>ST-ST MULTIMODE DUPLEX 62.5/125 µm.30 m.</v>
          </cell>
        </row>
        <row r="2162">
          <cell r="A2162" t="str">
            <v>CSACC5-5</v>
          </cell>
          <cell r="B2162" t="str">
            <v>ST MULTIMODE PIGTAIL 900 µm. BUFFER  1 m.</v>
          </cell>
          <cell r="C2162" t="str">
            <v>ST MULTIMODE PIGTAIL 900 µm.BUFFER  1 m.</v>
          </cell>
        </row>
        <row r="2163">
          <cell r="A2163" t="str">
            <v>CSACC5-6</v>
          </cell>
          <cell r="B2163" t="str">
            <v>EGATRTU -CBL-UTP1</v>
          </cell>
          <cell r="C2163" t="str">
            <v>EGATRTU -CBL-UTP1</v>
          </cell>
        </row>
        <row r="2164">
          <cell r="A2164" t="str">
            <v>CSACC5-7</v>
          </cell>
          <cell r="B2164" t="str">
            <v>EGATRTU -CBL-ASY1</v>
          </cell>
          <cell r="C2164" t="str">
            <v>EGATRTU -CBL-ASY1</v>
          </cell>
        </row>
        <row r="2165">
          <cell r="A2165" t="str">
            <v>CSACC5-8</v>
          </cell>
          <cell r="B2165" t="str">
            <v>EGATRTU -CBL-ASY2</v>
          </cell>
          <cell r="C2165" t="str">
            <v>EGATRTU -CBL-ASY2</v>
          </cell>
        </row>
        <row r="2166">
          <cell r="A2166" t="str">
            <v>CSACC5-9</v>
          </cell>
          <cell r="B2166" t="str">
            <v>EGATRTU -CBL-ASY3</v>
          </cell>
          <cell r="C2166" t="str">
            <v>EGATRTU -CBL-ASY3</v>
          </cell>
        </row>
        <row r="2167">
          <cell r="A2167" t="str">
            <v>CSACC6-1</v>
          </cell>
          <cell r="B2167" t="str">
            <v>EGATRTU -CBL-ASY4</v>
          </cell>
          <cell r="C2167" t="str">
            <v>EGATRTU -CBL-ASY4</v>
          </cell>
        </row>
        <row r="2168">
          <cell r="A2168" t="str">
            <v>CSACC6-2</v>
          </cell>
          <cell r="B2168" t="str">
            <v>EGATRTU -CBL-ASY5</v>
          </cell>
          <cell r="C2168" t="str">
            <v>EGATRTU -CBL-ASY5</v>
          </cell>
        </row>
        <row r="2169">
          <cell r="A2169" t="str">
            <v>CSACC6-3</v>
          </cell>
          <cell r="B2169" t="str">
            <v>EGATRTU -CBL-ASY6</v>
          </cell>
          <cell r="C2169" t="str">
            <v>EGATRTU -CBL-ASY6</v>
          </cell>
        </row>
        <row r="2170">
          <cell r="A2170" t="str">
            <v>CSACC6-4</v>
          </cell>
          <cell r="B2170" t="str">
            <v>EGATRTU -CBL-ASY7</v>
          </cell>
          <cell r="C2170" t="str">
            <v>EGATRTU -CBL-ASY7</v>
          </cell>
        </row>
        <row r="2171">
          <cell r="A2171" t="str">
            <v>CSACC6-5</v>
          </cell>
          <cell r="B2171" t="str">
            <v>EGATRTU -CBL-ASY8</v>
          </cell>
          <cell r="C2171" t="str">
            <v>EGATRTU -CBL-ASY8</v>
          </cell>
        </row>
        <row r="2172">
          <cell r="A2172" t="str">
            <v>CSACC6-6</v>
          </cell>
          <cell r="B2172" t="str">
            <v>EGATRTU -CBL-ASY9</v>
          </cell>
          <cell r="C2172" t="str">
            <v>EGATRTU -CBL-ASY9</v>
          </cell>
        </row>
        <row r="2173">
          <cell r="A2173" t="str">
            <v>CSACC6-7</v>
          </cell>
          <cell r="B2173" t="str">
            <v>EGATRTU -CBL-SYN1</v>
          </cell>
          <cell r="C2173" t="str">
            <v>EGATRTU -CBL-SYN1</v>
          </cell>
        </row>
        <row r="2174">
          <cell r="A2174" t="str">
            <v>CSACC 7-1</v>
          </cell>
          <cell r="B2174" t="str">
            <v>12 vdc AC/DC DIN Rail Power Supply</v>
          </cell>
          <cell r="C2174" t="str">
            <v>12 vdc AC/DC DIN Rail Power Supply</v>
          </cell>
        </row>
        <row r="2175">
          <cell r="A2175" t="str">
            <v>CSACC 7-2</v>
          </cell>
          <cell r="B2175" t="str">
            <v>48 vdc 10 A DIN Rail Poer Supply</v>
          </cell>
          <cell r="C2175" t="str">
            <v>48 vdc 10 A DIN Rail Poer Supply</v>
          </cell>
        </row>
        <row r="2176">
          <cell r="A2176" t="str">
            <v>CSACC 7-3</v>
          </cell>
          <cell r="B2176" t="str">
            <v>Switch Hub Type Unmanagement 24 Ports</v>
          </cell>
          <cell r="C2176" t="str">
            <v>Switch Hub Type Unmanagement 24 Ports</v>
          </cell>
        </row>
        <row r="2177">
          <cell r="A2177" t="str">
            <v>CSACC 7-4</v>
          </cell>
          <cell r="B2177" t="str">
            <v>Embedded PC for RTU</v>
          </cell>
          <cell r="C2177" t="str">
            <v>Embedded PC for RTU</v>
          </cell>
        </row>
        <row r="2178">
          <cell r="A2178" t="str">
            <v>CSACC 7-5</v>
          </cell>
          <cell r="B2178" t="str">
            <v>EAC Power Supply</v>
          </cell>
          <cell r="C2178" t="str">
            <v>EAC Power Supply</v>
          </cell>
        </row>
        <row r="2179">
          <cell r="A2179" t="str">
            <v>CSACC 7-6</v>
          </cell>
          <cell r="B2179" t="str">
            <v>DIU Module</v>
          </cell>
          <cell r="C2179" t="str">
            <v>DIU Module</v>
          </cell>
        </row>
        <row r="2180">
          <cell r="A2180" t="str">
            <v>CSACC 7-7</v>
          </cell>
          <cell r="B2180" t="str">
            <v>RTU Board with Completely Wiring</v>
          </cell>
          <cell r="C2180" t="str">
            <v>RTU Board with Completely Wiring</v>
          </cell>
        </row>
        <row r="2181">
          <cell r="A2181" t="str">
            <v>CSACC8-1</v>
          </cell>
          <cell r="B2181" t="str">
            <v>FIBER OPTIC PATCH PANEL WITH 3 SPLICE TRAYS (36 ADAPTERS/TRAY)</v>
          </cell>
          <cell r="C2181" t="str">
            <v xml:space="preserve">FOP PANEL (3 SPLICE TRAYS) </v>
          </cell>
        </row>
        <row r="2182">
          <cell r="A2182" t="str">
            <v>FSMOD1-1</v>
          </cell>
          <cell r="B2182" t="str">
            <v>DESIGN AND INSTALLATION OF FAULT RECORDING SYSTEM</v>
          </cell>
          <cell r="C2182" t="str">
            <v>DESIGN AND INSTALLATION OF FRS</v>
          </cell>
        </row>
        <row r="2183">
          <cell r="A2183" t="str">
            <v>FSMOD2-1</v>
          </cell>
          <cell r="B2183" t="str">
            <v>MODIFICATION TO THE EXISTING FAULT RECORDING SYSTEM</v>
          </cell>
          <cell r="C2183" t="str">
            <v>MODIFICATION TO THE EXISTING FRS</v>
          </cell>
        </row>
        <row r="2184">
          <cell r="A2184" t="str">
            <v>FSCOM1-1</v>
          </cell>
          <cell r="B2184" t="str">
            <v>FAULT RECORDING SYSTEM, 160 ANALOG INPUT, 320 DIGITAL INPUT.</v>
          </cell>
          <cell r="C2184" t="str">
            <v>FRS-160 ANALOG,320 DIGITAL</v>
          </cell>
        </row>
        <row r="2185">
          <cell r="A2185" t="str">
            <v>FSCOM1-2</v>
          </cell>
          <cell r="B2185" t="str">
            <v>FAULT RECORDING SYSTEM, 160 ANALOG INPUT, 480 DIGITAL INPUT.</v>
          </cell>
          <cell r="C2185" t="str">
            <v>FRS-160 ANALOG,480 DIGITAL</v>
          </cell>
        </row>
        <row r="2186">
          <cell r="A2186" t="str">
            <v>FSCOM1-3</v>
          </cell>
          <cell r="B2186" t="str">
            <v>FAULT RECORDING SYSTEM, 160 ANALOG INPUT, 800 DIGITAL INPUT.</v>
          </cell>
          <cell r="C2186" t="str">
            <v>FRS-160 ANALOG,800 DIGITAL</v>
          </cell>
        </row>
        <row r="2187">
          <cell r="A2187" t="str">
            <v>FSCOM1-4</v>
          </cell>
          <cell r="B2187" t="str">
            <v>FAULT RECORDING SYSTEM, 128 ANALOG INPUT, 384 DIGITAL INPUT.</v>
          </cell>
          <cell r="C2187" t="str">
            <v>FRS-128 ANALOG,384 DIGITAL</v>
          </cell>
        </row>
        <row r="2188">
          <cell r="A2188" t="str">
            <v>FSCOM1-5</v>
          </cell>
          <cell r="B2188" t="str">
            <v>FAULT RECORDING SYSTEM, 128 ANALOG INPUT, 256 DIGITAL INPUT.</v>
          </cell>
          <cell r="C2188" t="str">
            <v>FRS-128 ANALOG,384 DIGITAL</v>
          </cell>
        </row>
        <row r="2189">
          <cell r="A2189" t="str">
            <v>FSCOM2-1</v>
          </cell>
          <cell r="B2189" t="str">
            <v>FAULT RECORDING SYSTEM, 96 ANALOG INPUT, 192 DIGITAL INPUT.</v>
          </cell>
          <cell r="C2189" t="str">
            <v>FRS-96 ANALOG,192 DIGITAL</v>
          </cell>
        </row>
        <row r="2190">
          <cell r="A2190" t="str">
            <v>FSCOM2-2</v>
          </cell>
          <cell r="B2190" t="str">
            <v>FAULT RECORDING SYSTEM, 96 ANALOG INPUT, 288 DIGITAL INPUT.</v>
          </cell>
          <cell r="C2190" t="str">
            <v>FRS-96 ANALOG,288 DIGITAL</v>
          </cell>
        </row>
        <row r="2191">
          <cell r="A2191" t="str">
            <v>FSCOM2-3</v>
          </cell>
          <cell r="B2191" t="str">
            <v>FAULT RECORDING SYSTEM, 96 ANALOG INPUT, 480 DIGITAL INPUT.</v>
          </cell>
          <cell r="C2191" t="str">
            <v>FRS-96 ANALOG,480 DIGITAL</v>
          </cell>
        </row>
        <row r="2192">
          <cell r="A2192" t="str">
            <v>FSCOM3-1</v>
          </cell>
          <cell r="B2192" t="str">
            <v>FAULT RECORDING SYSTEM, 80 ANALOG INPUT, 160 DIGITAL INPUT.</v>
          </cell>
          <cell r="C2192" t="str">
            <v>FRS-80 ANALOG,160 DIGITAL</v>
          </cell>
        </row>
        <row r="2193">
          <cell r="A2193" t="str">
            <v>FSCOM3-2</v>
          </cell>
          <cell r="B2193" t="str">
            <v>FAULT RECORDING SYSTEM, 80 ANALOG INPUT, 240 DIGITAL INPUT.</v>
          </cell>
          <cell r="C2193" t="str">
            <v>FRS-80 ANALOG,240 DIGITAL</v>
          </cell>
        </row>
        <row r="2194">
          <cell r="A2194" t="str">
            <v>FSCOM3-3</v>
          </cell>
          <cell r="B2194" t="str">
            <v>FAULT RECORDING SYSTEM, 80 ANALOG INPUT, 400 DIGITAL INPUT.</v>
          </cell>
          <cell r="C2194" t="str">
            <v>FRS-80 ANALOG,400 DIGITAL</v>
          </cell>
        </row>
        <row r="2195">
          <cell r="A2195" t="str">
            <v>FSCOM4-1</v>
          </cell>
          <cell r="B2195" t="str">
            <v>FAULT RECORDING SYSTEM, 64 ANALOG INPUT, 128 DIGITAL INPUT.</v>
          </cell>
          <cell r="C2195" t="str">
            <v>FRS-64 ANALOG,128 DIGITAL</v>
          </cell>
        </row>
        <row r="2196">
          <cell r="A2196" t="str">
            <v>FSCOM4-2</v>
          </cell>
          <cell r="B2196" t="str">
            <v>FAULT RECORDING SYSTEM, 64 ANALOG INPUT, 192 DIGITAL INPUT.</v>
          </cell>
          <cell r="C2196" t="str">
            <v>FRS-64 ANALOG,192 DIGITAL</v>
          </cell>
        </row>
        <row r="2197">
          <cell r="A2197" t="str">
            <v>FSCOM4-3</v>
          </cell>
          <cell r="B2197" t="str">
            <v>FAULT RECORDING SYSTEM, 64 ANALOG INPUT, 320 DIGITAL INPUT.</v>
          </cell>
          <cell r="C2197" t="str">
            <v>FRS-64 ANALOG,320 DIGITAL</v>
          </cell>
        </row>
        <row r="2198">
          <cell r="A2198" t="str">
            <v>FSCOM5-1</v>
          </cell>
          <cell r="B2198" t="str">
            <v>FAULT RECORDING SYSTEM, 48 ANALOG INPUT, 96 DIGITAL INPUT.</v>
          </cell>
          <cell r="C2198" t="str">
            <v>FRS-48 ANALOG,96 DIGITAL</v>
          </cell>
        </row>
        <row r="2199">
          <cell r="A2199" t="str">
            <v>FSCOM5-2</v>
          </cell>
          <cell r="B2199" t="str">
            <v>FAULT RECORDING SYSTEM, 48 ANALOG INPUT, 144 DIGITAL INPUT.</v>
          </cell>
          <cell r="C2199" t="str">
            <v>FRS-48 ANALOG,144 DIGITAL</v>
          </cell>
        </row>
        <row r="2200">
          <cell r="A2200" t="str">
            <v>FSCOM5-3</v>
          </cell>
          <cell r="B2200" t="str">
            <v>FAULT RECORDING SYSTEM, 48 ANALOG INPUT, 240 DIGITAL INPUT.</v>
          </cell>
          <cell r="C2200" t="str">
            <v>FRS-48 ANALOG,240 DIGITAL</v>
          </cell>
        </row>
        <row r="2201">
          <cell r="A2201" t="str">
            <v>FSCOM6-1</v>
          </cell>
          <cell r="B2201" t="str">
            <v>FAULT RECORDING SYSTEM, 32 ANALOG INPUT, 64 DIGITAL INPUT.</v>
          </cell>
          <cell r="C2201" t="str">
            <v>FRS-32 ANALOG,64 DIGITAL</v>
          </cell>
        </row>
        <row r="2202">
          <cell r="A2202" t="str">
            <v>FSCOM6-2</v>
          </cell>
          <cell r="B2202" t="str">
            <v>FAULT RECORDING SYSTEM, 32 ANALOG INPUT, 96 DIGITAL INPUT.</v>
          </cell>
          <cell r="C2202" t="str">
            <v>FRS-32 ANALOG,96 DIGITAL</v>
          </cell>
        </row>
        <row r="2203">
          <cell r="A2203" t="str">
            <v>FSCOM6-3</v>
          </cell>
          <cell r="B2203" t="str">
            <v>FAULT RECORDING SYSTEM, 32 ANALOG INPUT, 160 DIGITAL INPUT.</v>
          </cell>
          <cell r="C2203" t="str">
            <v>FRS-32 ANALOG,160. DIGITAL</v>
          </cell>
        </row>
        <row r="2204">
          <cell r="A2204" t="str">
            <v>FSCOM7-1</v>
          </cell>
          <cell r="B2204" t="str">
            <v>FAULT RECORDING SYSTEM, 16 ANALOG INPUT, 32 DIGITAL INPUT.</v>
          </cell>
          <cell r="C2204" t="str">
            <v>FRS-16 ANALOG,32 DIGITAL</v>
          </cell>
        </row>
        <row r="2205">
          <cell r="A2205" t="str">
            <v>FSCOM7-2</v>
          </cell>
          <cell r="B2205" t="str">
            <v>FAULT RECORDING SYSTEM, 16 ANALOG INPUT, 64 DIGITAL INPUT.</v>
          </cell>
          <cell r="C2205" t="str">
            <v>FRS-16 ANALOG,64 DIGITAL</v>
          </cell>
        </row>
        <row r="2206">
          <cell r="A2206" t="str">
            <v>FSCOM7-3</v>
          </cell>
          <cell r="B2206" t="str">
            <v>FAULT RECORDING SYSTEM, 16 ANALOG INPUT, 80 DIGITAL INPUT.</v>
          </cell>
          <cell r="C2206" t="str">
            <v>FRS-32 ANALOG,80 DIGITAL</v>
          </cell>
        </row>
        <row r="2207">
          <cell r="A2207" t="str">
            <v>FSCOM7-4</v>
          </cell>
          <cell r="B2207" t="str">
            <v>FAULT RECORDING SYSTEM, 16 ANALOG INPUT, 48 DIGITAL INPUT.</v>
          </cell>
          <cell r="C2207" t="str">
            <v>FRS-16 ANALOG,48 DIGITAL</v>
          </cell>
        </row>
        <row r="2208">
          <cell r="A2208" t="str">
            <v>FSCOM8-1</v>
          </cell>
          <cell r="B2208" t="str">
            <v>FAULT RECORDING SYSTEM, 24 ANALOG INPUT, 48 DIGITAL INPUT.</v>
          </cell>
          <cell r="C2208" t="str">
            <v>FRS-24 ANALOG,48 DIGITAL</v>
          </cell>
        </row>
        <row r="2209">
          <cell r="A2209" t="str">
            <v>FSCOM8-2</v>
          </cell>
          <cell r="B2209" t="str">
            <v>FAULT RECORDING SYSTEM, 24 ANALOG INPUT, 72 DIGITAL INPUT.</v>
          </cell>
          <cell r="C2209" t="str">
            <v>FRS-24 ANALOG,72 DIGITAL</v>
          </cell>
        </row>
        <row r="2210">
          <cell r="A2210" t="str">
            <v>FSCOM8-3</v>
          </cell>
          <cell r="B2210" t="str">
            <v>FAULT RECORDING SYSTEM, 24 ANALOG INPUT, 120 DIGITAL INPUT.</v>
          </cell>
          <cell r="C2210" t="str">
            <v>FRS-24 ANALOG,120 DIGITAL</v>
          </cell>
        </row>
        <row r="2211">
          <cell r="A2211" t="str">
            <v>FSCOM8-4</v>
          </cell>
          <cell r="B2211" t="str">
            <v>FAULT RECORDING SYSTEM, 72 ANALOG INPUT, 144 DIGITAL INPUT.</v>
          </cell>
          <cell r="C2211" t="str">
            <v>FRS-72 ANALOG,144 DIGITAL</v>
          </cell>
        </row>
        <row r="2212">
          <cell r="A2212" t="str">
            <v>FSCOM8-5</v>
          </cell>
          <cell r="B2212" t="str">
            <v>FAULT RECORDING SYSTEM, 144 ANALOG INPUT, 432 DIGITAL INPUT.</v>
          </cell>
          <cell r="C2212" t="str">
            <v>FRS-144 ANALOG,432 DIGITAL</v>
          </cell>
        </row>
        <row r="2213">
          <cell r="A2213" t="str">
            <v>FSCOM8-6</v>
          </cell>
          <cell r="B2213" t="str">
            <v>FAULT RECORDING SYSTEM, 104 ANALOG INPUT, 208 DIGITAL INPUT.</v>
          </cell>
          <cell r="C2213" t="str">
            <v>FRS-104 ANALOG,208 DIGITAL</v>
          </cell>
        </row>
        <row r="2214">
          <cell r="A2214" t="str">
            <v>FSCOM9-1</v>
          </cell>
          <cell r="B2214" t="str">
            <v>FAULT RECORDING SYSTEM, MASTER STATION</v>
          </cell>
          <cell r="C2214" t="str">
            <v>FRS-MASTER STATION</v>
          </cell>
        </row>
        <row r="2215">
          <cell r="A2215" t="str">
            <v>FSCOM9-2</v>
          </cell>
          <cell r="B2215" t="str">
            <v>FAULT RECORDING SYSTEM, SERVER</v>
          </cell>
          <cell r="C2215" t="str">
            <v>FRS-SERVER</v>
          </cell>
        </row>
        <row r="2216">
          <cell r="A2216" t="str">
            <v>FSCOM9-3</v>
          </cell>
          <cell r="B2216" t="str">
            <v>FAULT RECORDING SYSTEM, MASTER STATION AND SERVER</v>
          </cell>
          <cell r="C2216" t="str">
            <v>FRS-MASTER STATION AND SERVER</v>
          </cell>
        </row>
        <row r="2217">
          <cell r="A2217" t="str">
            <v>FSCOM0-1</v>
          </cell>
          <cell r="B2217" t="str">
            <v>FAULT RECORDING SYSTEM, 112 ANALOG INPUT, 336 DIGITAL INPUT.</v>
          </cell>
          <cell r="C2217" t="str">
            <v>FRS-112 ANALOG,336 DIGITAL</v>
          </cell>
        </row>
        <row r="2218">
          <cell r="A2218" t="str">
            <v>FSOFC1-1</v>
          </cell>
          <cell r="B2218" t="str">
            <v>450m OPTICAL FIBER CABLE</v>
          </cell>
          <cell r="C2218" t="str">
            <v>450m OFC</v>
          </cell>
        </row>
        <row r="2219">
          <cell r="A2219" t="str">
            <v>FSOFC2-1</v>
          </cell>
          <cell r="B2219" t="str">
            <v>160m OPTICAL FIBER CABLE</v>
          </cell>
          <cell r="C2219" t="str">
            <v>160m OFC</v>
          </cell>
        </row>
        <row r="2220">
          <cell r="A2220" t="str">
            <v>FSOFC3-1</v>
          </cell>
          <cell r="B2220" t="str">
            <v>300m OPTICAL FIBER CABLE</v>
          </cell>
          <cell r="C2220" t="str">
            <v>300m OFC</v>
          </cell>
        </row>
        <row r="2221">
          <cell r="A2221" t="str">
            <v>FSOFC4-1</v>
          </cell>
          <cell r="B2221" t="str">
            <v xml:space="preserve"> OPTICAL FIBER CABLE PATHCORD WITH 2 ST SOCKET (MULTI MODE)</v>
          </cell>
          <cell r="C2221" t="str">
            <v>OFC PATHCORD WITH 2 ST SOCKET</v>
          </cell>
        </row>
        <row r="2222">
          <cell r="A2222" t="str">
            <v>FSSPA1-1</v>
          </cell>
          <cell r="B2222" t="str">
            <v>1 SET OF SPARE PART OF FAULT RECORDING SYSTEM</v>
          </cell>
          <cell r="C2222" t="str">
            <v>SPARE PART OF FRS</v>
          </cell>
        </row>
        <row r="2223">
          <cell r="A2223" t="str">
            <v>PS0AD1-1</v>
          </cell>
          <cell r="B2223" t="str">
            <v xml:space="preserve">TRANSDUCER PANEL </v>
          </cell>
          <cell r="C2223" t="str">
            <v xml:space="preserve">TDR PNL </v>
          </cell>
        </row>
        <row r="2224">
          <cell r="A2224" t="str">
            <v>PS0AI1-1</v>
          </cell>
          <cell r="B2224" t="str">
            <v>INTERPOSING PANEL TYPE IP1</v>
          </cell>
          <cell r="C2224" t="str">
            <v>INTERPOSING PNL-IP1</v>
          </cell>
        </row>
        <row r="2225">
          <cell r="A2225" t="str">
            <v>PS0AI2-1</v>
          </cell>
          <cell r="B2225" t="str">
            <v>INTERPOSING PANEL TYPE IP2</v>
          </cell>
          <cell r="C2225" t="str">
            <v>INTERPOSING PNL-IP2</v>
          </cell>
        </row>
        <row r="2226">
          <cell r="A2226" t="str">
            <v>PS0AI3-1</v>
          </cell>
          <cell r="B2226" t="str">
            <v>INTERPOSING PANEL TYPE IP3</v>
          </cell>
          <cell r="C2226" t="str">
            <v>INTERPOSING PNL-IP3</v>
          </cell>
        </row>
        <row r="2227">
          <cell r="A2227" t="str">
            <v>PS0AI4-1</v>
          </cell>
          <cell r="B2227" t="str">
            <v>INTERPOSING PANEL TYPE IP4</v>
          </cell>
          <cell r="C2227" t="str">
            <v>INTERPOSING PNL-IP4</v>
          </cell>
        </row>
        <row r="2228">
          <cell r="A2228" t="str">
            <v>PS0AI5-1</v>
          </cell>
          <cell r="B2228" t="str">
            <v>INTERPOSING PANEL TYPE IP5</v>
          </cell>
          <cell r="C2228" t="str">
            <v>INTERPOSING PNL-IP5</v>
          </cell>
        </row>
        <row r="2229">
          <cell r="A2229" t="str">
            <v>PS0AI5-2</v>
          </cell>
          <cell r="B2229" t="str">
            <v>INTERPOSING PANEL TYPE IP5B - expansion panel for IP5</v>
          </cell>
          <cell r="C2229" t="str">
            <v>INTERPOSING PNL-IP5B</v>
          </cell>
        </row>
        <row r="2230">
          <cell r="A2230" t="str">
            <v>PS0AI6-1</v>
          </cell>
          <cell r="B2230" t="str">
            <v>INTERPOSING PANEL TYPE IP6</v>
          </cell>
          <cell r="C2230" t="str">
            <v>INTERPOSING PNL-IP6</v>
          </cell>
        </row>
        <row r="2231">
          <cell r="A2231" t="str">
            <v>PS0AI7-1</v>
          </cell>
          <cell r="B2231" t="str">
            <v>INTERPOSING PANEL TYPE IP7 (SWING RACK)</v>
          </cell>
          <cell r="C2231" t="str">
            <v>INTERPOSING PNL-IP7 (SWING RACK)</v>
          </cell>
        </row>
        <row r="2232">
          <cell r="A2232" t="str">
            <v>PS0AI7-2</v>
          </cell>
          <cell r="B2232" t="str">
            <v xml:space="preserve">INTERPOSING PANEL TYPE IP7 </v>
          </cell>
          <cell r="C2232" t="str">
            <v xml:space="preserve">INTERPOSING PNL-IP7 </v>
          </cell>
        </row>
        <row r="2233">
          <cell r="A2233" t="str">
            <v>PS0AI7-3</v>
          </cell>
          <cell r="B2233" t="str">
            <v xml:space="preserve">INTERPOSING RELAY PANEL </v>
          </cell>
          <cell r="C2233" t="str">
            <v xml:space="preserve">INTERPOSING RELAY PANEL </v>
          </cell>
        </row>
        <row r="2234">
          <cell r="A2234" t="str">
            <v>PS0AS1-1</v>
          </cell>
          <cell r="B2234" t="str">
            <v>MARSHALLING PANEL FOR TELEPROTECTION (500 kV)</v>
          </cell>
          <cell r="C2234" t="str">
            <v>MAR TELE-500kV</v>
          </cell>
        </row>
        <row r="2235">
          <cell r="A2235" t="str">
            <v>PS0AS1-2</v>
          </cell>
          <cell r="B2235" t="str">
            <v>MARSHALLING PANEL FOR TELEPROTECTION (230 kV Tie line &amp; Plant)</v>
          </cell>
          <cell r="C2235" t="str">
            <v>MAR TELE-230 kV Tie line &amp; Plant</v>
          </cell>
        </row>
        <row r="2236">
          <cell r="A2236" t="str">
            <v>PS0AS1-3</v>
          </cell>
          <cell r="B2236" t="str">
            <v>MARSHALLING PANEL FOR TELEPROTECTION (230 kV General)</v>
          </cell>
          <cell r="C2236" t="str">
            <v>MAR TELE-230kV</v>
          </cell>
        </row>
        <row r="2237">
          <cell r="A2237" t="str">
            <v>PS0AS1-4</v>
          </cell>
          <cell r="B2237" t="str">
            <v>MARSHALLING PANEL FOR TELEPROTECTION (115 kV)</v>
          </cell>
          <cell r="C2237" t="str">
            <v>MAR TELE-115kV</v>
          </cell>
        </row>
        <row r="2238">
          <cell r="A2238" t="str">
            <v>PS0AS1-5</v>
          </cell>
          <cell r="B2238" t="str">
            <v>MARSHALLING PANEL FOR DIGITAL TELEPROTECTION (500 kV)</v>
          </cell>
          <cell r="C2238" t="str">
            <v>MAR DIGITAL TELE-500kV</v>
          </cell>
        </row>
        <row r="2239">
          <cell r="A2239" t="str">
            <v>PS0AS1-6</v>
          </cell>
          <cell r="B2239" t="str">
            <v>MARSHALLING PANEL FOR DIGITAL TELEPROTECTION (230 kV Tie line &amp; Plant)</v>
          </cell>
          <cell r="C2239" t="str">
            <v>MAR DIGITAL TELE-230 kV Tie line &amp; Plant</v>
          </cell>
        </row>
        <row r="2240">
          <cell r="A2240" t="str">
            <v>PS0AS1-7</v>
          </cell>
          <cell r="B2240" t="str">
            <v>MARSHALLING PANEL FOR DIGITAL TELEPROTECTION (230 kV General)</v>
          </cell>
          <cell r="C2240" t="str">
            <v>MAR DIGITAL TELE-230 kV General</v>
          </cell>
        </row>
        <row r="2241">
          <cell r="A2241" t="str">
            <v>PS0AS1-8</v>
          </cell>
          <cell r="B2241" t="str">
            <v>MARSHALLING PANEL FOR DIGITAL TELEPROTECTION (115 kV)</v>
          </cell>
          <cell r="C2241" t="str">
            <v>MAR DIGITAL TELE-115kV</v>
          </cell>
        </row>
        <row r="2242">
          <cell r="A2242" t="str">
            <v>PS0AS2-1</v>
          </cell>
          <cell r="B2242" t="str">
            <v>MARSHALLING PANEL FOR RTU</v>
          </cell>
          <cell r="C2242" t="str">
            <v>MAR RTU</v>
          </cell>
        </row>
        <row r="2243">
          <cell r="A2243" t="str">
            <v>PS0AS3-1</v>
          </cell>
          <cell r="B2243" t="str">
            <v xml:space="preserve">MARSHALLING PANEL FOR CONTROL SYSTEM </v>
          </cell>
          <cell r="C2243" t="str">
            <v xml:space="preserve">MAR CONTROL  </v>
          </cell>
        </row>
        <row r="2244">
          <cell r="A2244" t="str">
            <v>PS0AS4-1</v>
          </cell>
          <cell r="B2244" t="str">
            <v>MARSHALLING PANEL FOR FRS</v>
          </cell>
          <cell r="C2244" t="str">
            <v>MAR FRS</v>
          </cell>
        </row>
        <row r="2245">
          <cell r="A2245" t="str">
            <v>PS0AS5-1</v>
          </cell>
          <cell r="B2245" t="str">
            <v>MARSHALLING PANEL FOR PLANT</v>
          </cell>
          <cell r="C2245" t="str">
            <v>MAR PLANT</v>
          </cell>
        </row>
        <row r="2246">
          <cell r="A2246" t="str">
            <v>PS0DO0-1</v>
          </cell>
          <cell r="B2246" t="str">
            <v>BLANK DUPLEX PANEL</v>
          </cell>
          <cell r="C2246" t="str">
            <v>BLANK DUPLEX PANEL</v>
          </cell>
        </row>
        <row r="2247">
          <cell r="A2247" t="str">
            <v>PS0EO1-1</v>
          </cell>
          <cell r="B2247" t="str">
            <v xml:space="preserve">CONTROL PANEL </v>
          </cell>
          <cell r="C2247" t="str">
            <v xml:space="preserve">CONTROL PANEL </v>
          </cell>
        </row>
        <row r="2248">
          <cell r="A2248" t="str">
            <v>PS0EO1-2</v>
          </cell>
          <cell r="B2248" t="str">
            <v>SYNCHRONIZING PANEL FOR 6 BREAKERS OF BREAKER AND A HALF</v>
          </cell>
          <cell r="C2248" t="str">
            <v>SYNC PNL-6 BREAKERS of 1+1/2 BKR</v>
          </cell>
        </row>
        <row r="2249">
          <cell r="A2249" t="str">
            <v>PS0SO0-1</v>
          </cell>
          <cell r="B2249" t="str">
            <v>BLANK SWING RACK PANEL WITH FIXED PLATE AND DIN RAILS</v>
          </cell>
          <cell r="C2249" t="str">
            <v xml:space="preserve">BLANK SWING RACK PNL </v>
          </cell>
        </row>
        <row r="2250">
          <cell r="A2250" t="str">
            <v>PS0SC1-1</v>
          </cell>
          <cell r="B2250" t="str">
            <v>SYNCHRONIZING PANEL FOR 12 BREAKERS OF BREAKER AND A HALF</v>
          </cell>
          <cell r="C2250" t="str">
            <v>SYNC PNL-12 BREAKERS of 1+1/2 BKR</v>
          </cell>
        </row>
        <row r="2251">
          <cell r="A2251" t="str">
            <v>PS0SC1-2</v>
          </cell>
          <cell r="B2251" t="str">
            <v xml:space="preserve">SYNCHRONIZING PANEL FOR 12 BREAKERS OF DOUBLE BUS-SINGLE </v>
          </cell>
          <cell r="C2251" t="str">
            <v>SYNC PNL-12 BREAKERS of 2 bus+1 BKR</v>
          </cell>
        </row>
        <row r="2252">
          <cell r="A2252" t="str">
            <v>PS0SC1-3</v>
          </cell>
          <cell r="B2252" t="str">
            <v xml:space="preserve">SYNCHRONIZING PANEL </v>
          </cell>
          <cell r="C2252" t="str">
            <v xml:space="preserve">SYNCHRONIZING PANEL </v>
          </cell>
        </row>
        <row r="2253">
          <cell r="A2253" t="str">
            <v>PS0SL1-1</v>
          </cell>
          <cell r="B2253" t="str">
            <v>LINE CONTROL AND PROTECTION PANEL (4 sets of 51G/51SG)</v>
          </cell>
          <cell r="C2253" t="str">
            <v>LINE PROT PNL-51G/51SG</v>
          </cell>
        </row>
        <row r="2254">
          <cell r="A2254" t="str">
            <v>PS0SL1-2</v>
          </cell>
          <cell r="B2254" t="str">
            <v>LINE PROTECTION PANEL  (79-1,1-BF)</v>
          </cell>
          <cell r="C2254" t="str">
            <v>LINE PROTPNL-79-1,BF</v>
          </cell>
        </row>
        <row r="2255">
          <cell r="A2255" t="str">
            <v>PS0SM1-1</v>
          </cell>
          <cell r="B2255" t="str">
            <v>METERING PANEL (WITHOUT KWh&amp;KVarh METERS)</v>
          </cell>
          <cell r="C2255" t="str">
            <v>METERING PNL-no kWh</v>
          </cell>
        </row>
        <row r="2256">
          <cell r="A2256" t="str">
            <v>PS0SM2-1</v>
          </cell>
          <cell r="B2256" t="str">
            <v>METERING PANEL ( 2 kWh&amp;kVarh METERS)</v>
          </cell>
          <cell r="C2256" t="str">
            <v>METERING PNL-2kWh</v>
          </cell>
        </row>
        <row r="2257">
          <cell r="A2257" t="str">
            <v>PS0SM3-1</v>
          </cell>
          <cell r="B2257" t="str">
            <v>METERING PANEL ( 4 kWh&amp;kVarh METERS)</v>
          </cell>
          <cell r="C2257" t="str">
            <v>METERING PNL-4kWh</v>
          </cell>
        </row>
        <row r="2258">
          <cell r="A2258" t="str">
            <v>PS0SM4-1</v>
          </cell>
          <cell r="B2258" t="str">
            <v>METERING PANEL ( 6 kWh&amp;kVarh METERS)</v>
          </cell>
          <cell r="C2258" t="str">
            <v>METERING PNL-6kWh</v>
          </cell>
        </row>
        <row r="2259">
          <cell r="A2259" t="str">
            <v>PS0SM5-1</v>
          </cell>
          <cell r="B2259" t="str">
            <v>METERING PANEL ( 8 kWh&amp;kVarh METERS)</v>
          </cell>
          <cell r="C2259" t="str">
            <v>METERING PNL-8kWh</v>
          </cell>
        </row>
        <row r="2260">
          <cell r="A2260" t="str">
            <v>PS0GPS-1</v>
          </cell>
          <cell r="B2260" t="str">
            <v>GPS RECEIVER PANEL</v>
          </cell>
          <cell r="C2260" t="str">
            <v>GPS RECEIVER PANEL</v>
          </cell>
        </row>
        <row r="2261">
          <cell r="A2261" t="str">
            <v>PS0DA1-1</v>
          </cell>
          <cell r="B2261" t="str">
            <v>INTERPOSING CT DUAL PANEL</v>
          </cell>
          <cell r="C2261" t="str">
            <v>INTERPOSING CT DUAL PANEL</v>
          </cell>
        </row>
        <row r="2262">
          <cell r="A2262" t="str">
            <v>PS2SV1-1</v>
          </cell>
          <cell r="B2262" t="str">
            <v xml:space="preserve">22/33 kV CAPACITOR CONTROL AND PROTECTION </v>
          </cell>
          <cell r="C2262" t="str">
            <v>22/33 kV CAP PROT</v>
          </cell>
        </row>
        <row r="2263">
          <cell r="A2263" t="str">
            <v>PS2SV1-2</v>
          </cell>
          <cell r="B2263" t="str">
            <v xml:space="preserve">22/33 kV SHUNT REACTOR CONTROL AND PROTECTION </v>
          </cell>
          <cell r="C2263" t="str">
            <v>22/33 kV SHUNT PROT</v>
          </cell>
        </row>
        <row r="2264">
          <cell r="A2264" t="str">
            <v>PS2SP1-1</v>
          </cell>
          <cell r="B2264" t="str">
            <v>22 kV FEEDER PROTECTION (4-51)</v>
          </cell>
          <cell r="C2264" t="str">
            <v>22 kV FEEDER PROTECTION (4-51)</v>
          </cell>
        </row>
        <row r="2265">
          <cell r="A2265" t="str">
            <v>PS2SP1-2</v>
          </cell>
          <cell r="B2265" t="str">
            <v>22 kV SHUNT REACTOR PROTECTION (5-51)</v>
          </cell>
          <cell r="C2265" t="str">
            <v>22 kV SHUNT REACTOR PROTECTION (5-51)</v>
          </cell>
        </row>
        <row r="2266">
          <cell r="A2266" t="str">
            <v>PS6SP1-01</v>
          </cell>
          <cell r="B2266" t="str">
            <v>69 kV Line to MEA Protection (67/67N, 1BF, DTT)</v>
          </cell>
          <cell r="C2266" t="str">
            <v>69kV Line Prot (67, 1BF, DTT)</v>
          </cell>
        </row>
        <row r="2267">
          <cell r="A2267" t="str">
            <v>PS7SV1-1</v>
          </cell>
          <cell r="B2267" t="str">
            <v>69/115 kV CAPACITOR CONTROL AND PROTECTION (END SUB, 27C)</v>
          </cell>
          <cell r="C2267" t="str">
            <v>69/115 kV CAP PROT</v>
          </cell>
        </row>
        <row r="2268">
          <cell r="A2268" t="str">
            <v>PS7SV1-2</v>
          </cell>
          <cell r="B2268" t="str">
            <v>69/115 kV CAPACITOR CONTROL AND PROTECTION (WITHOUT 27C)</v>
          </cell>
          <cell r="C2268" t="str">
            <v>69/115 kV CAP PROT (WITHOUT 27C)</v>
          </cell>
        </row>
        <row r="2269">
          <cell r="A2269" t="str">
            <v>PS7SV1-3</v>
          </cell>
          <cell r="B2269" t="str">
            <v>115 kV CAPACITOR FEEDER PROTECTION (LOW IMPEDANCE, NO SWITCHING ZONE, 3 feeders, 1-BF)</v>
          </cell>
          <cell r="C2269" t="str">
            <v>115 kV CAP PROT-LOW NO S/W 3 feeders,1BF</v>
          </cell>
        </row>
        <row r="2270">
          <cell r="A2270" t="str">
            <v>PS7SV1-4</v>
          </cell>
          <cell r="B2270" t="str">
            <v>115 kV CAPACITOR FEEDER PROTECTION (LOW IMPEDANCE, NO SWITCHING ZONE, 6 feeders, 1-BF)</v>
          </cell>
          <cell r="C2270" t="str">
            <v>115 kV CAP PROT-LOW NO S/W 6 feeders,1BF</v>
          </cell>
        </row>
        <row r="2271">
          <cell r="A2271" t="str">
            <v>PS7SV1-5</v>
          </cell>
          <cell r="B2271" t="str">
            <v>69/115 kV CAPACITOR CONTROL AND PROTECTION (WITH 27C)</v>
          </cell>
          <cell r="C2271" t="str">
            <v>69/115 kV CAP PROT (WITH 27C)</v>
          </cell>
        </row>
        <row r="2272">
          <cell r="A2272" t="str">
            <v>PS7SV1-6</v>
          </cell>
          <cell r="B2272" t="str">
            <v>115 kV CAP PROT-LOW NO S/W 6 feeders,2BF</v>
          </cell>
          <cell r="C2272" t="str">
            <v>115kV CAP PROT-LOW NO S/W 6 feeders,2BF</v>
          </cell>
        </row>
        <row r="2273">
          <cell r="A2273" t="str">
            <v>PS7DB1-1</v>
          </cell>
          <cell r="B2273" t="str">
            <v>115 kV BUS PROTECTION (HIGH IMPEDANCE)</v>
          </cell>
          <cell r="C2273" t="str">
            <v>115 kV BUS PROT-HIGH</v>
          </cell>
        </row>
        <row r="2274">
          <cell r="A2274" t="str">
            <v>PS7DB2-1</v>
          </cell>
          <cell r="B2274" t="str">
            <v>115 kV BUS PROTECTION (LOW IMPEDANCE, NO SWITCHING ZONE, 6 feeders)</v>
          </cell>
          <cell r="C2274" t="str">
            <v>115 kV BUS PROT-LOW NO SWITCH 6 feeders</v>
          </cell>
        </row>
        <row r="2275">
          <cell r="A2275" t="str">
            <v>PS7DB2-2</v>
          </cell>
          <cell r="B2275" t="str">
            <v>115 kV BUS PROTECTION (LOW IMPEDANCE, NO SWITCHING ZONE, 8 feeders)</v>
          </cell>
          <cell r="C2275" t="str">
            <v>115 kV BUS PROT-LOW NO SWITCH 8 feeders</v>
          </cell>
        </row>
        <row r="2276">
          <cell r="A2276" t="str">
            <v>PS7DB2-3</v>
          </cell>
          <cell r="B2276" t="str">
            <v>115 kV BUS PROTECTION (LOW IMPEDANCE, NO SWITCHING ZONE, 10 feeders)</v>
          </cell>
          <cell r="C2276" t="str">
            <v>115 kV BUS PROT-LOW NO SWITCH 10 feeders</v>
          </cell>
        </row>
        <row r="2277">
          <cell r="A2277" t="str">
            <v>PS7DB2-4</v>
          </cell>
          <cell r="B2277" t="str">
            <v>115 kV BUS PROTECTION (LOW IMPEDANCE, NO SWITCHING ZONE, 12 feeders)</v>
          </cell>
          <cell r="C2277" t="str">
            <v>115 kV BUS PROT-LOW NO SWITCH 12 feeders</v>
          </cell>
        </row>
        <row r="2278">
          <cell r="A2278" t="str">
            <v>PS7DB3-1</v>
          </cell>
          <cell r="B2278" t="str">
            <v>115 kV BUS PROTECTION (LOW IMPEDANCE, SWITCHING ZONE, 6 feeders)</v>
          </cell>
          <cell r="C2278" t="str">
            <v>115 kV BUS PROT-LOW 6 feeders</v>
          </cell>
        </row>
        <row r="2279">
          <cell r="A2279" t="str">
            <v>PS7DB4-1</v>
          </cell>
          <cell r="B2279" t="str">
            <v>115 kV BUS CONTROL AND PROTECTION (LOW IMPEDANCE, NO SWITCHING ZONE, 14 feeders)</v>
          </cell>
          <cell r="C2279" t="str">
            <v>115 kV BUS CON&amp;PROT-LOW NO S/W14 feeders</v>
          </cell>
        </row>
        <row r="2280">
          <cell r="A2280" t="str">
            <v>PS7DB4-2</v>
          </cell>
          <cell r="B2280" t="str">
            <v>115 kV BUS CONTROL AND PROTECTION (LOW IMPEDANCE, NO SWITCHING ZONE, 16 feeders)</v>
          </cell>
          <cell r="C2280" t="str">
            <v>115 kV BUS CON&amp;PROT-LOW NO S/W16 feeders</v>
          </cell>
        </row>
        <row r="2281">
          <cell r="A2281" t="str">
            <v>PS7DP1-1</v>
          </cell>
          <cell r="B2281" t="str">
            <v xml:space="preserve">115 kV LINE CONTROL AND PROTECTION (21P, 1BF) </v>
          </cell>
          <cell r="C2281" t="str">
            <v>115 kV LINE PROT-21P,1BF</v>
          </cell>
        </row>
        <row r="2282">
          <cell r="A2282" t="str">
            <v>PS7DP1-2</v>
          </cell>
          <cell r="B2282" t="str">
            <v xml:space="preserve">115 kV LINE CONTROL AND PROTECTION (21P) </v>
          </cell>
          <cell r="C2282" t="str">
            <v>115 kV LINE PROT-21P</v>
          </cell>
        </row>
        <row r="2283">
          <cell r="A2283" t="str">
            <v>PS7DP1-3</v>
          </cell>
          <cell r="B2283" t="str">
            <v xml:space="preserve">115 kV LINE CONTROL AND PROTECTION (21P, 21BU, 1-BF) </v>
          </cell>
          <cell r="C2283" t="str">
            <v>115 kV LINE PROT-21P, 21BU, 1-BF</v>
          </cell>
        </row>
        <row r="2284">
          <cell r="A2284" t="str">
            <v>PS7DP1-4</v>
          </cell>
          <cell r="B2284" t="str">
            <v xml:space="preserve">115 kV LINE CONTROL AND PROTECTION (21P, 21BU, 2-BF) </v>
          </cell>
          <cell r="C2284" t="str">
            <v>115 kV LINE PROT-21P, 21BU, 2-BF</v>
          </cell>
        </row>
        <row r="2285">
          <cell r="A2285" t="str">
            <v>PS7DP2-1</v>
          </cell>
          <cell r="B2285" t="str">
            <v xml:space="preserve">115 kV LINE CONTROL AND PROTECTION (87L, 21BU, 1BF) </v>
          </cell>
          <cell r="C2285" t="str">
            <v>115 kV LINE PROT-87L,21BU,1BF</v>
          </cell>
        </row>
        <row r="2286">
          <cell r="A2286" t="str">
            <v>PS7DP2-2</v>
          </cell>
          <cell r="B2286" t="str">
            <v xml:space="preserve">115 kV LINE CONTROL AND PROTECTION (87L1,87L2 79, 1BF) </v>
          </cell>
          <cell r="C2286" t="str">
            <v>115 kV LINE PROT-87L1,87L2 79, 1BF</v>
          </cell>
        </row>
        <row r="2287">
          <cell r="A2287" t="str">
            <v>PS7DP3-1</v>
          </cell>
          <cell r="B2287" t="str">
            <v xml:space="preserve">115 kV LINE TO PEA PROTECTION (21P, 51L/51LG, 1BF) </v>
          </cell>
          <cell r="C2287" t="str">
            <v>115 kV TO PEA PROT-21P,51/51G</v>
          </cell>
        </row>
        <row r="2288">
          <cell r="A2288" t="str">
            <v>PS7DP3-2</v>
          </cell>
          <cell r="B2288" t="str">
            <v>115 kV LINE TO PEA PROTECTION (21P, 51L/51LG, 1BF, SYNC. PANEL)</v>
          </cell>
          <cell r="C2288" t="str">
            <v>115 kV TO PEA PROT-21P,51/51G,SYNC</v>
          </cell>
        </row>
        <row r="2289">
          <cell r="A2289" t="str">
            <v>PS7DP3-3</v>
          </cell>
          <cell r="B2289" t="str">
            <v>115 kV LINE TO PEA PROTECTION (21P, 51L/51LG, 1BF, SYNC. PANEL-Tie Bay)</v>
          </cell>
          <cell r="C2289" t="str">
            <v>115 kV TO PEA PROT-21P,51/51G,SYNC,Tie</v>
          </cell>
        </row>
        <row r="2290">
          <cell r="A2290" t="str">
            <v>PS7DP4-1</v>
          </cell>
          <cell r="B2290" t="str">
            <v>115 kV LINE TO PEA PROTECTION (87, 21BU, 51L/51LG, 1BF)</v>
          </cell>
          <cell r="C2290" t="str">
            <v>115 kV TO PEA PROT-87L,21BU,51/51G</v>
          </cell>
        </row>
        <row r="2291">
          <cell r="A2291" t="str">
            <v>PS7DP4-2</v>
          </cell>
          <cell r="B2291" t="str">
            <v>115 kV LINE TO PEA PROTECTION (87, 21BU, 51L/51LG, 1BF, SYNC. PANEL)</v>
          </cell>
          <cell r="C2291" t="str">
            <v>115 kV TO PEA PROT-87L,21BU,51/51G,SYNC</v>
          </cell>
        </row>
        <row r="2292">
          <cell r="A2292" t="str">
            <v>PS7DP4-3</v>
          </cell>
          <cell r="B2292" t="str">
            <v>115 kV LINE TO PEA PROTECTION (87L, 21BU, 79, 1BF)</v>
          </cell>
          <cell r="C2292" t="str">
            <v>115 kV TO PEA PROT-87L,21BU,79,1BF</v>
          </cell>
        </row>
        <row r="2293">
          <cell r="A2293" t="str">
            <v>PS7DP5-1</v>
          </cell>
          <cell r="B2293" t="str">
            <v>115 kV LINE TO PEA PROTECTION (87B, 51L/51LG, 1BF)</v>
          </cell>
          <cell r="C2293" t="str">
            <v>115 kV TO PEA PROT-87B,51/51G</v>
          </cell>
        </row>
        <row r="2294">
          <cell r="A2294" t="str">
            <v>PS7DP5-2</v>
          </cell>
          <cell r="B2294" t="str">
            <v>115 kV LINE TO PEA PROTECTION (87B, 51L/51LG, 1BF, SYNC PANEL)</v>
          </cell>
          <cell r="C2294" t="str">
            <v>115 kV TO PEA PROT-87B,51/51G,SYNC</v>
          </cell>
        </row>
        <row r="2295">
          <cell r="A2295" t="str">
            <v>PS7DP6-1</v>
          </cell>
          <cell r="B2295" t="str">
            <v xml:space="preserve">115 kV LINE TO PEA PROTECTION (21P, 67L/67LG, 1BF) </v>
          </cell>
          <cell r="C2295" t="str">
            <v>115 kV TO PEA PROT-21P,67/67G</v>
          </cell>
        </row>
        <row r="2296">
          <cell r="A2296" t="str">
            <v>PS7DP6-2</v>
          </cell>
          <cell r="B2296" t="str">
            <v>115 kV LINE TO PEA PROTECTION (21P, 67L/67LG, 1BF, SYNC. PANEL)</v>
          </cell>
          <cell r="C2296" t="str">
            <v>115 kV TO PEA PROT-21P,67/67G,SYNC</v>
          </cell>
        </row>
        <row r="2297">
          <cell r="A2297" t="str">
            <v>PS7DP6-3</v>
          </cell>
          <cell r="B2297" t="str">
            <v>115 kV LINE TO PEA PROTECTION (21P, 67L/67LG, 1BF, SYNC. PANEL-Tie Bay)</v>
          </cell>
          <cell r="C2297" t="str">
            <v>115 kV TO PEA PROT-21P,67/67G,SYNC,Tie</v>
          </cell>
        </row>
        <row r="2298">
          <cell r="A2298" t="str">
            <v>PS7DP7-1</v>
          </cell>
          <cell r="B2298" t="str">
            <v>115 kV LINE TO PEA PROTECTION ((87L+21), 67L/67LG, 1BF)</v>
          </cell>
          <cell r="C2298" t="str">
            <v>115 kV TO PEA PROT-87L+21,67/67G</v>
          </cell>
        </row>
        <row r="2299">
          <cell r="A2299" t="str">
            <v>PS7DP7-2</v>
          </cell>
          <cell r="B2299" t="str">
            <v>115 kV LINE TO PEA PROTECTION ((87L+21), 67L/67LG, 1BF, SYNC. PANEL)</v>
          </cell>
          <cell r="C2299" t="str">
            <v>115 kV TO PEA PROT-87L+21,67/67G,SYNC</v>
          </cell>
        </row>
        <row r="2300">
          <cell r="A2300" t="str">
            <v>PS7DP7-3</v>
          </cell>
          <cell r="B2300" t="str">
            <v>115 kV LINE TO PEA PROTECTION ((87L+21), 67L/67LG, 1BF, 1-REMOTE I/O)</v>
          </cell>
          <cell r="C2300" t="str">
            <v>115 kV TO PEA PROT-87L+21,67/67G,RI/O</v>
          </cell>
        </row>
        <row r="2301">
          <cell r="A2301" t="str">
            <v>PS7DP8-1</v>
          </cell>
          <cell r="B2301" t="str">
            <v>115 kV LINE TO PEA PROTECTION (87B, 67L/67LG, 1BF)</v>
          </cell>
          <cell r="C2301" t="str">
            <v>115 kV TO PEA PROT-87B,67/67G</v>
          </cell>
        </row>
        <row r="2302">
          <cell r="A2302" t="str">
            <v>PS7DP8-2</v>
          </cell>
          <cell r="B2302" t="str">
            <v>115 kV LINE TO PEA PROTECTION (87B,67L/67LG, 1BF, SYNC PANEL)</v>
          </cell>
          <cell r="C2302" t="str">
            <v>115 kV TO PEA PROT-87B,67/67G,SYNC</v>
          </cell>
        </row>
        <row r="2303">
          <cell r="A2303" t="str">
            <v>PS7DP9-1</v>
          </cell>
          <cell r="B2303" t="str">
            <v>69 kV LINE TO MEA PROTECTION (87B, 67L/67LG, 1BF)</v>
          </cell>
          <cell r="C2303" t="str">
            <v>115 kV TO MEA PROT-87B,67/67G</v>
          </cell>
        </row>
        <row r="2304">
          <cell r="A2304" t="str">
            <v>PS7DT1-1</v>
          </cell>
          <cell r="B2304" t="str">
            <v>115/22 kV TRANSFORMER PROTECTION (1-Tx, 1-22kV FEEDER)</v>
          </cell>
          <cell r="C2304" t="str">
            <v>115/22 kV Tx PROT-1Tx, 1feeder</v>
          </cell>
        </row>
        <row r="2305">
          <cell r="A2305" t="str">
            <v>PS7DT1-2</v>
          </cell>
          <cell r="B2305" t="str">
            <v>115/22 kV TRANSFORMER PROTECTION (1-Tx, 2-22kV FEEDER)</v>
          </cell>
          <cell r="C2305" t="str">
            <v>115/22 kV Tx PROT-1Tx, 2feeder</v>
          </cell>
        </row>
        <row r="2306">
          <cell r="A2306" t="str">
            <v>PS7DT1-3</v>
          </cell>
          <cell r="B2306" t="str">
            <v>115/22 kV TRANSFORMER PROTECTION (2-TX, 2-22kV FEEDER)</v>
          </cell>
          <cell r="C2306" t="str">
            <v>115/22 kV Tx PROT-2Tx, 2feeder</v>
          </cell>
        </row>
        <row r="2307">
          <cell r="A2307" t="str">
            <v>PS7EC1-1</v>
          </cell>
          <cell r="B2307" t="str">
            <v xml:space="preserve">115 kV CONTROL PANEL (2 BAYS) </v>
          </cell>
          <cell r="C2307" t="str">
            <v>115 kV CONTROL PANEL</v>
          </cell>
        </row>
        <row r="2308">
          <cell r="A2308" t="str">
            <v>PS7SB1-1</v>
          </cell>
          <cell r="B2308" t="str">
            <v>115 kV BUS PROTECTION (HIGH IMPEDANCE)</v>
          </cell>
          <cell r="C2308" t="str">
            <v>115 kV BUS PROT-HIGH</v>
          </cell>
        </row>
        <row r="2309">
          <cell r="A2309" t="str">
            <v>PS7SB1-2</v>
          </cell>
          <cell r="B2309" t="str">
            <v>115 kV BUS PROTECTION (HIGH IMPEDANCE, 1-BF)</v>
          </cell>
          <cell r="C2309" t="str">
            <v>115 kV BUS PROT-HIGH,1BF</v>
          </cell>
        </row>
        <row r="2310">
          <cell r="A2310" t="str">
            <v>PS7SB1-3</v>
          </cell>
          <cell r="B2310" t="str">
            <v xml:space="preserve">115 kV BUS PROTECTION (HIGH IMPEDANCE, 2-BF) </v>
          </cell>
          <cell r="C2310" t="str">
            <v>115 kV BUS PROT-HIGH,2BF</v>
          </cell>
        </row>
        <row r="2311">
          <cell r="A2311" t="str">
            <v>PS7SB1-4</v>
          </cell>
          <cell r="B2311" t="str">
            <v xml:space="preserve">115 kV BUS PROTECTION (HIGH IMPEDANCE, 2-BF,51S) </v>
          </cell>
          <cell r="C2311" t="str">
            <v>115 kV BUS PROT-HIGH,2BF,51S</v>
          </cell>
        </row>
        <row r="2312">
          <cell r="A2312" t="str">
            <v>PS7SB1-5</v>
          </cell>
          <cell r="B2312" t="str">
            <v>115 kV BUS PROTECTION (LOW IMPEDANCE, 1-BF)</v>
          </cell>
          <cell r="C2312" t="str">
            <v>115 kV BUS PROT-LOW,1BF</v>
          </cell>
        </row>
        <row r="2313">
          <cell r="A2313" t="str">
            <v>PS7SB2-1</v>
          </cell>
          <cell r="B2313" t="str">
            <v>115 kV BUS PROTECTION (LOW IMPEDANCE, NO SWITCHING ZONE, 6 feeders)</v>
          </cell>
          <cell r="C2313" t="str">
            <v>115 kV BUS PROT-LOW NO SWITCH 6 feeders</v>
          </cell>
        </row>
        <row r="2314">
          <cell r="A2314" t="str">
            <v>PS7SB2-2</v>
          </cell>
          <cell r="B2314" t="str">
            <v>115 kV BUS PROTECTION (LOW IMPEDANCE, NO SWITCHING ZONE, 8 feeders)</v>
          </cell>
          <cell r="C2314" t="str">
            <v>115 kV BUS PROT-LOW NO SWITCH 8 feeders</v>
          </cell>
        </row>
        <row r="2315">
          <cell r="A2315" t="str">
            <v>PS7SB2-3</v>
          </cell>
          <cell r="B2315" t="str">
            <v>115 kV BUS PROTECTION (LOW IMPEDANCE, NO SWITCHING ZONE, 10 feeders)</v>
          </cell>
          <cell r="C2315" t="str">
            <v>115 kV BUS PROT-LOW NO SWITCH 10 feeders</v>
          </cell>
        </row>
        <row r="2316">
          <cell r="A2316" t="str">
            <v>PS7SB2-4</v>
          </cell>
          <cell r="B2316" t="str">
            <v>115 kV BUS PROTECTION (LOW IMPEDANCE, NO SWITCHING ZONE, 12 feeders)</v>
          </cell>
          <cell r="C2316" t="str">
            <v>115 kV BUS PROT-LOW NO SWITCH 12 feeders</v>
          </cell>
        </row>
        <row r="2317">
          <cell r="A2317" t="str">
            <v>PS7SB2-5</v>
          </cell>
          <cell r="B2317" t="str">
            <v>115 kV BUS PROTECTION (LOW IMPEDANCE, NO SWITCHING ZONE, 14 feeders)</v>
          </cell>
          <cell r="C2317" t="str">
            <v>115 kV BUS PROT-LOW NO SWITCH 14 feeders</v>
          </cell>
        </row>
        <row r="2318">
          <cell r="A2318" t="str">
            <v>PS7SB2-6</v>
          </cell>
          <cell r="B2318" t="str">
            <v>115 kV BUS PROTECTION (LOW IMPEDANCE, NO SWITCHING ZONE, 18 feeders)</v>
          </cell>
          <cell r="C2318" t="str">
            <v>115 kV BUS PROT-LOW NO SWITCH 18 feeders</v>
          </cell>
        </row>
        <row r="2319">
          <cell r="A2319" t="str">
            <v>PS7SB3-1</v>
          </cell>
          <cell r="B2319" t="str">
            <v>115 kV BUS PROTECTION (LOW IMPEDANCE, SWITCHING ZONE, 6 feeders)</v>
          </cell>
          <cell r="C2319" t="str">
            <v>115 kV BUS PROT-LOW 6 feeders</v>
          </cell>
        </row>
        <row r="2320">
          <cell r="A2320" t="str">
            <v>PS7SB3-2</v>
          </cell>
          <cell r="B2320" t="str">
            <v>115 kV BUS PROTECTION (LOW IMPEDANCE, SWITCHING ZONE, 8 feeders)</v>
          </cell>
          <cell r="C2320" t="str">
            <v>115 kV BUS PROT-LOW 8 feeders</v>
          </cell>
        </row>
        <row r="2321">
          <cell r="A2321" t="str">
            <v>PS7SB3-3</v>
          </cell>
          <cell r="B2321" t="str">
            <v>115 kV BUS PROTECTION (LOW IMPEDANCE, SWITCHING ZONE, 10 feeders)</v>
          </cell>
          <cell r="C2321" t="str">
            <v>115 kV BUS PROT-LOW 10 feeders</v>
          </cell>
        </row>
        <row r="2322">
          <cell r="A2322" t="str">
            <v>PS7SB3-4</v>
          </cell>
          <cell r="B2322" t="str">
            <v>115 kV BUS PROTECTION (LOW IMPEDANCE, SWITCHING ZONE, 12 feeders)</v>
          </cell>
          <cell r="C2322" t="str">
            <v>115 kV BUS PROT-LOW 12 feeders</v>
          </cell>
        </row>
        <row r="2323">
          <cell r="A2323" t="str">
            <v>PS7SB3-5</v>
          </cell>
          <cell r="B2323" t="str">
            <v>115 kV BUS PROTECTION (LOW IMPEDANCE, SWITCHING ZONE, 14 feeders)</v>
          </cell>
          <cell r="C2323" t="str">
            <v>115 kV BUS PROT-LOW 14 feeders</v>
          </cell>
        </row>
        <row r="2324">
          <cell r="A2324" t="str">
            <v>PS7SB3-6</v>
          </cell>
          <cell r="B2324" t="str">
            <v>115 kV BUS PROTECTION (LOW IMPEDANCE, 4 SWITCHING ZONE, 14 feeders)</v>
          </cell>
          <cell r="C2324" t="str">
            <v>115 kV BUS PROT-LOW  4 ZONE 14 feeders</v>
          </cell>
        </row>
        <row r="2325">
          <cell r="A2325" t="str">
            <v>PS7SB3-7</v>
          </cell>
          <cell r="B2325" t="str">
            <v>115 kV BUS PROTECTION (LOW IMPEDANCE, 4 SWITCHING ZONE, 10 feeders)</v>
          </cell>
          <cell r="C2325" t="str">
            <v>115 kV BUS PROT-LOW  4 ZONE 10 feeders</v>
          </cell>
        </row>
        <row r="2326">
          <cell r="A2326" t="str">
            <v>PS7SB3-8</v>
          </cell>
          <cell r="B2326" t="str">
            <v>115 kV BUS PROTECTION (LOW IMPEDANCE, 2 SWITCHING ZONE, 8 feeders)</v>
          </cell>
          <cell r="C2326" t="str">
            <v>115 kV BUS PROT-LOW  2 ZONE 8 feeders</v>
          </cell>
        </row>
        <row r="2327">
          <cell r="A2327" t="str">
            <v>PS7SK1-1</v>
          </cell>
          <cell r="B2327" t="str">
            <v>115 kV BREAKER FAILURE PROTECTION (2-BF)</v>
          </cell>
          <cell r="C2327" t="str">
            <v>115 kV BF PROT-2BF</v>
          </cell>
        </row>
        <row r="2328">
          <cell r="A2328" t="str">
            <v>PS7SK1-2</v>
          </cell>
          <cell r="B2328" t="str">
            <v>115 kV BREAKER FAILURE PROTECTION (4-BF)</v>
          </cell>
          <cell r="C2328" t="str">
            <v>115 kV BF PROT-4BF</v>
          </cell>
        </row>
        <row r="2329">
          <cell r="A2329" t="str">
            <v>PS7SK1-3</v>
          </cell>
          <cell r="B2329" t="str">
            <v>115 kV BREAKER FAILURE PROTECTION (6-BF)</v>
          </cell>
          <cell r="C2329" t="str">
            <v>115 kV BF PROT-6BF</v>
          </cell>
        </row>
        <row r="2330">
          <cell r="A2330" t="str">
            <v>PS7SK1-4</v>
          </cell>
          <cell r="B2330" t="str">
            <v>115 kV BREAKER FAILURE PROTECTION (3-BF)</v>
          </cell>
          <cell r="C2330" t="str">
            <v>115 kV BF PROT-3BF</v>
          </cell>
        </row>
        <row r="2331">
          <cell r="A2331" t="str">
            <v>PS7SK1-5</v>
          </cell>
          <cell r="B2331" t="str">
            <v>115 kV BREAKER FAILURE PROTECTION (1-BF)</v>
          </cell>
          <cell r="C2331" t="str">
            <v>115 kV BF PROT-1BF</v>
          </cell>
        </row>
        <row r="2332">
          <cell r="A2332" t="str">
            <v>PS7SK1-6</v>
          </cell>
          <cell r="B2332" t="str">
            <v>115 kV BREAKER FAILURE PROTECTION (5-BF)</v>
          </cell>
          <cell r="C2332" t="str">
            <v>115 kV BF PROT-5BF</v>
          </cell>
        </row>
        <row r="2333">
          <cell r="A2333" t="str">
            <v>PS7SK1-7</v>
          </cell>
          <cell r="B2333" t="str">
            <v>115 kV BREAKER FAILURE PROTECTION  (2-STUB, 2-BF)</v>
          </cell>
          <cell r="C2333" t="str">
            <v>115 kV BF PROT-2STUB,2BF</v>
          </cell>
        </row>
        <row r="2334">
          <cell r="A2334" t="str">
            <v>PS7SP1-1</v>
          </cell>
          <cell r="B2334" t="str">
            <v>115 kV LINE PROTECTION (21P, 1-BF)</v>
          </cell>
          <cell r="C2334" t="str">
            <v>115 kV LINE PROT-21P,1BF</v>
          </cell>
        </row>
        <row r="2335">
          <cell r="A2335" t="str">
            <v>PS7SP1-2</v>
          </cell>
          <cell r="B2335" t="str">
            <v>115 kV LINE PROTECTION (21P, 2-BF)</v>
          </cell>
          <cell r="C2335" t="str">
            <v>115 kV LINE PROT-21P,2BF</v>
          </cell>
        </row>
        <row r="2336">
          <cell r="A2336" t="str">
            <v>PS7SP1-3</v>
          </cell>
          <cell r="B2336" t="str">
            <v>115 kV LINE PROTECTION (21P, 3-BF)</v>
          </cell>
          <cell r="C2336" t="str">
            <v>115 kV LINE PROT-21P,3BF</v>
          </cell>
        </row>
        <row r="2337">
          <cell r="A2337" t="str">
            <v>PS7SP1-4</v>
          </cell>
          <cell r="B2337" t="str">
            <v>115 kV LINE PROTECTION (21P,51BU, 1-BF)</v>
          </cell>
          <cell r="C2337" t="str">
            <v>115 kV LINE PROT-21P,51BU,1BF</v>
          </cell>
        </row>
        <row r="2338">
          <cell r="A2338" t="str">
            <v>PS7SP1-5</v>
          </cell>
          <cell r="B2338" t="str">
            <v>132 kV LINE  PROTECTION (21P, 51/51G, 1-BF)</v>
          </cell>
          <cell r="C2338" t="str">
            <v>132 kV TO LINE  PROT-21P,51/51G,1BF</v>
          </cell>
        </row>
        <row r="2339">
          <cell r="A2339" t="str">
            <v>PS7SP1-6</v>
          </cell>
          <cell r="B2339" t="str">
            <v>132 kV LINE  PROTECTION (21P, 51/51G, 2-BF)</v>
          </cell>
          <cell r="C2339" t="str">
            <v>132 kV TO LINE  PROT-21P,51/51G,2BF</v>
          </cell>
        </row>
        <row r="2340">
          <cell r="A2340" t="str">
            <v>PS7SP1-7</v>
          </cell>
          <cell r="B2340" t="str">
            <v>115 kV LINE PROTECTION (21P, 1-BF), INCLUDED 51BU</v>
          </cell>
          <cell r="C2340" t="str">
            <v>115 kV LINE PROT-21P,1BF, 51BU</v>
          </cell>
        </row>
        <row r="2341">
          <cell r="A2341" t="str">
            <v>PS7SP1-8</v>
          </cell>
          <cell r="B2341" t="str">
            <v>115 kV LINE PROTECTION (21P, 21BU, 1-BF)</v>
          </cell>
          <cell r="C2341" t="str">
            <v>115 kV LINE PROT-21P,21BU, 1BF</v>
          </cell>
        </row>
        <row r="2342">
          <cell r="A2342" t="str">
            <v>PS7SP1-9</v>
          </cell>
          <cell r="B2342" t="str">
            <v>115 kV LINE PROTECTION (21P,21BU,  2-BF)</v>
          </cell>
          <cell r="C2342" t="str">
            <v>115 kV LINE PROT-21P, 21BU, 2BF</v>
          </cell>
        </row>
        <row r="2343">
          <cell r="A2343" t="str">
            <v>PS7SP1-A</v>
          </cell>
          <cell r="B2343" t="str">
            <v>115 kV LINE PROTECTION (21P, 21BU, 1-BF,79)</v>
          </cell>
          <cell r="C2343" t="str">
            <v>115 kV LINE PROT-21P,21BU, 1BF,79</v>
          </cell>
        </row>
        <row r="2344">
          <cell r="A2344" t="str">
            <v>PS7SP1-B</v>
          </cell>
          <cell r="B2344" t="str">
            <v>115 kV LINE PROTECTION (21P, 21BU, 2-BF,79)</v>
          </cell>
          <cell r="C2344" t="str">
            <v>115 kV LINE PROT-21P,21BU, 2BF,79</v>
          </cell>
        </row>
        <row r="2345">
          <cell r="A2345" t="str">
            <v>PS7SP1-C</v>
          </cell>
          <cell r="B2345" t="str">
            <v>115 kV LINE PROTECTION (21P, 21BU, 1-BF,51S)</v>
          </cell>
          <cell r="C2345" t="str">
            <v>115 kV LINE PROT-21P,21BU, 1BF,51S</v>
          </cell>
        </row>
        <row r="2346">
          <cell r="A2346" t="str">
            <v>PS7SP1-D</v>
          </cell>
          <cell r="B2346" t="str">
            <v>115 kV LINE PROTECTION (21P,21BU,  2-BF,51S)</v>
          </cell>
          <cell r="C2346" t="str">
            <v>115 kV LINE PROT-21P, 21BU, 2BF,51S</v>
          </cell>
        </row>
        <row r="2347">
          <cell r="A2347" t="str">
            <v>PS7SP2-1</v>
          </cell>
          <cell r="B2347" t="str">
            <v>115 kV LINE PROTECTION (87L, 21BU, 1-BF)</v>
          </cell>
          <cell r="C2347" t="str">
            <v>115 kV LINE PROT-87L,21BU,1BF</v>
          </cell>
        </row>
        <row r="2348">
          <cell r="A2348" t="str">
            <v>PS7SP2-2</v>
          </cell>
          <cell r="B2348" t="str">
            <v>115 kV LINE PROTECTION (87L, 21BU, 2-BF)</v>
          </cell>
          <cell r="C2348" t="str">
            <v>115 kV LINE PROT-87L,21BU,2BF</v>
          </cell>
        </row>
        <row r="2349">
          <cell r="A2349" t="str">
            <v>PS7SP2-3</v>
          </cell>
          <cell r="B2349" t="str">
            <v>115 kV LINE PROTECTION (87L, 21BU, 3-BF)</v>
          </cell>
          <cell r="C2349" t="str">
            <v>115 kV LINE PROT-87L,21BU,3BF</v>
          </cell>
        </row>
        <row r="2350">
          <cell r="A2350" t="str">
            <v>PS7SP2-4</v>
          </cell>
          <cell r="B2350" t="str">
            <v>69 kV LINE PROTECTION (87L, 21P, 2-BF)</v>
          </cell>
          <cell r="C2350" t="str">
            <v>69 kV LINE PROT-87L,21P,2BF</v>
          </cell>
        </row>
        <row r="2351">
          <cell r="A2351" t="str">
            <v>PS7SP2-5</v>
          </cell>
          <cell r="B2351" t="str">
            <v>69 kV LINE PROTECTION (87LP1,87LP2, 2-BF)</v>
          </cell>
          <cell r="C2351" t="str">
            <v>69 kV LINE PROT-87LP1,87LP2,2BF</v>
          </cell>
        </row>
        <row r="2352">
          <cell r="A2352" t="str">
            <v>PS7SP2-6</v>
          </cell>
          <cell r="B2352" t="str">
            <v>115 kV LINE PROTECTION (87LP1,87LP2, 79,2-BF)</v>
          </cell>
          <cell r="C2352" t="str">
            <v>115 kV LINE PROT-87LP1,87LP2,79,2BF</v>
          </cell>
        </row>
        <row r="2353">
          <cell r="A2353" t="str">
            <v>PS7SP2-7</v>
          </cell>
          <cell r="B2353" t="str">
            <v>115 kV LINE PROTECTION (87L,21BU, 79,1-BF)</v>
          </cell>
          <cell r="C2353" t="str">
            <v>115 kV LINE PROT-87LP,21BU,79,1BF</v>
          </cell>
        </row>
        <row r="2354">
          <cell r="A2354" t="str">
            <v>PS7SP2-8</v>
          </cell>
          <cell r="B2354" t="str">
            <v>115 kV LINE PROTECTION (87L,21BU, 79,2-BF)</v>
          </cell>
          <cell r="C2354" t="str">
            <v>115 kV LINE PROT-87LP,21BU,79,2BF</v>
          </cell>
        </row>
        <row r="2355">
          <cell r="A2355" t="str">
            <v>PS7SP2-9</v>
          </cell>
          <cell r="B2355" t="str">
            <v>115 kV LINE PROTECTION (87LP1,87LP2, 79,1-BF)</v>
          </cell>
          <cell r="C2355" t="str">
            <v>115 kV LINE PROT-87LP1,87LP2,79,1BF</v>
          </cell>
        </row>
        <row r="2356">
          <cell r="A2356" t="str">
            <v>PS7SP3-1</v>
          </cell>
          <cell r="B2356" t="str">
            <v>115 kV LINE TO PEA PROTECTION (21P, 51L/51LG, 1-BF)</v>
          </cell>
          <cell r="C2356" t="str">
            <v>115 kV TO PEA PROT-21P,51/51G,1BF</v>
          </cell>
        </row>
        <row r="2357">
          <cell r="A2357" t="str">
            <v>PS7SP3-2</v>
          </cell>
          <cell r="B2357" t="str">
            <v>115 kV LINE TO PEA PROTECTION (21P, 51L/51LG, 2-BF)</v>
          </cell>
          <cell r="C2357" t="str">
            <v>115 kV TO PEA PROT-21P,51/51G,2BF</v>
          </cell>
        </row>
        <row r="2358">
          <cell r="A2358" t="str">
            <v>PS7SP3-3</v>
          </cell>
          <cell r="B2358" t="str">
            <v>115 kV LINE TO PEA PROTECTION (21P, 51L/51LG, 3-BF)</v>
          </cell>
          <cell r="C2358" t="str">
            <v>115 kV TO PEA PROT-21P,51/51G,3BF</v>
          </cell>
        </row>
        <row r="2359">
          <cell r="A2359" t="str">
            <v>PS7SP3-4</v>
          </cell>
          <cell r="B2359" t="str">
            <v>115 kV LINE TO PEA PROTECTION (21P, 51L/51LG, 1-BF, 43X)</v>
          </cell>
          <cell r="C2359" t="str">
            <v>115 kV TO PEA PROT-21P,51/51G,1BF,43X</v>
          </cell>
        </row>
        <row r="2360">
          <cell r="A2360" t="str">
            <v>PS7SP3-5</v>
          </cell>
          <cell r="B2360" t="str">
            <v>115 kV LINE TO PEA PROTECTION (21P, 21BU, 1-BF)</v>
          </cell>
          <cell r="C2360" t="str">
            <v>115 kV TO PEA PRO-21P,21BU, 1BF</v>
          </cell>
        </row>
        <row r="2361">
          <cell r="A2361" t="str">
            <v>PS7SP3-6</v>
          </cell>
          <cell r="B2361" t="str">
            <v>115 kV LINE TO PEA PROTECTION (21P, 21BU, 2-BF)</v>
          </cell>
          <cell r="C2361" t="str">
            <v>115 kV TO PEA PRO-21P,21BU, 2BF</v>
          </cell>
        </row>
        <row r="2362">
          <cell r="A2362" t="str">
            <v>PS7SP4-1</v>
          </cell>
          <cell r="B2362" t="str">
            <v>115 kV LINE TO PEA PROTECTION (87L, 21BU, 51L/51LG, 1-BF)</v>
          </cell>
          <cell r="C2362" t="str">
            <v>115 kV TO PEA PROT-87L,21BU,51/51G,1BF</v>
          </cell>
        </row>
        <row r="2363">
          <cell r="A2363" t="str">
            <v>PS7SP4-2</v>
          </cell>
          <cell r="B2363" t="str">
            <v>115 kV LINE TO PEA PROTECTION (87L, 21BU, 51L/51LG, 2-BF)</v>
          </cell>
          <cell r="C2363" t="str">
            <v>115 kV TO PEA PROT-87L,21BU,51/51G,2BF</v>
          </cell>
        </row>
        <row r="2364">
          <cell r="A2364" t="str">
            <v>PS7SP4-3</v>
          </cell>
          <cell r="B2364" t="str">
            <v>115 kV LINE TO PEA PROTECTION (87L, 21BU, 51L/51LG, 3-BF)</v>
          </cell>
          <cell r="C2364" t="str">
            <v>115 kV TO PEA PROT-87L,21BU,51/51G,3BF</v>
          </cell>
        </row>
        <row r="2365">
          <cell r="A2365" t="str">
            <v>PS7SP4-4</v>
          </cell>
          <cell r="B2365" t="str">
            <v>115 kV LINE TO PEA PROTECTION (87L, 21BU, 51L/51LG, 1-BF, 43X)</v>
          </cell>
          <cell r="C2365" t="str">
            <v>115 kV TO PEA PROT-87L,21,51/51G,1BF,43X</v>
          </cell>
        </row>
        <row r="2366">
          <cell r="A2366" t="str">
            <v>PS7SP4-5</v>
          </cell>
          <cell r="B2366" t="str">
            <v>115 kV LINE TO PEA PROTECTION (87L, 21BU, 1-BF)</v>
          </cell>
          <cell r="C2366" t="str">
            <v>115 kV TO PEA PROT-87L,21BU,1BF</v>
          </cell>
        </row>
        <row r="2367">
          <cell r="A2367" t="str">
            <v>PS7SP5-1</v>
          </cell>
          <cell r="B2367" t="str">
            <v>115 kV LINE TO PEA PROTECTION (87B, 51/51G, 1-BF)</v>
          </cell>
          <cell r="C2367" t="str">
            <v>115 kV TO PEA PROT-87B,51/51G,1BF</v>
          </cell>
        </row>
        <row r="2368">
          <cell r="A2368" t="str">
            <v>PS7SP5-2</v>
          </cell>
          <cell r="B2368" t="str">
            <v>115 kV LINE TO PEA PROTECTION (87B, 51/51G, 2-BF)</v>
          </cell>
          <cell r="C2368" t="str">
            <v>115 kV TO PEA PROT-87B,51/51G,2BF</v>
          </cell>
        </row>
        <row r="2369">
          <cell r="A2369" t="str">
            <v>PS7SP5-3</v>
          </cell>
          <cell r="B2369" t="str">
            <v>115 kV LINE TO PEA PROTECTION (87B, 51/51G, 3-BF)</v>
          </cell>
          <cell r="C2369" t="str">
            <v>115 kV TO PEA PROT-87B,51/51G,3BF</v>
          </cell>
        </row>
        <row r="2370">
          <cell r="A2370" t="str">
            <v>PS7SP5-4</v>
          </cell>
          <cell r="B2370" t="str">
            <v>115 kV LINE TO PEA PROTECTION (87B, 51/51G, 1-BF, 43X)</v>
          </cell>
          <cell r="C2370" t="str">
            <v>115 kV TO PEA PROT-87B,51/51G,1BF,43X</v>
          </cell>
        </row>
        <row r="2371">
          <cell r="A2371" t="str">
            <v>PS7SP6-1</v>
          </cell>
          <cell r="B2371" t="str">
            <v>115 kV LINE TO PEA PROTECTION (21P, 67L/67LG, 1-BF)</v>
          </cell>
          <cell r="C2371" t="str">
            <v>115 kV TO PEA PROT-21P,67/67G,1BF</v>
          </cell>
        </row>
        <row r="2372">
          <cell r="A2372" t="str">
            <v>PS7SP6-2</v>
          </cell>
          <cell r="B2372" t="str">
            <v>115 kV LINE TO PEA PROTECTION (21P, 67L/67LG, 2-BF)</v>
          </cell>
          <cell r="C2372" t="str">
            <v>115 kV TO PEA PROT-21P,67/67G,2BF</v>
          </cell>
        </row>
        <row r="2373">
          <cell r="A2373" t="str">
            <v>PS7SP6-3</v>
          </cell>
          <cell r="B2373" t="str">
            <v>115 kV LINE TO PEA PROTECTION (21P, 67L/67LG, 3-BF)</v>
          </cell>
          <cell r="C2373" t="str">
            <v>115 kV TO PEA PROT-21P,67/67G,3BF</v>
          </cell>
        </row>
        <row r="2374">
          <cell r="A2374" t="str">
            <v>PS7SP6-4</v>
          </cell>
          <cell r="B2374" t="str">
            <v>115 kV LINE TO PEA PROTECTION (21P, 67L/67LG, 1-BF, 43X)</v>
          </cell>
          <cell r="C2374" t="str">
            <v>115 kV TO PEA PROT-21P,67/67G,1BF,43X</v>
          </cell>
        </row>
        <row r="2375">
          <cell r="A2375" t="str">
            <v>PS7SP6-5</v>
          </cell>
          <cell r="B2375" t="str">
            <v>115 kV LINE TO PEA PROTECTION (21P, 67L/67LG, 1-BF,79)</v>
          </cell>
          <cell r="C2375" t="str">
            <v>115 kV TO PEA PROT-21P,67/67G,1BF,79</v>
          </cell>
        </row>
        <row r="2376">
          <cell r="A2376" t="str">
            <v>PS7SP6-6</v>
          </cell>
          <cell r="B2376" t="str">
            <v>115 kV LINE TO PEA PROTECTION (21P, 67/67N,51S/51SG 1-BF,79)</v>
          </cell>
          <cell r="C2376" t="str">
            <v>115kV ToPEA Pro-21P,67/67N,51/51G,1BF,79</v>
          </cell>
        </row>
        <row r="2377">
          <cell r="A2377" t="str">
            <v>PS7SP6-7</v>
          </cell>
          <cell r="B2377" t="str">
            <v>115 kV LINE TO PEA PROTECTION (21P, 67/67N,1-BF,1-REMOTE I/O)</v>
          </cell>
          <cell r="C2377" t="str">
            <v>115kVToPEA Pro21P,67/67N,1BF,RI/O</v>
          </cell>
        </row>
        <row r="2378">
          <cell r="A2378" t="str">
            <v>PS7SP6-8</v>
          </cell>
          <cell r="B2378" t="str">
            <v>115 kV LINE TO PEA PROTECTION (21P, 67/67N,51S/51SG 2-BF,79)</v>
          </cell>
          <cell r="C2378" t="str">
            <v>115kV ToPEA Pro-21P,67/67N,51/51G,2BF,79</v>
          </cell>
        </row>
        <row r="2379">
          <cell r="A2379" t="str">
            <v>PS7SP7-1</v>
          </cell>
          <cell r="B2379" t="str">
            <v>115 kV LINE TO PEA CONTROL AND PROTECTION ((87L+21), 67L/67LG, 1-BF)</v>
          </cell>
          <cell r="C2379" t="str">
            <v>115 kV TO PEA PROT-(87L+21), 67L/67LG,1BF</v>
          </cell>
        </row>
        <row r="2380">
          <cell r="A2380" t="str">
            <v>PS7SP7-2</v>
          </cell>
          <cell r="B2380" t="str">
            <v>115 kV LINE TO PEA PROTECTION ((87L+21), 67L/67LG, 2-BF)</v>
          </cell>
          <cell r="C2380" t="str">
            <v>115 kV TO PEA PROT-(87L+21), 67L/67LG,2BF</v>
          </cell>
        </row>
        <row r="2381">
          <cell r="A2381" t="str">
            <v>PS7SP7-3</v>
          </cell>
          <cell r="B2381" t="str">
            <v>115 kV LINE TO PEA PROTECTION ((87L+21), 67L/67LG, 3-BF)</v>
          </cell>
          <cell r="C2381" t="str">
            <v>115 kV TO PEA PROT-(87L+21), 67L/67LG,3BF</v>
          </cell>
        </row>
        <row r="2382">
          <cell r="A2382" t="str">
            <v>PS7SP7-4</v>
          </cell>
          <cell r="B2382" t="str">
            <v>115 kV LINE TO PEA PROTECTION ((87L+21), 67L/67LG, 1-BF, 43X)</v>
          </cell>
          <cell r="C2382" t="str">
            <v>115 kV TO PEA PROT-(87L+21), 67L/67LG,1BF,43X</v>
          </cell>
        </row>
        <row r="2383">
          <cell r="A2383" t="str">
            <v>PS7SP7-5</v>
          </cell>
          <cell r="B2383" t="str">
            <v>115 kV LINE TO PEA CONTROL AND PROTECTION ((87L+21), 67L/67LG,79, 1-BF,1-REMOTE I/O)</v>
          </cell>
          <cell r="C2383" t="str">
            <v>115 kV TO PEA PROT-(87L+21),67L,79,BF,R I/O</v>
          </cell>
        </row>
        <row r="2384">
          <cell r="A2384" t="str">
            <v>PS7SP7-7</v>
          </cell>
          <cell r="B2384" t="str">
            <v>115 kV LINE TO PEA CONTROL AND PROTECTION (87L, 67L/67LG,79,  2-BF,1-REMOTE I/O)</v>
          </cell>
          <cell r="C2384" t="str">
            <v>115kV TO PEA PROT-87L,67L,79,2BF,R I/O</v>
          </cell>
        </row>
        <row r="2385">
          <cell r="A2385" t="str">
            <v>PS7SP8-1</v>
          </cell>
          <cell r="B2385" t="str">
            <v>115 kV LINE TO PEA PROTECTION (87B, 67/67G, 1-BF)</v>
          </cell>
          <cell r="C2385" t="str">
            <v>115 kV TO PEA PROT-87B,67/67G,1BF</v>
          </cell>
        </row>
        <row r="2386">
          <cell r="A2386" t="str">
            <v>PS7SP8-2</v>
          </cell>
          <cell r="B2386" t="str">
            <v>115 kV LINE TO PEA PROTECTION  (87B, 67/67G, 2-BF)</v>
          </cell>
          <cell r="C2386" t="str">
            <v>115 kV TO PEA PROT-87B,67/67G,2BF</v>
          </cell>
        </row>
        <row r="2387">
          <cell r="A2387" t="str">
            <v>PS7SP8-3</v>
          </cell>
          <cell r="B2387" t="str">
            <v>115 kV LINE TO PEA PROTECTION  (87B, 67/67G, 3-BF)</v>
          </cell>
          <cell r="C2387" t="str">
            <v>115 kV TO PEA PROT-87B,67/67G,3BF</v>
          </cell>
        </row>
        <row r="2388">
          <cell r="A2388" t="str">
            <v>PS7SP8-4</v>
          </cell>
          <cell r="B2388" t="str">
            <v>115 kV LINE TO PEA PROTECTION (87B, 67/67G, 1-BF, 43X)</v>
          </cell>
          <cell r="C2388" t="str">
            <v>115 kV TO PEA PROT-87B,67/67G,1BF,43X</v>
          </cell>
        </row>
        <row r="2389">
          <cell r="A2389" t="str">
            <v>PS7SP8-5</v>
          </cell>
          <cell r="B2389" t="str">
            <v>115 kV SHUNT REACTOR PROTECTION (87R, 51/51G, 1-BF)</v>
          </cell>
          <cell r="C2389" t="str">
            <v>115 kV SHUNT REACT PRO-87R, 51/51G, 1-BF</v>
          </cell>
        </row>
        <row r="2390">
          <cell r="A2390" t="str">
            <v>PS7SP8-6</v>
          </cell>
          <cell r="B2390" t="str">
            <v>EGAT-PEA INTERFACING PANEL(1-REMOTE I/O,1-OFC AND ACCESSORIES)</v>
          </cell>
          <cell r="C2390" t="str">
            <v>EGAT-PEA INTRF PNL(1RM IO,1OFC AND ACCS)</v>
          </cell>
        </row>
        <row r="2391">
          <cell r="A2391" t="str">
            <v>PS7SP8-7</v>
          </cell>
          <cell r="B2391" t="str">
            <v>EGAT-PEA INTERFACING PANEL(2-REMOTE I/O,1-OFC AND ACCESSORIES)</v>
          </cell>
          <cell r="C2391" t="str">
            <v>EGAT-PEA INTRF PNL(2RM IO,1OFC AND ACCS)</v>
          </cell>
        </row>
        <row r="2392">
          <cell r="A2392" t="str">
            <v>PS7SP8-8</v>
          </cell>
          <cell r="B2392" t="str">
            <v>EGAT-PEA INTERFACING PANEL(3-REMOTE I/O,1-OFC AND ACCESSORIES)</v>
          </cell>
          <cell r="C2392" t="str">
            <v>EGAT-PEA INTRF PNL(3RM IO,1OFC AND ACCS)</v>
          </cell>
        </row>
        <row r="2393">
          <cell r="A2393" t="str">
            <v>PS7SP8-9</v>
          </cell>
          <cell r="B2393" t="str">
            <v>EGAT-PEA INTERFACING PANEL(4-REMOTE I/O,1-OFC AND ACCESSORIES)</v>
          </cell>
          <cell r="C2393" t="str">
            <v>EGAT-PEA INTRF PNL(4RM IO,1OFC AND ACCS)</v>
          </cell>
        </row>
        <row r="2394">
          <cell r="A2394" t="str">
            <v>PS7SP8-A</v>
          </cell>
          <cell r="B2394" t="str">
            <v>EGAT-PEA INTERFACING PANEL(1-REMOTE I/O AND ACCESSORIES)</v>
          </cell>
          <cell r="C2394" t="str">
            <v>EGAT-PEA INTRF PNL(1RM IO AND ACCS)</v>
          </cell>
        </row>
        <row r="2395">
          <cell r="A2395" t="str">
            <v>PS7SP8-B</v>
          </cell>
          <cell r="B2395" t="str">
            <v>EGAT-PEA INTERFACING PANEL(2-REMOTE I/O AND ACCESSORIES)</v>
          </cell>
          <cell r="C2395" t="str">
            <v>EGAT-PEA INTRF PNL(2RM IO AND ACCS)</v>
          </cell>
        </row>
        <row r="2396">
          <cell r="A2396" t="str">
            <v>PS7SP8-C</v>
          </cell>
          <cell r="B2396" t="str">
            <v>EGAT-PEA INTERFACING PANEL(3-REMOTE I/O AND ACCESSORIES)</v>
          </cell>
          <cell r="C2396" t="str">
            <v>EGAT-PEA INTRF PNL(3RM IO AND ACCS)</v>
          </cell>
        </row>
        <row r="2397">
          <cell r="A2397" t="str">
            <v>PS7SP8-D</v>
          </cell>
          <cell r="B2397" t="str">
            <v>EGAT-PEA INTERFACING PANEL(4-REMOTE I/O AND ACCESSORIES)</v>
          </cell>
          <cell r="C2397" t="str">
            <v>EGAT-PEA INTRF PNL(4RM IO AND ACCS)</v>
          </cell>
        </row>
        <row r="2398">
          <cell r="A2398" t="str">
            <v>PS7SP8-E</v>
          </cell>
          <cell r="B2398" t="str">
            <v>EGAT-PEA INTERFACING PANEL (WITHOUT REMOTE I/O UNIT)</v>
          </cell>
          <cell r="C2398" t="str">
            <v>EGAT-PEA INTRF PNL(WITHOUT IO )</v>
          </cell>
        </row>
        <row r="2399">
          <cell r="A2399" t="str">
            <v>PS7SP9-1</v>
          </cell>
          <cell r="B2399" t="str">
            <v>115 kV LINE TO SPP PROTECTION (21P, 67L/67LG, 1-BF)</v>
          </cell>
          <cell r="C2399" t="str">
            <v>115 kV TO SPP PROT-21P, 67L/67LG, 1-BF</v>
          </cell>
        </row>
        <row r="2400">
          <cell r="A2400" t="str">
            <v>PS7ST1-1</v>
          </cell>
          <cell r="B2400" t="str">
            <v>115/22 kV TRANSFORMER PROTECTION (2 RESTRAINS, 1-BF)</v>
          </cell>
          <cell r="C2400" t="str">
            <v>115/22 kV Tx PROT-2REST,1BF</v>
          </cell>
        </row>
        <row r="2401">
          <cell r="A2401" t="str">
            <v>PS7ST1-2</v>
          </cell>
          <cell r="B2401" t="str">
            <v>115/22 kV TRANSFORMER PROTECTION (2 RESTRAINS, 2-BF)</v>
          </cell>
          <cell r="C2401" t="str">
            <v>115/22 kV Tx PROT-2REST,2BF</v>
          </cell>
        </row>
        <row r="2402">
          <cell r="A2402" t="str">
            <v>PS7ST1-3</v>
          </cell>
          <cell r="B2402" t="str">
            <v>115/22 kV TRANSFORMER PROTECTION (2 RESTRAINS, 3-BF)</v>
          </cell>
          <cell r="C2402" t="str">
            <v>115/22 kV Tx PROT-2REST,3BF</v>
          </cell>
        </row>
        <row r="2403">
          <cell r="A2403" t="str">
            <v>PS7ST2-1</v>
          </cell>
          <cell r="B2403" t="str">
            <v>115/22 kV TRANSFORMER PROTECTION (3 RESTRAINS, 1-BF)</v>
          </cell>
          <cell r="C2403" t="str">
            <v>115/22 kV Tx PROT-3REST,1BF</v>
          </cell>
        </row>
        <row r="2404">
          <cell r="A2404" t="str">
            <v>PS7ST2-2</v>
          </cell>
          <cell r="B2404" t="str">
            <v>115/22 kV TRANSFORMER PROTECTION (3 RESTRAINS, 2-BF)</v>
          </cell>
          <cell r="C2404" t="str">
            <v>115/22 kV Tx PROT-3REST,2BF</v>
          </cell>
        </row>
        <row r="2405">
          <cell r="A2405" t="str">
            <v>PS7ST2-3</v>
          </cell>
          <cell r="B2405" t="str">
            <v>115/22 kV TRANSFORMER PROTECTION (3 RESTRAINS, 3-BF)</v>
          </cell>
          <cell r="C2405" t="str">
            <v>115/22 kV Tx PROT-3REST,3BF</v>
          </cell>
        </row>
        <row r="2406">
          <cell r="A2406" t="str">
            <v>PS7ST2-4</v>
          </cell>
          <cell r="B2406" t="str">
            <v>115/22 kV TRANSFORMER PROTECTION (3-3 RESTRAINS, 2-BF)</v>
          </cell>
          <cell r="C2406" t="str">
            <v>115/22 kV Tx PROT 3-3REST,2BF</v>
          </cell>
        </row>
        <row r="2407">
          <cell r="A2407" t="str">
            <v>PS7ST3-1</v>
          </cell>
          <cell r="B2407" t="str">
            <v>115/22 kV TRANSFORMER PROTECTION (4 RESTRAINS, 1-BF)</v>
          </cell>
          <cell r="C2407" t="str">
            <v>115/22 kV Tx PROT-4REST,1BF</v>
          </cell>
        </row>
        <row r="2408">
          <cell r="A2408" t="str">
            <v>PS7ST3-2</v>
          </cell>
          <cell r="B2408" t="str">
            <v>132/115 kV TRANSFORMER PROTECTION (4 RESTRAINS, 1-BF)</v>
          </cell>
          <cell r="C2408" t="str">
            <v>132/115 kV Tx PROT-4REST,1BF</v>
          </cell>
        </row>
        <row r="2409">
          <cell r="A2409" t="str">
            <v>PS7ST3-3</v>
          </cell>
          <cell r="B2409" t="str">
            <v>115/22 kV TRANSFORMER PROTECTION (4 RESTRAINS, 2-BF)</v>
          </cell>
          <cell r="C2409" t="str">
            <v>115/22 kV Tx PROT-4REST,2BF</v>
          </cell>
        </row>
        <row r="2410">
          <cell r="A2410" t="str">
            <v>PS7ST3-4</v>
          </cell>
          <cell r="B2410" t="str">
            <v>115/22 kV TRANSFORMER PROTECTION (4 RESTRAINS, 2-BF,51T,51C,51)</v>
          </cell>
          <cell r="C2410" t="str">
            <v>115/22 kV Tx PROT-4REST,2BF,51T,51C,51</v>
          </cell>
        </row>
        <row r="2411">
          <cell r="A2411" t="str">
            <v>PS7ST4-1</v>
          </cell>
          <cell r="B2411" t="str">
            <v>115/22 kV TRANSFORMER PROTECTION (5 RESTRAINS, 1-BF,51R)</v>
          </cell>
          <cell r="C2411" t="str">
            <v>115/22 kV Tx PROT-5REST,1BF,51R</v>
          </cell>
        </row>
        <row r="2412">
          <cell r="A2412" t="str">
            <v>PS7ST4-2</v>
          </cell>
          <cell r="B2412" t="str">
            <v>115/33 kV TRANSFORMER PROTECTION (3 RESTRAINS, 1-BF)</v>
          </cell>
          <cell r="C2412" t="str">
            <v>115/33 kV Tx PROT-3REST,1BF</v>
          </cell>
        </row>
        <row r="2413">
          <cell r="A2413" t="str">
            <v>PS7ST4-3</v>
          </cell>
          <cell r="B2413" t="str">
            <v>115/22 kV TRANSFORMER PROTECTION (5 RESTRAINS, 2-BF,51T,51)</v>
          </cell>
          <cell r="C2413" t="str">
            <v>115/22 kV Tx PROT-5REST,2BF,51T,51</v>
          </cell>
        </row>
        <row r="2414">
          <cell r="A2414" t="str">
            <v>PS7ST4-4</v>
          </cell>
          <cell r="B2414" t="str">
            <v>115/22 kV TRANSFORMER PROTECTION (6 RESTRAINS, -BF,51T,51)</v>
          </cell>
          <cell r="C2414" t="str">
            <v>115/22 kV Tx PROT-6REST,1BF,51T,51</v>
          </cell>
        </row>
        <row r="2415">
          <cell r="A2415" t="str">
            <v>PS7ST4-5</v>
          </cell>
          <cell r="B2415" t="str">
            <v>115/33 kV TRANSFORMER PROTECTION (3 RESTRAINS, 1-BF,51T,51)</v>
          </cell>
          <cell r="C2415" t="str">
            <v>115/33 kV Tx PROT-3REST,1BF,51T,51</v>
          </cell>
        </row>
        <row r="2416">
          <cell r="A2416" t="str">
            <v>PS7ST4-6</v>
          </cell>
          <cell r="B2416" t="str">
            <v>115/22 kV TRANSFORMER PROTECTION (5 RESTRAINS, 4-51, 2-BF)</v>
          </cell>
          <cell r="C2416" t="str">
            <v>115/22 kV Tx PROTECTION(5RST,4-51,2BF)</v>
          </cell>
        </row>
        <row r="2417">
          <cell r="A2417" t="str">
            <v>PS7ST5-1</v>
          </cell>
          <cell r="B2417" t="str">
            <v>115 kV TRANSFORMER PROTECTION PANEL</v>
          </cell>
          <cell r="C2417" t="str">
            <v>115 kV TRANSFORMER PROTECTION PANEL</v>
          </cell>
        </row>
        <row r="2418">
          <cell r="A2418" t="str">
            <v>PS8DT1-1</v>
          </cell>
          <cell r="B2418" t="str">
            <v>230/115 kV TRANSFORMER CONTROL AND PROTECTION (4 RESTRAINS, 1-BF)</v>
          </cell>
          <cell r="C2418" t="str">
            <v>230/115 kV Tx PROT-4REST,1BF</v>
          </cell>
        </row>
        <row r="2419">
          <cell r="A2419" t="str">
            <v>PS8EC1-1</v>
          </cell>
          <cell r="B2419" t="str">
            <v xml:space="preserve">230 kV CONTROL PANEL (2 BAYS OF BREAKER AND A HALF SCHEME) </v>
          </cell>
          <cell r="C2419" t="str">
            <v>230 kV CONTROL PANEL</v>
          </cell>
        </row>
        <row r="2420">
          <cell r="A2420" t="str">
            <v>PS8EC1-2</v>
          </cell>
          <cell r="B2420" t="str">
            <v>IEC 61850 BREAKER CONTROL PANEL (2-BCU)</v>
          </cell>
          <cell r="C2420" t="str">
            <v>IEC 61850 BREAKER CONTROL PANEL (2-BCU)</v>
          </cell>
        </row>
        <row r="2421">
          <cell r="A2421" t="str">
            <v>PS8EC1-3</v>
          </cell>
          <cell r="B2421" t="str">
            <v>BAY CONTROL UNIT (BCU)</v>
          </cell>
          <cell r="C2421" t="str">
            <v>BAY CONTROL UNIT (BCU)</v>
          </cell>
        </row>
        <row r="2422">
          <cell r="A2422" t="str">
            <v>PS8EC1-4</v>
          </cell>
          <cell r="B2422" t="str">
            <v>EMERGENCY CONTROL PANEL</v>
          </cell>
          <cell r="C2422" t="str">
            <v xml:space="preserve"> EMERGENCY CONTROL PANEL</v>
          </cell>
        </row>
        <row r="2423">
          <cell r="A2423" t="str">
            <v>PS8EC1-5</v>
          </cell>
          <cell r="B2423" t="str">
            <v>COMPLETE SET OF IEC 61850 BASED CONTROL AND PROTECTION SYSTEM</v>
          </cell>
          <cell r="C2423" t="str">
            <v>COMPLETE SET OF IEC 61850 BASED C&amp;P SYS</v>
          </cell>
        </row>
        <row r="2424">
          <cell r="A2424" t="str">
            <v>PS8EC1-6</v>
          </cell>
          <cell r="B2424" t="str">
            <v>IEC 61850 BREAKER CONTROL PANEL (1-BCU)</v>
          </cell>
          <cell r="C2424" t="str">
            <v>IEC 61850 BREAKER CONTROL PANEL (1-BCU)</v>
          </cell>
        </row>
        <row r="2425">
          <cell r="A2425" t="str">
            <v>PS8EC1-7</v>
          </cell>
          <cell r="B2425" t="str">
            <v>IEC61850 Network Device Cabinet</v>
          </cell>
          <cell r="C2425" t="str">
            <v>IEC61850 Network Device Cabinet</v>
          </cell>
        </row>
        <row r="2426">
          <cell r="A2426" t="str">
            <v>PS8SB1-1</v>
          </cell>
          <cell r="B2426" t="str">
            <v xml:space="preserve">230 kV BUS PROTECTION (HIGH IMPEDANCE) </v>
          </cell>
          <cell r="C2426" t="str">
            <v>230 kV BUS PROT-HIGH</v>
          </cell>
        </row>
        <row r="2427">
          <cell r="A2427" t="str">
            <v>PS8SB1-2</v>
          </cell>
          <cell r="B2427" t="str">
            <v>230 kV BUS PROTECTION (HIGH IMPEDANCE, 1-BF)</v>
          </cell>
          <cell r="C2427" t="str">
            <v>230 kV BUS PROT-HIGH,1BF</v>
          </cell>
        </row>
        <row r="2428">
          <cell r="A2428" t="str">
            <v>PS8SB1-3</v>
          </cell>
          <cell r="B2428" t="str">
            <v>230 kV BUS PROTECTION (HIGH IMPEDANCE, 2-BF)</v>
          </cell>
          <cell r="C2428" t="str">
            <v>230 kV BUS PROT-HIGH,2BF</v>
          </cell>
        </row>
        <row r="2429">
          <cell r="A2429" t="str">
            <v>PS8SB1-4</v>
          </cell>
          <cell r="B2429" t="str">
            <v>230 kV BUS PROTECTION (HIGH IMPEDANCE, 2 sets of 87B)</v>
          </cell>
          <cell r="C2429" t="str">
            <v>230 kV BUS PROT-HIGH,2-87B</v>
          </cell>
        </row>
        <row r="2430">
          <cell r="A2430" t="str">
            <v>PS8SB1-5</v>
          </cell>
          <cell r="B2430" t="str">
            <v>230 kV BUS PROTECTION (LOW IMPEDANCE, 2-BF)</v>
          </cell>
          <cell r="C2430" t="str">
            <v>230 kV BUS PROT-LOW,2BF</v>
          </cell>
        </row>
        <row r="2431">
          <cell r="A2431" t="str">
            <v>PS8SB2-1</v>
          </cell>
          <cell r="B2431" t="str">
            <v>230 kV BUS PROTECTION (LOW IMPEDANCE, NO SWITCHING ZONE, 6 feeders)</v>
          </cell>
          <cell r="C2431" t="str">
            <v>230 kV BUS PROT-LOW NO SWITCH 6 feeders</v>
          </cell>
        </row>
        <row r="2432">
          <cell r="A2432" t="str">
            <v>PS8SB2-2</v>
          </cell>
          <cell r="B2432" t="str">
            <v>230 kV BUS PROTECTION (LOW IMPEDANCE, NO SWITCHING ZONE, 8 feeders)</v>
          </cell>
          <cell r="C2432" t="str">
            <v>230 kV BUS PROT-LOW NO SWITCH 8 feeders</v>
          </cell>
        </row>
        <row r="2433">
          <cell r="A2433" t="str">
            <v>PS8SB2-3</v>
          </cell>
          <cell r="B2433" t="str">
            <v>230 kV BUS PROTECTION (LOW IMPEDANCE, NO SWITCHING ZONE, 10 feeders)</v>
          </cell>
          <cell r="C2433" t="str">
            <v>230 kV BUS PROT-LOW NO SWITCH 10 feeders</v>
          </cell>
        </row>
        <row r="2434">
          <cell r="A2434" t="str">
            <v>PS8SB2-4</v>
          </cell>
          <cell r="B2434" t="str">
            <v>230 kV BUS PROTECTION (LOW IMPEDANCE, NO SWITCHING ZONE, 12 feeders)</v>
          </cell>
          <cell r="C2434" t="str">
            <v>230 kV BUS PROT-LOW NO SWITCH 12 feeders</v>
          </cell>
        </row>
        <row r="2435">
          <cell r="A2435" t="str">
            <v>PS8SB3-1</v>
          </cell>
          <cell r="B2435" t="str">
            <v>230 kV BUS PROTECTION (LOW IMPEDANCE, SWITCHING ZONE, 6 feeders)</v>
          </cell>
          <cell r="C2435" t="str">
            <v>230 kV BUS PROT-LOW 6 feeders</v>
          </cell>
        </row>
        <row r="2436">
          <cell r="A2436" t="str">
            <v>PS8SB3-2</v>
          </cell>
          <cell r="B2436" t="str">
            <v>230 kV BUS PROTECTION (LOW IMPEDANCE, SWITCHING ZONE, 8 feeders)</v>
          </cell>
          <cell r="C2436" t="str">
            <v>230 kV BUS PROT-LOW 8 feeders</v>
          </cell>
        </row>
        <row r="2437">
          <cell r="A2437" t="str">
            <v>PS8SB3-3</v>
          </cell>
          <cell r="B2437" t="str">
            <v>230 kV BUS PROTECTION (LOW IMPEDANCE, SWITCHING ZONE, 10 feeders)</v>
          </cell>
          <cell r="C2437" t="str">
            <v>230 kV BUS PROT-LOW 10 feeders</v>
          </cell>
        </row>
        <row r="2438">
          <cell r="A2438" t="str">
            <v>PS8SB3-4</v>
          </cell>
          <cell r="B2438" t="str">
            <v>230 kV BUS PROTECTION (LOW IMPEDANCE, SWITCHING ZONE, 12 feeders)</v>
          </cell>
          <cell r="C2438" t="str">
            <v>230 kV BUS PROT-LOW 12 feeders</v>
          </cell>
        </row>
        <row r="2439">
          <cell r="A2439" t="str">
            <v>PS8SB3-5</v>
          </cell>
          <cell r="B2439" t="str">
            <v>230 kV BUS PROTECTION (LOW IMPEDANCE, SWITCHING ZONE, 14 feeders)</v>
          </cell>
          <cell r="C2439" t="str">
            <v>230 kV BUS PROT-LOW 14 feeders</v>
          </cell>
        </row>
        <row r="2440">
          <cell r="A2440" t="str">
            <v>PS8SB4-1</v>
          </cell>
          <cell r="B2440" t="str">
            <v>230 kV BUS PROTECTION (LOW IMPEDANCE, 4 SWITCHING ZONE, 18 feeders)</v>
          </cell>
          <cell r="C2440" t="str">
            <v>230 kV BUS PROT-LOW  4 ZONE 18 feeders</v>
          </cell>
        </row>
        <row r="2441">
          <cell r="A2441" t="str">
            <v>PS8SB4-2</v>
          </cell>
          <cell r="B2441" t="str">
            <v>230 kV BUS PROTECTION (LOW IMPEDANCE, 4 SWITCHING ZONE, 14 feeders)</v>
          </cell>
          <cell r="C2441" t="str">
            <v>230 kV BUS PROT-LOW  4 ZONE 14 feeders</v>
          </cell>
        </row>
        <row r="2442">
          <cell r="A2442" t="str">
            <v>PS8SB4-3</v>
          </cell>
          <cell r="B2442" t="str">
            <v>230 kV BUS PROTECTION (LOW IMPEDANCE, 2 SWITCHING ZONE, 8 feeders)</v>
          </cell>
          <cell r="C2442" t="str">
            <v>230 kV MEA PROT-LOW 2 ZONE 8 feeders</v>
          </cell>
        </row>
        <row r="2443">
          <cell r="A2443" t="str">
            <v>PS8SG1-1</v>
          </cell>
          <cell r="B2443" t="str">
            <v>230 kV GENERATOR PROTECTION (1-STUB, 2-BF)</v>
          </cell>
          <cell r="C2443" t="str">
            <v>230 kV GEN PROT-1STUB,2BF</v>
          </cell>
        </row>
        <row r="2444">
          <cell r="A2444" t="str">
            <v>PS8SG1-2</v>
          </cell>
          <cell r="B2444" t="str">
            <v>230 kV GENERATOR PROTECTION (2-STUB, 2-BF)</v>
          </cell>
          <cell r="C2444" t="str">
            <v>230 kV GEN PROT-2STUB,2BF</v>
          </cell>
        </row>
        <row r="2445">
          <cell r="A2445" t="str">
            <v>PS8SG1-3</v>
          </cell>
          <cell r="B2445" t="str">
            <v>230 kV GENERATOR PROTECTION (1-STUB, 3-BF)</v>
          </cell>
          <cell r="C2445" t="str">
            <v>230 kV GEN PROT-1STUB, 3-BF</v>
          </cell>
        </row>
        <row r="2446">
          <cell r="A2446" t="str">
            <v>PS8SK1-1</v>
          </cell>
          <cell r="B2446" t="str">
            <v xml:space="preserve">230 kV BREAKER FAILURE PROTECTION (2-BF) </v>
          </cell>
          <cell r="C2446" t="str">
            <v>230 kV BF PROT-2BF</v>
          </cell>
        </row>
        <row r="2447">
          <cell r="A2447" t="str">
            <v>PS8SK1-2</v>
          </cell>
          <cell r="B2447" t="str">
            <v xml:space="preserve">230 kV BREAKER FAILURE PROTECTION (4-BF) </v>
          </cell>
          <cell r="C2447" t="str">
            <v>230 kV BF PROT-4BF</v>
          </cell>
        </row>
        <row r="2448">
          <cell r="A2448" t="str">
            <v>PS8SK1-3</v>
          </cell>
          <cell r="B2448" t="str">
            <v xml:space="preserve">230 kV BREAKER FAILURE PROTECTION (6-BF) </v>
          </cell>
          <cell r="C2448" t="str">
            <v>230 kV BF PROT-6BF</v>
          </cell>
        </row>
        <row r="2449">
          <cell r="A2449" t="str">
            <v>PS8SK1-4</v>
          </cell>
          <cell r="B2449" t="str">
            <v xml:space="preserve">230 kV BREAKER FAILURE PROTECTION (1-BF) </v>
          </cell>
          <cell r="C2449" t="str">
            <v>230 kV BF PROT-1BF</v>
          </cell>
        </row>
        <row r="2450">
          <cell r="A2450" t="str">
            <v>PS8SK1-5</v>
          </cell>
          <cell r="B2450" t="str">
            <v>230 kV BREAKER FAILURE PROTECTION  (2-STUB, 2-BF)</v>
          </cell>
          <cell r="C2450" t="str">
            <v>230 kV BF PROT-2STUB,2BF</v>
          </cell>
        </row>
        <row r="2451">
          <cell r="A2451" t="str">
            <v>PS8SK1-6</v>
          </cell>
          <cell r="B2451" t="str">
            <v xml:space="preserve">230 kV BREAKER FAILURE PROTECTION (3-BF) </v>
          </cell>
          <cell r="C2451" t="str">
            <v>230 kV BF PROT-3BF</v>
          </cell>
        </row>
        <row r="2452">
          <cell r="A2452" t="str">
            <v>PS0SK2-1</v>
          </cell>
          <cell r="B2452" t="str">
            <v xml:space="preserve">BAY CONTROLER (1-BF) </v>
          </cell>
          <cell r="C2452" t="str">
            <v xml:space="preserve">BAY CONTROLER (1-BF) </v>
          </cell>
        </row>
        <row r="2453">
          <cell r="A2453" t="str">
            <v>PS0SK2-2</v>
          </cell>
          <cell r="B2453" t="str">
            <v xml:space="preserve">BAY CONTROLER (2-BF) </v>
          </cell>
          <cell r="C2453" t="str">
            <v xml:space="preserve">BAY CONTROLER (2-BF) </v>
          </cell>
        </row>
        <row r="2454">
          <cell r="A2454" t="str">
            <v>PS8SP1-1</v>
          </cell>
          <cell r="B2454" t="str">
            <v>230 kV LINE PRIMARY PROTECTION (21P, 1ph.)</v>
          </cell>
          <cell r="C2454" t="str">
            <v>230 kV LINE PRIM PROT-21,1ph</v>
          </cell>
        </row>
        <row r="2455">
          <cell r="A2455" t="str">
            <v>PS8SP1-2</v>
          </cell>
          <cell r="B2455" t="str">
            <v>230 kV LINE PRIMARY PROTECTION (21P, 3ph)</v>
          </cell>
          <cell r="C2455" t="str">
            <v>230 kV LINE PRIM PROT-21,3ph</v>
          </cell>
        </row>
        <row r="2456">
          <cell r="A2456" t="str">
            <v>PS8SP1-3</v>
          </cell>
          <cell r="B2456" t="str">
            <v>230 kV LINE PRIMARY PROTECTION (21P, 1ph, 1-BF)</v>
          </cell>
          <cell r="C2456" t="str">
            <v>230 kV LINE PRIM PROT-21,1ph,1BF</v>
          </cell>
        </row>
        <row r="2457">
          <cell r="A2457" t="str">
            <v>PS8SP1-4</v>
          </cell>
          <cell r="B2457" t="str">
            <v>230 kV LINE PRIMARY PROTECTION (21P, 1ph, 2-BF)</v>
          </cell>
          <cell r="C2457" t="str">
            <v>230 kV LINE PRIM PROT-21,1ph,2BF</v>
          </cell>
        </row>
        <row r="2458">
          <cell r="A2458" t="str">
            <v>PS8SP1-5</v>
          </cell>
          <cell r="B2458" t="str">
            <v>230 kV LINE PRIMARY PROTECTION (21P, 3ph, 1-BF)</v>
          </cell>
          <cell r="C2458" t="str">
            <v>230 kV LINE PRIM PROT-21,3ph,1BF</v>
          </cell>
        </row>
        <row r="2459">
          <cell r="A2459" t="str">
            <v>PS8SP1-6</v>
          </cell>
          <cell r="B2459" t="str">
            <v>230 kV LINE PRIMARY PROTECTION (21P, 3ph, 2-BF)</v>
          </cell>
          <cell r="C2459" t="str">
            <v>230 kV LINE PRIM PROT-21,3ph,2BF</v>
          </cell>
        </row>
        <row r="2460">
          <cell r="A2460" t="str">
            <v>PS8SP1-7</v>
          </cell>
          <cell r="B2460" t="str">
            <v>230 kV LINE PRIMARY PROTECTION (21P, 1ph, 3-BF)</v>
          </cell>
          <cell r="C2460" t="str">
            <v>230 kV LINE PRIM PROT-21,1ph,3BF</v>
          </cell>
        </row>
        <row r="2461">
          <cell r="A2461" t="str">
            <v>PS8SP1-8</v>
          </cell>
          <cell r="B2461" t="str">
            <v>230 kV LINE PRIMARY PROTECTION (21P, 1ph, 1-BF,51S/51SG)</v>
          </cell>
          <cell r="C2461" t="str">
            <v>230 kV LINE PRIM PROT-21,1ph,1BF,51/51G</v>
          </cell>
        </row>
        <row r="2462">
          <cell r="A2462" t="str">
            <v>PS8SP1-9</v>
          </cell>
          <cell r="B2462" t="str">
            <v>230 kV LINE PRIMARY PROTECTION (21P, 1ph, 1-79,51S/51SG)</v>
          </cell>
          <cell r="C2462" t="str">
            <v>230 kVLINE PRI PROT-21P,1ph,79,51S/51SG</v>
          </cell>
        </row>
        <row r="2463">
          <cell r="A2463" t="str">
            <v>PS8SP2-1</v>
          </cell>
          <cell r="B2463" t="str">
            <v>230 kV LINE PRIMARY PROTECTION (87L, 1ph.)</v>
          </cell>
          <cell r="C2463" t="str">
            <v>230 kV LINE PRIM PROT-87L,1ph</v>
          </cell>
        </row>
        <row r="2464">
          <cell r="A2464" t="str">
            <v>PS8SP2-2</v>
          </cell>
          <cell r="B2464" t="str">
            <v>230 kV LINE PRIMARY PROTECTION (87L, 3ph)</v>
          </cell>
          <cell r="C2464" t="str">
            <v>230 kV LINE PRIM PROT-87L,3ph</v>
          </cell>
        </row>
        <row r="2465">
          <cell r="A2465" t="str">
            <v>PS8SP2-3</v>
          </cell>
          <cell r="B2465" t="str">
            <v>230 kV LINE PRIMARY PROTECTION (87L, 1ph, 1-BF)</v>
          </cell>
          <cell r="C2465" t="str">
            <v>230 kV LINE PRIM PROT-87L,1ph,1BF</v>
          </cell>
        </row>
        <row r="2466">
          <cell r="A2466" t="str">
            <v>PS8SP2-4</v>
          </cell>
          <cell r="B2466" t="str">
            <v>230 kV LINE PRIMARY PROTECTION (87L, 1ph, 2-BF)</v>
          </cell>
          <cell r="C2466" t="str">
            <v>230 kV LINE PRIM PROT-87L,1ph,2BF</v>
          </cell>
        </row>
        <row r="2467">
          <cell r="A2467" t="str">
            <v>PS8SP2-5</v>
          </cell>
          <cell r="B2467" t="str">
            <v>230 kV LINE PRIMARY PROTECTION (87L, 3ph, 1-BF)</v>
          </cell>
          <cell r="C2467" t="str">
            <v>230 kV LINE PRIM PROT-87L,3ph,1BF</v>
          </cell>
        </row>
        <row r="2468">
          <cell r="A2468" t="str">
            <v>PS8SP2-6</v>
          </cell>
          <cell r="B2468" t="str">
            <v>230 kV LINE PRIMARY PROTECTION (87L, 3ph, 2-BF)</v>
          </cell>
          <cell r="C2468" t="str">
            <v>230 kV LINE PRIM PROT-87L,3ph,2BF</v>
          </cell>
        </row>
        <row r="2469">
          <cell r="A2469" t="str">
            <v>PS8SP2-7</v>
          </cell>
          <cell r="B2469" t="str">
            <v>230 kV LINE PRIMARY PROTECTION (87L, 1ph, 51S/51SG)</v>
          </cell>
          <cell r="C2469" t="str">
            <v>230 kV LINE PRIM PROT-87L, 1ph, 51S/51SG</v>
          </cell>
        </row>
        <row r="2470">
          <cell r="A2470" t="str">
            <v>PS8SP2-8</v>
          </cell>
          <cell r="B2470" t="str">
            <v>230 kV LINE PRIMARY PROTECTION (87L, 3ph, 51S/51SG,2-BF)</v>
          </cell>
          <cell r="C2470" t="str">
            <v>230 kV LINE PRI PRO-87L,3ph,51S/51SG,2BF</v>
          </cell>
        </row>
        <row r="2471">
          <cell r="A2471" t="str">
            <v>PS8SP2-9</v>
          </cell>
          <cell r="B2471" t="str">
            <v>230 kV LINE PRIMARY PROTECTION (87L, 1ph,79, 51S/51SG)</v>
          </cell>
          <cell r="C2471" t="str">
            <v>230kV LINE PRI PRO 87L, 1ph,79, 51S/51SG</v>
          </cell>
        </row>
        <row r="2472">
          <cell r="A2472" t="str">
            <v>PS8SP2-A</v>
          </cell>
          <cell r="B2472" t="str">
            <v>230 kV LINE PRIMARY PROTECTION (87L, 1ph,79)</v>
          </cell>
          <cell r="C2472" t="str">
            <v>230kV LINE PRI PRO 87L, 1ph,79</v>
          </cell>
        </row>
        <row r="2473">
          <cell r="A2473" t="str">
            <v>PS8SP3-1</v>
          </cell>
          <cell r="B2473" t="str">
            <v>230 kV LINE TO MEA PRIMARY PROTECTION (LOW IMPEDANCE, NO SWITCHING ZONE, 6 feeders, 67/67N, STUB)</v>
          </cell>
          <cell r="C2473" t="str">
            <v>230kV MEA PRIM-LowNoS/W 6 feeds,67N,STB</v>
          </cell>
        </row>
        <row r="2474">
          <cell r="A2474" t="str">
            <v>PS8SP3-2</v>
          </cell>
          <cell r="B2474" t="str">
            <v>230 kV MEA PROTECTION (87LB, 67/67N, 1-BF)</v>
          </cell>
          <cell r="C2474" t="str">
            <v>230 kV MEA PRO,87LB, 67/67N,1-BF</v>
          </cell>
        </row>
        <row r="2475">
          <cell r="A2475" t="str">
            <v>PS8SP4-1</v>
          </cell>
          <cell r="B2475" t="str">
            <v>230 kV LINE PROTECTION (87L,21P,2-BF)</v>
          </cell>
          <cell r="C2475" t="str">
            <v>230 kV LINE PRO 87L,21P,2-BF</v>
          </cell>
        </row>
        <row r="2476">
          <cell r="A2476" t="str">
            <v>PS8SP4-2</v>
          </cell>
          <cell r="B2476" t="str">
            <v>230 kV LINE PROTECTION (2-87L,2-BF)</v>
          </cell>
          <cell r="C2476" t="str">
            <v>230 kV LINE PROTECTION (2-87L,2-BF)</v>
          </cell>
        </row>
        <row r="2477">
          <cell r="A2477" t="str">
            <v>PS8SP4-3</v>
          </cell>
          <cell r="B2477" t="str">
            <v>230 kV LINE PROTECTION (21P,79,DTT)</v>
          </cell>
          <cell r="C2477" t="str">
            <v>230 kV LINE PROTECTION -21P,79,DTT</v>
          </cell>
        </row>
        <row r="2478">
          <cell r="A2478" t="str">
            <v>PS8SP5-1</v>
          </cell>
          <cell r="B2478" t="str">
            <v>230 kV Line to Generator Protection (1-87LB Low Impedance, No Switching Zone, 6 Feeders,1-51/51G, 1-51S/51SG, 2-50BF)</v>
          </cell>
          <cell r="C2478" t="str">
            <v>230kV GEN-87LB 0 S/W 6Feeder,51,51S,2BF</v>
          </cell>
        </row>
        <row r="2479">
          <cell r="A2479" t="str">
            <v>PS8SP5-2</v>
          </cell>
          <cell r="B2479" t="str">
            <v>230 kV Line to GIB Protection (1-87LB Low Impedance, 2 Switching Zone, 6 Feeders,1-51/51G, 1-51S/51SG, 2-50BF)</v>
          </cell>
          <cell r="C2479" t="str">
            <v>230kV GIB-87LB 2 S/W 6feeders,51,51S,2BF</v>
          </cell>
        </row>
        <row r="2480">
          <cell r="A2480" t="str">
            <v>PS8SR1-1</v>
          </cell>
          <cell r="B2480" t="str">
            <v xml:space="preserve">230 kV SHUNT REACTOR PROTECTION </v>
          </cell>
          <cell r="C2480" t="str">
            <v>230 kV SHUNT REACTOR PROT</v>
          </cell>
        </row>
        <row r="2481">
          <cell r="A2481" t="str">
            <v>PS8ST1-1</v>
          </cell>
          <cell r="B2481" t="str">
            <v>230/115 kV TRANSFORMER PROTECTION (3 RESTRAINS, 1-BF)</v>
          </cell>
          <cell r="C2481" t="str">
            <v>230/115 kV Tx PROT-3REST,1BF</v>
          </cell>
        </row>
        <row r="2482">
          <cell r="A2482" t="str">
            <v>PS8ST1-2</v>
          </cell>
          <cell r="B2482" t="str">
            <v>230/115 kV TRANSFORMER PROTECTION (3 RESTRAINS, 2-BF)</v>
          </cell>
          <cell r="C2482" t="str">
            <v>230/115 kV Tx PROT-3REST,2BF</v>
          </cell>
        </row>
        <row r="2483">
          <cell r="A2483" t="str">
            <v>PS8ST1-3</v>
          </cell>
          <cell r="B2483" t="str">
            <v>230/115 kV TRANSFORMER PROTECTION (3 RESTRAINS, 1-BF, 59N, 51)</v>
          </cell>
          <cell r="C2483" t="str">
            <v>230/115 kV Tx PROT-3REST, 1-BF, 59N, 51</v>
          </cell>
        </row>
        <row r="2484">
          <cell r="A2484" t="str">
            <v>PS8ST1-4</v>
          </cell>
          <cell r="B2484" t="str">
            <v>230/115 kV TRANSFORMER PROTECTION (3 RESTRAINS, 59N, 51)</v>
          </cell>
          <cell r="C2484" t="str">
            <v>230/115 kV Tx PROT-3REST,59N, 51</v>
          </cell>
        </row>
        <row r="2485">
          <cell r="A2485" t="str">
            <v>PS8ST2-1</v>
          </cell>
          <cell r="B2485" t="str">
            <v>230/115 kV TRANSFORMER PROTECTION (5 RESTRAINS, 1-BF)</v>
          </cell>
          <cell r="C2485" t="str">
            <v>230/115 kV Tx PROT-5REST,1BF</v>
          </cell>
        </row>
        <row r="2486">
          <cell r="A2486" t="str">
            <v>PS8ST2-2</v>
          </cell>
          <cell r="B2486" t="str">
            <v>230/115 kV TRANSFORMER PROTECTION (5 RESTRAINS, 2-BF)</v>
          </cell>
          <cell r="C2486" t="str">
            <v>230/115 kV Tx PROT-5REST,2BF</v>
          </cell>
        </row>
        <row r="2487">
          <cell r="A2487" t="str">
            <v>PS8ST2-3</v>
          </cell>
          <cell r="B2487" t="str">
            <v>230/115 kV TRANSFORMER PROTECTION (5 RESTRAINS, 1-BF, 59N, 51)</v>
          </cell>
          <cell r="C2487" t="str">
            <v>230/115 kV Tx PROT-5REST,1BF,59N, 51</v>
          </cell>
        </row>
        <row r="2488">
          <cell r="A2488" t="str">
            <v>PS8ST2-4</v>
          </cell>
          <cell r="B2488" t="str">
            <v>230/115 kV TRANSFORMER PROTECTION (5 RESTRAINS, 2-BF, 59N, 51)</v>
          </cell>
          <cell r="C2488" t="str">
            <v>230/115 kV Tx PROT-5REST,2BF,59N, 51</v>
          </cell>
        </row>
        <row r="2489">
          <cell r="A2489" t="str">
            <v>PS8ST2-5</v>
          </cell>
          <cell r="B2489" t="str">
            <v>230/69 kV TRANSFORMER PROTECTION (5 RESTRAINS, 1-BF, 59N, 51)</v>
          </cell>
          <cell r="C2489" t="str">
            <v>230/69 kV Tx PROT-5REST,1BF,59N, 51</v>
          </cell>
        </row>
        <row r="2490">
          <cell r="A2490" t="str">
            <v>PS8ST2-6</v>
          </cell>
          <cell r="B2490" t="str">
            <v>230/69 kV TRANSFORMER PROTECTION (5 RESTRAINS, 1-BF)</v>
          </cell>
          <cell r="C2490" t="str">
            <v>230/69 kV Tx PROT-5REST,1BF</v>
          </cell>
        </row>
        <row r="2491">
          <cell r="A2491" t="str">
            <v>PS8ST2-7</v>
          </cell>
          <cell r="B2491" t="str">
            <v>230/69 kV TRANSFORMER PROTECTION (5 RESTRAINS, 2-BF)</v>
          </cell>
          <cell r="C2491" t="str">
            <v>230/69 kV Tx PROT-5REST,2BF</v>
          </cell>
        </row>
        <row r="2492">
          <cell r="A2492" t="str">
            <v>PS8ST2-8</v>
          </cell>
          <cell r="B2492" t="str">
            <v>230/69 kV TRANSFORMER PROTECTION(5 RESTRAINS, 2-BF, 59 N,51)</v>
          </cell>
          <cell r="C2492" t="str">
            <v>230/69 kV Tx PROT-5REST,2BF,59N,51</v>
          </cell>
        </row>
        <row r="2493">
          <cell r="A2493" t="str">
            <v>PS8ST2-9</v>
          </cell>
          <cell r="B2493" t="str">
            <v>230/69 kV TRANSFORMER PROTECTION (4 RESTRAINS, 1-BF)</v>
          </cell>
          <cell r="C2493" t="str">
            <v>230/69 kV Tx PROT-4REST,1BF</v>
          </cell>
        </row>
        <row r="2494">
          <cell r="A2494" t="str">
            <v>PS8ST3-1</v>
          </cell>
          <cell r="B2494" t="str">
            <v>230/115 kV TRANSFORMER PROTECTION (4 RESTRAINS, 1-BF)</v>
          </cell>
          <cell r="C2494" t="str">
            <v>230/115 kV Tx PROT-4REST,1BF</v>
          </cell>
        </row>
        <row r="2495">
          <cell r="A2495" t="str">
            <v>PS8ST3-2</v>
          </cell>
          <cell r="B2495" t="str">
            <v>230/115 kV TRANSFORMER PROTECTION (4 RESTRAINS, 2-BF)</v>
          </cell>
          <cell r="C2495" t="str">
            <v>230/115 kV Tx PROT-4REST,2BF</v>
          </cell>
        </row>
        <row r="2496">
          <cell r="A2496" t="str">
            <v>PS8ST3-3</v>
          </cell>
          <cell r="B2496" t="str">
            <v>230/115 kV TRANSFORMER PROTECTION (4 RESTRAINS, 1-BF, 51/51G, 59N)</v>
          </cell>
          <cell r="C2496" t="str">
            <v>230/115 kV Tx PROT-4REST,1BF, 51/51G, 59N</v>
          </cell>
        </row>
        <row r="2497">
          <cell r="A2497" t="str">
            <v>PS8ST3-4</v>
          </cell>
          <cell r="B2497" t="str">
            <v>230/115 kV TRANSFORMER PROTECTION (4 RESTRAINS, 1-BF,2-51/51G,2-51G)</v>
          </cell>
          <cell r="C2497" t="str">
            <v>230/115 kVTxPROT-4REST,BF,2-51/51G,2-51G</v>
          </cell>
        </row>
        <row r="2498">
          <cell r="A2498" t="str">
            <v>PS8ST3-5</v>
          </cell>
          <cell r="B2498" t="str">
            <v>230/115 kV TRANSFORMER PROTECTION (4 RESTRAINS, 2-BF, 51/51G, 59N)</v>
          </cell>
          <cell r="C2498" t="str">
            <v>230/115 kV Tx PROT-4REST,2BF,51/51G, 59N</v>
          </cell>
        </row>
        <row r="2499">
          <cell r="A2499" t="str">
            <v>PS8SU1-1</v>
          </cell>
          <cell r="B2499" t="str">
            <v>230 kV LINE BACK UP PROTECTION (21BU, 1ph, 1-BF)</v>
          </cell>
          <cell r="C2499" t="str">
            <v>230 kV LINE BACK UP PROT-21,1ph,1BF</v>
          </cell>
        </row>
        <row r="2500">
          <cell r="A2500" t="str">
            <v>PS8SU1-2</v>
          </cell>
          <cell r="B2500" t="str">
            <v>230 kV LINE BACK UP PROTECTION (21BU, 1ph, 2-BF)</v>
          </cell>
          <cell r="C2500" t="str">
            <v>230 kV LINE BACK UP PROT-21,1ph,2BF</v>
          </cell>
        </row>
        <row r="2501">
          <cell r="A2501" t="str">
            <v>PS8SU1-3</v>
          </cell>
          <cell r="B2501" t="str">
            <v>230 kV LINE BACK UP PROTECTION (21BU, 1ph, 3-BF)</v>
          </cell>
          <cell r="C2501" t="str">
            <v>230 kV LINE BACK UP PROT-21,1ph,3BF</v>
          </cell>
        </row>
        <row r="2502">
          <cell r="A2502" t="str">
            <v>PS8SU1-4</v>
          </cell>
          <cell r="B2502" t="str">
            <v>230 kV LINE BACK UP PROTECTION (21BU, 3ph, 1-BF)</v>
          </cell>
          <cell r="C2502" t="str">
            <v>230 kV LINE BACK UP PROT-21,3ph,1BF</v>
          </cell>
        </row>
        <row r="2503">
          <cell r="A2503" t="str">
            <v>PS8SU1-5</v>
          </cell>
          <cell r="B2503" t="str">
            <v>230 kV LINE BACK UP PROTECTION (21BU, 3ph, 2-BF)</v>
          </cell>
          <cell r="C2503" t="str">
            <v>230 kV LINE BACK UP PROT-21,3ph,2BF</v>
          </cell>
        </row>
        <row r="2504">
          <cell r="A2504" t="str">
            <v>PS8SU1-6</v>
          </cell>
          <cell r="B2504" t="str">
            <v>230 kV LINE BACK UP PROTECTION (21BU, 3ph, 3-BF)</v>
          </cell>
          <cell r="C2504" t="str">
            <v>230 kV LINE BACK UP PROT-21,3ph,3BF</v>
          </cell>
        </row>
        <row r="2505">
          <cell r="A2505" t="str">
            <v>PS8SU1-7</v>
          </cell>
          <cell r="B2505" t="str">
            <v>230 kV LINE BACK UP PROTECTION (87L,1ph, 2-BF)</v>
          </cell>
          <cell r="C2505" t="str">
            <v>230 kV LINE BACK UP PROT-87L,1ph, 2-BF</v>
          </cell>
        </row>
        <row r="2506">
          <cell r="A2506" t="str">
            <v>PS8SU1-8</v>
          </cell>
          <cell r="B2506" t="str">
            <v>230 kV LINE BACK UP PROTECTION (87L,1ph, 1-BF)</v>
          </cell>
          <cell r="C2506" t="str">
            <v>230 kV LINE BACK UP PROT-87L,1ph, 1-BF</v>
          </cell>
        </row>
        <row r="2507">
          <cell r="A2507" t="str">
            <v>PS8SU1-9</v>
          </cell>
          <cell r="B2507" t="str">
            <v>230 kV LINE BACK UP PROTECTION (87L,1ph, 1-BF,DTT)</v>
          </cell>
          <cell r="C2507" t="str">
            <v>230 kV LINE BACK UP PROT-87L,1ph,1BF,DTT</v>
          </cell>
        </row>
        <row r="2508">
          <cell r="A2508" t="str">
            <v>PS8SU1-A</v>
          </cell>
          <cell r="B2508" t="str">
            <v>230 kV LINE BACK UP PROTECTION (21,1ph, 2-BF,DTT)</v>
          </cell>
          <cell r="C2508" t="str">
            <v>230 kV LINE BACK UP PROT-21,1ph,2BF,DTT</v>
          </cell>
        </row>
        <row r="2509">
          <cell r="A2509" t="str">
            <v>PS8SU2-1</v>
          </cell>
          <cell r="B2509" t="str">
            <v>230 kV LINE TO MEA BACK UP PROTECTION (2-BF, DTT)</v>
          </cell>
          <cell r="C2509" t="str">
            <v>230kV MEA BU  (2-BF, DTT)</v>
          </cell>
        </row>
        <row r="2510">
          <cell r="A2510" t="str">
            <v>PS8SV1-1</v>
          </cell>
          <cell r="B2510" t="str">
            <v>230 kV CAPACITOR CONTROL AND PROTECTION</v>
          </cell>
          <cell r="C2510" t="str">
            <v>230 kV CAP PROT</v>
          </cell>
        </row>
        <row r="2511">
          <cell r="A2511" t="str">
            <v>PS8SV1-2</v>
          </cell>
          <cell r="B2511" t="str">
            <v>230 kV CAPACITOR FEEDER PROTECTION</v>
          </cell>
          <cell r="C2511" t="str">
            <v>230 kV CAPACITOR FEEDER PROTECTION</v>
          </cell>
        </row>
        <row r="2512">
          <cell r="A2512" t="str">
            <v>PS8SV1-3</v>
          </cell>
          <cell r="B2512" t="str">
            <v xml:space="preserve"> 230 kV CAPACITOR FEEDER PROTECTION (LOW IMPEDANCE, NO SWITCHING ZONE, 8 feeders, 51/51G)</v>
          </cell>
          <cell r="C2512" t="str">
            <v>230 kV CAP PROT-LOW NO S/W 8 fd,51/51G)</v>
          </cell>
        </row>
        <row r="2513">
          <cell r="A2513" t="str">
            <v>PS9SB1-1</v>
          </cell>
          <cell r="B2513" t="str">
            <v xml:space="preserve">500 kV BUS PROTECTION (HIGH IMPEDANCE) </v>
          </cell>
          <cell r="C2513" t="str">
            <v>500 kV BUS PROT-HIGH</v>
          </cell>
        </row>
        <row r="2514">
          <cell r="A2514" t="str">
            <v>PS9SB1-2</v>
          </cell>
          <cell r="B2514" t="str">
            <v>500 kV BUS PROTECTION (HIGH IMPEDANCE, 1-BF)</v>
          </cell>
          <cell r="C2514" t="str">
            <v>500 kV BUS PROT-HIGH,1BF</v>
          </cell>
        </row>
        <row r="2515">
          <cell r="A2515" t="str">
            <v>PS9SB1-3</v>
          </cell>
          <cell r="B2515" t="str">
            <v>500 kV BUS PROTECTION (HIGH IMPEDANCE, 2-BF)</v>
          </cell>
          <cell r="C2515" t="str">
            <v>500 kV BUS PROT-HIGH,2BF</v>
          </cell>
        </row>
        <row r="2516">
          <cell r="A2516" t="str">
            <v>PS9SB1-4</v>
          </cell>
          <cell r="B2516" t="str">
            <v>500 kV BUS PROTECTION (HIGH IMPEDANCE, 2 sets of 87B)</v>
          </cell>
          <cell r="C2516" t="str">
            <v>500 kV BUS PROT-HIGH,2-87B</v>
          </cell>
        </row>
        <row r="2517">
          <cell r="A2517" t="str">
            <v>PS9SB2-1</v>
          </cell>
          <cell r="B2517" t="str">
            <v>500 kV BUS PROTECTION (LOW IMPEDANCE, NO SWITCHING ZONE, 6 feeders)</v>
          </cell>
          <cell r="C2517" t="str">
            <v>500 kV BUS PROT-LOW NO SWITCH 6 feeders</v>
          </cell>
        </row>
        <row r="2518">
          <cell r="A2518" t="str">
            <v>PS9SB2-2</v>
          </cell>
          <cell r="B2518" t="str">
            <v>500 kV BUS PROTECTION (LOW IMPEDANCE, NO SWITCHING ZONE, 8 feeders)</v>
          </cell>
          <cell r="C2518" t="str">
            <v>500 kV BUS PROT-LOW NO SWITCH 8 feeders</v>
          </cell>
        </row>
        <row r="2519">
          <cell r="A2519" t="str">
            <v>PS9SB2-3</v>
          </cell>
          <cell r="B2519" t="str">
            <v>500 kV BUS PROTECTION (LOW IMPEDANCE, NO SWITCHING ZONE, 10 feeders)</v>
          </cell>
          <cell r="C2519" t="str">
            <v>500 kV BUS PROT-LOW NO SWITCH 10 feeders</v>
          </cell>
        </row>
        <row r="2520">
          <cell r="A2520" t="str">
            <v>PS9SB2-4</v>
          </cell>
          <cell r="B2520" t="str">
            <v>500 kV BUS PROTECTION (LOW IMPEDANCE, NO SWITCHING ZONE, 12 feeders)</v>
          </cell>
          <cell r="C2520" t="str">
            <v>230 kV BUS PROT-LOW NO SWITCH 12 feeders</v>
          </cell>
        </row>
        <row r="2521">
          <cell r="A2521" t="str">
            <v>PS9SB2-5</v>
          </cell>
          <cell r="B2521" t="str">
            <v>500kV BUS PROTECTION (1-87BP, 1-87BS, LOW IMPEDANCE , NO SWITCHING ZONE, 6 feeders)</v>
          </cell>
          <cell r="C2521" t="str">
            <v>500kV BUS PROT(87BP,87BS,LOW,NO S/W12fd)</v>
          </cell>
        </row>
        <row r="2522">
          <cell r="A2522" t="str">
            <v>PS9SB3-1</v>
          </cell>
          <cell r="B2522" t="str">
            <v>500 kV BUS PROTECTION (LOW IMPEDANCE, SWITCHING ZONE, 6 feeders)</v>
          </cell>
          <cell r="C2522" t="str">
            <v>500 kV BUS PROT-LOW 6 feeders</v>
          </cell>
        </row>
        <row r="2523">
          <cell r="A2523" t="str">
            <v>PS9SB3-2</v>
          </cell>
          <cell r="B2523" t="str">
            <v>500 kV BUS PROTECTION (LOW IMPEDANCE, SWITCHING ZONE, 8 feeders)</v>
          </cell>
          <cell r="C2523" t="str">
            <v>500 kV BUS PROT-LOW 8 feeders</v>
          </cell>
        </row>
        <row r="2524">
          <cell r="A2524" t="str">
            <v>PS9SB3-3</v>
          </cell>
          <cell r="B2524" t="str">
            <v>500 kV BUS PROTECTION (LOW IMPEDANCE, SWITCHING ZONE, 10 feeders)</v>
          </cell>
          <cell r="C2524" t="str">
            <v>500 kV BUS PROT-LOW 10 feeders</v>
          </cell>
        </row>
        <row r="2525">
          <cell r="A2525" t="str">
            <v>PS9SB3-4</v>
          </cell>
          <cell r="B2525" t="str">
            <v>500 kV BUS PROTECTION (LOW IMPEDANCE, SWITCHING ZONE, 12 feeders)</v>
          </cell>
          <cell r="C2525" t="str">
            <v>500 kV BUS PROT-LOW 12 feeders</v>
          </cell>
        </row>
        <row r="2526">
          <cell r="A2526" t="str">
            <v>PS9SB3-5</v>
          </cell>
          <cell r="B2526" t="str">
            <v>500 kV BUS PROTECTION (LOW IMPEDANCE, SWITCHING ZONE, 24 feeders)</v>
          </cell>
          <cell r="C2526" t="str">
            <v>500 kV BUS PROT-LOW 24 feeders</v>
          </cell>
        </row>
        <row r="2527">
          <cell r="A2527" t="str">
            <v>PS9SG1-1</v>
          </cell>
          <cell r="B2527" t="str">
            <v>500 kV GENERATOR PROTECTION (1-50/51, 2-BF)</v>
          </cell>
          <cell r="C2527" t="str">
            <v>500 kV GEN PROT-2BF,1-50/51</v>
          </cell>
        </row>
        <row r="2528">
          <cell r="A2528" t="str">
            <v>PS9SG1-2</v>
          </cell>
          <cell r="B2528" t="str">
            <v>500 kV GENERATOR PROTECTION (2-50/51, 2-BF)</v>
          </cell>
          <cell r="C2528" t="str">
            <v>500 kV GEN PROT-2BF,2-50/51</v>
          </cell>
        </row>
        <row r="2529">
          <cell r="A2529" t="str">
            <v>PS9SK1-1</v>
          </cell>
          <cell r="B2529" t="str">
            <v>500 kV BREAKER FAILURE PROTECTION (2-BF)</v>
          </cell>
          <cell r="C2529" t="str">
            <v>500 kV  BF PROT-2BF</v>
          </cell>
        </row>
        <row r="2530">
          <cell r="A2530" t="str">
            <v>PS9SK1-2</v>
          </cell>
          <cell r="B2530" t="str">
            <v>500 kV BREAKER FAILURE PROTECTION (4-BF)</v>
          </cell>
          <cell r="C2530" t="str">
            <v>500 kV  BF PROT-4BF</v>
          </cell>
        </row>
        <row r="2531">
          <cell r="A2531" t="str">
            <v>PS9SK1-3</v>
          </cell>
          <cell r="B2531" t="str">
            <v>500 kV BREAKER FAILURE PROTECTION (6-BF)</v>
          </cell>
          <cell r="C2531" t="str">
            <v>500 kV  BF PROT-6BF</v>
          </cell>
        </row>
        <row r="2532">
          <cell r="A2532" t="str">
            <v>PS9SK1-4</v>
          </cell>
          <cell r="B2532" t="str">
            <v>500 kV BREAKER FAILURE PROTECTION (1-BF)</v>
          </cell>
          <cell r="C2532" t="str">
            <v>500 kV  BF PROT-1BF</v>
          </cell>
        </row>
        <row r="2533">
          <cell r="A2533" t="str">
            <v>PS9SK2-1</v>
          </cell>
          <cell r="B2533" t="str">
            <v>500 kV TRIP CIRCUIT SUPERVISION (8-BKR)</v>
          </cell>
          <cell r="C2533" t="str">
            <v>500 kV  TCS-8 BKR</v>
          </cell>
        </row>
        <row r="2534">
          <cell r="A2534" t="str">
            <v>PS9SK2-2</v>
          </cell>
          <cell r="B2534" t="str">
            <v>500 kV TRIP CIRCUIT SUPERVISION (6-BKR)</v>
          </cell>
          <cell r="C2534" t="str">
            <v>500 kV  TCS-6 BKR</v>
          </cell>
        </row>
        <row r="2535">
          <cell r="A2535" t="str">
            <v>PS9SK2-3</v>
          </cell>
          <cell r="B2535" t="str">
            <v>500 kV TRIP CIRCUIT SUPERVISION (3-BKR)</v>
          </cell>
          <cell r="C2535" t="str">
            <v>500 kV  TCS-3 BKR</v>
          </cell>
        </row>
        <row r="2536">
          <cell r="A2536" t="str">
            <v>PS9SK2-4</v>
          </cell>
          <cell r="B2536" t="str">
            <v xml:space="preserve">500 kV TRIP CIRCUIT SUPERVISION (2-BKR) </v>
          </cell>
          <cell r="C2536" t="str">
            <v>500 kV  TCS-2 BKR</v>
          </cell>
        </row>
        <row r="2537">
          <cell r="A2537" t="str">
            <v>PS9SK2-5</v>
          </cell>
          <cell r="B2537" t="str">
            <v xml:space="preserve">500 kV TRIP CIRCUIT SUPERVISION (5-BKR) </v>
          </cell>
          <cell r="C2537" t="str">
            <v>500 kV  TCS-5 BKR</v>
          </cell>
        </row>
        <row r="2538">
          <cell r="A2538" t="str">
            <v>PS9SK2-6</v>
          </cell>
          <cell r="B2538" t="str">
            <v xml:space="preserve">500 kV TRIP CIRCUIT SUPERVISION (4-BKR) </v>
          </cell>
          <cell r="C2538" t="str">
            <v>500 kV  TCS-4 BKR</v>
          </cell>
        </row>
        <row r="2539">
          <cell r="A2539" t="str">
            <v>PS9SP1-1</v>
          </cell>
          <cell r="B2539" t="str">
            <v>500 kV LINE PRIMARY NO.1 PROTECTION (21P, 2-79)</v>
          </cell>
          <cell r="C2539" t="str">
            <v>500 kV LINE PRIM1 PROT-21P,2-79</v>
          </cell>
        </row>
        <row r="2540">
          <cell r="A2540" t="str">
            <v>PS9SP1-2</v>
          </cell>
          <cell r="B2540" t="str">
            <v>500 kV LINE PRIMARY NO.1 PROTECTION (21P, 1-79)</v>
          </cell>
          <cell r="C2540" t="str">
            <v>500 kV LINE PRIM1 PROT-21P,1-79</v>
          </cell>
        </row>
        <row r="2541">
          <cell r="A2541" t="str">
            <v>PS9SP1-3</v>
          </cell>
          <cell r="B2541" t="str">
            <v>500 kV LINE PRIMARY NO.1 PROTECTION (21P, 1-79,1-BF)</v>
          </cell>
          <cell r="C2541" t="str">
            <v>500 kV LINE PRIM1 PROT-21P,1-79,1-BF</v>
          </cell>
        </row>
        <row r="2542">
          <cell r="A2542" t="str">
            <v>PS9SP1-4</v>
          </cell>
          <cell r="B2542" t="str">
            <v>500 kV LINE PRIMARY NO.1 PROTECTION (21P, 1-79,STUB)</v>
          </cell>
          <cell r="C2542" t="str">
            <v>500 kV LINE PRIM1 PROT-21P,1-79,STUB</v>
          </cell>
        </row>
        <row r="2543">
          <cell r="A2543" t="str">
            <v>PS9SP2-1</v>
          </cell>
          <cell r="B2543" t="str">
            <v>500 kV LINE PRIMARY NO.1 PROTECTION (87L, 2-79)</v>
          </cell>
          <cell r="C2543" t="str">
            <v>500 kV LINE PRIM1 PROT-87L,2-79</v>
          </cell>
        </row>
        <row r="2544">
          <cell r="A2544" t="str">
            <v>PS9SP2-2</v>
          </cell>
          <cell r="B2544" t="str">
            <v>500 kV LINE PRIMARY NO.1 PROTECTION (87L, 1-79)</v>
          </cell>
          <cell r="C2544" t="str">
            <v>500 kV LINE PRIM1 PROT-87L,1-79</v>
          </cell>
        </row>
        <row r="2545">
          <cell r="A2545" t="str">
            <v>PS9SP2-3</v>
          </cell>
          <cell r="B2545" t="str">
            <v>500 kV LINE PRIMARY NO.1 PROTECTION (87L, 1-BF)</v>
          </cell>
          <cell r="C2545" t="str">
            <v>500 kV LINE PRIM1 PROT-87L,1-BF</v>
          </cell>
        </row>
        <row r="2546">
          <cell r="A2546" t="str">
            <v>PS9SP2-4</v>
          </cell>
          <cell r="B2546" t="str">
            <v>500 kV LINE PRIMARY NO.1 PROTECTION (87L)</v>
          </cell>
          <cell r="C2546" t="str">
            <v>500 kV LINE PRIM1 PROT-87L</v>
          </cell>
        </row>
        <row r="2547">
          <cell r="A2547" t="str">
            <v>PS9SP2-5</v>
          </cell>
          <cell r="B2547" t="str">
            <v>500 kV LINE PRIMARY NO.1 PROTECTION (87L, 1-79,STUB)</v>
          </cell>
          <cell r="C2547" t="str">
            <v>500 kV LINE PRIM1 PROT-87L,1-79,STUB</v>
          </cell>
        </row>
        <row r="2548">
          <cell r="A2548" t="str">
            <v>PS9SP3-1</v>
          </cell>
          <cell r="B2548" t="str">
            <v xml:space="preserve">500 kV LINE PRIMARY NO.2 PROTECTION (21P, STUB) </v>
          </cell>
          <cell r="C2548" t="str">
            <v xml:space="preserve">500 kV LINE PRIM2 PROT-21P,STUB </v>
          </cell>
        </row>
        <row r="2549">
          <cell r="A2549" t="str">
            <v>PS9SP3-2</v>
          </cell>
          <cell r="B2549" t="str">
            <v>500 kV LINE PRIMARY NO.2 PROTECTION (87L,24L,1-BF)</v>
          </cell>
          <cell r="C2549" t="str">
            <v>500 kV LINE PRIM1 PROT-87L,24L,1BF</v>
          </cell>
        </row>
        <row r="2550">
          <cell r="A2550" t="str">
            <v>PS9SP3-3</v>
          </cell>
          <cell r="B2550" t="str">
            <v>500 kV LINE PRIMARY NO.2 PROTECTION (21P,24L,1-BF)</v>
          </cell>
          <cell r="C2550" t="str">
            <v>500 kV LINE PRIM2 PROT-21P ,24L,1BF</v>
          </cell>
        </row>
        <row r="2551">
          <cell r="A2551" t="str">
            <v>PS9SP3-4</v>
          </cell>
          <cell r="B2551" t="str">
            <v>500 kV LINE PRIMARY NO.2 PROTECTION (87L,24L,2-BF)</v>
          </cell>
          <cell r="C2551" t="str">
            <v>500 kV LINE PRIM1 PROT-87L,24L,2BF</v>
          </cell>
        </row>
        <row r="2552">
          <cell r="A2552" t="str">
            <v>PS9SP3-5</v>
          </cell>
          <cell r="B2552" t="str">
            <v>500 kV LINE PRIMARY NO.2 PROTECTION (21P,24L,2-BF)</v>
          </cell>
          <cell r="C2552" t="str">
            <v>500 kV LINE PRIM2 PROT-21P ,24L,2BF</v>
          </cell>
        </row>
        <row r="2553">
          <cell r="A2553" t="str">
            <v>PS9SP3-6</v>
          </cell>
          <cell r="B2553" t="str">
            <v>500 kV LINE PRIMARY NO.2 PROTECTION (87L,1-BF)</v>
          </cell>
          <cell r="C2553" t="str">
            <v>500 kV LINE PRIM2 PROT-87L,1BF</v>
          </cell>
        </row>
        <row r="2554">
          <cell r="A2554" t="str">
            <v>PS9SP3-7</v>
          </cell>
          <cell r="B2554" t="str">
            <v>500 kV LINE PRIMARY NO.2 PROTECTION (87L,2-BF)</v>
          </cell>
          <cell r="C2554" t="str">
            <v>500 kV LINE PRIM2 PROT-87L ,2BF</v>
          </cell>
        </row>
        <row r="2555">
          <cell r="A2555" t="str">
            <v>PS9SR1-1</v>
          </cell>
          <cell r="B2555" t="str">
            <v xml:space="preserve">500 kV SHUNT REACTOR PROTECTION </v>
          </cell>
          <cell r="C2555" t="str">
            <v>500 kV SHUNT REACTOR PROT</v>
          </cell>
        </row>
        <row r="2556">
          <cell r="A2556" t="str">
            <v>PS9ST1-1</v>
          </cell>
          <cell r="B2556" t="str">
            <v>500/230 kV TRANSFORMER PRIMARY PROTECTION (5 RESTRAINS, 1-BF)</v>
          </cell>
          <cell r="C2556" t="str">
            <v>500/230 kV Tx PRIM PROT-1BF</v>
          </cell>
        </row>
        <row r="2557">
          <cell r="A2557" t="str">
            <v>PS9ST1-2</v>
          </cell>
          <cell r="B2557" t="str">
            <v>500/230 kV TRANSFORMER PRIMARY PROTECTION (5 RESTRAINS, 2-BF)</v>
          </cell>
          <cell r="C2557" t="str">
            <v>500/230 kV Tx PRIM PROT-2BF</v>
          </cell>
        </row>
        <row r="2558">
          <cell r="A2558" t="str">
            <v>PS9ST1-3</v>
          </cell>
          <cell r="B2558" t="str">
            <v>500/230 kV TRANSFORMER PRIMARY PROTECTION (4 RESTRAINS, 1-BF)</v>
          </cell>
          <cell r="C2558" t="str">
            <v>500/230 kV Tx PRIM PROT- 4RESTRAINS,1BF</v>
          </cell>
        </row>
        <row r="2559">
          <cell r="A2559" t="str">
            <v>PS9ST1-4</v>
          </cell>
          <cell r="B2559" t="str">
            <v>500/230 kV TRANSFORMER PRIMARY PROTECTION (4 RESTRAINS, 2-BF)</v>
          </cell>
          <cell r="C2559" t="str">
            <v>500/230 kV Tx PRIM PROT- 4RESTRAINS,2BF</v>
          </cell>
        </row>
        <row r="2560">
          <cell r="A2560" t="str">
            <v>PS9ST2-1</v>
          </cell>
          <cell r="B2560" t="str">
            <v>500/230 kV TRANSFORMER BACKUP PROTECTION (5 RESTRAINS)</v>
          </cell>
          <cell r="C2560" t="str">
            <v>500/230 kV Tx BACKUP PROT</v>
          </cell>
        </row>
        <row r="2561">
          <cell r="A2561" t="str">
            <v>PS9ST2-2</v>
          </cell>
          <cell r="B2561" t="str">
            <v>500/230 kV TRANSFORMER BACKUP PROTECTION (5 RESTRAINS, 59, 51/51G)</v>
          </cell>
          <cell r="C2561" t="str">
            <v>500/230 kV Tx BACKUP PROT-59, 51/51G</v>
          </cell>
        </row>
        <row r="2562">
          <cell r="A2562" t="str">
            <v>PS9ST2-3</v>
          </cell>
          <cell r="B2562" t="str">
            <v>500/230 kV TRANSFORMER BACKUP PROTECTION (4 RESTRAINS)</v>
          </cell>
          <cell r="C2562" t="str">
            <v>500/230 kV Tx BACKUP PROT- 4RESTRAINS</v>
          </cell>
        </row>
        <row r="2563">
          <cell r="A2563" t="str">
            <v>PS9ST2-4</v>
          </cell>
          <cell r="B2563" t="str">
            <v>500/230 kV TRANSFORMER BACKUP PROTECTION (5 RESTRAINS,2-51/51G,2-51G,1-24)</v>
          </cell>
          <cell r="C2563" t="str">
            <v>500/230kVTxBU-5RESTS,2-51/51G,51G,24</v>
          </cell>
        </row>
        <row r="2564">
          <cell r="A2564" t="str">
            <v>PS9ST2-5</v>
          </cell>
          <cell r="B2564" t="str">
            <v>500/230 kV TRANSFORMER BACKUP PROTECTION (5 RESTRAINS,3-51/51G,2-51G,1-24,1-59N)</v>
          </cell>
          <cell r="C2564" t="str">
            <v>500/230kVTxBU-5RESTS,2-51/51G,51G,24,59N</v>
          </cell>
        </row>
        <row r="2565">
          <cell r="A2565" t="str">
            <v>PS9SU1-1</v>
          </cell>
          <cell r="B2565" t="str">
            <v>500 kV LINE BACKUP PROTECTION (24L)</v>
          </cell>
          <cell r="C2565" t="str">
            <v>500 kV LINE BACKUP PROT-24</v>
          </cell>
        </row>
        <row r="2566">
          <cell r="A2566" t="str">
            <v>PS9SU1-2</v>
          </cell>
          <cell r="B2566" t="str">
            <v>500 kV LINE BACKUP PROTECTION (24L, 1-BF)</v>
          </cell>
          <cell r="C2566" t="str">
            <v>500 kV LINE BACKUP PROT-24,1BF</v>
          </cell>
        </row>
        <row r="2567">
          <cell r="A2567" t="str">
            <v>PS9SU1-3</v>
          </cell>
          <cell r="B2567" t="str">
            <v>500 kV LINE BACKUP PROTECTION (24L, 2-BF)</v>
          </cell>
          <cell r="C2567" t="str">
            <v>500 kV LINE BACKUP PROT-24,2BF</v>
          </cell>
        </row>
        <row r="2568">
          <cell r="A2568" t="str">
            <v>PS0LA1-1</v>
          </cell>
          <cell r="B2568" t="str">
            <v>LOCKOUT RELAY (86, 10 contacts)</v>
          </cell>
          <cell r="C2568" t="str">
            <v>RELAY-86,10 contacts</v>
          </cell>
        </row>
        <row r="2569">
          <cell r="A2569" t="str">
            <v>PS0LA1-2</v>
          </cell>
          <cell r="B2569" t="str">
            <v>LOCKOUT RELAY (86, 20 contacts)</v>
          </cell>
          <cell r="C2569" t="str">
            <v>RELAY-86,20 contacts</v>
          </cell>
        </row>
        <row r="2570">
          <cell r="A2570" t="str">
            <v>PS0LA1-3</v>
          </cell>
          <cell r="B2570" t="str">
            <v>LOCKOUT RELAY (86, 4 contacts)</v>
          </cell>
          <cell r="C2570" t="str">
            <v>RELAY-86,,4 contacts</v>
          </cell>
        </row>
        <row r="2571">
          <cell r="A2571" t="str">
            <v>PS0LA2-1</v>
          </cell>
          <cell r="B2571" t="str">
            <v>TRIPPING RELAY (94P, 94BU, 51X, 79X)</v>
          </cell>
          <cell r="C2571" t="str">
            <v>RELAY-94</v>
          </cell>
        </row>
        <row r="2572">
          <cell r="A2572" t="str">
            <v>PS0LA3-1</v>
          </cell>
          <cell r="B2572" t="str">
            <v>LATCHING RELAY (8 contacts,79COCX)</v>
          </cell>
          <cell r="C2572" t="str">
            <v>LATCHING RELAY,8 contacts</v>
          </cell>
        </row>
        <row r="2573">
          <cell r="A2573" t="str">
            <v>PS0LA3-2</v>
          </cell>
          <cell r="B2573" t="str">
            <v>LATCHING RELAY (4 contacts)</v>
          </cell>
          <cell r="C2573" t="str">
            <v>LATCHING RELAY,4 contacts</v>
          </cell>
        </row>
        <row r="2574">
          <cell r="A2574" t="str">
            <v>PS0LA3-3</v>
          </cell>
          <cell r="B2574" t="str">
            <v>LATCHING RELAY (8 contacts)</v>
          </cell>
          <cell r="C2574" t="str">
            <v>LATCHING RELAY,8 contacts</v>
          </cell>
        </row>
        <row r="2575">
          <cell r="A2575" t="str">
            <v>PS0LA4-1</v>
          </cell>
          <cell r="B2575" t="str">
            <v>INTERPOSING RELAY (CCX,CTX)</v>
          </cell>
          <cell r="C2575" t="str">
            <v>INTERPOSING RELAY</v>
          </cell>
        </row>
        <row r="2576">
          <cell r="A2576" t="str">
            <v>PS0LA4-2</v>
          </cell>
          <cell r="B2576" t="str">
            <v>TIMER RELAY</v>
          </cell>
          <cell r="C2576" t="str">
            <v>TIMER RELAY</v>
          </cell>
        </row>
        <row r="2577">
          <cell r="A2577" t="str">
            <v>PS0LA5-1</v>
          </cell>
          <cell r="B2577" t="str">
            <v>DC UNDERVOLTAGE RELAY (27XB,27XR)</v>
          </cell>
          <cell r="C2577" t="str">
            <v>RELAY-27,DC</v>
          </cell>
        </row>
        <row r="2578">
          <cell r="A2578" t="str">
            <v>PS0LA5-2</v>
          </cell>
          <cell r="B2578" t="str">
            <v>AC UNDERVOLTAGE RELAY (27VTS,27XM,27SD,27UF,27C)</v>
          </cell>
          <cell r="C2578" t="str">
            <v>RELAY-27,AC</v>
          </cell>
        </row>
        <row r="2579">
          <cell r="A2579" t="str">
            <v>PS0LA5-3</v>
          </cell>
          <cell r="B2579" t="str">
            <v>VOLTAGE TRANSFER RELAY (VTR)</v>
          </cell>
          <cell r="C2579" t="str">
            <v>VOLTAGE TRANSFER RELAY (VTR)</v>
          </cell>
        </row>
        <row r="2580">
          <cell r="A2580" t="str">
            <v>PS0LB1-1</v>
          </cell>
          <cell r="B2580" t="str">
            <v>BUS DIFFERENTIAL RELAY (High Impedance)</v>
          </cell>
          <cell r="C2580" t="str">
            <v>RELAY-87B,HIGH</v>
          </cell>
        </row>
        <row r="2581">
          <cell r="A2581" t="str">
            <v>PS0LB2-1</v>
          </cell>
          <cell r="B2581" t="str">
            <v>BUS DIFFERENTIAL RELAY (Low Impedance-No Switching Zone)</v>
          </cell>
          <cell r="C2581" t="str">
            <v>RELAY-87B,LOW,NO SWTICH</v>
          </cell>
        </row>
        <row r="2582">
          <cell r="A2582" t="str">
            <v>PS0LB3-1</v>
          </cell>
          <cell r="B2582" t="str">
            <v>BUS DIFFERENTIAL RELAY (Low Impedance- Switching Zone-6 feeders)</v>
          </cell>
          <cell r="C2582" t="str">
            <v>RELAY-87B,LOW,6feeders</v>
          </cell>
        </row>
        <row r="2583">
          <cell r="A2583" t="str">
            <v>PS0LB3-2</v>
          </cell>
          <cell r="B2583" t="str">
            <v>BUS DIFFERENTIAL RELAY (Low Impedance- Switching Zone-10 feeders)</v>
          </cell>
          <cell r="C2583" t="str">
            <v>RELAY-87B,LOW,10feeders</v>
          </cell>
        </row>
        <row r="2584">
          <cell r="A2584" t="str">
            <v>PS0LB3-3</v>
          </cell>
          <cell r="B2584" t="str">
            <v>BUS DIFFERENTIAL RELAY (Low Impedance- Switching Zone)</v>
          </cell>
          <cell r="C2584" t="str">
            <v>RELAY-87B,LOW</v>
          </cell>
        </row>
        <row r="2585">
          <cell r="A2585" t="str">
            <v>PS0LB4-1</v>
          </cell>
          <cell r="B2585" t="str">
            <v>BUS WIRE SUPERVISION RELAY (95B)</v>
          </cell>
          <cell r="C2585" t="str">
            <v>RELAY-95B</v>
          </cell>
        </row>
        <row r="2586">
          <cell r="A2586" t="str">
            <v>PS0LB5-1</v>
          </cell>
          <cell r="B2586" t="str">
            <v>BAY UNIT (FEEDER MODULE) OF BUS DIFFERENTIAL RELAY (Low Impedance)</v>
          </cell>
          <cell r="C2586" t="str">
            <v>CENTRAL UNIT of  RELAY-87B,Low</v>
          </cell>
        </row>
        <row r="2587">
          <cell r="A2587" t="str">
            <v>PS0LB5-2</v>
          </cell>
          <cell r="B2587" t="str">
            <v>BAY UNIT (FEEDER MODULE) OF BUS DIFFERENTIAL RELAY (Low Impedance)</v>
          </cell>
          <cell r="C2587" t="str">
            <v>FEEDER MODULE of  RELAY-87B,Low</v>
          </cell>
        </row>
        <row r="2588">
          <cell r="A2588" t="str">
            <v>PS0LB6-1</v>
          </cell>
          <cell r="B2588" t="str">
            <v>BINARY INPUT MODULE FOR BUS DIFFERENTIAL RELAY (ABB/REB670)</v>
          </cell>
          <cell r="C2588" t="str">
            <v>BINARY I/P MOD FOR BUS DIFF (ABB/REB670)</v>
          </cell>
        </row>
        <row r="2589">
          <cell r="A2589" t="str">
            <v>PS0LC1-1</v>
          </cell>
          <cell r="B2589" t="str">
            <v xml:space="preserve">CUT OFF SWITCH, 4 CONTACTS (50BFC0, SS, EPS, 43RCC) </v>
          </cell>
          <cell r="C2589" t="str">
            <v>SWITCH,4 contacts</v>
          </cell>
        </row>
        <row r="2590">
          <cell r="A2590" t="str">
            <v>PS0LC1-2</v>
          </cell>
          <cell r="B2590" t="str">
            <v>CUT OFF SWITCH, 8 CONTACTS (25CO, 79CO)</v>
          </cell>
          <cell r="C2590" t="str">
            <v>SWITCH,8 contacts</v>
          </cell>
        </row>
        <row r="2591">
          <cell r="A2591" t="str">
            <v>PS0LC1-3</v>
          </cell>
          <cell r="B2591" t="str">
            <v>CUT OFF SWITCH, 10 CONTACTS (DTTCO, 87CO, 86ACO, 50/51SCO)</v>
          </cell>
          <cell r="C2591" t="str">
            <v>SWITCH,10 contacts</v>
          </cell>
        </row>
        <row r="2592">
          <cell r="A2592" t="str">
            <v>PS0LC1-4</v>
          </cell>
          <cell r="B2592" t="str">
            <v>CUT OFF SWITCH, 20 CONTACTS (PTTCO, 85CO, 43CCS)</v>
          </cell>
          <cell r="C2592" t="str">
            <v>SWITCH,20 contacts</v>
          </cell>
        </row>
        <row r="2593">
          <cell r="A2593" t="str">
            <v>PS0LC2-1</v>
          </cell>
          <cell r="B2593" t="str">
            <v>BREAKER CONTROL SWITCH (CS)</v>
          </cell>
          <cell r="C2593" t="str">
            <v>CS</v>
          </cell>
        </row>
        <row r="2594">
          <cell r="A2594" t="str">
            <v>PS0LC2-2</v>
          </cell>
          <cell r="B2594" t="str">
            <v>DISCREPENCY CONTROL SWITCH (DCS)</v>
          </cell>
          <cell r="C2594" t="str">
            <v>DCS</v>
          </cell>
        </row>
        <row r="2595">
          <cell r="A2595" t="str">
            <v>PS0LC3-1</v>
          </cell>
          <cell r="B2595" t="str">
            <v>TRIP TRANSFER SWITCH (43)</v>
          </cell>
          <cell r="C2595" t="str">
            <v>TRIP TRANSFER SWITCH (43)</v>
          </cell>
        </row>
        <row r="2596">
          <cell r="A2596" t="str">
            <v>PS0LC4-1</v>
          </cell>
          <cell r="B2596" t="str">
            <v>VOLTAGE TRANSFER SWITCH (VTS)</v>
          </cell>
          <cell r="C2596" t="str">
            <v>VTS</v>
          </cell>
        </row>
        <row r="2597">
          <cell r="A2597" t="str">
            <v>PS0LC5-1</v>
          </cell>
          <cell r="B2597" t="str">
            <v>TRANSFORMER PARALLEL MODE SELECTOR SWITCH (43SP)</v>
          </cell>
          <cell r="C2597" t="str">
            <v>TX.SECELTOR SWITCH-43SP</v>
          </cell>
        </row>
        <row r="2598">
          <cell r="A2598" t="str">
            <v>PS0LC6-1</v>
          </cell>
          <cell r="B2598" t="str">
            <v>PUSH BUTTON</v>
          </cell>
          <cell r="C2598" t="str">
            <v>PB</v>
          </cell>
        </row>
        <row r="2599">
          <cell r="A2599" t="str">
            <v>PS0LC6-2</v>
          </cell>
          <cell r="B2599" t="str">
            <v>REMOTE INPUT/OUTPUT (RIO)</v>
          </cell>
          <cell r="C2599" t="str">
            <v>REMOTE INPUT/OUTPUT (RIO)</v>
          </cell>
        </row>
        <row r="2600">
          <cell r="A2600" t="str">
            <v>PS0LD1-1</v>
          </cell>
          <cell r="B2600" t="str">
            <v>WATT AND VAR TRANSDUCER (W&amp;VAR-TDR)</v>
          </cell>
          <cell r="C2600" t="str">
            <v>W&amp;VAR-TDR</v>
          </cell>
        </row>
        <row r="2601">
          <cell r="A2601" t="str">
            <v>PS0LD2-1</v>
          </cell>
          <cell r="B2601" t="str">
            <v>CURRENT TRANSDUCER (A-TDR)</v>
          </cell>
          <cell r="C2601" t="str">
            <v>A-TDR</v>
          </cell>
        </row>
        <row r="2602">
          <cell r="A2602" t="str">
            <v>PS0LD2-2</v>
          </cell>
          <cell r="B2602" t="str">
            <v>CURRENT TRANSDUCER (A-TDR 3 PH)</v>
          </cell>
          <cell r="C2602" t="str">
            <v>A-TDR (3PH)</v>
          </cell>
        </row>
        <row r="2603">
          <cell r="A2603" t="str">
            <v>PS0LD3-1</v>
          </cell>
          <cell r="B2603" t="str">
            <v>VOLTAGE TRANSDUCER (V-TDR)</v>
          </cell>
          <cell r="C2603" t="str">
            <v>V-TDR</v>
          </cell>
        </row>
        <row r="2604">
          <cell r="A2604" t="str">
            <v>PS0LD3-2</v>
          </cell>
          <cell r="B2604" t="str">
            <v>VOLTAGE TRANSDUCER (V-TDR 3 PH)</v>
          </cell>
          <cell r="C2604" t="str">
            <v>V-TDR (3PH)</v>
          </cell>
        </row>
        <row r="2605">
          <cell r="A2605" t="str">
            <v>PS0LD4-1</v>
          </cell>
          <cell r="B2605" t="str">
            <v>RESISTANCE TRANSDUCER (R-TDR)</v>
          </cell>
          <cell r="C2605" t="str">
            <v>R-TDR</v>
          </cell>
        </row>
        <row r="2606">
          <cell r="A2606" t="str">
            <v>PS0LD5-1</v>
          </cell>
          <cell r="B2606" t="str">
            <v>TEMPERATURE TRANSDUCER (T-TDR)</v>
          </cell>
          <cell r="C2606" t="str">
            <v>T-TDR</v>
          </cell>
        </row>
        <row r="2607">
          <cell r="A2607" t="str">
            <v>PS0LD6-1</v>
          </cell>
          <cell r="B2607" t="str">
            <v>DC VOLTAGE TRANSDUCER (DC-TDR)</v>
          </cell>
          <cell r="C2607" t="str">
            <v>DC-TDR</v>
          </cell>
        </row>
        <row r="2608">
          <cell r="A2608" t="str">
            <v>PS0LD7-1</v>
          </cell>
          <cell r="B2608" t="str">
            <v>FREQUENCY TRANSDUCER (F-TDR)</v>
          </cell>
          <cell r="C2608" t="str">
            <v>F-TDR</v>
          </cell>
        </row>
        <row r="2609">
          <cell r="A2609" t="str">
            <v>PS0LD8-1</v>
          </cell>
          <cell r="B2609" t="str">
            <v>DC-DC CONVERTER</v>
          </cell>
          <cell r="C2609" t="str">
            <v>DC-DC CONVERTER</v>
          </cell>
        </row>
        <row r="2610">
          <cell r="A2610" t="str">
            <v>PS0LE1-1</v>
          </cell>
          <cell r="B2610" t="str">
            <v>TERMINAL BLOCK FOR CT CIRCUIT</v>
          </cell>
          <cell r="C2610" t="str">
            <v>TERMINAL BLOCK-CT</v>
          </cell>
        </row>
        <row r="2611">
          <cell r="A2611" t="str">
            <v>PS0LE1-2</v>
          </cell>
          <cell r="B2611" t="str">
            <v>TERMINAL BLOCK FOR POWER SUPPLY CIRCUIT</v>
          </cell>
          <cell r="C2611" t="str">
            <v>TERMINAL BLOCK-power supply</v>
          </cell>
        </row>
        <row r="2612">
          <cell r="A2612" t="str">
            <v>PS0LE1-3</v>
          </cell>
          <cell r="B2612" t="str">
            <v>TERMINAL BLOCK FOR PT AND CONTROL CIRCUIT</v>
          </cell>
          <cell r="C2612" t="str">
            <v>TERMINAL BLOCK-PT,control cct.</v>
          </cell>
        </row>
        <row r="2613">
          <cell r="A2613" t="str">
            <v>PS0LE1-4</v>
          </cell>
          <cell r="B2613" t="str">
            <v>TERMINAL BLOCK WITH KNIFE SWITCH</v>
          </cell>
          <cell r="C2613" t="str">
            <v>TERMINAL BLOCK with knife</v>
          </cell>
        </row>
        <row r="2614">
          <cell r="A2614" t="str">
            <v>PS0LE1-5</v>
          </cell>
          <cell r="B2614" t="str">
            <v>TERMINAL BLOCK MARKER</v>
          </cell>
          <cell r="C2614" t="str">
            <v>TERMINAL BLOCK MARKER</v>
          </cell>
        </row>
        <row r="2615">
          <cell r="A2615" t="str">
            <v>PS0LE1-6</v>
          </cell>
          <cell r="B2615" t="str">
            <v>TERMINAL LUG (FERRULE) 2.5X8 MM.</v>
          </cell>
          <cell r="C2615" t="str">
            <v>TERMINAL LUG (FERRULE) 2.5X8 MM.</v>
          </cell>
        </row>
        <row r="2616">
          <cell r="A2616" t="str">
            <v>PS0LE1-7</v>
          </cell>
          <cell r="B2616" t="str">
            <v>DIN RAIL TYPE C (FOR TERMINAL) LENGTH 2 M.</v>
          </cell>
          <cell r="C2616" t="str">
            <v>DIN RAIL TYPE C (FOR TERMINAL)  2 M.</v>
          </cell>
        </row>
        <row r="2617">
          <cell r="A2617" t="str">
            <v>PS0LE2-1</v>
          </cell>
          <cell r="B2617" t="str">
            <v>MCB, 0.5A, 3 POLE FOR PT</v>
          </cell>
          <cell r="C2617" t="str">
            <v xml:space="preserve">MCB, 0.5A, 3 POLE </v>
          </cell>
        </row>
        <row r="2618">
          <cell r="A2618" t="str">
            <v>PS0LE2-2</v>
          </cell>
          <cell r="B2618" t="str">
            <v>MCB, 0.5A, 2 POLE FOR PT</v>
          </cell>
          <cell r="C2618" t="str">
            <v xml:space="preserve">MCB, 0.5A, 2 POLE </v>
          </cell>
        </row>
        <row r="2619">
          <cell r="A2619" t="str">
            <v>PS0LE2-3</v>
          </cell>
          <cell r="B2619" t="str">
            <v>MCB, 0.5A, 1 POLE FOR PT</v>
          </cell>
          <cell r="C2619" t="str">
            <v xml:space="preserve">MCB, 0.5A, 1 POLE </v>
          </cell>
        </row>
        <row r="2620">
          <cell r="A2620" t="str">
            <v>PS0LE2-4</v>
          </cell>
          <cell r="B2620" t="str">
            <v>MCB, 6A, 2 POLE FOR AC SUPPLY</v>
          </cell>
          <cell r="C2620" t="str">
            <v>MCB, 6A, 2 POLE for AC</v>
          </cell>
        </row>
        <row r="2621">
          <cell r="A2621" t="str">
            <v>PS0LE2-5</v>
          </cell>
          <cell r="B2621" t="str">
            <v>MCB, 6A, 2 POLE FOR DC SUPPLY</v>
          </cell>
          <cell r="C2621" t="str">
            <v>MCB, 6A, 2 POLE for DC</v>
          </cell>
        </row>
        <row r="2622">
          <cell r="A2622" t="str">
            <v>PS0LE2-6</v>
          </cell>
          <cell r="B2622" t="str">
            <v>MCB, 6A, 1 POLE FOR DC SUPPLY</v>
          </cell>
          <cell r="C2622" t="str">
            <v>MCB, 6A, 1 POLE for DC</v>
          </cell>
        </row>
        <row r="2623">
          <cell r="A2623" t="str">
            <v>PS0LE2-7</v>
          </cell>
          <cell r="B2623" t="str">
            <v>MCB, 3A, 3 POLE WITH AUX. 1NC</v>
          </cell>
          <cell r="C2623" t="str">
            <v>MCB, 3A, 3 POLE WITH AUX. 1NC</v>
          </cell>
        </row>
        <row r="2624">
          <cell r="A2624" t="str">
            <v>PS0LE2-8</v>
          </cell>
          <cell r="B2624" t="str">
            <v>MCB,10A, 2 POLE FOR DC SUPPLY</v>
          </cell>
          <cell r="C2624" t="str">
            <v>MCB, 10A, 2 POLE for DC</v>
          </cell>
        </row>
        <row r="2625">
          <cell r="A2625" t="str">
            <v>PS0LE2-9</v>
          </cell>
          <cell r="B2625" t="str">
            <v>MCB, 15A, 2 POLE FOR DC SUPPLY</v>
          </cell>
          <cell r="C2625" t="str">
            <v>MCB, 15A, 2 POLE for DC</v>
          </cell>
        </row>
        <row r="2626">
          <cell r="A2626" t="str">
            <v>PS0LE2-10</v>
          </cell>
          <cell r="B2626" t="str">
            <v>MCB, 20A, 2 POLE FOR DC SUPPLY</v>
          </cell>
          <cell r="C2626" t="str">
            <v>MCB, 20A, 2 POLE for DC</v>
          </cell>
        </row>
        <row r="2627">
          <cell r="A2627" t="str">
            <v>PS0LE2-11</v>
          </cell>
          <cell r="B2627" t="str">
            <v>MCB, 0.5A, 1 POLE FOR DC SUPPLY WITH AUX.</v>
          </cell>
          <cell r="C2627" t="str">
            <v>MCB, 0.5A, 1 POLE for DC with AUX.</v>
          </cell>
        </row>
        <row r="2628">
          <cell r="A2628" t="str">
            <v>PS0LE2-12</v>
          </cell>
          <cell r="B2628" t="str">
            <v>MCB, 6A,2 POLE FOR DC SUPPLY WITH AUX.</v>
          </cell>
          <cell r="C2628" t="str">
            <v>MCB, 6A, 2 POLE for DC with AUX.</v>
          </cell>
        </row>
        <row r="2629">
          <cell r="A2629" t="str">
            <v>PS0LE2-13</v>
          </cell>
          <cell r="B2629" t="str">
            <v>MCB, 0.5A, 3 POLE WITH AUX.</v>
          </cell>
          <cell r="C2629" t="str">
            <v>MCB, 0.5A, 3 POLE with AUX.</v>
          </cell>
        </row>
        <row r="2630">
          <cell r="A2630" t="str">
            <v>PS0LE2-14</v>
          </cell>
          <cell r="B2630" t="str">
            <v>MCB, 0.5A, 1 POLE WITH AUX.</v>
          </cell>
          <cell r="C2630" t="str">
            <v>MCB, 0.5A, 1 POLE with AUX.</v>
          </cell>
        </row>
        <row r="2631">
          <cell r="A2631" t="str">
            <v>PS0LE2-15</v>
          </cell>
          <cell r="B2631" t="str">
            <v>MCB, 1A, 1 POLE WITH AUX.</v>
          </cell>
          <cell r="C2631" t="str">
            <v>MCB, 1A, 1 POLE with AUX.</v>
          </cell>
        </row>
        <row r="2632">
          <cell r="A2632" t="str">
            <v>PS0LE2-16</v>
          </cell>
          <cell r="B2632" t="str">
            <v>MCB, 1A, 3 POLE WITH AUX.</v>
          </cell>
          <cell r="C2632" t="str">
            <v>MCB, 1A, 3 POLE with AUX.</v>
          </cell>
        </row>
        <row r="2633">
          <cell r="A2633" t="str">
            <v>PS0LE2-17</v>
          </cell>
          <cell r="B2633" t="str">
            <v>MCB, 32A, 1 POLE 400 V.</v>
          </cell>
          <cell r="C2633" t="str">
            <v>MCB, 32A, 1 POLE 400 V.</v>
          </cell>
        </row>
        <row r="2634">
          <cell r="A2634" t="str">
            <v>PS0LE2-18</v>
          </cell>
          <cell r="B2634" t="str">
            <v>MCB, 0.5A, 2 POLE FOR DC SUPPLY</v>
          </cell>
          <cell r="C2634" t="str">
            <v>MCB, 0.5A, 2 POLE for DC</v>
          </cell>
        </row>
        <row r="2635">
          <cell r="A2635" t="str">
            <v>PS0LE2-19</v>
          </cell>
          <cell r="B2635" t="str">
            <v>MCB, 3A, 1 POLE WITH AUX.</v>
          </cell>
          <cell r="C2635" t="str">
            <v>MCB, 3A, 1 POLE with AUX.</v>
          </cell>
        </row>
        <row r="2636">
          <cell r="A2636" t="str">
            <v>PS0LE2-20</v>
          </cell>
          <cell r="B2636" t="str">
            <v>MCB, 3A, 3 POLE WITH 2 NC AUX.</v>
          </cell>
          <cell r="C2636" t="str">
            <v>MCB, 3A, 3 POLE with 2 NC AUX.</v>
          </cell>
        </row>
        <row r="2637">
          <cell r="A2637" t="str">
            <v>PS0LE3-1</v>
          </cell>
          <cell r="B2637" t="str">
            <v>KNIFE SWITCH ISOLATOR FOR BREAKER CONTROL UNIT</v>
          </cell>
          <cell r="C2637" t="str">
            <v>KS</v>
          </cell>
        </row>
        <row r="2638">
          <cell r="A2638" t="str">
            <v>PS0LE4-1</v>
          </cell>
          <cell r="B2638" t="str">
            <v>FUSE</v>
          </cell>
          <cell r="C2638" t="str">
            <v>FUSE</v>
          </cell>
        </row>
        <row r="2639">
          <cell r="A2639" t="str">
            <v>PS0LE5-1</v>
          </cell>
          <cell r="B2639" t="str">
            <v>COAXIAL CABLE</v>
          </cell>
          <cell r="C2639" t="str">
            <v>COAXIAL CABLE</v>
          </cell>
        </row>
        <row r="2640">
          <cell r="A2640" t="str">
            <v>PS0LE6-1</v>
          </cell>
          <cell r="B2640" t="str">
            <v>ACCESSORIES EQUIPMENT FOR ADDITIONAL ABB-REC561 TO EXISING SYSTEM</v>
          </cell>
          <cell r="C2640" t="str">
            <v xml:space="preserve">ACCESSORIES FOR ADDITIONAL ABB-REC561 </v>
          </cell>
        </row>
        <row r="2641">
          <cell r="A2641" t="str">
            <v>PS0LE7-1</v>
          </cell>
          <cell r="B2641" t="str">
            <v>TINNED STRANDED SWITCHBOARD WIRE CABLE 1.5 SQ.MM</v>
          </cell>
          <cell r="C2641" t="str">
            <v>S/W BOARD WIRE CABLE (1.5 SQ.MM)</v>
          </cell>
        </row>
        <row r="2642">
          <cell r="A2642" t="str">
            <v>PS0LE7-2</v>
          </cell>
          <cell r="B2642" t="str">
            <v>TINNED STRANDED SWITCHBOARD WIRE CABLE 2.5 SQ.MM</v>
          </cell>
          <cell r="C2642" t="str">
            <v>S/W BOARD WIRE CABLE (2.5 SQ.MM)</v>
          </cell>
        </row>
        <row r="2643">
          <cell r="A2643" t="str">
            <v>PS0LF1-1</v>
          </cell>
          <cell r="B2643" t="str">
            <v>ANALOG ISOLATOR CARD</v>
          </cell>
          <cell r="C2643" t="str">
            <v>ANALOG ISOLATOR CARD</v>
          </cell>
        </row>
        <row r="2644">
          <cell r="A2644" t="str">
            <v>PS0LF1-2</v>
          </cell>
          <cell r="B2644" t="str">
            <v>POWER SUPPLY</v>
          </cell>
          <cell r="C2644" t="str">
            <v>POWER SUPPLY</v>
          </cell>
        </row>
        <row r="2645">
          <cell r="A2645" t="str">
            <v>PS0LF1-3</v>
          </cell>
          <cell r="B2645" t="str">
            <v>ACQUISITION UNIT</v>
          </cell>
          <cell r="C2645" t="str">
            <v>ACQUISITION UNIT</v>
          </cell>
        </row>
        <row r="2646">
          <cell r="A2646" t="str">
            <v>PS0LF1-4</v>
          </cell>
          <cell r="B2646" t="str">
            <v>CPU &amp; MEMORY MODULE 1</v>
          </cell>
          <cell r="C2646" t="str">
            <v>CPU &amp; MEMOMRY MODULE 1</v>
          </cell>
        </row>
        <row r="2647">
          <cell r="A2647" t="str">
            <v>PS0LF1-5</v>
          </cell>
          <cell r="B2647" t="str">
            <v>ANALOG ISOLATOR FOR VOLTAGE</v>
          </cell>
          <cell r="C2647" t="str">
            <v>ANALOG ISOLATOR FOR VOLTAGE</v>
          </cell>
        </row>
        <row r="2648">
          <cell r="A2648" t="str">
            <v>PS0LF1-6</v>
          </cell>
          <cell r="B2648" t="str">
            <v>ANALOG ISOLATOR FOR CURRENT</v>
          </cell>
          <cell r="C2648" t="str">
            <v>ANALOG ISOLATOR FOR CURRENT</v>
          </cell>
        </row>
        <row r="2649">
          <cell r="A2649" t="str">
            <v>PS0LF1-7</v>
          </cell>
          <cell r="B2649" t="str">
            <v>DIGITAL ISOLATOR MODULE</v>
          </cell>
          <cell r="C2649" t="str">
            <v>DIGITAL ISOLATOR MODULE</v>
          </cell>
        </row>
        <row r="2650">
          <cell r="A2650" t="str">
            <v>PS0LF1-8</v>
          </cell>
          <cell r="B2650" t="str">
            <v>HARD DISK &amp; HARD DISK CONTROLLER</v>
          </cell>
          <cell r="C2650" t="str">
            <v>HARD DISK &amp; HARD DISK CONTROLLER</v>
          </cell>
        </row>
        <row r="2651">
          <cell r="A2651" t="str">
            <v>PS0LF1-9</v>
          </cell>
          <cell r="B2651" t="str">
            <v>TELE- COMMUNICATION BOARD</v>
          </cell>
          <cell r="C2651" t="str">
            <v>TELE- COMMUNICATION BOARD</v>
          </cell>
        </row>
        <row r="2652">
          <cell r="A2652" t="str">
            <v>PS0LK1-1</v>
          </cell>
          <cell r="B2652" t="str">
            <v>BREAKER FAILURE RELAY (50BF+62BF)</v>
          </cell>
          <cell r="C2652" t="str">
            <v>RELAY-50BF+62BF</v>
          </cell>
        </row>
        <row r="2653">
          <cell r="A2653" t="str">
            <v>PS0LK1-2</v>
          </cell>
          <cell r="B2653" t="str">
            <v>TIME RELAY (62PD, 62b,62TT)</v>
          </cell>
          <cell r="C2653" t="str">
            <v>RELAY-62</v>
          </cell>
        </row>
        <row r="2654">
          <cell r="A2654" t="str">
            <v>PS0LL1-1</v>
          </cell>
          <cell r="B2654" t="str">
            <v>SYNCHRONISM CHECK RELAY (25)</v>
          </cell>
          <cell r="C2654" t="str">
            <v>RELAY-25</v>
          </cell>
        </row>
        <row r="2655">
          <cell r="A2655" t="str">
            <v>PS0LL2-1</v>
          </cell>
          <cell r="B2655" t="str">
            <v>AUTO RECLOSING RELAY (79)</v>
          </cell>
          <cell r="C2655" t="str">
            <v>RELAY-79</v>
          </cell>
        </row>
        <row r="2656">
          <cell r="A2656" t="str">
            <v>PS0LL3-1</v>
          </cell>
          <cell r="B2656" t="str">
            <v>FREQUENCY RELAY (81)</v>
          </cell>
          <cell r="C2656" t="str">
            <v>RELAY-81</v>
          </cell>
        </row>
        <row r="2657">
          <cell r="A2657" t="str">
            <v>PS0LL4-1</v>
          </cell>
          <cell r="B2657" t="str">
            <v>OVERFLUXING RELAY (24K,24L)</v>
          </cell>
          <cell r="C2657" t="str">
            <v>RELAY-24</v>
          </cell>
        </row>
        <row r="2658">
          <cell r="A2658" t="str">
            <v>PS0LL5-1</v>
          </cell>
          <cell r="B2658" t="str">
            <v>OVERVOLTAGE RELAY (59N,59C)</v>
          </cell>
          <cell r="C2658" t="str">
            <v>RELAY-59</v>
          </cell>
        </row>
        <row r="2659">
          <cell r="A2659" t="str">
            <v>PS0LL6-1</v>
          </cell>
          <cell r="B2659" t="str">
            <v>TRIP CIRCUIT SUPERVISION RELAY (95TCS)</v>
          </cell>
          <cell r="C2659" t="str">
            <v>RELAY-95TCS</v>
          </cell>
        </row>
        <row r="2660">
          <cell r="A2660" t="str">
            <v>PS0LL7-1</v>
          </cell>
          <cell r="B2660" t="str">
            <v>DIRECTIONAL OVERCURRENT RELAY (67/67N)</v>
          </cell>
          <cell r="C2660" t="str">
            <v>RELAY-67</v>
          </cell>
        </row>
        <row r="2661">
          <cell r="A2661" t="str">
            <v>PS0LM1-1</v>
          </cell>
          <cell r="B2661" t="str">
            <v>kWh&amp;kVARh METER</v>
          </cell>
          <cell r="C2661" t="str">
            <v>kWh&amp;kVARh</v>
          </cell>
        </row>
        <row r="2662">
          <cell r="A2662" t="str">
            <v>PS0LM1-2</v>
          </cell>
          <cell r="B2662" t="str">
            <v>AMMETER</v>
          </cell>
          <cell r="C2662" t="str">
            <v>AMMETER</v>
          </cell>
        </row>
        <row r="2663">
          <cell r="A2663" t="str">
            <v>PS0LM1-3</v>
          </cell>
          <cell r="B2663" t="str">
            <v>VOLTMETER</v>
          </cell>
          <cell r="C2663" t="str">
            <v>VOLTMETER</v>
          </cell>
        </row>
        <row r="2664">
          <cell r="A2664" t="str">
            <v>PS0LM1-4</v>
          </cell>
          <cell r="B2664" t="str">
            <v>RACK FOR 2 METERS MOUNTING</v>
          </cell>
          <cell r="C2664" t="str">
            <v>RACK FOR 2 METERS MOUNTING</v>
          </cell>
        </row>
        <row r="2665">
          <cell r="A2665" t="str">
            <v>PS0LM2-1</v>
          </cell>
          <cell r="B2665" t="str">
            <v>DOT METRIX PRINTER</v>
          </cell>
          <cell r="C2665" t="str">
            <v>DOT METRIX PRINTER</v>
          </cell>
        </row>
        <row r="2666">
          <cell r="A2666" t="str">
            <v>PS0LM3-1</v>
          </cell>
          <cell r="B2666" t="str">
            <v>DATAGYR</v>
          </cell>
          <cell r="C2666" t="str">
            <v>DATAGYR</v>
          </cell>
        </row>
        <row r="2667">
          <cell r="A2667" t="str">
            <v>PS0LM3-2</v>
          </cell>
          <cell r="B2667" t="str">
            <v>PAPER for DATAGYR</v>
          </cell>
          <cell r="C2667" t="str">
            <v>PAPER for DATAGYR</v>
          </cell>
        </row>
        <row r="2668">
          <cell r="A2668" t="str">
            <v>PS0LN1-1</v>
          </cell>
          <cell r="B2668" t="str">
            <v>SEMAPHORE</v>
          </cell>
          <cell r="C2668" t="str">
            <v>SEMAPHORE</v>
          </cell>
        </row>
        <row r="2669">
          <cell r="A2669" t="str">
            <v>PS0LN2-1</v>
          </cell>
          <cell r="B2669" t="str">
            <v>MANUALLY OPERATED DISCONECTED SWITCH</v>
          </cell>
          <cell r="C2669" t="str">
            <v>MDS</v>
          </cell>
        </row>
        <row r="2670">
          <cell r="A2670" t="str">
            <v>PS0LN3-1</v>
          </cell>
          <cell r="B2670" t="str">
            <v>LL</v>
          </cell>
          <cell r="C2670" t="str">
            <v>LL</v>
          </cell>
        </row>
        <row r="2671">
          <cell r="A2671" t="str">
            <v>PS0LN4-1</v>
          </cell>
          <cell r="B2671" t="str">
            <v>INDICATING LAMP (R,G,IL,LG)</v>
          </cell>
          <cell r="C2671" t="str">
            <v>IL</v>
          </cell>
        </row>
        <row r="2672">
          <cell r="A2672" t="str">
            <v>PS0LN4-2</v>
          </cell>
          <cell r="B2672" t="str">
            <v>ANNUNCIATOR</v>
          </cell>
          <cell r="C2672" t="str">
            <v>ANNUNCIATOR</v>
          </cell>
        </row>
        <row r="2673">
          <cell r="A2673" t="str">
            <v>PS0LO1-1</v>
          </cell>
          <cell r="B2673" t="str">
            <v>TEST SWITCH (TS,FT-1)</v>
          </cell>
          <cell r="C2673" t="str">
            <v>TS,FT-1</v>
          </cell>
        </row>
        <row r="2674">
          <cell r="A2674" t="str">
            <v>PS0LO1-2</v>
          </cell>
          <cell r="B2674" t="str">
            <v>TEST SWITCH (FOR METERING)</v>
          </cell>
          <cell r="C2674" t="str">
            <v>TEST SWITCH (FOR METERING)</v>
          </cell>
        </row>
        <row r="2675">
          <cell r="A2675" t="str">
            <v>PS0LO2-1</v>
          </cell>
          <cell r="B2675" t="str">
            <v>TEST SWITCH (TS, for relays)</v>
          </cell>
          <cell r="C2675" t="str">
            <v>TS, for relays</v>
          </cell>
        </row>
        <row r="2676">
          <cell r="A2676" t="str">
            <v>PS0LO2-2</v>
          </cell>
          <cell r="B2676" t="str">
            <v>TEST PLUG (FOR RELAY)</v>
          </cell>
          <cell r="C2676" t="str">
            <v>TP (FOR RELAY)</v>
          </cell>
        </row>
        <row r="2677">
          <cell r="A2677" t="str">
            <v>PS0LO3-1</v>
          </cell>
          <cell r="B2677" t="str">
            <v>Aux. CT (SLCE)</v>
          </cell>
          <cell r="C2677" t="str">
            <v>Aux.CT(SLCE)</v>
          </cell>
        </row>
        <row r="2678">
          <cell r="A2678" t="str">
            <v>PS0LO3-2</v>
          </cell>
          <cell r="B2678" t="str">
            <v xml:space="preserve">Aux. CT </v>
          </cell>
          <cell r="C2678" t="str">
            <v>Aux.CT</v>
          </cell>
        </row>
        <row r="2679">
          <cell r="A2679" t="str">
            <v>PS0LO4-1</v>
          </cell>
          <cell r="B2679" t="str">
            <v>Aux. PT</v>
          </cell>
          <cell r="C2679" t="str">
            <v>Aux. PT</v>
          </cell>
        </row>
        <row r="2680">
          <cell r="A2680" t="str">
            <v>PS0LO5-1</v>
          </cell>
          <cell r="B2680" t="str">
            <v>Nameplate</v>
          </cell>
          <cell r="C2680" t="str">
            <v>Nameplate</v>
          </cell>
        </row>
        <row r="2681">
          <cell r="A2681" t="str">
            <v>PS0LO6-1</v>
          </cell>
          <cell r="B2681" t="str">
            <v>GPS RECEIVER</v>
          </cell>
          <cell r="C2681" t="str">
            <v>GPS RECEIVER</v>
          </cell>
        </row>
        <row r="2682">
          <cell r="A2682" t="str">
            <v>PS0LO6-2</v>
          </cell>
          <cell r="B2682" t="str">
            <v>GPS ANTENNA</v>
          </cell>
          <cell r="C2682" t="str">
            <v>GPS ANTENNA</v>
          </cell>
        </row>
        <row r="2683">
          <cell r="A2683" t="str">
            <v>PS0LO7-1</v>
          </cell>
          <cell r="B2683" t="str">
            <v>METROSIL</v>
          </cell>
          <cell r="C2683" t="str">
            <v>METROSIL</v>
          </cell>
        </row>
        <row r="2684">
          <cell r="A2684" t="str">
            <v>PS0LP1-1</v>
          </cell>
          <cell r="B2684" t="str">
            <v>DISTANCE RELAY (21P1) FOR 500 kV without 79/25</v>
          </cell>
          <cell r="C2684" t="str">
            <v xml:space="preserve">RELAY-21P1 for 500 kV </v>
          </cell>
        </row>
        <row r="2685">
          <cell r="A2685" t="str">
            <v>PS0LP1-2</v>
          </cell>
          <cell r="B2685" t="str">
            <v>DISTANCE RELAY (21+79) FOR 500 kV with 79/25</v>
          </cell>
          <cell r="C2685" t="str">
            <v xml:space="preserve">RELAY-(21+79) for 500 kV </v>
          </cell>
        </row>
        <row r="2686">
          <cell r="A2686" t="str">
            <v>PS0LP1-3</v>
          </cell>
          <cell r="B2686" t="str">
            <v>DISTANCE RELAY (21P2) FOR 500 kV without 79/25</v>
          </cell>
          <cell r="C2686" t="str">
            <v xml:space="preserve">RELAY-21P2 for 500 kV </v>
          </cell>
        </row>
        <row r="2687">
          <cell r="A2687" t="str">
            <v>PS0LP2-1</v>
          </cell>
          <cell r="B2687" t="str">
            <v>DISTANCE RELAY (21P1) FOR 230 kV, 1ph without 79/25</v>
          </cell>
          <cell r="C2687" t="str">
            <v xml:space="preserve">RELAY-21P1 for 230 kV,1ph </v>
          </cell>
        </row>
        <row r="2688">
          <cell r="A2688" t="str">
            <v>PS0LP2-2</v>
          </cell>
          <cell r="B2688" t="str">
            <v>DISTANCE RELAY (21+79) FOR 230 kV, 1ph with 79/25</v>
          </cell>
          <cell r="C2688" t="str">
            <v xml:space="preserve">RELAY-(21+79) for 230 kV,1ph </v>
          </cell>
        </row>
        <row r="2689">
          <cell r="A2689" t="str">
            <v>PS0LP2-3</v>
          </cell>
          <cell r="B2689" t="str">
            <v>DISTANCE RELAY (21) FOR 230 kV, 3ph without 79/25</v>
          </cell>
          <cell r="C2689" t="str">
            <v xml:space="preserve">RELAY-21 for 230 kV,3ph </v>
          </cell>
        </row>
        <row r="2690">
          <cell r="A2690" t="str">
            <v>PS0LP2-4</v>
          </cell>
          <cell r="B2690" t="str">
            <v>DISTANCE RELAY (21+79) FOR 230 kV, 3ph with 79/25</v>
          </cell>
          <cell r="C2690" t="str">
            <v xml:space="preserve">RELAY-(21+79) for 230 kV,3ph </v>
          </cell>
        </row>
        <row r="2691">
          <cell r="A2691" t="str">
            <v>PS0LP2-5</v>
          </cell>
          <cell r="B2691" t="str">
            <v>DISTANCE RELAY (21P2) FOR 230 kV, 1ph without 79/25</v>
          </cell>
          <cell r="C2691" t="str">
            <v xml:space="preserve">RELAY-21P2 for 230 kV,1ph </v>
          </cell>
        </row>
        <row r="2692">
          <cell r="A2692" t="str">
            <v>PS0LP2-6</v>
          </cell>
          <cell r="B2692" t="str">
            <v>DISTANCE RELAY (21P2) FOR 230 kV, 3ph without 79/25</v>
          </cell>
          <cell r="C2692" t="str">
            <v xml:space="preserve">RELAY-21P2 for 230 kV,3ph </v>
          </cell>
        </row>
        <row r="2693">
          <cell r="A2693" t="str">
            <v>PS0LP3-1</v>
          </cell>
          <cell r="B2693" t="str">
            <v>DISTANCE RELAY (21) FOR 115 kV without 79/25</v>
          </cell>
          <cell r="C2693" t="str">
            <v xml:space="preserve">RELAY-21 for 115 kV </v>
          </cell>
        </row>
        <row r="2694">
          <cell r="A2694" t="str">
            <v>PS0LP3-2</v>
          </cell>
          <cell r="B2694" t="str">
            <v>DISTANCE RELAY (21+79) FOR 115 kV with 79/25</v>
          </cell>
          <cell r="C2694" t="str">
            <v xml:space="preserve">RELAY-(21+79) for 115 kV </v>
          </cell>
        </row>
        <row r="2695">
          <cell r="A2695" t="str">
            <v>PS0LP4-1</v>
          </cell>
          <cell r="B2695" t="str">
            <v>LINE CURRENT DIFFERENTIAL RELAY (87L)</v>
          </cell>
          <cell r="C2695" t="str">
            <v>RELAY-87L</v>
          </cell>
        </row>
        <row r="2696">
          <cell r="A2696" t="str">
            <v>PS0LP5-1</v>
          </cell>
          <cell r="B2696" t="str">
            <v>AUTO RECLOSING AND SYNCHRONISM CHECK RELAY (79+25)</v>
          </cell>
          <cell r="C2696" t="str">
            <v>RELAY-79+25</v>
          </cell>
        </row>
        <row r="2697">
          <cell r="A2697" t="str">
            <v>PS0LR1-1</v>
          </cell>
          <cell r="B2697" t="str">
            <v>REACTOR DIFFERENTIAL RELAY (87R)</v>
          </cell>
          <cell r="C2697" t="str">
            <v>RELAY-87R</v>
          </cell>
        </row>
        <row r="2698">
          <cell r="A2698" t="str">
            <v>PS0LR1-2</v>
          </cell>
          <cell r="B2698" t="str">
            <v>NEUTRAL REACTOR DIFFERENTIAL RELAY (87RN)</v>
          </cell>
          <cell r="C2698" t="str">
            <v>RELAY-87RN</v>
          </cell>
        </row>
        <row r="2699">
          <cell r="A2699" t="str">
            <v>PS0LT1-1</v>
          </cell>
          <cell r="B2699" t="str">
            <v>TRANSFORMER DIFFERENTIAL RELAY (87K, 3 restraint windings)</v>
          </cell>
          <cell r="C2699" t="str">
            <v>RELAY-87K,3 restraint</v>
          </cell>
        </row>
        <row r="2700">
          <cell r="A2700" t="str">
            <v>PS0LT1-2</v>
          </cell>
          <cell r="B2700" t="str">
            <v>TRANSFORMER DIFFERENTIAL RELAY (87K, 4 restraint windings)</v>
          </cell>
          <cell r="C2700" t="str">
            <v>RELAY-87K,4 restraint</v>
          </cell>
        </row>
        <row r="2701">
          <cell r="A2701" t="str">
            <v>PS0LT1-3</v>
          </cell>
          <cell r="B2701" t="str">
            <v>TRANSFORMER DIFFERENTIAL RELAY (87K, 5 restraint windings)</v>
          </cell>
          <cell r="C2701" t="str">
            <v>RELAY-87K,5 restraint</v>
          </cell>
        </row>
        <row r="2702">
          <cell r="A2702" t="str">
            <v>PS0LT1-4</v>
          </cell>
          <cell r="B2702" t="str">
            <v>TRANSFORMER DIFFERENTIAL RELAY (87K, 2 restraint windings)</v>
          </cell>
          <cell r="C2702" t="str">
            <v>RELAY-87K,2 restraint</v>
          </cell>
        </row>
        <row r="2703">
          <cell r="A2703" t="str">
            <v>PS0LT1-5</v>
          </cell>
          <cell r="B2703" t="str">
            <v>TRANSFORMER DIFFERENTIAL RELAY (87K, 6 restraint windings)</v>
          </cell>
          <cell r="C2703" t="str">
            <v>RELAY-87K,6 restraint</v>
          </cell>
        </row>
        <row r="2704">
          <cell r="A2704" t="str">
            <v>PS0LT2-1</v>
          </cell>
          <cell r="B2704" t="str">
            <v>TRANSFORMER OVERCURRENT RELAY (51T/51TG, 51L/51LG,51/51G,51S/51SG,51C/51CG)</v>
          </cell>
          <cell r="C2704" t="str">
            <v>RELAY-51/51G</v>
          </cell>
        </row>
        <row r="2705">
          <cell r="A2705" t="str">
            <v>PS0LT2-2</v>
          </cell>
          <cell r="B2705" t="str">
            <v>OVERCURRENT GROUND BACKUP RELAY (51GB)</v>
          </cell>
          <cell r="C2705" t="str">
            <v>RELAY-51GB</v>
          </cell>
        </row>
        <row r="2706">
          <cell r="A2706" t="str">
            <v>PS0LV1-1</v>
          </cell>
          <cell r="B2706" t="str">
            <v>UNBALANCE SENSING RELAY (Voltage type-60CH,60CL)</v>
          </cell>
          <cell r="C2706" t="str">
            <v>RELAY-60,Voltage type</v>
          </cell>
        </row>
        <row r="2707">
          <cell r="A2707" t="str">
            <v>PS0LV2-1</v>
          </cell>
          <cell r="B2707" t="str">
            <v>UNBALANCE SENSING RELAY (Current type for 115 kV-60C)</v>
          </cell>
          <cell r="C2707" t="str">
            <v>RELAY-60,Current type for 115 kV</v>
          </cell>
        </row>
        <row r="2708">
          <cell r="A2708" t="str">
            <v>PS0LV2-2</v>
          </cell>
          <cell r="B2708" t="str">
            <v>UNBALANCE SENSING RELAY (Current type for 230 kV-60C)</v>
          </cell>
          <cell r="C2708" t="str">
            <v>RELAY-60,Current type for 230 kV</v>
          </cell>
        </row>
        <row r="2709">
          <cell r="A2709" t="str">
            <v>PS0MO1-1</v>
          </cell>
          <cell r="B2709" t="str">
            <v>DESIGN AND INSTALLATION OF CB CONTROLLER (REC561)</v>
          </cell>
          <cell r="C2709" t="str">
            <v>DESIGN AND INSTALLATION OF REC561</v>
          </cell>
        </row>
        <row r="2710">
          <cell r="A2710" t="str">
            <v>PS0MO2-1</v>
          </cell>
          <cell r="B2710" t="str">
            <v>MODIFICATION TO THE EXISTING CONTROL AND PROTECTION SYSTEM</v>
          </cell>
          <cell r="C2710" t="str">
            <v>MODIFICATION TO THE EXISTING C&amp;P</v>
          </cell>
        </row>
        <row r="2711">
          <cell r="B2711" t="str">
            <v xml:space="preserve">COST OF LOCAL TRANSPORTATION,CONSTRUCTION AND INSTALLATION FOR ITEM </v>
          </cell>
          <cell r="C2711" t="str">
            <v>COST OF TRANPORTATION&amp;INSTALLATION</v>
          </cell>
        </row>
        <row r="2712">
          <cell r="B2712" t="str">
            <v>CONTROL COORDINATION BETWEEN SVC AND CAPACITOR BANKS</v>
          </cell>
          <cell r="C2712" t="str">
            <v>CONTROL COORDINATION SVC AND CAP BANKS</v>
          </cell>
        </row>
        <row r="2713">
          <cell r="B2713" t="str">
            <v>THE STUDY OF CONTROL INTERACTION BETWEEN SVC AND HVDC</v>
          </cell>
          <cell r="C2713" t="str">
            <v>THE STUDY OF CONTR INTERAC SVC AND HVDC</v>
          </cell>
        </row>
        <row r="2714">
          <cell r="A2714" t="str">
            <v>PS0WB1-1</v>
          </cell>
          <cell r="B2714" t="str">
            <v>1 SET OF BUS PROTECTION (High Impedance)</v>
          </cell>
          <cell r="C2714" t="str">
            <v xml:space="preserve">1 set of BUS PROT-High </v>
          </cell>
        </row>
        <row r="2715">
          <cell r="A2715" t="str">
            <v>PS0WB2-1</v>
          </cell>
          <cell r="B2715" t="str">
            <v>Cleats without Insulators (6-wire type)</v>
          </cell>
          <cell r="C2715" t="str">
            <v>1 set of BUS PROT-Low,NO SWITCH 6feeders</v>
          </cell>
        </row>
        <row r="2716">
          <cell r="A2716" t="str">
            <v>PS0WK1-1</v>
          </cell>
          <cell r="B2716" t="str">
            <v>1 SET OF BREAKER FAILURE PROTECTION WITH 86BF</v>
          </cell>
          <cell r="C2716" t="str">
            <v>1 set of BRK FAILURE PROT with 86</v>
          </cell>
        </row>
        <row r="2717">
          <cell r="A2717" t="str">
            <v>PS0WK2-1</v>
          </cell>
          <cell r="B2717" t="str">
            <v>1 SET OF BREAKER FAILURE PROTECTION WITHOUT 86BF</v>
          </cell>
          <cell r="C2717" t="str">
            <v>1 set of BRK FAILURE PROT without 86</v>
          </cell>
        </row>
        <row r="2718">
          <cell r="A2718" t="str">
            <v>PS0WP1-1</v>
          </cell>
          <cell r="B2718" t="str">
            <v>1 SET OF LINE PROTECTION (21, 1ph)</v>
          </cell>
          <cell r="C2718" t="str">
            <v>1 set of LINE PROT,1ph</v>
          </cell>
        </row>
        <row r="2719">
          <cell r="A2719" t="str">
            <v>PS0WP2-1</v>
          </cell>
          <cell r="B2719" t="str">
            <v>1 SET OF LINE PROTECTION (21, 3ph)</v>
          </cell>
          <cell r="C2719" t="str">
            <v>1 set of LINE PROT,3ph</v>
          </cell>
        </row>
        <row r="2720">
          <cell r="A2720" t="str">
            <v>PS0WP2-2</v>
          </cell>
          <cell r="B2720" t="str">
            <v>1 SET OF CURRENT DIFFERENTIAL PROTECTION (87L,3ph)</v>
          </cell>
          <cell r="C2720" t="str">
            <v>1 set of CURRENT DIFF PROT,3ph</v>
          </cell>
        </row>
        <row r="2721">
          <cell r="A2721" t="str">
            <v>PS0WT1-1</v>
          </cell>
          <cell r="B2721" t="str">
            <v>1 SET OF OVERCURRENT PROTECTION (51/51G)</v>
          </cell>
          <cell r="C2721" t="str">
            <v>1 set of OVERCURRENT PROT</v>
          </cell>
        </row>
        <row r="2722">
          <cell r="A2722" t="str">
            <v>PS0WU1-1</v>
          </cell>
          <cell r="B2722" t="str">
            <v>1 SET OF STUB PROTECTION (51S/51SG)</v>
          </cell>
          <cell r="C2722" t="str">
            <v>1 set of STUB PROT</v>
          </cell>
        </row>
        <row r="2723">
          <cell r="A2723" t="str">
            <v>PS0WO1-1</v>
          </cell>
          <cell r="B2723" t="str">
            <v>1 SET OF GPS RECEIVER</v>
          </cell>
          <cell r="C2723" t="str">
            <v>1 set of GPS RECEIVER</v>
          </cell>
        </row>
        <row r="2724">
          <cell r="A2724" t="str">
            <v>PS0WO1-2</v>
          </cell>
          <cell r="B2724" t="str">
            <v>1 SET OF SERIAL DEVICE SERVER</v>
          </cell>
          <cell r="C2724" t="str">
            <v>1 SET OF SERIAL DEVICE SERVER</v>
          </cell>
        </row>
        <row r="2725">
          <cell r="A2725" t="str">
            <v>PS0WO1-3</v>
          </cell>
          <cell r="B2725" t="str">
            <v>1 SET OF ETHERNET SWITCH</v>
          </cell>
          <cell r="C2725" t="str">
            <v>1 set of ETHERNET SWITCH</v>
          </cell>
        </row>
        <row r="2726">
          <cell r="A2726" t="str">
            <v>PS0WO1-4</v>
          </cell>
          <cell r="B2726" t="str">
            <v>GPS RECEIVER</v>
          </cell>
          <cell r="C2726" t="str">
            <v>GPS RECEIVER</v>
          </cell>
        </row>
        <row r="2727">
          <cell r="A2727" t="str">
            <v>PS0WO1-5</v>
          </cell>
          <cell r="B2727" t="str">
            <v>ETHERNET SWITCH</v>
          </cell>
          <cell r="C2727" t="str">
            <v>ETHERNET SWITCH</v>
          </cell>
        </row>
        <row r="2728">
          <cell r="A2728" t="str">
            <v>GH-CS-0078</v>
          </cell>
          <cell r="B2728" t="str">
            <v>1 SET OF OFC AND ACCESSORIES</v>
          </cell>
          <cell r="C2728" t="str">
            <v>OFC and Accessories</v>
          </cell>
        </row>
        <row r="2729">
          <cell r="A2729" t="str">
            <v>PS0WO2-1</v>
          </cell>
          <cell r="B2729" t="str">
            <v>SVC PROTECTION AND METERING AS PER REQUIREMENT (GIVE DETAILS)</v>
          </cell>
          <cell r="C2729" t="str">
            <v>SVC PROT&amp;METER AS PER REQ (GIVE DETAILS)</v>
          </cell>
        </row>
        <row r="2730">
          <cell r="A2730" t="str">
            <v>PS0WO2-2</v>
          </cell>
          <cell r="B2730" t="str">
            <v>ADDITIONAL REQUIREMENT FOR PROTECTION AND METERING OPTIMIZE BY THE BIDDER FOR COMPLETE PROTECTION AND METERING FOR THE SVC (GIVE DETAILS)</v>
          </cell>
          <cell r="C2730" t="str">
            <v>ADD REQ FOR PROT AND METER(GIVE DETAILS)</v>
          </cell>
        </row>
        <row r="2731">
          <cell r="A2731" t="str">
            <v>PS0WO2-3</v>
          </cell>
          <cell r="B2731" t="str">
            <v>SVC CONTROL SYSTEM AS PER REQUIREMENT (GIVE DETAILS)</v>
          </cell>
          <cell r="C2731" t="str">
            <v>SVC CONTR SYS AS PER REQ. (GIVE DETAILS)</v>
          </cell>
        </row>
        <row r="2732">
          <cell r="A2732" t="str">
            <v>PS0WO2-4</v>
          </cell>
          <cell r="B2732" t="str">
            <v>STATCOM PROTECTION AND METERING AS PER REQUIREMENT (GIVE DETAILS)</v>
          </cell>
          <cell r="C2732" t="str">
            <v>STATCOM PROT AS PER REQ (GIVE DETAILS)</v>
          </cell>
        </row>
        <row r="2733">
          <cell r="A2733" t="str">
            <v>PS0WO2-5</v>
          </cell>
          <cell r="B2733" t="str">
            <v>ADDITIONAL REQUIREMENT FOR PROTECTION AND METERING OPTIMIZE BY THE BIDDER FOR COMPLETE PROTECTION AND METERING FOR STATCOM (GIVE DETAILS)</v>
          </cell>
          <cell r="C2733" t="str">
            <v>ADD REQ FOR STATCOM PROT (GIVE DETAILS)</v>
          </cell>
        </row>
        <row r="2734">
          <cell r="A2734" t="str">
            <v>PS0WO2-6</v>
          </cell>
          <cell r="B2734" t="str">
            <v>STATCOM CONTROL SYSTEM AS PER REQUIREMENT (GIVE DETAILS)</v>
          </cell>
          <cell r="C2734" t="str">
            <v>STATCOM CONTR AS PER REQ (GIVE DETAILS)</v>
          </cell>
        </row>
        <row r="2735">
          <cell r="A2735" t="str">
            <v>PS0WO2-7</v>
          </cell>
          <cell r="B2735" t="str">
            <v>HYBRID PROTECTION AND METERING AS PER REQUIREMENT (GIVE DETAILS)</v>
          </cell>
          <cell r="C2735" t="str">
            <v>HYBRID PROT AS PER REQ (GIVE DETAILS)</v>
          </cell>
        </row>
        <row r="2736">
          <cell r="A2736" t="str">
            <v>PS0WO2-8</v>
          </cell>
          <cell r="B2736" t="str">
            <v>ADDITIONAL REQUIREMENT FOR PROTECTION AND METERING OPTIMIZE BY THE BIDDER FOR COMPLETE PROTECTION AND METERING FOR HYBRID (GIVE DETAILS)</v>
          </cell>
          <cell r="C2736" t="str">
            <v>ADD REQ FOR HYBRID PROT (GIVE DETAILS)</v>
          </cell>
        </row>
        <row r="2737">
          <cell r="A2737" t="str">
            <v>PS0WO2-9</v>
          </cell>
          <cell r="B2737" t="str">
            <v>HYBRID CONTROL SYSTEM AS PER REQUIREMENT (GIVE DETAILS)</v>
          </cell>
          <cell r="C2737" t="str">
            <v>HYBRID CONTR AS PER REQ (GIVE DETAILS)</v>
          </cell>
        </row>
        <row r="2738">
          <cell r="A2738" t="str">
            <v>PS0WO3-1</v>
          </cell>
          <cell r="B2738" t="str">
            <v>36 Cores Non-metallic Optical Fiber Cable (1000  m.)</v>
          </cell>
          <cell r="C2738" t="str">
            <v>36 Cores Non-metalic OFC (1000  m.)</v>
          </cell>
        </row>
        <row r="2739">
          <cell r="A2739" t="str">
            <v>PS0WO3-2</v>
          </cell>
          <cell r="B2739" t="str">
            <v>EFLEX  Conduit  (300  m.)</v>
          </cell>
          <cell r="C2739" t="str">
            <v>EFLEX  Conduit  (300  m.)</v>
          </cell>
        </row>
        <row r="2740">
          <cell r="A2740" t="str">
            <v>PS0WO3-3</v>
          </cell>
          <cell r="B2740" t="str">
            <v>2-Way Joint Boxes with Accessories for OPGW and 36 Cores Non-metallic Optical Fiber Cable</v>
          </cell>
          <cell r="C2740" t="str">
            <v>2WayJB&amp;Accs.forOPGW&amp;36CoreNon-metalOFC</v>
          </cell>
        </row>
        <row r="2741">
          <cell r="A2741" t="str">
            <v>PS0WO3-4</v>
          </cell>
          <cell r="B2741" t="str">
            <v>19" Rack Cabinet and Accessories  ( 1,200  mm. high )</v>
          </cell>
          <cell r="C2741" t="str">
            <v>19" Rack Cab.&amp; Accs. (1,200 mm.)</v>
          </cell>
        </row>
        <row r="2742">
          <cell r="A2742" t="str">
            <v>PS0WO3-5</v>
          </cell>
          <cell r="B2742" t="str">
            <v>Fiberframe Termination Cabinet with Cable Tray</v>
          </cell>
          <cell r="C2742" t="str">
            <v>Fiberframe Term. Cab. with Cable Tray</v>
          </cell>
        </row>
        <row r="2743">
          <cell r="A2743" t="str">
            <v>PS0WO3-6</v>
          </cell>
          <cell r="B2743" t="str">
            <v>36 Pigtails (1.5 m.)</v>
          </cell>
          <cell r="C2743" t="str">
            <v>36 Pigtails (1.5 m.)</v>
          </cell>
        </row>
        <row r="2744">
          <cell r="A2744" t="str">
            <v>PS0WO3-7</v>
          </cell>
          <cell r="B2744" t="str">
            <v>Cleats without Insulators (6-wire type)</v>
          </cell>
          <cell r="C2744" t="str">
            <v>Cleats without Insulators (6-wire type)</v>
          </cell>
        </row>
        <row r="2745">
          <cell r="A2745" t="str">
            <v>PS0WO3-8</v>
          </cell>
          <cell r="B2745" t="str">
            <v>36 Cores Non-metallic Optical Fiber Cable</v>
          </cell>
          <cell r="C2745" t="str">
            <v>36 Cores Non-metalic OFC</v>
          </cell>
        </row>
        <row r="2746">
          <cell r="A2746" t="str">
            <v>PS0WO3-9</v>
          </cell>
          <cell r="B2746" t="str">
            <v>EFLEX  Conduit</v>
          </cell>
          <cell r="C2746" t="str">
            <v>EFLEX  Conduit</v>
          </cell>
        </row>
        <row r="2747">
          <cell r="A2747" t="str">
            <v>PS0WO3-0</v>
          </cell>
          <cell r="B2747" t="str">
            <v>19" Rack Cabinet and Accessories for EGAT RTU</v>
          </cell>
          <cell r="C2747" t="str">
            <v>19" Rack Cab.&amp; Accs.for EGAT RTU</v>
          </cell>
        </row>
        <row r="2748">
          <cell r="A2748" t="str">
            <v>PS0WO3-A</v>
          </cell>
          <cell r="B2748" t="str">
            <v>19" Rack Cabinet and Accessories</v>
          </cell>
          <cell r="C2748" t="str">
            <v>19" Rack Cab.&amp; Accs.</v>
          </cell>
        </row>
        <row r="2749">
          <cell r="A2749" t="str">
            <v>PS0WO3-B</v>
          </cell>
          <cell r="B2749" t="str">
            <v>RIGID STEEL CONDUIT</v>
          </cell>
          <cell r="C2749" t="str">
            <v>RIGID STEEL CONDUIT</v>
          </cell>
        </row>
        <row r="2750">
          <cell r="A2750" t="str">
            <v>PS0WO3-C</v>
          </cell>
          <cell r="B2750" t="str">
            <v>6-WIRE CLEAT FOR COILING OPTICAL FIBER CABLE</v>
          </cell>
          <cell r="C2750" t="str">
            <v>6-WIRE CLEAT FOR COILING OFC</v>
          </cell>
        </row>
        <row r="2751">
          <cell r="A2751" t="str">
            <v>PS0WO3-D</v>
          </cell>
          <cell r="B2751" t="str">
            <v>EFLEX  AND/OR HDPE CONDUIT  WITH HOT-DIP GALVANIZED STEEL CLAMP</v>
          </cell>
          <cell r="C2751" t="str">
            <v>EFLEX  / HDPE CONDUIT  WITH G. STEEL CLAMP</v>
          </cell>
        </row>
        <row r="2752">
          <cell r="A2752" t="str">
            <v>PS0WO4-1</v>
          </cell>
          <cell r="B2752" t="str">
            <v>OFC INTERFACING PANEL,1-FTC AND ACCESSORIES</v>
          </cell>
          <cell r="C2752" t="str">
            <v>OFC INTERFACING PANEL,1FTC AND ACCS</v>
          </cell>
        </row>
        <row r="2753">
          <cell r="A2753" t="str">
            <v>PS0WO5-01</v>
          </cell>
          <cell r="B2753" t="str">
            <v>IEC61850 Gateway Unit</v>
          </cell>
          <cell r="C2753" t="str">
            <v>IEC61850 Gateway Unit</v>
          </cell>
        </row>
        <row r="2754">
          <cell r="A2754" t="str">
            <v>PS0WO5---</v>
          </cell>
          <cell r="B2754" t="str">
            <v>IEC61850 Network Device Cabinet (งดใช้...ให้ไปใช้ที่ PS8EC1-7)</v>
          </cell>
          <cell r="C2754" t="str">
            <v>IEC61850 Network Device Cabinet</v>
          </cell>
        </row>
        <row r="2755">
          <cell r="A2755" t="str">
            <v>PS0WO5-03</v>
          </cell>
          <cell r="B2755" t="str">
            <v>Additional Equipment for Complete  IEC 61850 Based Substation Protection and Automation System Optimized by Bidder</v>
          </cell>
          <cell r="C2755" t="str">
            <v>IEC61850 Equipment Optimized by Bidder</v>
          </cell>
        </row>
        <row r="2756">
          <cell r="A2756" t="str">
            <v>PS0WO5-04</v>
          </cell>
          <cell r="B2756" t="str">
            <v>SPECIAL TOOLS FOR CONTROL SYSTEM</v>
          </cell>
          <cell r="C2756" t="str">
            <v>SPECIAL TOOLS FOR CONTROL SYSTEM</v>
          </cell>
        </row>
        <row r="2757">
          <cell r="A2757" t="str">
            <v>PS7DP1-01</v>
          </cell>
          <cell r="B2757" t="str">
            <v>115 kV LINE  PROTECTION (21, 21, 79, 1-BF)</v>
          </cell>
          <cell r="C2757" t="str">
            <v>115 kV LINE  PROTECTION(21,21,79,1BF)</v>
          </cell>
        </row>
        <row r="2758">
          <cell r="A2758" t="str">
            <v>PS7DP1-02</v>
          </cell>
          <cell r="B2758" t="str">
            <v>115 kV LINE  PROTECTION (21, 21, 79, 1-BF, 51S)</v>
          </cell>
          <cell r="C2758" t="str">
            <v>115kV LINE  PROTECTION(21,21,79,1BF,51S)</v>
          </cell>
        </row>
        <row r="2759">
          <cell r="A2759" t="str">
            <v>PS7DP1-03</v>
          </cell>
          <cell r="B2759" t="str">
            <v>115 kV LINE  PROTECTION (21, 21, 79, 2-BF)</v>
          </cell>
          <cell r="C2759" t="str">
            <v>115 kV LINE  PROTECTION (21,21,79,2BF)</v>
          </cell>
        </row>
        <row r="2760">
          <cell r="A2760" t="str">
            <v>PS7DP1-04</v>
          </cell>
          <cell r="B2760" t="str">
            <v>115 kV LINE  PROTECTION (21, 21, 79, 2-BF, 51S)</v>
          </cell>
          <cell r="C2760" t="str">
            <v>115kV LINE  PROTECTION(21,21,79,2BF,51S)</v>
          </cell>
        </row>
        <row r="2761">
          <cell r="A2761" t="str">
            <v>PS7DP1-05</v>
          </cell>
          <cell r="B2761" t="str">
            <v>115 kV LINE  PROTECTION (87L, 21, 79, 1-BF)</v>
          </cell>
          <cell r="C2761" t="str">
            <v>115kV LINE  PROTECTION (87L,21,79,1BF)</v>
          </cell>
        </row>
        <row r="2762">
          <cell r="A2762" t="str">
            <v>PS7DP1-06</v>
          </cell>
          <cell r="B2762" t="str">
            <v>115 kV LINE  PROTECTION (87L, 21, 79, 1-BF, 51S)</v>
          </cell>
          <cell r="C2762" t="str">
            <v>115kV LINE PROTECTION(87L,21,79,1BF,51S)</v>
          </cell>
        </row>
        <row r="2763">
          <cell r="A2763" t="str">
            <v>PS7DP1-07</v>
          </cell>
          <cell r="B2763" t="str">
            <v>115 kV LINE  PROTECTION (87L, 21, 79, 2-BF)</v>
          </cell>
          <cell r="C2763" t="str">
            <v>115kV LINE PROTECTION (87L, 21, 79, 2BF)</v>
          </cell>
        </row>
        <row r="2764">
          <cell r="A2764" t="str">
            <v>PS7DP1-08</v>
          </cell>
          <cell r="B2764" t="str">
            <v>115 kV LINE  PROTECTION (87L, 21, 79, 2-BF, 51S)</v>
          </cell>
          <cell r="C2764" t="str">
            <v>115kV LINE PROTECTION(87L,21,79,2BF,51S)</v>
          </cell>
        </row>
        <row r="2765">
          <cell r="A2765" t="str">
            <v>PS7DP1-09</v>
          </cell>
          <cell r="B2765" t="str">
            <v>115 kV LINE  PROTECTION (87L, 87L, 79, 1-BF)</v>
          </cell>
          <cell r="C2765" t="str">
            <v>115kV LINE PROTECTION(87L,87L, 79, 1BF)</v>
          </cell>
        </row>
        <row r="2766">
          <cell r="A2766" t="str">
            <v>PS7DP1-10</v>
          </cell>
          <cell r="B2766" t="str">
            <v>115 kV LINE  PROTECTION (87L, 87L, 79, 1-BF, 51S)</v>
          </cell>
          <cell r="C2766" t="str">
            <v>115kV LINE PROTECTIO(87L,87L,79,1BF,51S)</v>
          </cell>
        </row>
        <row r="2767">
          <cell r="A2767" t="str">
            <v>PS7DP1-11</v>
          </cell>
          <cell r="B2767" t="str">
            <v>115 kV LINE  PROTECTION (87L, 87L, 79, 2-BF)</v>
          </cell>
          <cell r="C2767" t="str">
            <v>115kV LINE PROTECTION(87L, 87L, 79, 2BF)</v>
          </cell>
        </row>
        <row r="2768">
          <cell r="A2768" t="str">
            <v>PS7DP1-12</v>
          </cell>
          <cell r="B2768" t="str">
            <v>115 kV LINE  PROTECTION (87L,87L, 79, 2-BF,51S)</v>
          </cell>
          <cell r="C2768" t="str">
            <v>115kV LINE PROTECTIO(87L,87L,79,2BF,51S)</v>
          </cell>
        </row>
        <row r="2769">
          <cell r="A2769" t="str">
            <v>PS7DP2-01</v>
          </cell>
          <cell r="B2769" t="str">
            <v>115 kV LINE  PROTECTION (87, 67, 79, 1-BF, DTT)</v>
          </cell>
          <cell r="C2769" t="str">
            <v>115kV LINE PROTECTION(87,67,79,1BF, DTT)</v>
          </cell>
        </row>
        <row r="2770">
          <cell r="A2770" t="str">
            <v>PS7DP2-02</v>
          </cell>
          <cell r="B2770" t="str">
            <v>115 kV LINE  PROTECTION (87, 67, 79, 2-BF, DTT)</v>
          </cell>
          <cell r="C2770" t="str">
            <v>115kV LINE PROTECTION(87,67,79,2BF,DTT)</v>
          </cell>
        </row>
        <row r="2771">
          <cell r="A2771" t="str">
            <v>PS7DP2-03</v>
          </cell>
          <cell r="B2771" t="str">
            <v>115 kV LINE  PROTECTION (21, 67, 79, 1-BF, DTT)</v>
          </cell>
          <cell r="C2771" t="str">
            <v>115kV LINE PROTECTION(21,67,79,1BF,DTT)</v>
          </cell>
        </row>
        <row r="2772">
          <cell r="A2772" t="str">
            <v>PS7DP2-04</v>
          </cell>
          <cell r="B2772" t="str">
            <v>115 kV LINE  PROTECTION (21, 67, 79, 2-BF, DTT)</v>
          </cell>
          <cell r="C2772" t="str">
            <v>115kV LINE PROTECTION(21,67,79,2BF, DTT)</v>
          </cell>
        </row>
        <row r="2773">
          <cell r="A2773" t="str">
            <v>PS7DT1-01</v>
          </cell>
          <cell r="B2773" t="str">
            <v>115/22 kV TRANSFORMER PROTECTION (2 RESTRAINS, 2-51, 1-BF)</v>
          </cell>
          <cell r="C2773" t="str">
            <v>115/22kV Tx PROTECTION(2RST,2-51,1BF)</v>
          </cell>
        </row>
        <row r="2774">
          <cell r="A2774" t="str">
            <v>PS7DT1-02</v>
          </cell>
          <cell r="B2774" t="str">
            <v>115/22 kV TRANSFORMER PROTECTION (3 RESTRAINS, 2-51, 2-BF)</v>
          </cell>
          <cell r="C2774" t="str">
            <v>115/22 kV Tx PROTECTION (3RST, 2-51,2BF)</v>
          </cell>
        </row>
        <row r="2775">
          <cell r="A2775" t="str">
            <v>PS7DT1-03</v>
          </cell>
          <cell r="B2775" t="str">
            <v>115/22 kV TRANSFORMER PROTECTION (3 RESTRAINS, 2-51, 1-BF)</v>
          </cell>
          <cell r="C2775" t="str">
            <v>115/22 kV Tx PROTECTION (3RST,2-51,1BF)</v>
          </cell>
        </row>
        <row r="2776">
          <cell r="A2776" t="str">
            <v>PS7DT1-04</v>
          </cell>
          <cell r="B2776" t="str">
            <v>115/22 kV TRANSFORMER PROTECTION (3 RESTRAINS, 3-51, 2-BF)</v>
          </cell>
          <cell r="C2776" t="str">
            <v>115/22 kV Tx PROTECTION(3RST,3-51,2BF)</v>
          </cell>
        </row>
        <row r="2777">
          <cell r="A2777" t="str">
            <v>PS7DT1-05</v>
          </cell>
          <cell r="B2777" t="str">
            <v>115/22 kV TRANSFORMER PROTECTION (4 RESTRAINS, 3-51, 1-BF)</v>
          </cell>
          <cell r="C2777" t="str">
            <v>115/22 kV Tx PROTECTION(4RST,3-51,1BF)</v>
          </cell>
        </row>
        <row r="2778">
          <cell r="A2778" t="str">
            <v>PS7DT1-06</v>
          </cell>
          <cell r="B2778" t="str">
            <v>115/22 kV TRANSFORMER PROTECTION (4 RESTRAINS, 4-51, 1-BF)</v>
          </cell>
          <cell r="C2778" t="str">
            <v>115/22 kV Tx PROTECTION(4RST,4-51,1BF)</v>
          </cell>
        </row>
        <row r="2779">
          <cell r="A2779" t="str">
            <v>PS7DT1-07</v>
          </cell>
          <cell r="B2779" t="str">
            <v>115/22 kV TRANSFORMER PROTECTION (4 RESTRAINS, 3-51, 2-BF)</v>
          </cell>
          <cell r="C2779" t="str">
            <v>115/22 kV Tx PROTECTION(4RST,3-51,2BF)</v>
          </cell>
        </row>
        <row r="2780">
          <cell r="A2780" t="str">
            <v>PS7DT1-08</v>
          </cell>
          <cell r="B2780" t="str">
            <v>115 kV PROTECTION (1-BF)</v>
          </cell>
          <cell r="C2780" t="str">
            <v>115 kV PROTECTION (1-BF)</v>
          </cell>
        </row>
        <row r="2781">
          <cell r="A2781" t="str">
            <v>PS7SP1-01</v>
          </cell>
          <cell r="B2781" t="str">
            <v>115 kV LINE  PROTECTION (21, 21, 79, 1-BF)</v>
          </cell>
          <cell r="C2781" t="str">
            <v>115 kV LINE  PROTECTION(21,21,79,1BF)</v>
          </cell>
        </row>
        <row r="2782">
          <cell r="A2782" t="str">
            <v>PS7SP1-02</v>
          </cell>
          <cell r="B2782" t="str">
            <v>115 kV LINE  PROTECTION (21, 21, 79, 1-BF, 51S)</v>
          </cell>
          <cell r="C2782" t="str">
            <v>115kV LINE  PROTECTION(21,21,79,1BF,51S)</v>
          </cell>
        </row>
        <row r="2783">
          <cell r="A2783" t="str">
            <v>PS7SP1-03</v>
          </cell>
          <cell r="B2783" t="str">
            <v>115 kV LINE  PROTECTION (21, 21, 79, 2-BF)</v>
          </cell>
          <cell r="C2783" t="str">
            <v>115 kV LINE  PROTECTION (21,21,79,2BF)</v>
          </cell>
        </row>
        <row r="2784">
          <cell r="A2784" t="str">
            <v>PS7SP1-04</v>
          </cell>
          <cell r="B2784" t="str">
            <v>115 kV LINE  PROTECTION (21, 21, 79, 2-BF, 51S)</v>
          </cell>
          <cell r="C2784" t="str">
            <v>115kV LINE  PROTECTION(21,21,79,2BF,51S)</v>
          </cell>
        </row>
        <row r="2785">
          <cell r="A2785" t="str">
            <v>PS7SP1-05</v>
          </cell>
          <cell r="B2785" t="str">
            <v>115 kV LINE  PROTECTION (87L, 21, 79, 1-BF)</v>
          </cell>
          <cell r="C2785" t="str">
            <v>115kV LINE  PROTECTION (87L,21,79,1BF)</v>
          </cell>
        </row>
        <row r="2786">
          <cell r="A2786" t="str">
            <v>PS7SP1-06</v>
          </cell>
          <cell r="B2786" t="str">
            <v>115 kV LINE  PROTECTION (87L, 21, 79, 1-BF, 51S)</v>
          </cell>
          <cell r="C2786" t="str">
            <v>115kV LINE PROTECTION(87L,21,79,1BF,51S)</v>
          </cell>
        </row>
        <row r="2787">
          <cell r="A2787" t="str">
            <v>PS7SP1-07</v>
          </cell>
          <cell r="B2787" t="str">
            <v>115 kV LINE  PROTECTION (87L, 21, 79, 2-BF)</v>
          </cell>
          <cell r="C2787" t="str">
            <v>115kV LINE PROTECTION (87L, 21, 79, 2BF)</v>
          </cell>
        </row>
        <row r="2788">
          <cell r="A2788" t="str">
            <v>PS7SP1-08</v>
          </cell>
          <cell r="B2788" t="str">
            <v>115 kV LINE  PROTECTION (87L, 21, 79, 2-BF, 51S)</v>
          </cell>
          <cell r="C2788" t="str">
            <v>115kV LINE PROTECTION(87L,21,79,2BF,51S)</v>
          </cell>
        </row>
        <row r="2789">
          <cell r="A2789" t="str">
            <v>PS7SP1-09</v>
          </cell>
          <cell r="B2789" t="str">
            <v>115 kV LINE  PROTECTION (87L, 87L, 79, 1-BF)</v>
          </cell>
          <cell r="C2789" t="str">
            <v>115kV LINE PROTECTION(87L,87L, 79, 1BF)</v>
          </cell>
        </row>
        <row r="2790">
          <cell r="A2790" t="str">
            <v>PS7SP1-10</v>
          </cell>
          <cell r="B2790" t="str">
            <v>115 kV LINE  PROTECTION (87L, 87L, 79, 1-BF, 51S)</v>
          </cell>
          <cell r="C2790" t="str">
            <v>115kV LINE PROTECTIO(87L,87L,79,1BF,51S)</v>
          </cell>
        </row>
        <row r="2791">
          <cell r="A2791" t="str">
            <v>PS7SP1-11</v>
          </cell>
          <cell r="B2791" t="str">
            <v>115 kV LINE  PROTECTION (87L, 87L, 79, 2-BF)</v>
          </cell>
          <cell r="C2791" t="str">
            <v>115kV LINE PROTECTION(87L, 87L, 79, 2BF)</v>
          </cell>
        </row>
        <row r="2792">
          <cell r="A2792" t="str">
            <v>PS7SP1-12</v>
          </cell>
          <cell r="B2792" t="str">
            <v>115 kV LINE  PROTECTION (87L,87L, 79, 2-BF,51S)</v>
          </cell>
          <cell r="C2792" t="str">
            <v>115kV LINE PROTECTIO(87L,87L,79,2BF,51S)</v>
          </cell>
        </row>
        <row r="2793">
          <cell r="A2793" t="str">
            <v>PS7SP1-13</v>
          </cell>
          <cell r="B2793" t="str">
            <v>115 kV LINE  PROTECTION (87L, 87L, 79, 1-BF, 1-DTT)</v>
          </cell>
          <cell r="C2793" t="str">
            <v>115kV LINE PROTECT(87L,87L,79,1BF,1DTT)</v>
          </cell>
        </row>
        <row r="2794">
          <cell r="A2794" t="str">
            <v>PS7SP1-14</v>
          </cell>
          <cell r="B2794" t="str">
            <v>115 kV LINE  PROTECTION (87L, 87L, 79, 2-BF, 1-DTT)</v>
          </cell>
          <cell r="C2794" t="str">
            <v>115kV LINE PROTECT(87L,87L,79,2BF,1DTT)</v>
          </cell>
        </row>
        <row r="2795">
          <cell r="A2795" t="str">
            <v>PS7SP1-15</v>
          </cell>
          <cell r="B2795" t="str">
            <v>115 kV LINE  PROTECTION (21, 21, 79, 3-BF)</v>
          </cell>
          <cell r="C2795" t="str">
            <v>115 kV LINE  PROTECTION (21,21,79, 3-BF)</v>
          </cell>
        </row>
        <row r="2796">
          <cell r="A2796" t="str">
            <v>PS7SP1-16</v>
          </cell>
          <cell r="B2796" t="str">
            <v>115 kV LINE PROTECTION (87LP,21BU, 79)</v>
          </cell>
          <cell r="C2796" t="str">
            <v>115 kV LINE PROT(87LP,21BU,79)</v>
          </cell>
        </row>
        <row r="2797">
          <cell r="A2797" t="str">
            <v>PS7SP1-17</v>
          </cell>
          <cell r="B2797" t="str">
            <v>115 kV LINE PROTECTION (87L,21BU, 79,1-BF,51S)</v>
          </cell>
          <cell r="C2797" t="str">
            <v>115 kV LINE PROT(87L,21BU, 79,1BF,51S)</v>
          </cell>
        </row>
        <row r="2798">
          <cell r="A2798" t="str">
            <v>PS7SP2-01</v>
          </cell>
          <cell r="B2798" t="str">
            <v>115 kV LINE  PROTECTION (87, 67, 79, 1-BF, DTT)</v>
          </cell>
          <cell r="C2798" t="str">
            <v>115kV LINE PROTECTION(87,67,79,1BF, DTT)</v>
          </cell>
        </row>
        <row r="2799">
          <cell r="A2799" t="str">
            <v>PS7SP2-02</v>
          </cell>
          <cell r="B2799" t="str">
            <v>115 kV LINE  PROTECTION (87, 67, 79, 2-BF, DTT)</v>
          </cell>
          <cell r="C2799" t="str">
            <v>115kV LINE PROTECTION(87,67,79,2BF,DTT)</v>
          </cell>
        </row>
        <row r="2800">
          <cell r="A2800" t="str">
            <v>PS7SP2-03</v>
          </cell>
          <cell r="B2800" t="str">
            <v>115 kV LINE  PROTECTION (21, 67, 79, 1-BF, DTT)</v>
          </cell>
          <cell r="C2800" t="str">
            <v>115kV LINE PROTECTION(21,67,79,1BF,DTT)</v>
          </cell>
        </row>
        <row r="2801">
          <cell r="A2801" t="str">
            <v>PS7SP2-04</v>
          </cell>
          <cell r="B2801" t="str">
            <v>115 kV LINE  PROTECTION (21, 67, 79, 2-BF, DTT)</v>
          </cell>
          <cell r="C2801" t="str">
            <v>115kV LINE PROTECTION(21,67,79,2BF, DTT)</v>
          </cell>
        </row>
        <row r="2802">
          <cell r="A2802" t="str">
            <v>PS7SP2-05</v>
          </cell>
          <cell r="B2802" t="str">
            <v>115 kV LINE  PROTECTION (21, 67, 79, 1-BF, DTT, 51S)</v>
          </cell>
          <cell r="C2802" t="str">
            <v>115kV LINE PROTEC(21,67,79,1BF,DTT,51S)</v>
          </cell>
        </row>
        <row r="2803">
          <cell r="A2803" t="str">
            <v>PS7SP2-06</v>
          </cell>
          <cell r="B2803" t="str">
            <v>115 kV LINE  PROTECTION (21, 67, 79, 2-BF, DTT, 51S)</v>
          </cell>
          <cell r="C2803" t="str">
            <v>115kV LINE PROTEC(21,67,79,2BF,DTT,51S)</v>
          </cell>
        </row>
        <row r="2804">
          <cell r="A2804" t="str">
            <v>PS7SP2-07</v>
          </cell>
          <cell r="B2804" t="str">
            <v>115 kV LINE  PROTECTION (21, 21, 79, 1-BF, DTT)</v>
          </cell>
          <cell r="C2804" t="str">
            <v>115kV LINE PROTECTION(21,21,79,1BF,DTT)</v>
          </cell>
        </row>
        <row r="2805">
          <cell r="A2805" t="str">
            <v>PS7ST1-01</v>
          </cell>
          <cell r="B2805" t="str">
            <v>115/22 kV TRANSFORMER PROTECTION (2 RESTRAINS, 2-51, 1-BF)</v>
          </cell>
          <cell r="C2805" t="str">
            <v>115/22kV Tx PROTECTION(2RST,2-51,1BF)</v>
          </cell>
        </row>
        <row r="2806">
          <cell r="A2806" t="str">
            <v>PS7ST1-08</v>
          </cell>
          <cell r="B2806" t="str">
            <v>115/22 kV TRANSFORMER PROTECTION (2-2 RESTRAINS, 51)</v>
          </cell>
          <cell r="C2806" t="str">
            <v>115/22 kV Tx PROTECTION(2-2RST,51)</v>
          </cell>
        </row>
        <row r="2807">
          <cell r="A2807" t="str">
            <v>PS7ST1-02</v>
          </cell>
          <cell r="B2807" t="str">
            <v>115/22 kV TRANSFORMER PROTECTION (3 RESTRAINS, 2-51, 2-BF)</v>
          </cell>
          <cell r="C2807" t="str">
            <v>115/22 kV Tx PROTECTION (3RST, 2-51,2BF)</v>
          </cell>
        </row>
        <row r="2808">
          <cell r="A2808" t="str">
            <v>PS7ST1-03</v>
          </cell>
          <cell r="B2808" t="str">
            <v>115/22 kV TRANSFORMER PROTECTION (3 RESTRAINS, 2-51, 1-BF)</v>
          </cell>
          <cell r="C2808" t="str">
            <v>115/22 kV Tx PROTECTION (3RST,2-51,1BF)</v>
          </cell>
        </row>
        <row r="2809">
          <cell r="A2809" t="str">
            <v>PS7ST1-04</v>
          </cell>
          <cell r="B2809" t="str">
            <v>115/22 kV TRANSFORMER PROTECTION (3 RESTRAINS, 3-51, 2-BF)</v>
          </cell>
          <cell r="C2809" t="str">
            <v>115/22 kV Tx PROTECTION(3RST,3-51,2BF)</v>
          </cell>
        </row>
        <row r="2810">
          <cell r="A2810" t="str">
            <v>PS7ST1-05</v>
          </cell>
          <cell r="B2810" t="str">
            <v>115/22 kV TRANSFORMER PROTECTION (4 RESTRAINS, 3-51, 1-BF)</v>
          </cell>
          <cell r="C2810" t="str">
            <v>115/22 kV Tx PROTECTION(4RST,3-51,1BF)</v>
          </cell>
        </row>
        <row r="2811">
          <cell r="A2811" t="str">
            <v>PS7ST1-06</v>
          </cell>
          <cell r="B2811" t="str">
            <v>115/22 kV TRANSFORMER PROTECTION (4 RESTRAINS, 4-51, 1-BF)</v>
          </cell>
          <cell r="C2811" t="str">
            <v>115/22 kV Tx PROTECTION(4RST,4-51,1BF)</v>
          </cell>
        </row>
        <row r="2812">
          <cell r="A2812" t="str">
            <v>PS7ST1-07</v>
          </cell>
          <cell r="B2812" t="str">
            <v>115/22 kV TRANSFORMER PROTECTION (4 RESTRAINS, 3-51, 2-BF)</v>
          </cell>
          <cell r="C2812" t="str">
            <v>115/22 kV Tx PROTECTION(4RST,3-51,2BF)</v>
          </cell>
        </row>
        <row r="2813">
          <cell r="A2813" t="str">
            <v>PS7ST1-09</v>
          </cell>
          <cell r="B2813" t="str">
            <v>115/22 kV TRANSFORMER PROTECTION (5 RESTRAINS, 3-51, 2-BF)</v>
          </cell>
          <cell r="C2813" t="str">
            <v>115/22 kV Tx PROTECTION(5RST,3-51,2BF)</v>
          </cell>
        </row>
        <row r="2814">
          <cell r="A2814" t="str">
            <v>PS7ST1-10</v>
          </cell>
          <cell r="B2814" t="str">
            <v>115/22 kV TRANSFORMER PROTECTION (5 RESTRAINS,2  RESTRAINS, 2-51)</v>
          </cell>
          <cell r="C2814" t="str">
            <v>115/22 kV Tx PROTECTION(5RST,2 RST,2-51)</v>
          </cell>
        </row>
        <row r="2815">
          <cell r="A2815" t="str">
            <v>PS7ST1-11</v>
          </cell>
          <cell r="B2815" t="str">
            <v>115/22 kV TRANSFORMER PROTECTION (2 RESTRAINS, 2-51)</v>
          </cell>
          <cell r="C2815" t="str">
            <v>115/22kV Tx PROTECTION(2RST,2-51)</v>
          </cell>
        </row>
        <row r="2816">
          <cell r="A2816" t="str">
            <v>PS7ST1-12</v>
          </cell>
          <cell r="B2816" t="str">
            <v>115/22 kV TRANSFORMER PROTECTION (3 RESTRAINS, 2-51, 2-BF, 27VTR)</v>
          </cell>
          <cell r="C2816" t="str">
            <v>115/22 kV TxProt (3RST,2-51,2-BF, 27VTR)</v>
          </cell>
        </row>
        <row r="2817">
          <cell r="A2817" t="str">
            <v>PS8SP1-01</v>
          </cell>
          <cell r="B2817" t="str">
            <v>230 kV LINE  PROTECTION (21P, 1ph, 79)</v>
          </cell>
          <cell r="C2817" t="str">
            <v>230 kV LINE  PROTECTION (21P, 1ph, 79)</v>
          </cell>
        </row>
        <row r="2818">
          <cell r="A2818" t="str">
            <v>PS8SP1-02</v>
          </cell>
          <cell r="B2818" t="str">
            <v>230 kV LINE  PROTECTION (21P, 1ph, 79, 51S)</v>
          </cell>
          <cell r="C2818" t="str">
            <v>230kV LINE PROTECTION (21P,1ph, 79,51S)</v>
          </cell>
        </row>
        <row r="2819">
          <cell r="A2819" t="str">
            <v>PS8SP1-03</v>
          </cell>
          <cell r="B2819" t="str">
            <v>230 kV LINE  PROTECTION (21P, 3ph, 79)</v>
          </cell>
          <cell r="C2819" t="str">
            <v>230 kV LINE  PROTECTION (21P, 3ph, 79)</v>
          </cell>
        </row>
        <row r="2820">
          <cell r="A2820" t="str">
            <v>PS8SP1-04</v>
          </cell>
          <cell r="B2820" t="str">
            <v>230 kV LINE  PROTECTION (21P, 3ph, 79, 51S)</v>
          </cell>
          <cell r="C2820" t="str">
            <v>230kV LIN  PROTECTION(21P, 3ph, 79,51S)</v>
          </cell>
        </row>
        <row r="2821">
          <cell r="A2821" t="str">
            <v>PS8SP1-05</v>
          </cell>
          <cell r="B2821" t="str">
            <v>230 kV LINE  PROTECTION (87L, 1ph, 79)</v>
          </cell>
          <cell r="C2821" t="str">
            <v>230 kV LINE  PROTECTION (87L, 1ph, 79)</v>
          </cell>
        </row>
        <row r="2822">
          <cell r="A2822" t="str">
            <v>PS8SP1-06</v>
          </cell>
          <cell r="B2822" t="str">
            <v>230 kV LINE  PROTECTION (87L, 1ph, 79, 51S)</v>
          </cell>
          <cell r="C2822" t="str">
            <v>230kV LINE PROTECTION (87L,1ph, 79,51S)</v>
          </cell>
        </row>
        <row r="2823">
          <cell r="A2823" t="str">
            <v>PS8SP1-07</v>
          </cell>
          <cell r="B2823" t="str">
            <v>230 kV LINE  PROTECTION (87L, 3ph, 79)</v>
          </cell>
          <cell r="C2823" t="str">
            <v>230 kV LINE  PROTECTION (87L, 3ph, 79)</v>
          </cell>
        </row>
        <row r="2824">
          <cell r="A2824" t="str">
            <v>PS8SP1-08</v>
          </cell>
          <cell r="B2824" t="str">
            <v>230 kV LINE  PROTECTION (87L, 3ph, 79, 51S)</v>
          </cell>
          <cell r="C2824" t="str">
            <v>230kV LINE PROTECTION (87L,3ph, 79,51S)</v>
          </cell>
        </row>
        <row r="2825">
          <cell r="A2825" t="str">
            <v>PS8SP1-09</v>
          </cell>
          <cell r="B2825" t="str">
            <v>230 kV LINE  PROTECTION (87L, 3ph, 51S)</v>
          </cell>
          <cell r="C2825" t="str">
            <v>230 kV LINE  PROTECTION (87L, 3ph, 51S)</v>
          </cell>
        </row>
        <row r="2826">
          <cell r="A2826" t="str">
            <v>PS8SP2-01</v>
          </cell>
          <cell r="B2826" t="str">
            <v>230 kV LINE  PROTECTION (21P, 1ph, 1-BF)</v>
          </cell>
          <cell r="C2826" t="str">
            <v>230 kV LINE  PROTECTION (21P, 1ph, 1-BF)</v>
          </cell>
        </row>
        <row r="2827">
          <cell r="A2827" t="str">
            <v>PS8SP2-02</v>
          </cell>
          <cell r="B2827" t="str">
            <v>230 kV LINE  PROTECTION (21P, 1ph, 1-BF, DTT)</v>
          </cell>
          <cell r="C2827" t="str">
            <v>230kV LINE PROTECTION(21P,1ph, 1BF,DTT)</v>
          </cell>
        </row>
        <row r="2828">
          <cell r="A2828" t="str">
            <v>PS8SP2-03</v>
          </cell>
          <cell r="B2828" t="str">
            <v>230 kV LINE  PROTECTION (21P, 1ph, 2-BF)</v>
          </cell>
          <cell r="C2828" t="str">
            <v>230 kV LINE  PROTECTION (21P, 1ph, 2-BF)</v>
          </cell>
        </row>
        <row r="2829">
          <cell r="A2829" t="str">
            <v>PS8SP2-04</v>
          </cell>
          <cell r="B2829" t="str">
            <v>230 kV LINE  PROTECTION (21P, 1ph, 2-BF, DTT)</v>
          </cell>
          <cell r="C2829" t="str">
            <v>230kV LINE PROTECTION(21P,1ph, 2BF, DTT)</v>
          </cell>
        </row>
        <row r="2830">
          <cell r="A2830" t="str">
            <v>PS8SP2-05</v>
          </cell>
          <cell r="B2830" t="str">
            <v>230 kV LINE  PROTECTION (21P, 3ph, 1-BF)</v>
          </cell>
          <cell r="C2830" t="str">
            <v>230 kV LINE  PROTECTION (21P, 3ph, 1BF)</v>
          </cell>
        </row>
        <row r="2831">
          <cell r="A2831" t="str">
            <v>PS8SP2-06</v>
          </cell>
          <cell r="B2831" t="str">
            <v>230 kV LINE  PROTECTION (21P, 3ph, 1-BF, DTT)</v>
          </cell>
          <cell r="C2831" t="str">
            <v>230kV LINE PROTECTION(21P,3ph,1BF, DTT)</v>
          </cell>
        </row>
        <row r="2832">
          <cell r="A2832" t="str">
            <v>PS8SP2-07</v>
          </cell>
          <cell r="B2832" t="str">
            <v>230 kV LINE  PROTECTION (21P, 3ph, 2-BF)</v>
          </cell>
          <cell r="C2832" t="str">
            <v>230 kV LINE  PROTECTION (21P, 3ph, 2BF)</v>
          </cell>
        </row>
        <row r="2833">
          <cell r="A2833" t="str">
            <v>PS8SP2-08</v>
          </cell>
          <cell r="B2833" t="str">
            <v>230 kV LINE  PROTECTION (21P, 3ph, 2-BF, DTT)</v>
          </cell>
          <cell r="C2833" t="str">
            <v>230kV LINE PROTECTION(21P,3ph,2BF, DTT)</v>
          </cell>
        </row>
        <row r="2834">
          <cell r="A2834" t="str">
            <v>PS8SP2-09</v>
          </cell>
          <cell r="B2834" t="str">
            <v>230 kV LINE  PROTECTION (87L, 1ph, 1-BF)</v>
          </cell>
          <cell r="C2834" t="str">
            <v>230 kV LINE  PROTECTION (87L, 1ph, 1BF)</v>
          </cell>
        </row>
        <row r="2835">
          <cell r="A2835" t="str">
            <v>PS8SP2-10</v>
          </cell>
          <cell r="B2835" t="str">
            <v>230 kV LINE  PROTECTION (87L, 1ph, 1-BF, DTT)</v>
          </cell>
          <cell r="C2835" t="str">
            <v>230kV LINE PROTECTION(87L,1ph,1BF, DTT)</v>
          </cell>
        </row>
        <row r="2836">
          <cell r="A2836" t="str">
            <v>PS8SP2-11</v>
          </cell>
          <cell r="B2836" t="str">
            <v>230 kV LINE  PROTECTION (87L, 1ph, 2-BF)</v>
          </cell>
          <cell r="C2836" t="str">
            <v>230 kV LINE  PROTECTION (87L, 1ph, 2BF)</v>
          </cell>
        </row>
        <row r="2837">
          <cell r="A2837" t="str">
            <v>PS8SP2-12</v>
          </cell>
          <cell r="B2837" t="str">
            <v>230 kV LINE  PROTECTION (87L, 1ph, 2-BF, DTT)</v>
          </cell>
          <cell r="C2837" t="str">
            <v>230kV LINE PROTECTION(87L,1ph,2BF, DTT)</v>
          </cell>
        </row>
        <row r="2838">
          <cell r="A2838" t="str">
            <v>PS8SP2-13</v>
          </cell>
          <cell r="B2838" t="str">
            <v>230 kV LINE  PROTECTION (87L, 3ph, 1-BF)</v>
          </cell>
          <cell r="C2838" t="str">
            <v>230 kV LINE  PROTECTION (87L, 3ph, 1BF)</v>
          </cell>
        </row>
        <row r="2839">
          <cell r="A2839" t="str">
            <v>PS8SP2-14</v>
          </cell>
          <cell r="B2839" t="str">
            <v>230 kV LINE  PROTECTION (87L, 3ph, 1-BF, DTT)</v>
          </cell>
          <cell r="C2839" t="str">
            <v>230kV LINE PROTECTION(87L, 3ph, 1BF,DTT)</v>
          </cell>
        </row>
        <row r="2840">
          <cell r="A2840" t="str">
            <v>PS8SP2-15</v>
          </cell>
          <cell r="B2840" t="str">
            <v>230 kV LINE  PROTECTION (87L, 3ph, 2-BF)</v>
          </cell>
          <cell r="C2840" t="str">
            <v>230 kV LINE  PROTECTION (87L, 3ph, 2-BF)</v>
          </cell>
        </row>
        <row r="2841">
          <cell r="A2841" t="str">
            <v>PS8SP2-16</v>
          </cell>
          <cell r="B2841" t="str">
            <v>230 kV LINE  PROTECTION (87L, 3ph, 2-BF, DTT)</v>
          </cell>
          <cell r="C2841" t="str">
            <v>230kV LINE PROTECTION(87L, 3ph,2BF, DTT)</v>
          </cell>
        </row>
        <row r="2842">
          <cell r="A2842" t="str">
            <v>PS8SP3-01</v>
          </cell>
          <cell r="B2842" t="str">
            <v>230 kV LINE STUB PROTECTION (1-STUB, 1-BF)</v>
          </cell>
          <cell r="C2842" t="str">
            <v>230 kV LINE STUB PROT (1STUB, 1BF)</v>
          </cell>
        </row>
        <row r="2843">
          <cell r="A2843" t="str">
            <v>PS8ST1-01</v>
          </cell>
          <cell r="B2843" t="str">
            <v>230/115 kV TRANSFORMER PROTECTION (3 RESTRAINS, 4-51, 1-BF)</v>
          </cell>
          <cell r="C2843" t="str">
            <v>230/115kV Tx PROTECTION(3RST,4-51,1BF)</v>
          </cell>
        </row>
        <row r="2844">
          <cell r="A2844" t="str">
            <v>PS8ST1-02</v>
          </cell>
          <cell r="B2844" t="str">
            <v>230/115 kV TRANSFORMER PROTECTION (3 RESTRAINS, 5-51, 1-BF, 59)</v>
          </cell>
          <cell r="C2844" t="str">
            <v>230/115kV Tx PROTECTIO(3RST,5-51,1BF,59)</v>
          </cell>
        </row>
        <row r="2845">
          <cell r="A2845" t="str">
            <v>PS8ST1-03</v>
          </cell>
          <cell r="B2845" t="str">
            <v>230/115 kV TRANSFORMER PROTECTION (3 RESTRAINS, 4-51, 2-BF)</v>
          </cell>
          <cell r="C2845" t="str">
            <v>230/115kV Tx PROTECTION(3RST,4-51,2BF)</v>
          </cell>
        </row>
        <row r="2846">
          <cell r="A2846" t="str">
            <v>PS8ST1-04</v>
          </cell>
          <cell r="B2846" t="str">
            <v>230/115 kV TRANSFORMER PROTECTION (3 RESTRAINS, 5-51, 2-BF, 59)</v>
          </cell>
          <cell r="C2846" t="str">
            <v>230/115kV Tx PROTECTIO(3RST,5-51,2BF,59)</v>
          </cell>
        </row>
        <row r="2847">
          <cell r="A2847" t="str">
            <v>PS8ST1-05</v>
          </cell>
          <cell r="B2847" t="str">
            <v>230/115 kV TRANSFORMER PROTECTION (4 RESTRAINS, 4-51, 1-BF)</v>
          </cell>
          <cell r="C2847" t="str">
            <v>230/115kV Tx PROTECTION(4RST,4-51,1BF)</v>
          </cell>
        </row>
        <row r="2848">
          <cell r="A2848" t="str">
            <v>PS8ST1-06</v>
          </cell>
          <cell r="B2848" t="str">
            <v>230/115 kV TRANSFORMER PROTECTION (4 RESTRAINS, 5-51, 1-BF, 59)</v>
          </cell>
          <cell r="C2848" t="str">
            <v>230/115kV Tx PROTECTIO(4RST,5-51,1BF,59)</v>
          </cell>
        </row>
        <row r="2849">
          <cell r="A2849" t="str">
            <v>PS8ST1-07</v>
          </cell>
          <cell r="B2849" t="str">
            <v>230/115 kV TRANSFORMER PROTECTION (4 RESTRAINS, 4-51, 2-BF)</v>
          </cell>
          <cell r="C2849" t="str">
            <v>230/115kV Tx PROTECTION(4RST,4-51,2BF)</v>
          </cell>
        </row>
        <row r="2850">
          <cell r="A2850" t="str">
            <v>PS8ST1-08</v>
          </cell>
          <cell r="B2850" t="str">
            <v>230/115 kV TRANSFORMER PROTECTION (4 RESTRAINS, 5-51, 2-BF, 59)</v>
          </cell>
          <cell r="C2850" t="str">
            <v>230/115kV Tx PROTECTIO(4RST,5-51,2BF,59)</v>
          </cell>
        </row>
        <row r="2851">
          <cell r="A2851" t="str">
            <v>PS8ST1-09</v>
          </cell>
          <cell r="B2851" t="str">
            <v>230/115 kV TRANSFORMER PROTECTION (5 RESTRAINS, 4-51, 1-BF)</v>
          </cell>
          <cell r="C2851" t="str">
            <v>230/115kV Tx PROTECTION(5RST,4-51,1BF)</v>
          </cell>
        </row>
        <row r="2852">
          <cell r="A2852" t="str">
            <v>PS8ST1-10</v>
          </cell>
          <cell r="B2852" t="str">
            <v>230/115 kV TRANSFORMER PROTECTION (5 RESTRAINS, 5-51, 1-BF, 59)</v>
          </cell>
          <cell r="C2852" t="str">
            <v>230/115kV Tx PROTECTIO(5RST,5-51,1BF,59)</v>
          </cell>
        </row>
        <row r="2853">
          <cell r="A2853" t="str">
            <v>PS8ST1-11</v>
          </cell>
          <cell r="B2853" t="str">
            <v>230/115 kV TRANSFORMER PROTECTION (5 RESTRAINS, 4-51, 2-BF)</v>
          </cell>
          <cell r="C2853" t="str">
            <v>230/115kV Tx PROTECTIO(5RST,4-51,2BF)</v>
          </cell>
        </row>
        <row r="2854">
          <cell r="A2854" t="str">
            <v>PS8ST1-12</v>
          </cell>
          <cell r="B2854" t="str">
            <v>230/115 kV TRANSFORMER PROTECTION (5 RESTRAINS, 5-51, 2-BF, 59)</v>
          </cell>
          <cell r="C2854" t="str">
            <v>230/115kV Tx PROTECTIO(5RST,5-51,2BF,59)</v>
          </cell>
        </row>
        <row r="2855">
          <cell r="A2855" t="str">
            <v>PS8ST1-13</v>
          </cell>
          <cell r="B2855" t="str">
            <v>230/115 kV TRANSFORMER PROTECTION (4 RESTRAINS, 4-51)</v>
          </cell>
          <cell r="C2855" t="str">
            <v>230/115kV Tx PROTECTION(4RST,4-51)</v>
          </cell>
        </row>
        <row r="2856">
          <cell r="A2856" t="str">
            <v>PS8ST1-14</v>
          </cell>
          <cell r="B2856" t="str">
            <v>230/115 kV TRANSFORMER PROTECTION (5 RESTRAINS, 4-51)</v>
          </cell>
          <cell r="C2856" t="str">
            <v>230/115kV Tx PROTECTION(5RST,4-51)</v>
          </cell>
        </row>
        <row r="2857">
          <cell r="A2857" t="str">
            <v>PS8ST1-15</v>
          </cell>
          <cell r="B2857" t="str">
            <v>230/115 kV TRANSFORMER PROTECTION (6 RESTRAINS, 5-51, 1-BF, 59)</v>
          </cell>
          <cell r="C2857" t="str">
            <v>230/115kV Tx PROT(6RST,5-51,1BF,59)</v>
          </cell>
        </row>
        <row r="2858">
          <cell r="A2858" t="str">
            <v>PS8ST1-16</v>
          </cell>
          <cell r="B2858" t="str">
            <v>230/69 kV TRANSFORMER PROTECTION (6 RESTRAINS, 5-51, 2-BF, 59)</v>
          </cell>
          <cell r="C2858" t="str">
            <v>230/69kV Tx PROT(6RST,5-51,2BF,59)</v>
          </cell>
        </row>
        <row r="2859">
          <cell r="A2859" t="str">
            <v>PS8ST1-17</v>
          </cell>
          <cell r="B2859" t="str">
            <v>230/115 kV TRANSFORMER PROTECTION (6 RESTRAINS, 5-51, 1-BF, 59)</v>
          </cell>
          <cell r="C2859" t="str">
            <v>230/115kV Tx PROT(6RST,5-51,1BF,59)</v>
          </cell>
        </row>
        <row r="2860">
          <cell r="A2860" t="str">
            <v>PS8ST1-18</v>
          </cell>
          <cell r="B2860" t="str">
            <v>230/69 kV TRANSFORMER PROTECTION (6 RESTRAINS, 5-51, 1-BF, 59)</v>
          </cell>
          <cell r="C2860" t="str">
            <v>230/69kV Tx PROT(6RST,5-51,1BF,59)</v>
          </cell>
        </row>
        <row r="2861">
          <cell r="A2861" t="str">
            <v>PS8ST1-19</v>
          </cell>
          <cell r="B2861" t="str">
            <v>230/115 kV TRANSFORMER PROTECTION (5 RESTRAINS, 5-51, 1-BF)</v>
          </cell>
          <cell r="C2861" t="str">
            <v>230/115kV Tx PROTECTIO(5RST,5-51,1BF)</v>
          </cell>
        </row>
        <row r="2862">
          <cell r="A2862" t="str">
            <v>PS8ST1-20</v>
          </cell>
          <cell r="B2862" t="str">
            <v>230/115 kV TRANSFORMER PROTECTION (5 RESTRAINS, 5-51, 1-BF, 59)</v>
          </cell>
          <cell r="C2862" t="str">
            <v>230/115kV Tx PROTECTIO(5RST,5-51,1BF,59)</v>
          </cell>
        </row>
        <row r="2863">
          <cell r="A2863" t="str">
            <v>PS8ST1-21</v>
          </cell>
          <cell r="B2863" t="str">
            <v>230/115 kV TRANSFORMER PROTECTION (6 RESTRAINS, 4-51, 1-BF)</v>
          </cell>
          <cell r="C2863" t="str">
            <v>230/115kV Tx PROTECTIO(6RST,4-51,1BF)</v>
          </cell>
        </row>
        <row r="2864">
          <cell r="A2864" t="str">
            <v>PS8ST1-22</v>
          </cell>
          <cell r="B2864" t="str">
            <v>230/115 kV TRANSFORMER PROTECTION (6 RESTRAINS, 4-51, 2-BF)</v>
          </cell>
          <cell r="C2864" t="str">
            <v>230/115kV Tx PROTECTIO(6RST,4-51,2BF)</v>
          </cell>
        </row>
        <row r="2865">
          <cell r="A2865" t="str">
            <v>PS9SP1-02</v>
          </cell>
          <cell r="B2865" t="str">
            <v>500 kV LINE PROTECTION (21P, 79, 51S)</v>
          </cell>
          <cell r="C2865" t="str">
            <v>500 kV LINE PROTECTION (21P, 79, 51S)</v>
          </cell>
        </row>
        <row r="2866">
          <cell r="A2866" t="str">
            <v>PS9SP1-03</v>
          </cell>
          <cell r="B2866" t="str">
            <v>500 kV LINE PROTECTION (87L, 79)</v>
          </cell>
          <cell r="C2866" t="str">
            <v>500 kV LINE PROTECTION (87L, 79)</v>
          </cell>
        </row>
        <row r="2867">
          <cell r="A2867" t="str">
            <v>PS9SP1-04</v>
          </cell>
          <cell r="B2867" t="str">
            <v>500 kV LINE PROTECTION (87L, 79, 51S)</v>
          </cell>
          <cell r="C2867" t="str">
            <v>500 kV LINE PROTECTION (87L, 79, 51S)</v>
          </cell>
        </row>
        <row r="2868">
          <cell r="A2868" t="str">
            <v>PS9SP2-01</v>
          </cell>
          <cell r="B2868" t="str">
            <v>500 kV LINE PROTECTION (21P, 24L, 1-BF)</v>
          </cell>
          <cell r="C2868" t="str">
            <v>500 kV LINE PROTECTION (21P, 24L, 1BF)</v>
          </cell>
        </row>
        <row r="2869">
          <cell r="A2869" t="str">
            <v>PS9SP2-02</v>
          </cell>
          <cell r="B2869" t="str">
            <v>500 kV LINE PROTECTION (21P, 24L, 2-BF)</v>
          </cell>
          <cell r="C2869" t="str">
            <v>500 kV LINE PROTECTION (21P, 24L, 2BF)</v>
          </cell>
        </row>
        <row r="2870">
          <cell r="A2870" t="str">
            <v>PS9SP2-03</v>
          </cell>
          <cell r="B2870" t="str">
            <v>500 kV LINE PROTECTION (87L, 24L, 1-BF)</v>
          </cell>
          <cell r="C2870" t="str">
            <v>500 kV LINE PROTECTION (87L, 24L, 1BF)</v>
          </cell>
        </row>
        <row r="2871">
          <cell r="A2871" t="str">
            <v>PS9SP2-04</v>
          </cell>
          <cell r="B2871" t="str">
            <v>500 kV LINE PROTECTION (87L, 24L, 2-BF)</v>
          </cell>
          <cell r="C2871" t="str">
            <v>500 kV LINE PROTECTION (87L, 24L, 2BF)</v>
          </cell>
        </row>
        <row r="2872">
          <cell r="A2872" t="str">
            <v>PS9SP2-05</v>
          </cell>
          <cell r="B2872" t="str">
            <v>500 or 230 kV LINE STUB PROTECTION (2-STUB, 1-BF)</v>
          </cell>
          <cell r="C2872" t="str">
            <v>500 or 230 kV LINE STUB PROT(2STUB,1BF)</v>
          </cell>
        </row>
        <row r="2873">
          <cell r="A2873" t="str">
            <v>PS9ST1-01</v>
          </cell>
          <cell r="B2873" t="str">
            <v>500/230 kV TRANSFORMER  PROTECTION (5 RESTRAINS, 1-BF)</v>
          </cell>
          <cell r="C2873" t="str">
            <v>500/230kV Tx PROTECTION(5RST,1BF)</v>
          </cell>
        </row>
        <row r="2874">
          <cell r="A2874" t="str">
            <v>PS9ST1-02</v>
          </cell>
          <cell r="B2874" t="str">
            <v>500/230 kV TRANSFORMER  PROTECTION (5 RESTRAINS, 2-BF)</v>
          </cell>
          <cell r="C2874" t="str">
            <v>500/230kV Tx PROTECTION(5RST,2BF)</v>
          </cell>
        </row>
        <row r="2875">
          <cell r="A2875" t="str">
            <v>PS9ST1-03</v>
          </cell>
          <cell r="B2875" t="str">
            <v>500/230 kV TRANSFORMER  PROTECTION (4 RESTRAINS, 1-BF)</v>
          </cell>
          <cell r="C2875" t="str">
            <v>500/230kV Tx PROTECTION(4RST,1BF)</v>
          </cell>
        </row>
        <row r="2876">
          <cell r="A2876" t="str">
            <v>PS9ST1-04</v>
          </cell>
          <cell r="B2876" t="str">
            <v>500/230 kV TRANSFORMER  PROTECTION (4 RESTRAINS, 2-BF)</v>
          </cell>
          <cell r="C2876" t="str">
            <v>500/230kV Tx PROTECTION(4RST,2BF)</v>
          </cell>
        </row>
        <row r="2877">
          <cell r="A2877" t="str">
            <v>PS9ST2-01</v>
          </cell>
          <cell r="B2877" t="str">
            <v>500/230 kV TRANSFORMER  PROTECTION (5 RESTRAINS, 4-51, 24K)</v>
          </cell>
          <cell r="C2877" t="str">
            <v>500/230kV Tx PROTECTION(5RST,4-51,24K)</v>
          </cell>
        </row>
        <row r="2878">
          <cell r="A2878" t="str">
            <v>PS9ST2-02</v>
          </cell>
          <cell r="B2878" t="str">
            <v>500/230 kV TRANSFORMER  PROTECTION (5 RESTRAINS, 5-51, 24K, 59)</v>
          </cell>
          <cell r="C2878" t="str">
            <v>500/230kV Tx PROTECTIO(5RST,5-51,24K,59)</v>
          </cell>
        </row>
        <row r="2879">
          <cell r="A2879" t="str">
            <v>PS9ST2-03</v>
          </cell>
          <cell r="B2879" t="str">
            <v>500/230 kV TRANSFORMER  PROTECTION (4 RESTRAINS, 4-51, 24K)</v>
          </cell>
          <cell r="C2879" t="str">
            <v>500/230kV Tx PROTECTION(4RST,4-51,24K)</v>
          </cell>
        </row>
        <row r="2880">
          <cell r="A2880" t="str">
            <v>PS9ST2-04</v>
          </cell>
          <cell r="B2880" t="str">
            <v>500/230 kV TRANSFORMER  PROTECTION (4 RESTRAINS, 5-51, 24K,59)</v>
          </cell>
          <cell r="C2880" t="str">
            <v>500/230kV Tx PROTECTIO(4RST,5-51,24K,59)</v>
          </cell>
        </row>
        <row r="2881">
          <cell r="A2881" t="str">
            <v>DS7SB-01</v>
          </cell>
          <cell r="B2881" t="str">
            <v>DIGITAL SUBSTATION SYSTEM -- 115 KV BUS PROTECTION (LOW IMPEDANCE, NO SWITCHING ZONE, 8 FEEDERS)</v>
          </cell>
          <cell r="C2881" t="str">
            <v>DSS:115kV BUS(87B-LOW Z. 8 feeders) PROT</v>
          </cell>
        </row>
        <row r="2882">
          <cell r="A2882" t="str">
            <v>DS7SB-02</v>
          </cell>
          <cell r="B2882" t="str">
            <v>DIGITAL SUBSTATION SYSTEM -- 115 KV BUS PROTECTION (LOW IMPEDANCE, NO SWITHCING ZONE, 10 FEEDERS</v>
          </cell>
          <cell r="C2882" t="str">
            <v>DSS:115kV BUS(87B-LOW Z 10 feeders) PROT</v>
          </cell>
        </row>
        <row r="2883">
          <cell r="A2883" t="str">
            <v>DS7SL-01</v>
          </cell>
          <cell r="B2883" t="str">
            <v>DIGITAL SUBSTATION SYSTEM -- 115 KV LINE PROTECTION (PRIMARY IED-87L,21BU,67N,50BF,79,25) (SECONDARY IED-21P,67N,50BF,79,25)</v>
          </cell>
          <cell r="C2883" t="str">
            <v>DSS:115kV LINE(87L,21P) PROT</v>
          </cell>
        </row>
        <row r="2884">
          <cell r="A2884" t="str">
            <v>DS7SL-02</v>
          </cell>
          <cell r="B2884" t="str">
            <v>DIGITAL SUBSTATION SYSTEM -- 115 KV LINE PROTECTION  (PRIMARY IED-87L,21BU,67N,50BF,79,25) (SECONDARY IED-87L,21BU,67N,50BF,79,25)</v>
          </cell>
          <cell r="C2884" t="str">
            <v>DSS:115kV LINE(87L,87L) PROT</v>
          </cell>
        </row>
        <row r="2885">
          <cell r="A2885" t="str">
            <v>DS7ST-01</v>
          </cell>
          <cell r="B2885" t="str">
            <v>DIGITAL SUBSTATION SYSTEM -- 115/22 KV TRANSFORMER PROTECTION (PRIMARY IED-87K,51T/51TG,50BF) (SECONDARY IED-87K,51T/51TG,50BF) (FEEDER IED-51/51G,81,27)</v>
          </cell>
          <cell r="C2885" t="str">
            <v>DSS:115/22kV Tx(87K,87K) PROT</v>
          </cell>
        </row>
        <row r="2886">
          <cell r="A2886" t="str">
            <v>DS7SP-01</v>
          </cell>
          <cell r="B2886" t="str">
            <v>DIGITAL SUBSTATION SYSTEM -- 115 KV LINE TO PEA PROTECTION (PRIMARY IED-21P,67N,67/67N,81,27,50BF,79,25)  (SECONDARY IED-21P,67N,67/67N,81,27,50BF,79,25)</v>
          </cell>
          <cell r="C2886" t="str">
            <v>DSS:115kV PEA(21P,21P) PROT</v>
          </cell>
        </row>
        <row r="2887">
          <cell r="A2887" t="str">
            <v>DS7SP-02</v>
          </cell>
          <cell r="B2887" t="str">
            <v>DIGITAL SUBSTATION SYSTEM -- 115 KV LINE TO PEA PROTECTION  (PRIMARY IED-87L,21BU,67/67N,81,27,50BF,79,25) (SECONDARY-87L,21BU,67/67N,81,27,50BF,79,25)</v>
          </cell>
          <cell r="C2887" t="str">
            <v>DSS:115kV PEA(87L,87L) PROT</v>
          </cell>
        </row>
        <row r="2888">
          <cell r="A2888" t="str">
            <v>DS7SLL-01</v>
          </cell>
          <cell r="B2888" t="str">
            <v>DIGITAL SUBSTATION SYSTEM -- 115 KV LINE PROTECTION (PRIMARY IED-87L,21BU,67N,50BF,79,25) (SECONDARY IED-21P,67N,50BF,79,25) 
 AND 115 KV LINE PROTECTION  (PRIMARY IED-87L,21BU,67N,50BF,79,25) (SECONDARY IED-21P,67N,50BF,79,25)</v>
          </cell>
          <cell r="C2888" t="str">
            <v>DSS:115kV LINE(87L,21P)&amp;(87L,21P) PROT</v>
          </cell>
        </row>
        <row r="2889">
          <cell r="A2889" t="str">
            <v>DS7SLL-02</v>
          </cell>
          <cell r="B2889" t="str">
            <v>DIGITAL SUBSTATION SYSTEM -- 115 KV LINE PROTECTION  (PRIMARY IED-87L,21BU,67N,50BF,79,25) (SECONDARY IED-21P,67N,50BF,79,25)  
AND 115 KV LINE PROTECTION (PRIMARY IED-87L,21BU,67N,50BF,79,25) (SECONDARY IED-87L,21BU,67N,50BF,79,25)</v>
          </cell>
          <cell r="C2889" t="str">
            <v>DSS:115kV LINE(87L,21P)&amp;(87L,87L) PROT</v>
          </cell>
        </row>
        <row r="2890">
          <cell r="A2890" t="str">
            <v>DS7SLL-03</v>
          </cell>
          <cell r="B2890" t="str">
            <v>DIGITAL SUBSTATION SYSTEM -- 115 KV LINE PROTECTION  (PRIMARY IED-87L,21BU,67N,50BF,79,25) (SECONDARY IED-21P,67N,50BF,79,25) 
 AND 115 KV LINE TO PEA PROTECTION (PRIMARY IED-21P,67N,81,27,50BF,79,25)  (SECONDARY IED-67/67N,81,27,50BF,79,25)</v>
          </cell>
          <cell r="C2890" t="str">
            <v>DSS:115kV LINE(87L,21P)&amp;PEA(21P,67) PROT</v>
          </cell>
        </row>
        <row r="2891">
          <cell r="A2891" t="str">
            <v>DS7SLL-04</v>
          </cell>
          <cell r="B2891" t="str">
            <v>DIGITAL SUBSTATION SYSTEM -- 115 KV LINE PROTECTION  (PRIMARY IED-87L,21BU,67N,50BF,79,25) (SECONDARY IED-21P,67N,50BF,79,25)  
AND 115 KV LINE TO PEA PROTECTION  (PRIMARY IED-87L,21BU,67N,81,27,50BF,79,25) (SECONDARY-67/67N,81,27,50BF,79,25)</v>
          </cell>
          <cell r="C2891" t="str">
            <v>DSS:115kV LINE(87L,21P)&amp;PEA(87L,67) PROT</v>
          </cell>
        </row>
        <row r="2892">
          <cell r="A2892" t="str">
            <v>DS7SLL-05</v>
          </cell>
          <cell r="B2892" t="str">
            <v>DIGITAL SUBSTATION SYSTEM -- 115 KV LINE PROTECTION  (PRIMARY IED-87L,21BU,67N,50BF,79,25) (SECONDARY IED-87L,21BU,67N,50BF,79,25) 
 AND 115 KV LINE PROTECTION  (PRIMARY IED-87L,21BU,67N,50BF,79,25) (SECONDARY IED-87L,21BU,67N,50BF,79,25)</v>
          </cell>
          <cell r="C2892" t="str">
            <v>DSS:115kV LINE(87L,87L)&amp;(87L, 87L) PROT</v>
          </cell>
        </row>
        <row r="2893">
          <cell r="A2893" t="str">
            <v>DS7SLT-01</v>
          </cell>
          <cell r="B2893" t="str">
            <v>DIGITAL SUBSTATION SYSTEM -- 115 KV LINE PROTECTION  (PRIMARY IED-87L,21BU,67N,50BF,79,25) (SECONDARY IED-87L,21BU,67N,50BF,79,25)
 AND 115/22 KV TRANSFORMER PROTECTION (PRIMARY IED-87K,51T/51TG,50BF) (SECONDARY IED-87K,51T/51TG,50BF) (FEEDER IED-51/51G,81,27)</v>
          </cell>
          <cell r="C2893" t="str">
            <v>DSS:115kV LINE(87L,87L)&amp;Tx(87K,87K) PROT</v>
          </cell>
        </row>
        <row r="2894">
          <cell r="A2894" t="str">
            <v>DS7SLP-01</v>
          </cell>
          <cell r="B2894" t="str">
            <v>DIGITAL SUBSTATION SYSTEM -- 115 KV LINE PROTECTION (PRIMARY IED-87L,21BU,67N,50BF,79,25) (SECONDARY IED-87L,21BU,67N,50BF,79,25)
 AND 115 KV LINE TO PEA PROTECTION  (PRIMARY IED-21P,67N,67/67N,81,27,50BF,79,25) (SECONDARY-21P,67N,67/67N,81,27,50BF,79,25)</v>
          </cell>
          <cell r="C2894" t="str">
            <v>DSS:115kV LINE(87L,87L)&amp;PEA(21P,21P)PROT</v>
          </cell>
        </row>
        <row r="2895">
          <cell r="A2895" t="str">
            <v>DS7SLP-02</v>
          </cell>
          <cell r="B2895" t="str">
            <v>DIGITAL SUBSTATION SYSTEM -- 115 KV LINE PROTECTION  (PRIMARY IED-87L,21BU,67N,50BF,79,25) (SECONDARY IED-87L,21BU,67N,50BF,79,25)  
AND 115 KV LINE TO PEA PROTECTION  (PRIMARY IED-87L,21BU,67/67N,81,27,50BF,79,25) (SECONDARY-87L,21BU,67/67N,81,27,50BF,79</v>
          </cell>
          <cell r="C2895" t="str">
            <v>DSS:115kV LINE(87L,87L)&amp;PEA(87L,87L)PROT</v>
          </cell>
        </row>
        <row r="2896">
          <cell r="A2896" t="str">
            <v>DS7SPP-01</v>
          </cell>
          <cell r="B2896" t="str">
            <v>DIGITAL SUBSTATION SYSTEM -- 115 KV LINE TO PEA PROTECTION(PRIMARY IED-21P,67N,67/67N,81,27,50BF,79,25) (SECONDARY IED-21P,67N,67/67N,81,27,50BF,79,25)
 AND 115 KV LINE TO PEA PROTECTION  (PRIMARY IED-21P,67N,67/67N,81,27,50BF,79,25) (SECONDARY-21P,67N,67/67N,81,27,50BF,79,25)</v>
          </cell>
          <cell r="C2896" t="str">
            <v>DSS:115kV PEA(21P,21P)&amp;PEA(21P,21P) PROT</v>
          </cell>
        </row>
        <row r="2897">
          <cell r="A2897" t="str">
            <v>DS7SPP-02</v>
          </cell>
          <cell r="B2897" t="str">
            <v>DIGITAL SUBSTATION SYSTEM -- 115 KV LINE TO PEA PROTECTION (PRIMARY IED-21P,67N,67/67N,81,27,50BF,79,25) (SECONDARY IED-21P,67N,67/67N,81,27,50BF,79,25)
 AND 115 KV LINE TO PEA PROTECTION  (PRIMARY IED-87L,21BU,67/67N,81,27,50BF,79,25) (SECONDARY-87L,21BU,67/67N,81,27,50BF,79,25)</v>
          </cell>
          <cell r="C2897" t="str">
            <v>DSS:115kV PEA(21P,21P)&amp;PEA(87L,87L) PROT</v>
          </cell>
        </row>
        <row r="2898">
          <cell r="A2898" t="str">
            <v>DS7SPP-03</v>
          </cell>
          <cell r="B2898" t="str">
            <v>DIGITAL SUBSTATION SYSTEM -- 115 KV LINE TO PEA PROTECTION  (PRIMARY IED-87L,21BU,67/67N,81,27,50BF,79,25) (SECONDARY-87L,21BU,67/67N,81,27,50BF,79,25)
 AND 115 KV LINE TO PEA PROTECTION  (PRIMARY IED-87L,21BU,67/67N,81,27,50BF,79,25) (SECONDARY-87L,21BU,67/67N,81,27,50BF,79,25)</v>
          </cell>
          <cell r="C2898" t="str">
            <v>DSS:115kV PEA(87L,87L)&amp;PEA(87L,87L) PROT</v>
          </cell>
        </row>
        <row r="2899">
          <cell r="A2899" t="str">
            <v>DS7STP-01</v>
          </cell>
          <cell r="B2899" t="str">
            <v>DIGITAL SUBSTATION SYSTEM -- 115/22 KV TRANSFORMER PROTECTION  (PRIMARY IED-87K,51T/51TG,50BF) (SECONDARY IED-87K,51T/51TG,50BF) (FEEDER IED-51/51G,81,27) 
AND 115 KV LINE TO PEA PROTECTION  (PRIMARY IED-21P,67N,81,27,50BF,79,25)  (SECONDARY IED-67/67N,81,27,50BF,79,25)</v>
          </cell>
          <cell r="C2899" t="str">
            <v>DSS:115/22 Tx(87K,87K)&amp;PEA(21P,67) PROT</v>
          </cell>
        </row>
        <row r="2900">
          <cell r="A2900" t="str">
            <v>DS7STP-02</v>
          </cell>
          <cell r="B2900" t="str">
            <v>DIGITAL SUBSTATION SYSTEM -- 115/22 KV TRANSFORMER PROTECTION  (PRIMARY IED-87K,51T/51TG,50BF) (SECONDARY IED-87K,51T/51TG,50BF) (FEEDER IED-51/51G,81,27) 
AND 115 KV LINE TO PEA PROTECTION (PRIMARY IED-87L,21BU,67N,81,27,50BF,79,25) (SECONDARY-67/67N,81,27,50BF,79,25)</v>
          </cell>
          <cell r="C2900" t="str">
            <v>DSS:115/22 Tx(87K,87K)&amp;PEA(87L,67) PROT</v>
          </cell>
        </row>
        <row r="2901">
          <cell r="A2901" t="str">
            <v>DS7STL-01</v>
          </cell>
          <cell r="B2901" t="str">
            <v>DIGITAL SUBSTATION SYSTEM -- 115/22 KV TRANSFORMER PROTECTION (PRIMARY IED-87K,51T/51TG,50BF) (SECONDARY IED-87K,51T/51TG,50BF) (FEEDER IED-51/51G,81,27) 
AND 115 KV LINE PROTECTION (PRIMARY IED-87L,21BU,67N,50BF,79,25) (SECONDARY IED-21P,67N,50BF,79,25)</v>
          </cell>
          <cell r="C2901" t="str">
            <v>DSS:115/22 Tx(87K,87K)&amp;LINE(87L,21P)PROT</v>
          </cell>
        </row>
        <row r="2902">
          <cell r="A2902" t="str">
            <v>DS7STT-01</v>
          </cell>
          <cell r="B2902" t="str">
            <v xml:space="preserve">DIGITAL SUBSTATION SYSTEM -- 115/22 KV TRANSFORMER PROTECTION(PRIMARY IED-87K,51T/51TG,50BF) (SECONDARY IED-87K,51T/51TG,50BF) (FEEDER IED-51/51G,81,27) 
 AND 115/22 KV TRANSFORMER PROTECTION(PRIMARY IED-87K,51T/51TG,50BF) (SECONDARY IED-87K,51T/51TG,50BF) (FEEDER IED-51/51G,81,27) </v>
          </cell>
          <cell r="C2902" t="str">
            <v>DSS:115/22 Tx(87K,87K)&amp;(87K,87K) PROT</v>
          </cell>
        </row>
        <row r="2903">
          <cell r="A2903" t="str">
            <v>DS7SK-01</v>
          </cell>
          <cell r="B2903" t="str">
            <v>DIGITAL SUBSTATION SYSTEM -- BREAKER CONTROL UNIT PANEL (3-BCU)</v>
          </cell>
          <cell r="C2903" t="str">
            <v>DSS:BCU PANEL (3-BCU)</v>
          </cell>
        </row>
        <row r="2904">
          <cell r="A2904" t="str">
            <v>DS7SK-02</v>
          </cell>
          <cell r="B2904" t="str">
            <v>DIGITAL SUBSTATION SYSTEM -- BREAKER CONTROL UNIT PANEL (4-BCU)</v>
          </cell>
          <cell r="C2904" t="str">
            <v>DSS:BCU PANEL (4-BCU)</v>
          </cell>
        </row>
        <row r="2905">
          <cell r="A2905" t="str">
            <v>DS7SK-03</v>
          </cell>
          <cell r="B2905" t="str">
            <v>DIGITAL SUBSTATION SYSTEM -- BREAKER CONTROL UNIT PANEL (6-BCU)</v>
          </cell>
          <cell r="C2905" t="str">
            <v>DSS:BCU PANEL (6-BCU)</v>
          </cell>
        </row>
        <row r="2906">
          <cell r="A2906" t="str">
            <v>DS7SK-04</v>
          </cell>
          <cell r="B2906" t="str">
            <v>DIGITAL SUBSTATION SYSTEM -- METERING PANEL (6 KWH&amp;KVARH METERS)</v>
          </cell>
          <cell r="C2906" t="str">
            <v>DSS:METERING PANEL -6 kWh</v>
          </cell>
        </row>
        <row r="2907">
          <cell r="A2907" t="str">
            <v>DS7SM-01</v>
          </cell>
          <cell r="B2907" t="str">
            <v>DIGITAL SUBSTATION SYSTEM -- METERING PANEL (8 KWH&amp;KVARH METERS)</v>
          </cell>
          <cell r="C2907" t="str">
            <v>DSS:METERING PANEL -8 kWh</v>
          </cell>
        </row>
        <row r="2908">
          <cell r="A2908" t="str">
            <v>DS7SMU-01</v>
          </cell>
          <cell r="B2908" t="str">
            <v>DIGITAL SUBSTATION SYSTEM -- MERGING UNIT PANEL FOR FEEDER (FEEDER CONSISTS OF 1-CT(3ph), 1-VT(3ph) AND 1-BREAKER)</v>
          </cell>
          <cell r="C2908" t="str">
            <v>DSS:MU PNL FOR FEEDER (1-CT,1-VT,1-BKR)</v>
          </cell>
        </row>
        <row r="2909">
          <cell r="A2909" t="str">
            <v>DS7SMU-02</v>
          </cell>
          <cell r="B2909" t="str">
            <v>DIGITAL SUBSTATION SYSTEM -- MERGING UNIT PANEL FOR TRANSFORMER (TRANSFORMER CONSISTS OF 3-CT(3ph), 1-VT(3ph), 1-TRANSFORMER, AND 1-BREAKER)</v>
          </cell>
          <cell r="C2909" t="str">
            <v>DSS:MU PNL FOR Tx (3-CT,1-VT,1-Tx,1-BKR)</v>
          </cell>
        </row>
        <row r="2910">
          <cell r="A2910" t="str">
            <v>DS7SMU-03</v>
          </cell>
          <cell r="B2910" t="str">
            <v>DIGITAL SUBSTATION SYSTEM -- MERGING UNIT PANEL FOR TIE BAY (TIE BAY CONSISTS OF 1-VT(3ph) AND 1-BREAKER)</v>
          </cell>
          <cell r="C2910" t="str">
            <v>DSS:MU PNL FOR TIE BAY (1-VT,1-BKR)</v>
          </cell>
        </row>
        <row r="2911">
          <cell r="A2911" t="str">
            <v>DS7SGP-01</v>
          </cell>
          <cell r="B2911" t="str">
            <v>DIGITAL SUBSTATION SYSTEM -- GPS RECEIVER PANEL</v>
          </cell>
          <cell r="C2911" t="str">
            <v>DSS:GPS RECEIVER PANEL</v>
          </cell>
        </row>
        <row r="2912">
          <cell r="A2912" t="str">
            <v>DS7SBMU-01</v>
          </cell>
          <cell r="B2912" t="str">
            <v>DIGITAL SUBSTATION SYSTEM -- OUTDOOR BLANK  PANEL FOR MERGING UNIT</v>
          </cell>
          <cell r="C2912" t="str">
            <v>DSS:OUTDOOR BLANK  PANEL FOR  MU</v>
          </cell>
        </row>
        <row r="2913">
          <cell r="A2913" t="str">
            <v>DS0BMU-02</v>
          </cell>
          <cell r="B2913" t="str">
            <v>DIGITAL SUBSTATION SYSTEM -- MERGING UNIT PANEL FOR CBANK (6-CBANK)</v>
          </cell>
          <cell r="C2913" t="str">
            <v>DSS:MU PNL FOR CBANK (6-CBANK)</v>
          </cell>
        </row>
        <row r="2914">
          <cell r="A2914" t="str">
            <v>DS0LMU-01</v>
          </cell>
          <cell r="B2914" t="str">
            <v>DIGITAL SUBSTATION SYSTEM -- STAND ALONE MERGING UNIT(SAMU)</v>
          </cell>
          <cell r="C2914" t="str">
            <v>DSS:SAMU</v>
          </cell>
        </row>
        <row r="2915">
          <cell r="A2915" t="str">
            <v>DS0LMU-02</v>
          </cell>
          <cell r="B2915" t="str">
            <v>DIGITAL SUBSTATION SYSTEM -- DIGITAL MERGING UNIT(DMU)</v>
          </cell>
          <cell r="C2915" t="str">
            <v>DSS:DMU</v>
          </cell>
        </row>
        <row r="2916">
          <cell r="A2916" t="str">
            <v>DS0LMU-03</v>
          </cell>
          <cell r="B2916" t="str">
            <v>DIGITAL SUBSTATION SYSTEM -- CONDITION MONITORING UNIT(CMU)</v>
          </cell>
          <cell r="C2916" t="str">
            <v>DSS:CMU</v>
          </cell>
        </row>
        <row r="2917">
          <cell r="A2917" t="str">
            <v>DS0LMU-04</v>
          </cell>
          <cell r="B2917" t="str">
            <v>DIGITAL SUBSTATION SYSTEM --  MERGING UNIT SET (1-CT(3ph), 1-VT(3ph), 8-BI, 8-BO)</v>
          </cell>
          <cell r="C2917" t="str">
            <v>DSS:MU SET (1-CT, 1-VT, 8-BI, 8-BO)</v>
          </cell>
        </row>
        <row r="2918">
          <cell r="A2918" t="str">
            <v>DS0LE-05</v>
          </cell>
          <cell r="B2918" t="str">
            <v>DIGITAL SUBSTATION SYSTEM -- ETHERNET SWITCH</v>
          </cell>
          <cell r="C2918" t="str">
            <v>DSS:ETHERNET SWITCH</v>
          </cell>
        </row>
        <row r="2919">
          <cell r="A2919" t="str">
            <v>DS0LE-06</v>
          </cell>
          <cell r="B2919" t="str">
            <v>CONNECTOR FOR FTC</v>
          </cell>
          <cell r="C2919" t="str">
            <v>CONNECTOR FOR FTC</v>
          </cell>
        </row>
        <row r="2920">
          <cell r="A2920" t="str">
            <v>DS0LE-07</v>
          </cell>
          <cell r="B2920" t="str">
            <v>CONNECTOR FOR IED</v>
          </cell>
          <cell r="C2920" t="str">
            <v>CONNECTOR FOR IED</v>
          </cell>
        </row>
        <row r="2921">
          <cell r="A2921" t="str">
            <v>DS0LE-08</v>
          </cell>
          <cell r="B2921" t="str">
            <v>24 CORE NON-METALLIC OPTICAL FIBER CABLE (MULTIMODE)</v>
          </cell>
          <cell r="C2921" t="str">
            <v xml:space="preserve">24 CORE NON-METALIC OFC (MULTIMODE)
</v>
          </cell>
        </row>
        <row r="2922">
          <cell r="A2922" t="str">
            <v>DS0LE-09</v>
          </cell>
          <cell r="B2922" t="str">
            <v>PATCH CORD</v>
          </cell>
          <cell r="C2922" t="str">
            <v>PATCH CORD</v>
          </cell>
        </row>
        <row r="2923">
          <cell r="A2923" t="str">
            <v>DS0LO-01</v>
          </cell>
          <cell r="B2923" t="str">
            <v>DIGITAL SUBSTATION SYSTEM -- DESIGN OF COMPLETE DIGITAL SUBSTATION PROTECTION AND AUTOMATION SYSTEM BY SYSTEM INTEGRATOR</v>
          </cell>
          <cell r="C2923" t="str">
            <v>DSS:SYSTEM INTEGRATOR</v>
          </cell>
        </row>
        <row r="2924">
          <cell r="A2924" t="str">
            <v>DS0LO-02</v>
          </cell>
          <cell r="B2924" t="str">
            <v>DIGITAL SUBSTATION SYSTEM -- SYSTEM INSTALLATION SUPERVISOR</v>
          </cell>
          <cell r="C2924" t="str">
            <v>DSS:SYSTEM INSTALLATION SUPERVISOR</v>
          </cell>
        </row>
        <row r="2925">
          <cell r="A2925" t="str">
            <v>DS0LO-03</v>
          </cell>
          <cell r="B2925" t="str">
            <v>DIGITAL SUBSTATION -- IEC61850 STATION LEVEL EQUIPMENT: ENGINEERING WORKSTATION, HMI SERVER, GATEWAY, SUPERVISORY SOFTWARE</v>
          </cell>
          <cell r="C2925" t="str">
            <v>DSS:STATION LEVEL EQUIPMENT</v>
          </cell>
        </row>
        <row r="2926">
          <cell r="A2926" t="str">
            <v>DS0SG-01</v>
          </cell>
          <cell r="B2926" t="str">
            <v>DIGITAL SUBSTATION SYSTEM -- TELE-PROTECTION PANEL</v>
          </cell>
          <cell r="C2926" t="str">
            <v>DSS:TELE PROT PNL</v>
          </cell>
        </row>
        <row r="2927">
          <cell r="A2927" t="str">
            <v>DS0SNS-01</v>
          </cell>
          <cell r="B2927" t="str">
            <v>DIGITAL SUBSTATION SYSTEM -- OFC INTERFACING PANEL</v>
          </cell>
          <cell r="C2927" t="str">
            <v>DSS:OFC INTERFACING PANEL</v>
          </cell>
        </row>
        <row r="2928">
          <cell r="A2928" t="str">
            <v>DS0SNS-02</v>
          </cell>
          <cell r="B2928" t="str">
            <v>DIGITAL SUBSTATION SYSTEM -- ETHERNET SWITCH PANEL</v>
          </cell>
          <cell r="C2928" t="str">
            <v>DSS:ETHERNET SWITCH PANEL</v>
          </cell>
        </row>
        <row r="2929">
          <cell r="A2929" t="str">
            <v>DS0SV-01</v>
          </cell>
          <cell r="B2929" t="str">
            <v>DIGITAL SUBSTATION SYSTEM -- CAPACITOR BANK PROTECTION PANEL 
(PRIMARY IED-60C, 51C/51CG, 59C, 27C, 50BF) (SECONDARY IED-60C, 51C/51CG, 59C, 27C, 50BF)</v>
          </cell>
          <cell r="C2929" t="str">
            <v>DSS:CBANK PROT PNL(60C, 60C)</v>
          </cell>
        </row>
        <row r="2930">
          <cell r="A2930" t="str">
            <v>CVC1F001</v>
          </cell>
          <cell r="B2930" t="str">
            <v>Angle pole steel structure foundation (AP 401) Pad Type</v>
          </cell>
          <cell r="C2930" t="str">
            <v>(AP401) Pad type</v>
          </cell>
        </row>
        <row r="2931">
          <cell r="A2931" t="str">
            <v>CVC1F002</v>
          </cell>
          <cell r="B2931" t="str">
            <v>Angle pole steel structure foundation (AP 401) Pile Type</v>
          </cell>
          <cell r="C2931" t="str">
            <v>(AP401) Pile Type</v>
          </cell>
        </row>
        <row r="2932">
          <cell r="A2932" t="str">
            <v>CVC1F003</v>
          </cell>
          <cell r="B2932" t="str">
            <v>22 kV Bus pole structure foundation (BP 201, BP202, BP203) Pad Type</v>
          </cell>
          <cell r="C2932" t="str">
            <v>(BP 201, BP202, BP203) Pad Type</v>
          </cell>
        </row>
        <row r="2933">
          <cell r="A2933" t="str">
            <v>CVC1F004</v>
          </cell>
          <cell r="B2933" t="str">
            <v>22 kV Bus pole support structure foundation (BP 201, BP202, BP203) Pile Type</v>
          </cell>
          <cell r="C2933" t="str">
            <v>(BP 201, BP202, BP203) Pile Type</v>
          </cell>
        </row>
        <row r="2934">
          <cell r="A2934" t="str">
            <v>CVC1F005</v>
          </cell>
          <cell r="B2934" t="str">
            <v>115 kV Bus pole support structure foundation (BP 701) Pad Type</v>
          </cell>
          <cell r="C2934" t="str">
            <v>(BP 701) Pad Type</v>
          </cell>
        </row>
        <row r="2935">
          <cell r="A2935" t="str">
            <v>CVC1F006</v>
          </cell>
          <cell r="B2935" t="str">
            <v>115 kV Bus pole support structure foundation (BP 701) Pile Type</v>
          </cell>
          <cell r="C2935" t="str">
            <v>(BP 701) Pile Type</v>
          </cell>
        </row>
        <row r="2936">
          <cell r="A2936" t="str">
            <v>CVC1F007</v>
          </cell>
          <cell r="B2936" t="str">
            <v>115 kV Bus pole support structure foundation (BP 701) Pile Type</v>
          </cell>
          <cell r="C2936" t="str">
            <v>(BP 701) Pile Type</v>
          </cell>
        </row>
        <row r="2937">
          <cell r="A2937" t="str">
            <v>CVC1F008</v>
          </cell>
          <cell r="B2937" t="str">
            <v>230 kV Bus pole support structure foundation (BP 801) Pad Type</v>
          </cell>
          <cell r="C2937" t="str">
            <v>(BP 801) Pad Type</v>
          </cell>
        </row>
        <row r="2938">
          <cell r="A2938" t="str">
            <v>CVC1F009</v>
          </cell>
          <cell r="B2938" t="str">
            <v>230 kV Bus pole support structure foundation (BP 801) Pile Type</v>
          </cell>
          <cell r="C2938" t="str">
            <v>(BP 801) Pile Type</v>
          </cell>
        </row>
        <row r="2939">
          <cell r="A2939" t="str">
            <v>CVC1F010</v>
          </cell>
          <cell r="B2939" t="str">
            <v>22 kV Bus support structure foundation (BS201,BS202,BS203,BS204) Pad Type</v>
          </cell>
          <cell r="C2939" t="str">
            <v>(BS201,BS202,BS203,BS204) Pad Type</v>
          </cell>
        </row>
        <row r="2940">
          <cell r="A2940" t="str">
            <v>CVC1F011</v>
          </cell>
          <cell r="B2940" t="str">
            <v>22 kV Bus support structure foundation (BS201,BS202,BS203,BS204) Pile Type</v>
          </cell>
          <cell r="C2940" t="str">
            <v>(BS201,BS202,BS203,BS204) Pile Type</v>
          </cell>
        </row>
        <row r="2941">
          <cell r="A2941" t="str">
            <v>CVC1F012</v>
          </cell>
          <cell r="B2941" t="str">
            <v>22 kV Bus support structure foundation (BS201,BS202,BS203,BS204) Pile,Bored Pile Type</v>
          </cell>
          <cell r="C2941" t="str">
            <v xml:space="preserve">(BS201,BS202,BS203,BS204) Bored Pile </v>
          </cell>
        </row>
        <row r="2942">
          <cell r="A2942" t="str">
            <v>CVC1F013</v>
          </cell>
          <cell r="B2942" t="str">
            <v>115 kV Bus support structure foundation (BS701,BS703) Pad Type</v>
          </cell>
          <cell r="C2942" t="str">
            <v>(BS701,BS703) Pad Type</v>
          </cell>
        </row>
        <row r="2943">
          <cell r="A2943" t="str">
            <v>CVC1F014</v>
          </cell>
          <cell r="B2943" t="str">
            <v>115 kV Bus support structure foundation (BS701,BS703) Pile Type</v>
          </cell>
          <cell r="C2943" t="str">
            <v>(BS701,BS703) Pile Type</v>
          </cell>
        </row>
        <row r="2944">
          <cell r="A2944" t="str">
            <v>CVC1F015</v>
          </cell>
          <cell r="B2944" t="str">
            <v>115 kV Bus support structure foundation (BS702) Pad Type</v>
          </cell>
          <cell r="C2944" t="str">
            <v>(BS702) Pad Type</v>
          </cell>
        </row>
        <row r="2945">
          <cell r="A2945" t="str">
            <v>CVC1F016</v>
          </cell>
          <cell r="B2945" t="str">
            <v>115 kV Bus support structure foundation (BS702) Pile Type</v>
          </cell>
          <cell r="C2945" t="str">
            <v>(BS702) Pile Type</v>
          </cell>
        </row>
        <row r="2946">
          <cell r="A2946" t="str">
            <v>CVC1F017</v>
          </cell>
          <cell r="B2946" t="str">
            <v>115 kV Bus support structure foundation (BS701,BS702,BS703) Bored Pile Type</v>
          </cell>
          <cell r="C2946" t="str">
            <v xml:space="preserve">(BS701,BS702,BS703) Bored Pile </v>
          </cell>
        </row>
        <row r="2947">
          <cell r="A2947" t="str">
            <v>CVC1F018</v>
          </cell>
          <cell r="B2947" t="str">
            <v>230 kV Bus support structure foundation (BS801,BS802) Pad Type</v>
          </cell>
          <cell r="C2947" t="str">
            <v>(BS801,BS802) Pad Type</v>
          </cell>
        </row>
        <row r="2948">
          <cell r="A2948" t="str">
            <v>CVC1F019</v>
          </cell>
          <cell r="B2948" t="str">
            <v>230 kV Bus support structure foundation (BS801,BS802) Pile Type</v>
          </cell>
          <cell r="C2948" t="str">
            <v>(BS801,BS802) Pile Type</v>
          </cell>
        </row>
        <row r="2949">
          <cell r="A2949" t="str">
            <v>CVC1F020</v>
          </cell>
          <cell r="B2949" t="str">
            <v>22 kV Circuit breaker foundation  (CB201) Pad Type</v>
          </cell>
          <cell r="C2949" t="str">
            <v>(CB201) Pad Type</v>
          </cell>
        </row>
        <row r="2950">
          <cell r="A2950" t="str">
            <v>CVC1F021</v>
          </cell>
          <cell r="B2950" t="str">
            <v>22 kV Circuit breaker foundation  (CB201) Pile Type</v>
          </cell>
          <cell r="C2950" t="str">
            <v>(CB201) Pile Type</v>
          </cell>
        </row>
        <row r="2951">
          <cell r="A2951" t="str">
            <v>CVC1F022</v>
          </cell>
          <cell r="B2951" t="str">
            <v>22 kV Circuit breaker foundation  (CB201) Bored Pile Type</v>
          </cell>
          <cell r="C2951" t="str">
            <v>(CB201) Bored Pile Type</v>
          </cell>
        </row>
        <row r="2952">
          <cell r="A2952" t="str">
            <v>CVC1F023</v>
          </cell>
          <cell r="B2952" t="str">
            <v>22 kV Circuit breaker foundation  (CB203) Pad Type</v>
          </cell>
          <cell r="C2952" t="str">
            <v>(CB203) Pad Type</v>
          </cell>
        </row>
        <row r="2953">
          <cell r="A2953" t="str">
            <v>CVC1F024</v>
          </cell>
          <cell r="B2953" t="str">
            <v>22 kV Circuit breaker foundation  (CB203) Pile Type</v>
          </cell>
          <cell r="C2953" t="str">
            <v>(CB203) Pile Type</v>
          </cell>
        </row>
        <row r="2954">
          <cell r="A2954" t="str">
            <v>CVC1F025</v>
          </cell>
          <cell r="B2954" t="str">
            <v>22 kV Circuit breaker foundation  (CB204) Pad Type</v>
          </cell>
          <cell r="C2954" t="str">
            <v>(CB204) Pad Type</v>
          </cell>
        </row>
        <row r="2955">
          <cell r="A2955" t="str">
            <v>CVC1F026</v>
          </cell>
          <cell r="B2955" t="str">
            <v>22 kV Circuit breaker foundation  (CB204) Pile Type</v>
          </cell>
          <cell r="C2955" t="str">
            <v>(CB204) Pile Type</v>
          </cell>
        </row>
        <row r="2956">
          <cell r="A2956" t="str">
            <v>CVC1F027</v>
          </cell>
          <cell r="B2956" t="str">
            <v>22&amp;33 kV Circuit breaker foundation  (CB205) Pad Type</v>
          </cell>
          <cell r="C2956" t="str">
            <v>(CB205) Pad Type</v>
          </cell>
        </row>
        <row r="2957">
          <cell r="A2957" t="str">
            <v>CVC1F028</v>
          </cell>
          <cell r="B2957" t="str">
            <v>22&amp;33 kV Circuit breaker foundation  (CB205)  Pile , Bored pile Type</v>
          </cell>
          <cell r="C2957" t="str">
            <v>(CB205)  Pile , Bored pile Type</v>
          </cell>
        </row>
        <row r="2958">
          <cell r="A2958" t="str">
            <v>CVC1F029</v>
          </cell>
          <cell r="B2958" t="str">
            <v>22 kV Circuit breaker foundation  (CB206) Pad Type</v>
          </cell>
          <cell r="C2958" t="str">
            <v>(CB206) Pad Type</v>
          </cell>
        </row>
        <row r="2959">
          <cell r="A2959" t="str">
            <v>CVC1F030</v>
          </cell>
          <cell r="B2959" t="str">
            <v>22 kV Circuit breaker foundation  (CB207) Pad Type</v>
          </cell>
          <cell r="C2959" t="str">
            <v>(CB207) Pad Type</v>
          </cell>
        </row>
        <row r="2960">
          <cell r="A2960" t="str">
            <v>CVC1F031</v>
          </cell>
          <cell r="B2960" t="str">
            <v>22 kV Circuit breaker foundation  (CB207) Pile Type</v>
          </cell>
          <cell r="C2960" t="str">
            <v>(CB207) Pile Type</v>
          </cell>
        </row>
        <row r="2961">
          <cell r="A2961" t="str">
            <v>CVC1F032</v>
          </cell>
          <cell r="B2961" t="str">
            <v>22 kV Circuit breaker foundation  (CB207) Pile , Bored pile Type</v>
          </cell>
          <cell r="C2961" t="str">
            <v>(CB207) Pile , Bored pile Type</v>
          </cell>
        </row>
        <row r="2962">
          <cell r="A2962" t="str">
            <v>CVC1F033</v>
          </cell>
          <cell r="B2962" t="str">
            <v xml:space="preserve">Modified 22 kV Circuit breaker foundation  </v>
          </cell>
          <cell r="C2962" t="str">
            <v xml:space="preserve">Modified 22 kV Cb.foundation  </v>
          </cell>
        </row>
        <row r="2963">
          <cell r="A2963" t="str">
            <v>CVC1F034</v>
          </cell>
          <cell r="B2963" t="str">
            <v>22 kV Circuit breaker foundation (CB201) Pile , Bored pile Type</v>
          </cell>
          <cell r="C2963" t="str">
            <v>(CB201) Pile , Bored pile Type</v>
          </cell>
        </row>
        <row r="2964">
          <cell r="A2964" t="str">
            <v>CVC1F035</v>
          </cell>
          <cell r="B2964" t="str">
            <v>33 kV Circuit breaker foundation  (CB301) Pad Type</v>
          </cell>
          <cell r="C2964" t="str">
            <v>(CB301) Pad Type</v>
          </cell>
        </row>
        <row r="2965">
          <cell r="A2965" t="str">
            <v>CVC1F036</v>
          </cell>
          <cell r="B2965" t="str">
            <v>33 kV Circuit breaker foundation  (CB301) Pile Type</v>
          </cell>
          <cell r="C2965" t="str">
            <v>(CB301) Pile Type</v>
          </cell>
        </row>
        <row r="2966">
          <cell r="A2966" t="str">
            <v>CVC1F037</v>
          </cell>
          <cell r="B2966" t="str">
            <v>33 kV Circuit breaker foundation  (CB302) Pile Type</v>
          </cell>
          <cell r="C2966" t="str">
            <v>(CB302) Pile Type</v>
          </cell>
        </row>
        <row r="2967">
          <cell r="A2967" t="str">
            <v>CVC1F038</v>
          </cell>
          <cell r="B2967" t="str">
            <v>33 kV Circuit breaker foundation  (CB303) Pad Type</v>
          </cell>
          <cell r="C2967" t="str">
            <v>(CB303) Pad Type</v>
          </cell>
        </row>
        <row r="2968">
          <cell r="A2968" t="str">
            <v>CVC1F039</v>
          </cell>
          <cell r="B2968" t="str">
            <v>33 kV Circuit breaker foundation  (CB303) Pile Type</v>
          </cell>
          <cell r="C2968" t="str">
            <v>(CB303) Pile Type</v>
          </cell>
        </row>
        <row r="2969">
          <cell r="A2969" t="str">
            <v>CVC1F040</v>
          </cell>
          <cell r="B2969" t="str">
            <v>33 kV Circuit breaker foundation  (CB303) Pile , Bored pile Type</v>
          </cell>
          <cell r="C2969" t="str">
            <v>(CB303) Pile , Bored pile Type</v>
          </cell>
        </row>
        <row r="2970">
          <cell r="A2970" t="str">
            <v>CVC1F041</v>
          </cell>
          <cell r="B2970" t="str">
            <v>69 kV Power Circuit breaker foundation  (CB604) Pile , Bored pile Type</v>
          </cell>
          <cell r="C2970" t="str">
            <v>(CB604) Pile , Bored pile Type</v>
          </cell>
        </row>
        <row r="2971">
          <cell r="A2971" t="str">
            <v>CVC1F042</v>
          </cell>
          <cell r="B2971" t="str">
            <v>115 kV Circuit breaker foundation  (CB701) Pad Type</v>
          </cell>
          <cell r="C2971" t="str">
            <v>(CB701) Pad Type</v>
          </cell>
        </row>
        <row r="2972">
          <cell r="A2972" t="str">
            <v>CVC1F043</v>
          </cell>
          <cell r="B2972" t="str">
            <v>115 kV Circuit breaker foundation  (CB701) Pile Type</v>
          </cell>
          <cell r="C2972" t="str">
            <v>(CB701) Pile Type</v>
          </cell>
        </row>
        <row r="2973">
          <cell r="A2973" t="str">
            <v>CVC1F044</v>
          </cell>
          <cell r="B2973" t="str">
            <v>115 kV Circuit breaker foundation  (CB702) Pad Type</v>
          </cell>
          <cell r="C2973" t="str">
            <v>(CB702) Pad Type</v>
          </cell>
        </row>
        <row r="2974">
          <cell r="A2974" t="str">
            <v>CVC1F045</v>
          </cell>
          <cell r="B2974" t="str">
            <v>115 kV Circuit breaker foundation  (CB702) Pile Type</v>
          </cell>
          <cell r="C2974" t="str">
            <v>(CB702) Pile Type</v>
          </cell>
        </row>
        <row r="2975">
          <cell r="A2975" t="str">
            <v>CVC1F046</v>
          </cell>
          <cell r="B2975" t="str">
            <v>115 kV Circuit breaker foundation  (CB705) Pad Type</v>
          </cell>
          <cell r="C2975" t="str">
            <v>(CB705) Pad Type</v>
          </cell>
        </row>
        <row r="2976">
          <cell r="A2976" t="str">
            <v>CVC1F047</v>
          </cell>
          <cell r="B2976" t="str">
            <v>115 kV Circuit breaker foundation  (CB703) Pile Type</v>
          </cell>
          <cell r="C2976" t="str">
            <v>(CB703) Pile Type</v>
          </cell>
        </row>
        <row r="2977">
          <cell r="A2977" t="str">
            <v>CVC1F048</v>
          </cell>
          <cell r="B2977" t="str">
            <v>115 kV Circuit breaker foundation  (CB704) Pad Type</v>
          </cell>
          <cell r="C2977" t="str">
            <v>(CB704) Pad Type</v>
          </cell>
        </row>
        <row r="2978">
          <cell r="A2978" t="str">
            <v>CVC1F049</v>
          </cell>
          <cell r="B2978" t="str">
            <v>115 kV Circuit breaker foundation  (CB704) Pile Type</v>
          </cell>
          <cell r="C2978" t="str">
            <v>(CB704) Pile Type</v>
          </cell>
        </row>
        <row r="2979">
          <cell r="A2979" t="str">
            <v>CVC1F050</v>
          </cell>
          <cell r="B2979" t="str">
            <v xml:space="preserve">115 kV Circuit breaker foundation  (CB706) Pad Type </v>
          </cell>
          <cell r="C2979" t="str">
            <v xml:space="preserve">(CB706) Pad Type </v>
          </cell>
        </row>
        <row r="2980">
          <cell r="A2980" t="str">
            <v>CVC1F051</v>
          </cell>
          <cell r="B2980" t="str">
            <v>115 kV Circuit breaker foundation  (CB706) Pile , Bored pile Type</v>
          </cell>
          <cell r="C2980" t="str">
            <v>(CB706) Pile , Bored pile Type</v>
          </cell>
        </row>
        <row r="2981">
          <cell r="A2981" t="str">
            <v>CVC1F052</v>
          </cell>
          <cell r="B2981" t="str">
            <v>115 kV Circuit breaker foundation  (CB707) Pad Type</v>
          </cell>
          <cell r="C2981" t="str">
            <v>(CB707) Pad Type</v>
          </cell>
        </row>
        <row r="2982">
          <cell r="A2982" t="str">
            <v>CVC1F053</v>
          </cell>
          <cell r="B2982" t="str">
            <v>115 kV Circuit breaker foundation  (CB707) Pile Type</v>
          </cell>
          <cell r="C2982" t="str">
            <v>(CB707) Pile Type</v>
          </cell>
        </row>
        <row r="2983">
          <cell r="A2983" t="str">
            <v>CVC1F054</v>
          </cell>
          <cell r="B2983" t="str">
            <v>115 kV Circuit breaker foundation  (CB708) Pad Type</v>
          </cell>
          <cell r="C2983" t="str">
            <v>(CB708) Pad Type</v>
          </cell>
        </row>
        <row r="2984">
          <cell r="A2984" t="str">
            <v>CVC1F055</v>
          </cell>
          <cell r="B2984" t="str">
            <v>115 kV Circuit breaker foundation  (CB708) Pile Type</v>
          </cell>
          <cell r="C2984" t="str">
            <v>(CB708) Pile Type</v>
          </cell>
        </row>
        <row r="2985">
          <cell r="A2985" t="str">
            <v>CVC1F056</v>
          </cell>
          <cell r="B2985" t="str">
            <v>115 kV Circuit breaker foundation  (CB709) Pile Type</v>
          </cell>
          <cell r="C2985" t="str">
            <v>(CB709) Pile Type</v>
          </cell>
        </row>
        <row r="2986">
          <cell r="A2986" t="str">
            <v>CVC1F057</v>
          </cell>
          <cell r="B2986" t="str">
            <v>115 kV Circuit breaker foundation  (CB709) Pile , Bored pile Type</v>
          </cell>
          <cell r="C2986" t="str">
            <v>(CB709) Pile , Bored pile Type</v>
          </cell>
        </row>
        <row r="2987">
          <cell r="A2987" t="str">
            <v>CVC1F058</v>
          </cell>
          <cell r="B2987" t="str">
            <v xml:space="preserve">115 kV Circuit breaker foundation  (CB709) Pad Type </v>
          </cell>
          <cell r="C2987" t="str">
            <v xml:space="preserve">(CB709) Pad Type </v>
          </cell>
        </row>
        <row r="2988">
          <cell r="A2988" t="str">
            <v>CVC1F059</v>
          </cell>
          <cell r="B2988" t="str">
            <v>115 kV Circuit breaker foundation  (CB710) Pad Type</v>
          </cell>
          <cell r="C2988" t="str">
            <v>(CB710) Pad Type</v>
          </cell>
        </row>
        <row r="2989">
          <cell r="A2989" t="str">
            <v>CVC1F060</v>
          </cell>
          <cell r="B2989" t="str">
            <v>115 kV Circuit breaker foundation  (CB710) Pile Type</v>
          </cell>
          <cell r="C2989" t="str">
            <v>(CB710) Pile Type</v>
          </cell>
        </row>
        <row r="2990">
          <cell r="A2990" t="str">
            <v>CVC1F061</v>
          </cell>
          <cell r="B2990" t="str">
            <v>115 kV Circuit breaker foundation  (CB711) Pile Type</v>
          </cell>
          <cell r="C2990" t="str">
            <v>(CB711) Pile Type</v>
          </cell>
        </row>
        <row r="2991">
          <cell r="A2991" t="str">
            <v>CVC1F062</v>
          </cell>
          <cell r="B2991" t="str">
            <v>115 kV Circuit breaker foundation  (CB711) Pad Type</v>
          </cell>
          <cell r="C2991" t="str">
            <v>(CB711) Pad Type</v>
          </cell>
        </row>
        <row r="2992">
          <cell r="A2992" t="str">
            <v>CVC1F063</v>
          </cell>
          <cell r="B2992" t="str">
            <v>115 kV Circuit breaker foundation  (CB711) Pile , Bored pile Type</v>
          </cell>
          <cell r="C2992" t="str">
            <v>(CB711) Pile , Bored pile Type</v>
          </cell>
        </row>
        <row r="2993">
          <cell r="A2993" t="str">
            <v>CVC1F064</v>
          </cell>
          <cell r="B2993" t="str">
            <v>115 kV Circuit breaker foundation  (CB712) Pad Type</v>
          </cell>
          <cell r="C2993" t="str">
            <v>(CB712) Pad Type</v>
          </cell>
        </row>
        <row r="2994">
          <cell r="A2994" t="str">
            <v>CVC1F065</v>
          </cell>
          <cell r="B2994" t="str">
            <v>115 kV Circuit breaker foundation  (CB712) Pile Type</v>
          </cell>
          <cell r="C2994" t="str">
            <v>(CB712) Pile Type</v>
          </cell>
        </row>
        <row r="2995">
          <cell r="A2995" t="str">
            <v>CVC1F066</v>
          </cell>
          <cell r="B2995" t="str">
            <v>115 kV Circuit breaker foundation  (CB712) Pile , Bored pile Type</v>
          </cell>
          <cell r="C2995" t="str">
            <v>(CB712) Pile , Bored pile Type</v>
          </cell>
        </row>
        <row r="2996">
          <cell r="A2996" t="str">
            <v>CVC1F067</v>
          </cell>
          <cell r="B2996" t="str">
            <v>115 kV Circuit breaker foundation  (CB713) Short Pile Type</v>
          </cell>
          <cell r="C2996" t="str">
            <v>(CB713) Short Pile Type</v>
          </cell>
        </row>
        <row r="2997">
          <cell r="A2997" t="str">
            <v>CVC1F068</v>
          </cell>
          <cell r="B2997" t="str">
            <v xml:space="preserve">115 kV Circuit breaker foundation  (CB713) Pad Type </v>
          </cell>
          <cell r="C2997" t="str">
            <v xml:space="preserve">(CB713) Pad Type </v>
          </cell>
        </row>
        <row r="2998">
          <cell r="A2998" t="str">
            <v>CVC1F069</v>
          </cell>
          <cell r="B2998" t="str">
            <v>115 kV Circuit breaker foundation  (CB713) Pile , Bored pile Type</v>
          </cell>
          <cell r="C2998" t="str">
            <v>(CB713) Pile , Bored pile Type</v>
          </cell>
        </row>
        <row r="2999">
          <cell r="A2999" t="str">
            <v>CVC1F070</v>
          </cell>
          <cell r="B2999" t="str">
            <v>115 kV Circuit breaker foundation  (CB714) Pad Type</v>
          </cell>
          <cell r="C2999" t="str">
            <v>(CB714) Pad Type</v>
          </cell>
        </row>
        <row r="3000">
          <cell r="A3000" t="str">
            <v>CVC1F071</v>
          </cell>
          <cell r="B3000" t="str">
            <v>115 kV Circuit breaker foundation  (CB714) Pile Type</v>
          </cell>
          <cell r="C3000" t="str">
            <v>(CB714) Pile Type</v>
          </cell>
        </row>
        <row r="3001">
          <cell r="A3001" t="str">
            <v>CVC1F072</v>
          </cell>
          <cell r="B3001" t="str">
            <v>115 kV Circuit breaker foundation  (CB714) Pile , Bored pile Type</v>
          </cell>
          <cell r="C3001" t="str">
            <v>(CB714) Pile , Bored pile Type</v>
          </cell>
        </row>
        <row r="3002">
          <cell r="A3002" t="str">
            <v>CVC1F073</v>
          </cell>
          <cell r="B3002" t="str">
            <v>115 kV Circuit breaker foundation  (CB715)  Pile , Bored pile Type</v>
          </cell>
          <cell r="C3002" t="str">
            <v>(CB715)  Pile , Bored pile Type</v>
          </cell>
        </row>
        <row r="3003">
          <cell r="A3003" t="str">
            <v>CVC1F074</v>
          </cell>
          <cell r="B3003" t="str">
            <v>115 kV Circuit breaker foundation  (CB715)  Pad Type</v>
          </cell>
          <cell r="C3003" t="str">
            <v>(CB715)  Pad Type</v>
          </cell>
        </row>
        <row r="3004">
          <cell r="A3004" t="str">
            <v>CVC1F075</v>
          </cell>
          <cell r="B3004" t="str">
            <v xml:space="preserve">230 kV Circuit breaker foundation (CB801) Pad Type </v>
          </cell>
          <cell r="C3004" t="str">
            <v xml:space="preserve">(CB801) Pad Type </v>
          </cell>
        </row>
        <row r="3005">
          <cell r="A3005" t="str">
            <v>CVC1F076</v>
          </cell>
          <cell r="B3005" t="str">
            <v xml:space="preserve">230 kV Circuit breaker foundation (CB801) Pile Type </v>
          </cell>
          <cell r="C3005" t="str">
            <v xml:space="preserve">(CB801) Pile Type </v>
          </cell>
        </row>
        <row r="3006">
          <cell r="A3006" t="str">
            <v>CVC1F077</v>
          </cell>
          <cell r="B3006" t="str">
            <v>230 kV Circuit breaker foundation  (CB802) Pad Type</v>
          </cell>
          <cell r="C3006" t="str">
            <v>(CB802) Pad Type</v>
          </cell>
        </row>
        <row r="3007">
          <cell r="A3007" t="str">
            <v>CVC1F078</v>
          </cell>
          <cell r="B3007" t="str">
            <v xml:space="preserve">230 kV Circuit breaker foundation  (CB802)  Pile Type </v>
          </cell>
          <cell r="C3007" t="str">
            <v xml:space="preserve">(CB802)  Pile Type </v>
          </cell>
        </row>
        <row r="3008">
          <cell r="A3008" t="str">
            <v>CVC1F079</v>
          </cell>
          <cell r="B3008" t="str">
            <v>230 kV Circuit breaker foundation  (CB802)  Pile , Bored pile Type</v>
          </cell>
          <cell r="C3008" t="str">
            <v>(CB802)  Pile , Bored pile Type</v>
          </cell>
        </row>
        <row r="3009">
          <cell r="A3009" t="str">
            <v>CVC1F080</v>
          </cell>
          <cell r="B3009" t="str">
            <v xml:space="preserve">230 kV Circuit breaker foundation  (CB803)  Pile , Bored pile Type </v>
          </cell>
          <cell r="C3009" t="str">
            <v xml:space="preserve">(CB803)  Pile , Bored pile Type </v>
          </cell>
        </row>
        <row r="3010">
          <cell r="A3010" t="str">
            <v>CVC1F081</v>
          </cell>
          <cell r="B3010" t="str">
            <v xml:space="preserve">230 kV Circuit breaker foundation  (CB803) Short Pile Type </v>
          </cell>
          <cell r="C3010" t="str">
            <v xml:space="preserve">(CB803) Short Pile Type </v>
          </cell>
        </row>
        <row r="3011">
          <cell r="A3011" t="str">
            <v>CVC1F082</v>
          </cell>
          <cell r="B3011" t="str">
            <v xml:space="preserve">230 kV Circuit breaker foundation  (CB803) Pad Type </v>
          </cell>
          <cell r="C3011" t="str">
            <v xml:space="preserve">(CB803) Pad Type </v>
          </cell>
        </row>
        <row r="3012">
          <cell r="A3012" t="str">
            <v>CVC1F083</v>
          </cell>
          <cell r="B3012" t="str">
            <v xml:space="preserve">230 kV Circuit breaker foundation  (CB801) Pile , Bored pile Type </v>
          </cell>
          <cell r="C3012" t="str">
            <v xml:space="preserve">(CB801) Pile , Bored pile Type </v>
          </cell>
        </row>
        <row r="3013">
          <cell r="A3013" t="str">
            <v>CVC1F084</v>
          </cell>
          <cell r="B3013" t="str">
            <v>230 kV Circuit breaker foundation  (CB804) Pile Type</v>
          </cell>
          <cell r="C3013" t="str">
            <v>(CB804) Pile Type</v>
          </cell>
        </row>
        <row r="3014">
          <cell r="A3014" t="str">
            <v>CVC1F085</v>
          </cell>
          <cell r="B3014" t="str">
            <v>230 kV Circuit breaker foundation  (CB804) Pad Type</v>
          </cell>
          <cell r="C3014" t="str">
            <v>(CB804) Pad Type</v>
          </cell>
        </row>
        <row r="3015">
          <cell r="A3015" t="str">
            <v>CVC1F086</v>
          </cell>
          <cell r="B3015" t="str">
            <v>230 kV Circuit breaker foundation  (CB804) (Bored Pile Type)</v>
          </cell>
          <cell r="C3015" t="str">
            <v>(CB804) (Bored Pile Type)</v>
          </cell>
        </row>
        <row r="3016">
          <cell r="A3016" t="str">
            <v>CVC1F087</v>
          </cell>
          <cell r="B3016" t="str">
            <v>230 kV Circuit breaker foundation  (CB805)  Pad Type</v>
          </cell>
          <cell r="C3016" t="str">
            <v>(CB805)  Pad Type</v>
          </cell>
        </row>
        <row r="3017">
          <cell r="A3017" t="str">
            <v>CVC1F088</v>
          </cell>
          <cell r="B3017" t="str">
            <v>230 kV Circuit breaker foundation  (CB805) Short Pile Type</v>
          </cell>
          <cell r="C3017" t="str">
            <v>(CB805) Short Pile Type</v>
          </cell>
        </row>
        <row r="3018">
          <cell r="A3018" t="str">
            <v>CVC1F089</v>
          </cell>
          <cell r="B3018" t="str">
            <v>230 kV Circuit breaker foundation  (CB805) Pile , Bored pile Type</v>
          </cell>
          <cell r="C3018" t="str">
            <v>(CB805) Pile , Bored pile Type</v>
          </cell>
        </row>
        <row r="3019">
          <cell r="A3019" t="str">
            <v>CVC1F090</v>
          </cell>
          <cell r="B3019" t="str">
            <v>230 kV Circuit breaker foundation  (CB806) Short Pile Type</v>
          </cell>
          <cell r="C3019" t="str">
            <v>(CB806) Short Pile Type</v>
          </cell>
        </row>
        <row r="3020">
          <cell r="A3020" t="str">
            <v>CVC1F091</v>
          </cell>
          <cell r="B3020" t="str">
            <v>230 kV Circuit breaker foundation  (CB806)  Pad Type</v>
          </cell>
          <cell r="C3020" t="str">
            <v>(CB806)  Pad Type</v>
          </cell>
        </row>
        <row r="3021">
          <cell r="A3021" t="str">
            <v>CVC1F092</v>
          </cell>
          <cell r="B3021" t="str">
            <v>230 kV Circuit breaker foundation  (CB806) Long Pile, Bored pile Type</v>
          </cell>
          <cell r="C3021" t="str">
            <v>(CB806) Long Pile, Bored pile Type</v>
          </cell>
        </row>
        <row r="3022">
          <cell r="A3022" t="str">
            <v>CVC1F093</v>
          </cell>
          <cell r="B3022" t="str">
            <v>230 kV Circuit breaker foundation  (CB807)  Pad Type</v>
          </cell>
          <cell r="C3022" t="str">
            <v>(CB807)  Pad Type</v>
          </cell>
        </row>
        <row r="3023">
          <cell r="A3023" t="str">
            <v>CVC1F094</v>
          </cell>
          <cell r="B3023" t="str">
            <v>230 kV Circuit breaker foundation  (CB807) Short Pile Type</v>
          </cell>
          <cell r="C3023" t="str">
            <v>(CB807) Short Pile Type</v>
          </cell>
        </row>
        <row r="3024">
          <cell r="A3024" t="str">
            <v>CVC1F095</v>
          </cell>
          <cell r="B3024" t="str">
            <v>230 kV Circuit breaker foundation  (CB807) Long Pile, Bored pile Type</v>
          </cell>
          <cell r="C3024" t="str">
            <v>(CB807) Long Pile, Bored pile Type</v>
          </cell>
        </row>
        <row r="3025">
          <cell r="A3025" t="str">
            <v>CVC1F096</v>
          </cell>
          <cell r="B3025" t="str">
            <v>230 kV Circuit breaker foundation  (CB808) Short Pile Type</v>
          </cell>
          <cell r="C3025" t="str">
            <v>(CB808) Short Pile Type</v>
          </cell>
        </row>
        <row r="3026">
          <cell r="A3026" t="str">
            <v>CVC1F097</v>
          </cell>
          <cell r="B3026" t="str">
            <v>230 kV Circuit breaker foundation  (CB808)  Pad Type</v>
          </cell>
          <cell r="C3026" t="str">
            <v>(CB808)  Pad Type</v>
          </cell>
        </row>
        <row r="3027">
          <cell r="A3027" t="str">
            <v>CVC1F098</v>
          </cell>
          <cell r="B3027" t="str">
            <v>230 kV Circuit breaker foundation  (CB808) Long Pile, Bored pile Type</v>
          </cell>
          <cell r="C3027" t="str">
            <v>(CB808) Long Pile, Bored pile Type</v>
          </cell>
        </row>
        <row r="3028">
          <cell r="A3028" t="str">
            <v>CVC1F099</v>
          </cell>
          <cell r="B3028" t="str">
            <v>230 kV Circuit breaker foundation  (CB809)  Pad Type</v>
          </cell>
          <cell r="C3028" t="str">
            <v>(CB809)  Pad Type</v>
          </cell>
        </row>
        <row r="3029">
          <cell r="A3029" t="str">
            <v>CVC1F100</v>
          </cell>
          <cell r="B3029" t="str">
            <v>230 kV Circuit breaker foundation  (CB809)  Short Pile Type</v>
          </cell>
          <cell r="C3029" t="str">
            <v>(CB809)  Short Pile Type</v>
          </cell>
        </row>
        <row r="3030">
          <cell r="A3030" t="str">
            <v>CVC1F101</v>
          </cell>
          <cell r="B3030" t="str">
            <v>230 kV Circuit breaker foundation  (CB809)  Long Pile, Bored pile Type</v>
          </cell>
          <cell r="C3030" t="str">
            <v>(CB809)  Long Pile, Bored pile Type</v>
          </cell>
        </row>
        <row r="3031">
          <cell r="A3031" t="str">
            <v>CVC1F102</v>
          </cell>
          <cell r="B3031" t="str">
            <v>230 kV Circuit breaker foundation  (CB810)  Short Pile Type</v>
          </cell>
          <cell r="C3031" t="str">
            <v>(CB810)  Short Pile Type</v>
          </cell>
        </row>
        <row r="3032">
          <cell r="A3032" t="str">
            <v>CVC1F103</v>
          </cell>
          <cell r="B3032" t="str">
            <v>230 kV Circuit breaker foundation  (CB810)  Pad Type</v>
          </cell>
          <cell r="C3032" t="str">
            <v>(CB810)  Pad Type</v>
          </cell>
        </row>
        <row r="3033">
          <cell r="A3033" t="str">
            <v>CVC1F104</v>
          </cell>
          <cell r="B3033" t="str">
            <v>230 kV Circuit breaker foundation  (CB810)  Long Pile, Bored pile Type</v>
          </cell>
          <cell r="C3033" t="str">
            <v>(CB810)  Long Pile, Bored pile Type</v>
          </cell>
        </row>
        <row r="3034">
          <cell r="A3034" t="str">
            <v>CVC1F105</v>
          </cell>
          <cell r="B3034" t="str">
            <v>230 kV Circuit breaker foundation  (CB811)  Pad Type</v>
          </cell>
          <cell r="C3034" t="str">
            <v>(CB811)  Pad Type</v>
          </cell>
        </row>
        <row r="3035">
          <cell r="A3035" t="str">
            <v>CVC1F106</v>
          </cell>
          <cell r="B3035" t="str">
            <v>230 kV Circuit breaker foundation  (CB811)  Short Pile Type</v>
          </cell>
          <cell r="C3035" t="str">
            <v>(CB811)  Short Pile Type</v>
          </cell>
        </row>
        <row r="3036">
          <cell r="A3036" t="str">
            <v>CVC1F107</v>
          </cell>
          <cell r="B3036" t="str">
            <v>230 kV Circuit breaker foundation  (CB811)  Long Pile, Bored pile Type</v>
          </cell>
          <cell r="C3036" t="str">
            <v>(CB811)  Long Pile, Bored pile Type</v>
          </cell>
        </row>
        <row r="3037">
          <cell r="A3037" t="str">
            <v>CVC1F108</v>
          </cell>
          <cell r="B3037" t="str">
            <v xml:space="preserve">92 &amp; 115 kV CC. Support Structure foundation  (CC701) Pad Type  </v>
          </cell>
          <cell r="C3037" t="str">
            <v xml:space="preserve">(CC701) Pad Type  </v>
          </cell>
        </row>
        <row r="3038">
          <cell r="A3038" t="str">
            <v>CVC1F109</v>
          </cell>
          <cell r="B3038" t="str">
            <v xml:space="preserve">92 &amp; 115 kV CC. Support Structure foundation  (CC701) Pile Type </v>
          </cell>
          <cell r="C3038" t="str">
            <v xml:space="preserve">(CC701) Pile Type </v>
          </cell>
        </row>
        <row r="3039">
          <cell r="A3039" t="str">
            <v>CVC1F110</v>
          </cell>
          <cell r="B3039" t="str">
            <v>115 kV CVT. foundation  (CC702) Pad Type</v>
          </cell>
          <cell r="C3039" t="str">
            <v>(CC702) Pad Type</v>
          </cell>
        </row>
        <row r="3040">
          <cell r="A3040" t="str">
            <v>CVC1F111</v>
          </cell>
          <cell r="B3040" t="str">
            <v>115 kV CVT. foundation  (CC702) Pile Type</v>
          </cell>
          <cell r="C3040" t="str">
            <v>(CC702) Pile Type</v>
          </cell>
        </row>
        <row r="3041">
          <cell r="A3041" t="str">
            <v>CVC1F112</v>
          </cell>
          <cell r="B3041" t="str">
            <v>115 kV Coupling Capacitor Support Structure foundation (CC703)    Pile Type</v>
          </cell>
          <cell r="C3041" t="str">
            <v>(CC703)    Pile Type</v>
          </cell>
        </row>
        <row r="3042">
          <cell r="A3042" t="str">
            <v>CVC1F113</v>
          </cell>
          <cell r="B3042" t="str">
            <v>115 kV Coupling Capacitor  foundation (CC704) Pad Type</v>
          </cell>
          <cell r="C3042" t="str">
            <v>(CC704) Pad Type</v>
          </cell>
        </row>
        <row r="3043">
          <cell r="A3043" t="str">
            <v>CVC1F114</v>
          </cell>
          <cell r="B3043" t="str">
            <v>115 kV Coupling Capacitor  foundation (CC704) Pile Type</v>
          </cell>
          <cell r="C3043" t="str">
            <v>(CC704) Pile Type</v>
          </cell>
        </row>
        <row r="3044">
          <cell r="A3044" t="str">
            <v>CVC1F115</v>
          </cell>
          <cell r="B3044" t="str">
            <v>115 kV Coupling Capacitor  foundation (CC704) Pile , Bored pile Type</v>
          </cell>
          <cell r="C3044" t="str">
            <v>(CC704) Pile , Bored pile Type</v>
          </cell>
        </row>
        <row r="3045">
          <cell r="A3045" t="str">
            <v>CVC1F116</v>
          </cell>
          <cell r="B3045" t="str">
            <v>69 kV Current Transformer foundation (CT601) Pad Type</v>
          </cell>
          <cell r="C3045" t="str">
            <v>(CT601) Pad Type</v>
          </cell>
        </row>
        <row r="3046">
          <cell r="A3046" t="str">
            <v>CVC1F117</v>
          </cell>
          <cell r="B3046" t="str">
            <v>69 kV Current Transformer foundation (CT601) Pile Type</v>
          </cell>
          <cell r="C3046" t="str">
            <v>(CT601) Pile Type</v>
          </cell>
        </row>
        <row r="3047">
          <cell r="A3047" t="str">
            <v>CVC1F118</v>
          </cell>
          <cell r="B3047" t="str">
            <v xml:space="preserve">69 kV Current Transformer foundation (CT602) Pad Type </v>
          </cell>
          <cell r="C3047" t="str">
            <v xml:space="preserve">(CT602) Pad Type </v>
          </cell>
        </row>
        <row r="3048">
          <cell r="A3048" t="str">
            <v>CVC1F119</v>
          </cell>
          <cell r="B3048" t="str">
            <v>69 kV Current Transformer foundation (CT602) Pile Type</v>
          </cell>
          <cell r="C3048" t="str">
            <v>(CT602) Pile Type</v>
          </cell>
        </row>
        <row r="3049">
          <cell r="A3049" t="str">
            <v>CVC1F120</v>
          </cell>
          <cell r="B3049" t="str">
            <v>69 kV Current Transformer foundation (CT602) Pile , Bored pile Type</v>
          </cell>
          <cell r="C3049" t="str">
            <v>(CT602) Pile , Bored pile Type</v>
          </cell>
        </row>
        <row r="3050">
          <cell r="A3050" t="str">
            <v>CVC1F121</v>
          </cell>
          <cell r="B3050" t="str">
            <v xml:space="preserve">115 kV Current Transformer foundation (CT701) Pad Type  </v>
          </cell>
          <cell r="C3050" t="str">
            <v xml:space="preserve">(CT701) Pad Type  </v>
          </cell>
        </row>
        <row r="3051">
          <cell r="A3051" t="str">
            <v>CVC1F122</v>
          </cell>
          <cell r="B3051" t="str">
            <v xml:space="preserve">115 kV Current Transformer foundation (CT701) Pile Type </v>
          </cell>
          <cell r="C3051" t="str">
            <v xml:space="preserve">(CT701) Pile Type </v>
          </cell>
        </row>
        <row r="3052">
          <cell r="A3052" t="str">
            <v>CVC1F123</v>
          </cell>
          <cell r="B3052" t="str">
            <v xml:space="preserve">115 kV Current Transformer foundation (CT702) Pad Type  </v>
          </cell>
          <cell r="C3052" t="str">
            <v xml:space="preserve">(CT702) Pad Type  </v>
          </cell>
        </row>
        <row r="3053">
          <cell r="A3053" t="str">
            <v>CVC1F124</v>
          </cell>
          <cell r="B3053" t="str">
            <v>115 kV Current Transformer foundation (CT702) Pile Type</v>
          </cell>
          <cell r="C3053" t="str">
            <v>(CT702) Pile Type</v>
          </cell>
        </row>
        <row r="3054">
          <cell r="A3054" t="str">
            <v>CVC1F125</v>
          </cell>
          <cell r="B3054" t="str">
            <v>115 kV Current Transformer foundation (CT702) Pile , Bored pile Type</v>
          </cell>
          <cell r="C3054" t="str">
            <v>(CT702) Pile , Bored pile Type</v>
          </cell>
        </row>
        <row r="3055">
          <cell r="A3055" t="str">
            <v>CVC1F126</v>
          </cell>
          <cell r="B3055" t="str">
            <v xml:space="preserve">230 kV Current Transformer foundation (CT801) Pad Type   </v>
          </cell>
          <cell r="C3055" t="str">
            <v xml:space="preserve">(CT801) Pad Type   </v>
          </cell>
        </row>
        <row r="3056">
          <cell r="A3056" t="str">
            <v>CVC1F127</v>
          </cell>
          <cell r="B3056" t="str">
            <v xml:space="preserve">230 kV Current Transformer foundation (CT801) Pile Type </v>
          </cell>
          <cell r="C3056" t="str">
            <v xml:space="preserve">(CT801) Pile Type </v>
          </cell>
        </row>
        <row r="3057">
          <cell r="A3057" t="str">
            <v>CVC1F128</v>
          </cell>
          <cell r="B3057" t="str">
            <v xml:space="preserve">230 kV Current Transformer foundation (CT802) Pad Type  </v>
          </cell>
          <cell r="C3057" t="str">
            <v xml:space="preserve">(CT802) Pad Type  </v>
          </cell>
        </row>
        <row r="3058">
          <cell r="A3058" t="str">
            <v>CVC1F129</v>
          </cell>
          <cell r="B3058" t="str">
            <v xml:space="preserve">230 kV Current Transformer foundation (CT802) Pile Type </v>
          </cell>
          <cell r="C3058" t="str">
            <v xml:space="preserve">(CT802) Pile Type </v>
          </cell>
        </row>
        <row r="3059">
          <cell r="A3059" t="str">
            <v>CVC1F130</v>
          </cell>
          <cell r="B3059" t="str">
            <v>230 kV Current Transformer foundation (CT802)  Pile , Bored pile Type</v>
          </cell>
          <cell r="C3059" t="str">
            <v>(CT802)  Pile , Bored pile Type</v>
          </cell>
        </row>
        <row r="3060">
          <cell r="A3060" t="str">
            <v>CVC1F131</v>
          </cell>
          <cell r="B3060" t="str">
            <v xml:space="preserve">69 kV Disconnecting Switch Support foundation (DS602) Pad Type  </v>
          </cell>
          <cell r="C3060" t="str">
            <v xml:space="preserve">(DS602) Pad Type  </v>
          </cell>
        </row>
        <row r="3061">
          <cell r="A3061" t="str">
            <v>CVC1F132</v>
          </cell>
          <cell r="B3061" t="str">
            <v xml:space="preserve">69 kV Disconnecting Switch Support foundation (DS602)  Pile Type </v>
          </cell>
          <cell r="C3061" t="str">
            <v xml:space="preserve">(DS602)  Pile Type </v>
          </cell>
        </row>
        <row r="3062">
          <cell r="A3062" t="str">
            <v>CVC1F133</v>
          </cell>
          <cell r="B3062" t="str">
            <v xml:space="preserve">115 kV Disconnecting Switch Support foundation (DS701) Pad Type     </v>
          </cell>
          <cell r="C3062" t="str">
            <v xml:space="preserve">(DS701) Pad Type     </v>
          </cell>
        </row>
        <row r="3063">
          <cell r="A3063" t="str">
            <v>CVC1F134</v>
          </cell>
          <cell r="B3063" t="str">
            <v xml:space="preserve">115 kV Disconnecting Switch Support foundation (DS701) Pile Type   </v>
          </cell>
          <cell r="C3063" t="str">
            <v xml:space="preserve">(DS701) Pile Type   </v>
          </cell>
        </row>
        <row r="3064">
          <cell r="A3064" t="str">
            <v>CVC1F135</v>
          </cell>
          <cell r="B3064" t="str">
            <v xml:space="preserve">115 kV Disconnecting Switch Support foundation (DS702) Pad Type      </v>
          </cell>
          <cell r="C3064" t="str">
            <v xml:space="preserve">(DS702) Pad Type      </v>
          </cell>
        </row>
        <row r="3065">
          <cell r="A3065" t="str">
            <v>CVC1F136</v>
          </cell>
          <cell r="B3065" t="str">
            <v xml:space="preserve">115 kV Disconnecting Switch Support foundation (DS702) Pile Type    </v>
          </cell>
          <cell r="C3065" t="str">
            <v xml:space="preserve">(DS702) Pile Type    </v>
          </cell>
        </row>
        <row r="3066">
          <cell r="A3066" t="str">
            <v>CVC1F137</v>
          </cell>
          <cell r="B3066" t="str">
            <v xml:space="preserve">115 kV Disconnecting Switch Support foundation (DS704) Pad Type    </v>
          </cell>
          <cell r="C3066" t="str">
            <v xml:space="preserve">(DS704) Pad Type    </v>
          </cell>
        </row>
        <row r="3067">
          <cell r="A3067" t="str">
            <v>CVC1F138</v>
          </cell>
          <cell r="B3067" t="str">
            <v xml:space="preserve">115 kV Disconnecting Switch Support foundation (DS704) Pile Type    </v>
          </cell>
          <cell r="C3067" t="str">
            <v xml:space="preserve">(DS704) Pile Type    </v>
          </cell>
        </row>
        <row r="3068">
          <cell r="A3068" t="str">
            <v>CVC1F139</v>
          </cell>
          <cell r="B3068" t="str">
            <v xml:space="preserve">230 kV Disconnecting Switch Support foundation (DS801) Pad Type   </v>
          </cell>
          <cell r="C3068" t="str">
            <v xml:space="preserve">(DS801) Pad Type   </v>
          </cell>
        </row>
        <row r="3069">
          <cell r="A3069" t="str">
            <v>CVC1F140</v>
          </cell>
          <cell r="B3069" t="str">
            <v xml:space="preserve">230 kV Disconnecting Switch Support foundation (DS801) Pile Type   </v>
          </cell>
          <cell r="C3069" t="str">
            <v xml:space="preserve">(DS801) Pile Type   </v>
          </cell>
        </row>
        <row r="3070">
          <cell r="A3070" t="str">
            <v>CVC1F141</v>
          </cell>
          <cell r="B3070" t="str">
            <v xml:space="preserve">230 kV  Disconnecting Switch Support foundation (DS802,DS802A,DS802B,DS803,DS804) Pad Type  </v>
          </cell>
          <cell r="C3070" t="str">
            <v xml:space="preserve">DS802,DS802A,DS802B,DS803,DS804PadType  </v>
          </cell>
        </row>
        <row r="3071">
          <cell r="A3071" t="str">
            <v>CVC1F142</v>
          </cell>
          <cell r="B3071" t="str">
            <v xml:space="preserve">230 kV  Disconnecting Switch Support foundation (DS802,DS802A,DS802B,DS803,DS804)  Pile , Bored pile Type </v>
          </cell>
          <cell r="C3071" t="str">
            <v xml:space="preserve">DS802,DS802A,DS802B,DS803,DS804Pile&amp;Bor </v>
          </cell>
        </row>
        <row r="3072">
          <cell r="A3072" t="str">
            <v>CVC1F143</v>
          </cell>
          <cell r="B3072" t="str">
            <v>Distribution Transformer foundation (DT301)  Pad Type</v>
          </cell>
          <cell r="C3072" t="str">
            <v>(DT301)  Pad Type</v>
          </cell>
        </row>
        <row r="3073">
          <cell r="A3073" t="str">
            <v>CVC1F144</v>
          </cell>
          <cell r="B3073" t="str">
            <v>Distribution Transformer foundation (DT301)  Pile Type</v>
          </cell>
          <cell r="C3073" t="str">
            <v>(DT301)  Pile Type</v>
          </cell>
        </row>
        <row r="3074">
          <cell r="A3074" t="str">
            <v>CVC1F145</v>
          </cell>
          <cell r="B3074" t="str">
            <v>22&amp;33 kV Distribution Transformer foundation (DX402) Pad Type</v>
          </cell>
          <cell r="C3074" t="str">
            <v>22&amp;33kV(DX402)foundation  Pad Type</v>
          </cell>
        </row>
        <row r="3075">
          <cell r="A3075" t="str">
            <v>CVC1F146</v>
          </cell>
          <cell r="B3075" t="str">
            <v>22&amp;33 kV Distribution Transformer foundation (DX402) Short Pile Type</v>
          </cell>
          <cell r="C3075" t="str">
            <v>22&amp;33kV(DX402)foundation Short Pile Type</v>
          </cell>
        </row>
        <row r="3076">
          <cell r="A3076" t="str">
            <v>CVC1F147</v>
          </cell>
          <cell r="B3076" t="str">
            <v>Fire Wall 8.00m Height (FW) Pad Type</v>
          </cell>
          <cell r="C3076" t="str">
            <v>Fire Wall 8.00m (FW) Pad Type</v>
          </cell>
        </row>
        <row r="3077">
          <cell r="A3077" t="str">
            <v>CVC1F148</v>
          </cell>
          <cell r="B3077" t="str">
            <v>Fire Wall 8.00m Height (FW) Pile Type</v>
          </cell>
          <cell r="C3077" t="str">
            <v>Fire Wall 8.00m (FW) Pile Type</v>
          </cell>
        </row>
        <row r="3078">
          <cell r="A3078" t="str">
            <v>CVC1F149</v>
          </cell>
          <cell r="B3078" t="str">
            <v>115/230 kV General equipment support structure foundation (BP701,BP801,CC704,CT702,CT802,VT703,VT803, LA401, LA402, LA801, LA802) Pad Type</v>
          </cell>
          <cell r="C3078" t="str">
            <v>(GE) Pad Type</v>
          </cell>
        </row>
        <row r="3079">
          <cell r="A3079" t="str">
            <v>CVC1F150</v>
          </cell>
          <cell r="B3079" t="str">
            <v>115/230 kV General equipment support structure foundation (BP701,BP801, CC704,CT702,CT802,VT703,VT803, LA401, LA402, LA801, LA802) Short Pile Type</v>
          </cell>
          <cell r="C3079" t="str">
            <v>(GE) Short Pile Type</v>
          </cell>
        </row>
        <row r="3080">
          <cell r="A3080" t="str">
            <v>CVC1F151</v>
          </cell>
          <cell r="B3080" t="str">
            <v>115/230 kV General equipment support structure foundation (BP701,BP801,CC704,CT702,CT802,VT703,VT803, LA401, LA402, LA801, LA802) Long &amp; Bored Pile Type</v>
          </cell>
          <cell r="C3080" t="str">
            <v>(GE) Long &amp; Bored Pile Type</v>
          </cell>
        </row>
        <row r="3081">
          <cell r="A3081" t="str">
            <v>CVC1F152</v>
          </cell>
          <cell r="B3081" t="str">
            <v>115 kV Ground Switch Support foundation (GS701) Pad Type</v>
          </cell>
          <cell r="C3081" t="str">
            <v>(GS701) Pad Type</v>
          </cell>
        </row>
        <row r="3082">
          <cell r="A3082" t="str">
            <v>CVC1F153</v>
          </cell>
          <cell r="B3082" t="str">
            <v>115 kV Ground Switch Support foundation (GS701) Pile Type</v>
          </cell>
          <cell r="C3082" t="str">
            <v>(GS701) Pile Type</v>
          </cell>
        </row>
        <row r="3083">
          <cell r="A3083" t="str">
            <v>CVC1F154</v>
          </cell>
          <cell r="B3083" t="str">
            <v>230 kV Ground Switch Support foundation (GS801) Pad Type</v>
          </cell>
          <cell r="C3083" t="str">
            <v>(GS801) Pad Type</v>
          </cell>
        </row>
        <row r="3084">
          <cell r="A3084" t="str">
            <v>CVC1F155</v>
          </cell>
          <cell r="B3084" t="str">
            <v>230 kV Ground Switch Support foundation (GS801) Pile Type</v>
          </cell>
          <cell r="C3084" t="str">
            <v>(GS801) Pile Type</v>
          </cell>
        </row>
        <row r="3085">
          <cell r="A3085" t="str">
            <v>CVC1F156</v>
          </cell>
          <cell r="B3085" t="str">
            <v>230 kV Ground Switch Support foundation (GS801) Pile , Bored pile Type</v>
          </cell>
          <cell r="C3085" t="str">
            <v>(GS801) Pile , Bored pile Type</v>
          </cell>
        </row>
        <row r="3086">
          <cell r="A3086" t="str">
            <v>CVC1F157</v>
          </cell>
          <cell r="B3086" t="str">
            <v xml:space="preserve">High Speed Ground Switch Support Structure foundation (HG701) Pad Type </v>
          </cell>
          <cell r="C3086" t="str">
            <v xml:space="preserve">(HG701) Pad Type </v>
          </cell>
        </row>
        <row r="3087">
          <cell r="A3087" t="str">
            <v>CVC1F158</v>
          </cell>
          <cell r="B3087" t="str">
            <v>High Speed Ground Switch Support Structure foundation  (HG701) Pile Type</v>
          </cell>
          <cell r="C3087" t="str">
            <v>(HG701) Pile Type</v>
          </cell>
        </row>
        <row r="3088">
          <cell r="A3088" t="str">
            <v>CVC1F159</v>
          </cell>
          <cell r="B3088" t="str">
            <v>High Speed Ground Switch Support Structure foundation (HG701) Pile , Bored pile Type</v>
          </cell>
          <cell r="C3088" t="str">
            <v>(HG701) Pile , Bored pile Type</v>
          </cell>
        </row>
        <row r="3089">
          <cell r="A3089" t="str">
            <v>CVC1F160</v>
          </cell>
          <cell r="B3089" t="str">
            <v>Junction Box Structure foundation (JB001) Pad Type</v>
          </cell>
          <cell r="C3089" t="str">
            <v>(JB001) Pad Type</v>
          </cell>
        </row>
        <row r="3090">
          <cell r="A3090" t="str">
            <v>CVC1F161</v>
          </cell>
          <cell r="B3090" t="str">
            <v>Junction Box Structure foundation (JB001) Pile Type</v>
          </cell>
          <cell r="C3090" t="str">
            <v>(JB001) Pile Type</v>
          </cell>
        </row>
        <row r="3091">
          <cell r="A3091" t="str">
            <v>CVC1F162</v>
          </cell>
          <cell r="B3091" t="str">
            <v xml:space="preserve">Junction Box Structure foundation (JB001) Pad Type </v>
          </cell>
          <cell r="C3091" t="str">
            <v xml:space="preserve">(JB001) Pad Type </v>
          </cell>
        </row>
        <row r="3092">
          <cell r="A3092" t="str">
            <v>CVC1F163</v>
          </cell>
          <cell r="B3092" t="str">
            <v>Junction Box Structure foundation (JB003) Pile Type</v>
          </cell>
          <cell r="C3092" t="str">
            <v>(JB003) Pile Type</v>
          </cell>
        </row>
        <row r="3093">
          <cell r="A3093" t="str">
            <v>CVC1F164</v>
          </cell>
          <cell r="B3093" t="str">
            <v>Junction Box Structure foundation (JB003) Pad Type</v>
          </cell>
          <cell r="C3093" t="str">
            <v>(JB003) Pad Type</v>
          </cell>
        </row>
        <row r="3094">
          <cell r="A3094" t="str">
            <v>CVC1F165</v>
          </cell>
          <cell r="B3094" t="str">
            <v>Junction Box Structure foundation (JB003) Pile Type</v>
          </cell>
          <cell r="C3094" t="str">
            <v>(JB003) Pile Type</v>
          </cell>
        </row>
        <row r="3095">
          <cell r="A3095" t="str">
            <v>CVC1F166</v>
          </cell>
          <cell r="B3095" t="str">
            <v>Lightning Arrester foundation (LA401,LA402,LA801) Pad Type</v>
          </cell>
          <cell r="C3095" t="str">
            <v>(LA401,LA402,LA801) Pad Type</v>
          </cell>
        </row>
        <row r="3096">
          <cell r="A3096" t="str">
            <v>CVC1F167</v>
          </cell>
          <cell r="B3096" t="str">
            <v>Lightning Arrester foundation (LA401,LA402,LA801) Pile Type</v>
          </cell>
          <cell r="C3096" t="str">
            <v>(LA401,LA402,LA801) Pile Type</v>
          </cell>
        </row>
        <row r="3097">
          <cell r="A3097" t="str">
            <v>CVC1F168</v>
          </cell>
          <cell r="B3097" t="str">
            <v>Lightning Arrester foundation (LA401,LA402,LA801)  Pile , Bored pile Type</v>
          </cell>
          <cell r="C3097" t="str">
            <v>(LA401,LA402,LA801)Pile ,Bored pile Type</v>
          </cell>
        </row>
        <row r="3098">
          <cell r="A3098" t="str">
            <v>CVC1F169</v>
          </cell>
          <cell r="B3098" t="str">
            <v>Lamp Post foundation (Pad Type)</v>
          </cell>
          <cell r="C3098" t="str">
            <v>Lamp Post found.(Pad Type)</v>
          </cell>
        </row>
        <row r="3099">
          <cell r="A3099" t="str">
            <v>CVC1F170</v>
          </cell>
          <cell r="B3099" t="str">
            <v>Lighting panel foundation (Pad Type)</v>
          </cell>
          <cell r="C3099" t="str">
            <v>Lighting panel found.(Pad Type)</v>
          </cell>
        </row>
        <row r="3100">
          <cell r="A3100" t="str">
            <v>CVC1F171</v>
          </cell>
          <cell r="B3100" t="str">
            <v>Lamp Post  for Fence and Access Road Lighting foundation (LP)  Pad Type &amp; Pile Type</v>
          </cell>
          <cell r="C3100" t="str">
            <v>Lamp Post found.(Pad Type)</v>
          </cell>
        </row>
        <row r="3101">
          <cell r="A3101" t="str">
            <v>CVC1F172</v>
          </cell>
          <cell r="B3101" t="str">
            <v>Lamp Post foundation (25m High) Pad Type</v>
          </cell>
          <cell r="C3101" t="str">
            <v>Lamp Post found.(25m) Pad Type</v>
          </cell>
        </row>
        <row r="3102">
          <cell r="A3102" t="str">
            <v>CVC1F173</v>
          </cell>
          <cell r="B3102" t="str">
            <v xml:space="preserve">230 kV Line Trap Support Structure foundation (LT401) Pad Type </v>
          </cell>
          <cell r="C3102" t="str">
            <v xml:space="preserve">(LT401) Pad Type </v>
          </cell>
        </row>
        <row r="3103">
          <cell r="A3103" t="str">
            <v>CVC1F174</v>
          </cell>
          <cell r="B3103" t="str">
            <v>230 kV Line Trap Support Structure foundation (LT401)  Pile Type</v>
          </cell>
          <cell r="C3103" t="str">
            <v>(LT401)  Pile Type</v>
          </cell>
        </row>
        <row r="3104">
          <cell r="A3104" t="str">
            <v>CVC1F175</v>
          </cell>
          <cell r="B3104" t="str">
            <v xml:space="preserve">230 kV Line Trap Support Structure foundation (LT401)  Long Pile Type </v>
          </cell>
          <cell r="C3104" t="str">
            <v xml:space="preserve">(LT401)  Long Pile Type </v>
          </cell>
        </row>
        <row r="3105">
          <cell r="A3105" t="str">
            <v>CVC1F176</v>
          </cell>
          <cell r="B3105" t="str">
            <v xml:space="preserve">Marshalling Cubicle foundation (MC001) Pad Type </v>
          </cell>
          <cell r="C3105" t="str">
            <v xml:space="preserve">(MC001) Pad Type </v>
          </cell>
        </row>
        <row r="3106">
          <cell r="A3106" t="str">
            <v>CVC1F177</v>
          </cell>
          <cell r="B3106" t="str">
            <v xml:space="preserve">Outdoor marshalling Cubicle foundation (MC002) Pad Type </v>
          </cell>
          <cell r="C3106" t="str">
            <v xml:space="preserve">(MC002) Pad Type </v>
          </cell>
        </row>
        <row r="3107">
          <cell r="A3107" t="str">
            <v>CVC1F178</v>
          </cell>
          <cell r="B3107" t="str">
            <v>Outdoor marshalling Cubicle foundation (MC002) Pile Type</v>
          </cell>
          <cell r="C3107" t="str">
            <v>(MC002) Pile Type</v>
          </cell>
        </row>
        <row r="3108">
          <cell r="A3108" t="str">
            <v>CVC1F179</v>
          </cell>
          <cell r="B3108" t="str">
            <v xml:space="preserve">Outdoor marshalling Cubicle foundation (MC003) Pad Type  </v>
          </cell>
          <cell r="C3108" t="str">
            <v xml:space="preserve">(MC003) Pad Type  </v>
          </cell>
        </row>
        <row r="3109">
          <cell r="A3109" t="str">
            <v>CVC1F180</v>
          </cell>
          <cell r="B3109" t="str">
            <v xml:space="preserve">Outdoor marshalling Cubicle foundation and Sub-Trench (MC002)  Pad Type </v>
          </cell>
          <cell r="C3109" t="str">
            <v xml:space="preserve">(MC002)  Pad Type </v>
          </cell>
        </row>
        <row r="3110">
          <cell r="A3110" t="str">
            <v>CVC1F181</v>
          </cell>
          <cell r="B3110" t="str">
            <v>22&amp;33 kV Metering Structure foundation (MS401),(MS405)  Pad Type</v>
          </cell>
          <cell r="C3110" t="str">
            <v>(MS401),(MS405)  Pad Type</v>
          </cell>
        </row>
        <row r="3111">
          <cell r="A3111" t="str">
            <v>CVC1F182</v>
          </cell>
          <cell r="B3111" t="str">
            <v>22&amp;33 kV Metering Structure foundation (MS401),(MS405)  Pile Type</v>
          </cell>
          <cell r="C3111" t="str">
            <v>(MS401),(MS405)  Pile Type</v>
          </cell>
        </row>
        <row r="3112">
          <cell r="A3112" t="str">
            <v>CVC1F183</v>
          </cell>
          <cell r="B3112" t="str">
            <v>22&amp;33 kV Metering Structure foundation (MS402)  Pad Type</v>
          </cell>
          <cell r="C3112" t="str">
            <v>(MS402)  Pad Type</v>
          </cell>
        </row>
        <row r="3113">
          <cell r="A3113" t="str">
            <v>CVC1F184</v>
          </cell>
          <cell r="B3113" t="str">
            <v>22&amp;33 kV Metering Structure foundation (MS402) Pile Type</v>
          </cell>
          <cell r="C3113" t="str">
            <v>(MS402) Pile Type</v>
          </cell>
        </row>
        <row r="3114">
          <cell r="A3114" t="str">
            <v>CVC1F185</v>
          </cell>
          <cell r="B3114" t="str">
            <v>22&amp;33 kV Metering Structure foundation (MS403,MS406,MS407)  Pad Type</v>
          </cell>
          <cell r="C3114" t="str">
            <v>(MS403,MS406,MS407)  Pad Type</v>
          </cell>
        </row>
        <row r="3115">
          <cell r="A3115" t="str">
            <v>CVC1F186</v>
          </cell>
          <cell r="B3115" t="str">
            <v>22&amp;33 kV Metering Structure foundation (MS403,MS406,MS407) Pile Type</v>
          </cell>
          <cell r="C3115" t="str">
            <v>(MS403,MS406,MS407) Pile Type</v>
          </cell>
        </row>
        <row r="3116">
          <cell r="A3116" t="str">
            <v>CVC1F187</v>
          </cell>
          <cell r="B3116" t="str">
            <v>22&amp;33 kV Metering Structure foundation (MS409) Pad Type</v>
          </cell>
          <cell r="C3116" t="str">
            <v>(MS409) Pad Type</v>
          </cell>
        </row>
        <row r="3117">
          <cell r="A3117" t="str">
            <v>CVC1F188</v>
          </cell>
          <cell r="B3117" t="str">
            <v>22&amp;33 kV Metering Structure foundation (MS409) Pile Type</v>
          </cell>
          <cell r="C3117" t="str">
            <v>(MS409) Pile Type</v>
          </cell>
        </row>
        <row r="3118">
          <cell r="A3118" t="str">
            <v>CVC1F189</v>
          </cell>
          <cell r="B3118" t="str">
            <v xml:space="preserve">22&amp;33 kV Metering Structure foundation (MS409) Pile , Bored pile Type  </v>
          </cell>
          <cell r="C3118" t="str">
            <v xml:space="preserve">(MS409) Pile , Bored pile Type  </v>
          </cell>
        </row>
        <row r="3119">
          <cell r="A3119" t="str">
            <v>CVC1F190</v>
          </cell>
          <cell r="B3119" t="str">
            <v xml:space="preserve">Disconnecting switch operating platform foundation (OP001) </v>
          </cell>
          <cell r="C3119" t="str">
            <v>(OP001) Pad Type</v>
          </cell>
        </row>
        <row r="3120">
          <cell r="A3120" t="str">
            <v>CVC1F191</v>
          </cell>
          <cell r="B3120" t="str">
            <v>69 kV Terminator Supporting Structure foundation (PH401) Pile Type</v>
          </cell>
          <cell r="C3120" t="str">
            <v>(PH401) Pile Type</v>
          </cell>
        </row>
        <row r="3121">
          <cell r="A3121" t="str">
            <v>CVC1F192</v>
          </cell>
          <cell r="B3121" t="str">
            <v>Lighting Relay Panel foundation (RP001) Pad Type</v>
          </cell>
          <cell r="C3121" t="str">
            <v>(RP001) Pad Type</v>
          </cell>
        </row>
        <row r="3122">
          <cell r="A3122" t="str">
            <v>CVC1F193</v>
          </cell>
          <cell r="B3122" t="str">
            <v>Lighting Relay Panel foundation (RP002) Pile Type</v>
          </cell>
          <cell r="C3122" t="str">
            <v>(RP002) Pile Type</v>
          </cell>
        </row>
        <row r="3123">
          <cell r="A3123" t="str">
            <v>CVC1F194</v>
          </cell>
          <cell r="B3123" t="str">
            <v>Lighting Relay Panel foundation (RP002) Pad Type</v>
          </cell>
          <cell r="C3123" t="str">
            <v>(RP002) Pad Type</v>
          </cell>
        </row>
        <row r="3124">
          <cell r="A3124" t="str">
            <v>CVC1F195</v>
          </cell>
          <cell r="B3124" t="str">
            <v xml:space="preserve">Disconnecting Switch Operating Platform foundation (OP002) </v>
          </cell>
          <cell r="C3124" t="str">
            <v>(OP002) Pad Type</v>
          </cell>
        </row>
        <row r="3125">
          <cell r="A3125" t="str">
            <v>CVC1F196</v>
          </cell>
          <cell r="B3125" t="str">
            <v>115 kV Strain Bus Support Structure foundation (SB701) Pad Type</v>
          </cell>
          <cell r="C3125" t="str">
            <v>(SB701) Pad Type</v>
          </cell>
        </row>
        <row r="3126">
          <cell r="A3126" t="str">
            <v>CVC1F197</v>
          </cell>
          <cell r="B3126" t="str">
            <v>115 kV Strain Bus Support Structure foundation (SB701) Pile Type</v>
          </cell>
          <cell r="C3126" t="str">
            <v>(SB701) Pile Type</v>
          </cell>
        </row>
        <row r="3127">
          <cell r="A3127" t="str">
            <v>CVC1F198</v>
          </cell>
          <cell r="B3127" t="str">
            <v xml:space="preserve">115 kV Strain Bus Support Structure foundation (SB702) Pad Type </v>
          </cell>
          <cell r="C3127" t="str">
            <v xml:space="preserve">(SB702) Pad Type </v>
          </cell>
        </row>
        <row r="3128">
          <cell r="A3128" t="str">
            <v>CVC1F199</v>
          </cell>
          <cell r="B3128" t="str">
            <v>115 kV Strain Bus Support Structure foundation (SB702) Pile Type</v>
          </cell>
          <cell r="C3128" t="str">
            <v>(SB702) Pile Type</v>
          </cell>
        </row>
        <row r="3129">
          <cell r="A3129" t="str">
            <v>CVC1F200</v>
          </cell>
          <cell r="B3129" t="str">
            <v>115 kV Strain Bus Support Structure foundation (SB702) Pile , Bored pile Type</v>
          </cell>
          <cell r="C3129" t="str">
            <v>(SB702) Pile , Bored pile Type</v>
          </cell>
        </row>
        <row r="3130">
          <cell r="A3130" t="str">
            <v>CVC1F201</v>
          </cell>
          <cell r="B3130" t="str">
            <v xml:space="preserve">230 kV Strain Bus Support Structure foundation (SB801) Pad Type </v>
          </cell>
          <cell r="C3130" t="str">
            <v xml:space="preserve">(SB801) Pad Type </v>
          </cell>
        </row>
        <row r="3131">
          <cell r="A3131" t="str">
            <v>CVC1F202</v>
          </cell>
          <cell r="B3131" t="str">
            <v>230 kV Strain Bus Support Structure foundation (SB801) Pile Type</v>
          </cell>
          <cell r="C3131" t="str">
            <v>(SB801) Pile Type</v>
          </cell>
        </row>
        <row r="3132">
          <cell r="A3132" t="str">
            <v>CVC1F203</v>
          </cell>
          <cell r="B3132" t="str">
            <v>230 kV Strain Bus Support Structure foundation (SB801) Pile , Bored pile Type</v>
          </cell>
          <cell r="C3132" t="str">
            <v>(SB801) Pile , Bored pile Type</v>
          </cell>
        </row>
        <row r="3133">
          <cell r="A3133" t="str">
            <v>CVC1F204</v>
          </cell>
          <cell r="B3133" t="str">
            <v xml:space="preserve">22 kV 3150 Kvar Shunt Capacitor-Bank foundation (SC201) Pad Type </v>
          </cell>
          <cell r="C3133" t="str">
            <v xml:space="preserve">(SC201) Pad Type </v>
          </cell>
        </row>
        <row r="3134">
          <cell r="A3134" t="str">
            <v>CVC1F205</v>
          </cell>
          <cell r="B3134" t="str">
            <v>22 kV 3150 Kvar Shunt Capacitor-Bank foundation (SC201) Pile Type</v>
          </cell>
          <cell r="C3134" t="str">
            <v>(SC201) Pile Type</v>
          </cell>
        </row>
        <row r="3135">
          <cell r="A3135" t="str">
            <v>CVC1F206</v>
          </cell>
          <cell r="B3135" t="str">
            <v xml:space="preserve">33 kV 3150 Kvar Shunt Capacitor-Bank foundation (SC301) Pad Type </v>
          </cell>
          <cell r="C3135" t="str">
            <v xml:space="preserve">(SC301) Pad Type </v>
          </cell>
        </row>
        <row r="3136">
          <cell r="A3136" t="str">
            <v>CVC1F207</v>
          </cell>
          <cell r="B3136" t="str">
            <v>33 kV 3150 Kvar Shunt Capacitor-Bank foundation (SC301) Pile Type</v>
          </cell>
          <cell r="C3136" t="str">
            <v>(SC301) Pile Type</v>
          </cell>
        </row>
        <row r="3137">
          <cell r="A3137" t="str">
            <v>CVC1F208</v>
          </cell>
          <cell r="B3137" t="str">
            <v xml:space="preserve">115 kV Capacitor Bank 30 Mvar foundation (SC701) Pad Type </v>
          </cell>
          <cell r="C3137" t="str">
            <v xml:space="preserve">(SC701) Pad Type </v>
          </cell>
        </row>
        <row r="3138">
          <cell r="A3138" t="str">
            <v>CVC1F209</v>
          </cell>
          <cell r="B3138" t="str">
            <v>115 kV Capacitor Bank foundation (SC701) Pile Type</v>
          </cell>
          <cell r="C3138" t="str">
            <v>(SC701) Pile Type</v>
          </cell>
        </row>
        <row r="3139">
          <cell r="A3139" t="str">
            <v>CVC1F210</v>
          </cell>
          <cell r="B3139" t="str">
            <v xml:space="preserve">115 kV Capacitor Bank 20 Mvar foundation (SC702) Pad Type </v>
          </cell>
          <cell r="C3139" t="str">
            <v xml:space="preserve">(SC702) Pad Type </v>
          </cell>
        </row>
        <row r="3140">
          <cell r="A3140" t="str">
            <v>CVC1F211</v>
          </cell>
          <cell r="B3140" t="str">
            <v>115 kV Capacitor Bank foundation (SC702) Pile Type</v>
          </cell>
          <cell r="C3140" t="str">
            <v>(SC702) Pile Type</v>
          </cell>
        </row>
        <row r="3141">
          <cell r="A3141" t="str">
            <v>CVC1F212</v>
          </cell>
          <cell r="B3141" t="str">
            <v xml:space="preserve">230 kV Capacitor Bank foundation (SR801,SC801,SC802,CT) Pad Type </v>
          </cell>
          <cell r="C3141" t="str">
            <v xml:space="preserve">(SR801,SC801,SC802,CT) Pad Type </v>
          </cell>
        </row>
        <row r="3142">
          <cell r="A3142" t="str">
            <v>CVC1F213</v>
          </cell>
          <cell r="B3142" t="str">
            <v>230 kV Capacitor Bank foundation (SR801,SC801,SC802,CT,SC801A,SC802A) Pile Type</v>
          </cell>
          <cell r="C3142" t="str">
            <v xml:space="preserve">(SR801,SC801,SC802,CT,SC801A,SC802A) Pile </v>
          </cell>
        </row>
        <row r="3143">
          <cell r="A3143" t="str">
            <v>CVC1F214</v>
          </cell>
          <cell r="B3143" t="str">
            <v>230 kV Capacitor Bank foundation (SR801,SC801,SC802,CT) Bored Pile Type</v>
          </cell>
          <cell r="C3143" t="str">
            <v>(SR801,SC801,SC802,CT) Bored Pile Type</v>
          </cell>
        </row>
        <row r="3144">
          <cell r="A3144" t="str">
            <v>CVC1F215</v>
          </cell>
          <cell r="B3144" t="str">
            <v xml:space="preserve">230 kV Capacitor Bank foundation (SR801,SC801,SC802,CT) Pad Type  </v>
          </cell>
          <cell r="C3144" t="str">
            <v xml:space="preserve">(SR801,SC801,SC802,CT) Pad Type  </v>
          </cell>
        </row>
        <row r="3145">
          <cell r="A3145" t="str">
            <v>CVC1F216</v>
          </cell>
          <cell r="B3145" t="str">
            <v>230 kV Capacitor Bank foundation (SR801,SC801,SC802,CT) Pile , Bored pile Type</v>
          </cell>
          <cell r="C3145" t="str">
            <v>(SR801,SC801,SC802,CT) Pile , Bored pile</v>
          </cell>
        </row>
        <row r="3146">
          <cell r="A3146" t="str">
            <v>CVC1F217</v>
          </cell>
          <cell r="B3146" t="str">
            <v xml:space="preserve">230 kV Capacitor Bank foundation (SR801,SC801,SC802,CT) Pad Type   </v>
          </cell>
          <cell r="C3146" t="str">
            <v xml:space="preserve">(SR801,SC801,SC802,CT) Pad Type   </v>
          </cell>
        </row>
        <row r="3147">
          <cell r="A3147" t="str">
            <v>CVC1F218</v>
          </cell>
          <cell r="B3147" t="str">
            <v>230 kV Capacitor Bank foundation (SR801,SC801,SC802,CT) Pile Type</v>
          </cell>
          <cell r="C3147" t="str">
            <v>(SR801,SC801,SC802,CT) Pile Type</v>
          </cell>
        </row>
        <row r="3148">
          <cell r="A3148" t="str">
            <v>CVC1F219</v>
          </cell>
          <cell r="B3148" t="str">
            <v>230 kV Capacitor Bank foundation (SR801,SC801,SC802,CT) Bored Pile Type</v>
          </cell>
          <cell r="C3148" t="str">
            <v xml:space="preserve">(SR801,SC801,SC802,CT) Bored Pile </v>
          </cell>
        </row>
        <row r="3149">
          <cell r="A3149" t="str">
            <v>CVC1F220</v>
          </cell>
          <cell r="B3149" t="str">
            <v>RC. Support for Skid Base 22 kV,36 MVAR</v>
          </cell>
          <cell r="C3149" t="str">
            <v xml:space="preserve">RC.Support 22 kV,36 MVAR </v>
          </cell>
        </row>
        <row r="3150">
          <cell r="A3150" t="str">
            <v>CVC1F221</v>
          </cell>
          <cell r="B3150" t="str">
            <v xml:space="preserve">RC. Support for Skid Base (SK202) </v>
          </cell>
          <cell r="C3150" t="str">
            <v xml:space="preserve">RC.Support (SK202) </v>
          </cell>
        </row>
        <row r="3151">
          <cell r="A3151" t="str">
            <v>CVC1F222</v>
          </cell>
          <cell r="B3151" t="str">
            <v xml:space="preserve">RC. Support for Skid Base (SK203) </v>
          </cell>
          <cell r="C3151" t="str">
            <v xml:space="preserve">RC.Support (SK203) </v>
          </cell>
        </row>
        <row r="3152">
          <cell r="A3152" t="str">
            <v>CVC1F223</v>
          </cell>
          <cell r="B3152" t="str">
            <v xml:space="preserve">RC. Support for Skid Base (SK204) </v>
          </cell>
          <cell r="C3152" t="str">
            <v xml:space="preserve">RC.Support (SK204) </v>
          </cell>
        </row>
        <row r="3153">
          <cell r="A3153" t="str">
            <v>CVC1F224</v>
          </cell>
          <cell r="B3153" t="str">
            <v xml:space="preserve">RC. Slab for 22 kV Shunt Capacitor Bank Skid Base (SK205-1&amp;SK205-2) </v>
          </cell>
          <cell r="C3153" t="str">
            <v xml:space="preserve">RC.Slab (SK205-1&amp;SK205-2) </v>
          </cell>
        </row>
        <row r="3154">
          <cell r="A3154" t="str">
            <v>CVC1F225</v>
          </cell>
          <cell r="B3154" t="str">
            <v>RC. Support for 22 kV Shunt Capacitor Bank Skid Base (SK205-1&amp;SK205-2)</v>
          </cell>
          <cell r="C3154" t="str">
            <v>RC.Support (SK205-1&amp;SK205-2)</v>
          </cell>
        </row>
        <row r="3155">
          <cell r="A3155" t="str">
            <v>CVC1F226</v>
          </cell>
          <cell r="B3155" t="str">
            <v xml:space="preserve">RC. Slab for  Skid Base (SK203) </v>
          </cell>
          <cell r="C3155" t="str">
            <v xml:space="preserve">RC.Slab (SK203) </v>
          </cell>
        </row>
        <row r="3156">
          <cell r="A3156" t="str">
            <v>CVC1F227</v>
          </cell>
          <cell r="B3156" t="str">
            <v xml:space="preserve">69 kV and 115 kV Skid Base foundation </v>
          </cell>
          <cell r="C3156" t="str">
            <v>69,115 kV Skid Base found.</v>
          </cell>
        </row>
        <row r="3157">
          <cell r="A3157" t="str">
            <v>CVC1F228</v>
          </cell>
          <cell r="B3157" t="str">
            <v xml:space="preserve">69 kV and 115 kV Skid Base foundation </v>
          </cell>
          <cell r="C3157" t="str">
            <v>69,115 kV Skid Base found.</v>
          </cell>
        </row>
        <row r="3158">
          <cell r="A3158" t="str">
            <v>CVC1F229</v>
          </cell>
          <cell r="B3158" t="str">
            <v xml:space="preserve">RC. Skid Base 36/24kV (SK401) </v>
          </cell>
          <cell r="C3158" t="str">
            <v xml:space="preserve">RC. Skid Base 36/24kV (SK401) </v>
          </cell>
        </row>
        <row r="3159">
          <cell r="A3159" t="str">
            <v>CVC1F230</v>
          </cell>
          <cell r="B3159" t="str">
            <v>RC. Support for Skid Base 69 kV ,36 MVAR</v>
          </cell>
          <cell r="C3159" t="str">
            <v>RC. Support 69 kV ,36 MVAR</v>
          </cell>
        </row>
        <row r="3160">
          <cell r="A3160" t="str">
            <v>CVC1F231</v>
          </cell>
          <cell r="B3160" t="str">
            <v xml:space="preserve">RC. Slab for Skid Base 69 kV , 36 MVAR </v>
          </cell>
          <cell r="C3160" t="str">
            <v xml:space="preserve">Skid Base 69 kV , 36 MVAR </v>
          </cell>
        </row>
        <row r="3161">
          <cell r="A3161" t="str">
            <v>CVC1F232</v>
          </cell>
          <cell r="B3161" t="str">
            <v>RC. Support for Skid Base 115 kV , 24 MVAR</v>
          </cell>
          <cell r="C3161" t="str">
            <v>Skid Base 115 kV , 24 MVAR</v>
          </cell>
        </row>
        <row r="3162">
          <cell r="A3162" t="str">
            <v>CVC1F233</v>
          </cell>
          <cell r="B3162" t="str">
            <v>RC. Support for Skid Base 115 kV , 36 MVAR</v>
          </cell>
          <cell r="C3162" t="str">
            <v>Skid Base 115 kV , 36 MVAR</v>
          </cell>
        </row>
        <row r="3163">
          <cell r="A3163" t="str">
            <v>CVC1F234</v>
          </cell>
          <cell r="B3163" t="str">
            <v>RC. Support and Sub-Base for 115 kV Switching Skid Base (SK707)</v>
          </cell>
          <cell r="C3163" t="str">
            <v>RC.Support (SK707)</v>
          </cell>
        </row>
        <row r="3164">
          <cell r="A3164" t="str">
            <v>CVC1F235</v>
          </cell>
          <cell r="B3164" t="str">
            <v>RC. Support and Sub-Base for 115 kV Switching Skid Base (SK708)</v>
          </cell>
          <cell r="C3164" t="str">
            <v>RC.Support (SK708)</v>
          </cell>
        </row>
        <row r="3165">
          <cell r="A3165" t="str">
            <v>CVC1F236</v>
          </cell>
          <cell r="B3165" t="str">
            <v>RC. Support for 115 kV.Switching Equipment Skid Base (SK709,SK710,SK711,SK712)</v>
          </cell>
          <cell r="C3165" t="str">
            <v>RC.Support (SK709,SK710,SK711,SK712)</v>
          </cell>
        </row>
        <row r="3166">
          <cell r="A3166" t="str">
            <v>CVC1F237</v>
          </cell>
          <cell r="B3166" t="str">
            <v xml:space="preserve">RC. Slab for Skid Base 115 kV ,24 MVAR </v>
          </cell>
          <cell r="C3166" t="str">
            <v xml:space="preserve">Skid Base 115 kV ,24 MVAR </v>
          </cell>
        </row>
        <row r="3167">
          <cell r="A3167" t="str">
            <v>CVC1F238</v>
          </cell>
          <cell r="B3167" t="str">
            <v xml:space="preserve">RC. Slab for Skid Base 115 kV ,36 MVAR </v>
          </cell>
          <cell r="C3167" t="str">
            <v xml:space="preserve">Skid Base 115 kV ,36 MVAR </v>
          </cell>
        </row>
        <row r="3168">
          <cell r="A3168" t="str">
            <v>CVC1F239</v>
          </cell>
          <cell r="B3168" t="str">
            <v xml:space="preserve">RC. Slab Foundation for 115 kV Skid Base(SK713) </v>
          </cell>
          <cell r="C3168" t="str">
            <v xml:space="preserve">RC.Slab (SK713) </v>
          </cell>
        </row>
        <row r="3169">
          <cell r="A3169" t="str">
            <v>CVC1F240</v>
          </cell>
          <cell r="B3169" t="str">
            <v>RC. Support for Skid Base 115 kV ,24 MVAR (SK714,SK715,SK716)</v>
          </cell>
          <cell r="C3169" t="str">
            <v>RC.Support (SK714,SK715,SK716)</v>
          </cell>
        </row>
        <row r="3170">
          <cell r="A3170" t="str">
            <v>CVC1F241</v>
          </cell>
          <cell r="B3170" t="str">
            <v>RC. Support for Skid Base 115 Kv ,39.6 MVAR</v>
          </cell>
          <cell r="C3170" t="str">
            <v>Skid Base 115 kV,39.6 MVAR</v>
          </cell>
        </row>
        <row r="3171">
          <cell r="A3171" t="str">
            <v>CVC1F242</v>
          </cell>
          <cell r="B3171" t="str">
            <v>RC. Support and Sub-Base for 230 kV Switching Skid Base</v>
          </cell>
          <cell r="C3171" t="str">
            <v>230 kV Switching Skid Base</v>
          </cell>
        </row>
        <row r="3172">
          <cell r="A3172" t="str">
            <v>CVC1F243</v>
          </cell>
          <cell r="B3172" t="str">
            <v>RC. Support and Sub-Base for 230 kV Switching Skid Base(SK802)</v>
          </cell>
          <cell r="C3172" t="str">
            <v>RC.Support  Skid Base(SK802)</v>
          </cell>
        </row>
        <row r="3173">
          <cell r="A3173" t="str">
            <v>CVC1F244</v>
          </cell>
          <cell r="B3173" t="str">
            <v>RC. Slab for 230 kV Switching Equipment Skid Base(SK803) Pad Type</v>
          </cell>
          <cell r="C3173" t="str">
            <v>RC.Slab Skid Base(SK803) Pad Type</v>
          </cell>
        </row>
        <row r="3174">
          <cell r="A3174" t="str">
            <v>CVC1F245</v>
          </cell>
          <cell r="B3174" t="str">
            <v>22 kV Shunt Reactor Foundation (SR201) Pad Type</v>
          </cell>
          <cell r="C3174" t="str">
            <v>(SR201) Pad Type</v>
          </cell>
        </row>
        <row r="3175">
          <cell r="A3175" t="str">
            <v>CVC1F246</v>
          </cell>
          <cell r="B3175" t="str">
            <v>22 kV Shunt Reactor Foundation (SR201) Pile Type</v>
          </cell>
          <cell r="C3175" t="str">
            <v>(SR201) Pile Type</v>
          </cell>
        </row>
        <row r="3176">
          <cell r="A3176" t="str">
            <v>CVC1F247</v>
          </cell>
          <cell r="B3176" t="str">
            <v>22 kV Shunt Reactor Foundation (SR202) Pad Type</v>
          </cell>
          <cell r="C3176" t="str">
            <v>(SR202) Pad Type</v>
          </cell>
        </row>
        <row r="3177">
          <cell r="A3177" t="str">
            <v>CVC1F248</v>
          </cell>
          <cell r="B3177" t="str">
            <v>22 kV Shunt Reactor Foundation (SR202) Short Pile Type</v>
          </cell>
          <cell r="C3177" t="str">
            <v>(SR202) Short Pile Type</v>
          </cell>
        </row>
        <row r="3178">
          <cell r="A3178" t="str">
            <v>CVC1F249</v>
          </cell>
          <cell r="B3178" t="str">
            <v>22 kV Shunt Reactor Foundation (SR202) Bored Pile Type</v>
          </cell>
          <cell r="C3178" t="str">
            <v>(SR202) Bored Pile Type</v>
          </cell>
        </row>
        <row r="3179">
          <cell r="A3179" t="str">
            <v>CVC1F250</v>
          </cell>
          <cell r="B3179" t="str">
            <v>115 kV Shunt Reactor Foundation (SR701) Pad Type</v>
          </cell>
          <cell r="C3179" t="str">
            <v>(SR701) Pad Type</v>
          </cell>
        </row>
        <row r="3180">
          <cell r="A3180" t="str">
            <v>CVC1F251</v>
          </cell>
          <cell r="B3180" t="str">
            <v>115 kV Shunt Reactor Foundation (SR701) Pile Type</v>
          </cell>
          <cell r="C3180" t="str">
            <v>(SR701) Pile Type</v>
          </cell>
        </row>
        <row r="3181">
          <cell r="A3181" t="str">
            <v>CVC1F252</v>
          </cell>
          <cell r="B3181" t="str">
            <v>69 kV Take off Structure Foundation (TS601) Pad Type</v>
          </cell>
          <cell r="C3181" t="str">
            <v>(TS601) Pad Type</v>
          </cell>
        </row>
        <row r="3182">
          <cell r="A3182" t="str">
            <v>CVC1F253</v>
          </cell>
          <cell r="B3182" t="str">
            <v>69 kV Take off Structure Foundation (TS601) Pile , Bored pile Type</v>
          </cell>
          <cell r="C3182" t="str">
            <v>(TS601) Pile , Bored pile Type</v>
          </cell>
        </row>
        <row r="3183">
          <cell r="A3183" t="str">
            <v>CVC1F254</v>
          </cell>
          <cell r="B3183" t="str">
            <v>69 kV Take off Structure Foundation (TS601) Pile Type</v>
          </cell>
          <cell r="C3183" t="str">
            <v>(TS601) Pile Type</v>
          </cell>
        </row>
        <row r="3184">
          <cell r="A3184" t="str">
            <v>CVC1F255</v>
          </cell>
          <cell r="B3184" t="str">
            <v>115 kV Take off Structure Foundation (TS701) Pad Type</v>
          </cell>
          <cell r="C3184" t="str">
            <v>(TS701) Pad Type</v>
          </cell>
        </row>
        <row r="3185">
          <cell r="A3185" t="str">
            <v>CVC1F256</v>
          </cell>
          <cell r="B3185" t="str">
            <v>115 kV Take off Structure Foundation (TS701) Pile Type</v>
          </cell>
          <cell r="C3185" t="str">
            <v>(TS701) Pile Type</v>
          </cell>
        </row>
        <row r="3186">
          <cell r="A3186" t="str">
            <v>CVC1F257</v>
          </cell>
          <cell r="B3186" t="str">
            <v>115 kV Take off Structure Foundation (TS702) Pile Type</v>
          </cell>
          <cell r="C3186" t="str">
            <v>(TS702) Pile Type</v>
          </cell>
        </row>
        <row r="3187">
          <cell r="A3187" t="str">
            <v>CVC1F258</v>
          </cell>
          <cell r="B3187" t="str">
            <v>115 kV Take off Structure Foundation (TS701) Pile , Bored pile Type</v>
          </cell>
          <cell r="C3187" t="str">
            <v>(TS701) Pile , Bored pile Type</v>
          </cell>
        </row>
        <row r="3188">
          <cell r="A3188" t="str">
            <v>CVC1F259</v>
          </cell>
          <cell r="B3188" t="str">
            <v>115 kV Take off Structure Foundation (TS701) Pile Type</v>
          </cell>
          <cell r="C3188" t="str">
            <v>(TS701) Pile Type</v>
          </cell>
        </row>
        <row r="3189">
          <cell r="A3189" t="str">
            <v>CVC1F260</v>
          </cell>
          <cell r="B3189" t="str">
            <v>115 kV Take off Structure Foundation (TS702) Pad Type</v>
          </cell>
          <cell r="C3189" t="str">
            <v>(TS702) Pad Type</v>
          </cell>
        </row>
        <row r="3190">
          <cell r="A3190" t="str">
            <v>CVC1F261</v>
          </cell>
          <cell r="B3190" t="str">
            <v>115 kV Take off Structure Foundation (TS702)  Pile Type</v>
          </cell>
          <cell r="C3190" t="str">
            <v>(TS702)  Pile Type</v>
          </cell>
        </row>
        <row r="3191">
          <cell r="A3191" t="str">
            <v>CVC1F262</v>
          </cell>
          <cell r="B3191" t="str">
            <v>115 kV Take off Structure Foundation (TS701) Pile Type</v>
          </cell>
          <cell r="C3191" t="str">
            <v>(TS701) Pile Type</v>
          </cell>
        </row>
        <row r="3192">
          <cell r="A3192" t="str">
            <v>CVC1F263</v>
          </cell>
          <cell r="B3192" t="str">
            <v>115 kV Take off Structure Foundation (TS702) Bored pile Type</v>
          </cell>
          <cell r="C3192" t="str">
            <v>(TS702) Bored pile Type</v>
          </cell>
        </row>
        <row r="3193">
          <cell r="A3193" t="str">
            <v>CVC1F264</v>
          </cell>
          <cell r="B3193" t="str">
            <v>230 kV Take off Structure Foundation (TS801) Pad Type</v>
          </cell>
          <cell r="C3193" t="str">
            <v>(TS801) Pad Type</v>
          </cell>
        </row>
        <row r="3194">
          <cell r="A3194" t="str">
            <v>CVC1F265</v>
          </cell>
          <cell r="B3194" t="str">
            <v>230 kV Take off Structure Foundation (TS801) Pile Type</v>
          </cell>
          <cell r="C3194" t="str">
            <v>(TS801) Pile Type</v>
          </cell>
        </row>
        <row r="3195">
          <cell r="A3195" t="str">
            <v>CVC1F266</v>
          </cell>
          <cell r="B3195" t="str">
            <v>230 kV Take off Structure Foundation (TS802)  Pile , Bored pile Type</v>
          </cell>
          <cell r="C3195" t="str">
            <v>(TS802)  Pile , Bored pile Type</v>
          </cell>
        </row>
        <row r="3196">
          <cell r="A3196" t="str">
            <v>CVC1F267</v>
          </cell>
          <cell r="B3196" t="str">
            <v>230 kV Take off Structure Foundation (TS801)  Pile , Bored pile Type</v>
          </cell>
          <cell r="C3196" t="str">
            <v>(TS801)  Pile , Bored pile Type</v>
          </cell>
        </row>
        <row r="3197">
          <cell r="A3197" t="str">
            <v>CVC1F268</v>
          </cell>
          <cell r="B3197" t="str">
            <v>230 kV Take off Structure Foundation (TS802) Pile , Bored pile Type</v>
          </cell>
          <cell r="C3197" t="str">
            <v>(TS802) Pile , Bored pile Type</v>
          </cell>
        </row>
        <row r="3198">
          <cell r="A3198" t="str">
            <v>CVC1F269</v>
          </cell>
          <cell r="B3198" t="str">
            <v>230 kV Take off Structure Foundation (TS801) Pile , Bored pile Type</v>
          </cell>
          <cell r="C3198" t="str">
            <v>(TS801) Pile , Bored pile Type</v>
          </cell>
        </row>
        <row r="3199">
          <cell r="A3199" t="str">
            <v>CVC1F270</v>
          </cell>
          <cell r="B3199" t="str">
            <v>230 kV Take off Structure Foundation (TS802) Pad Type</v>
          </cell>
          <cell r="C3199" t="str">
            <v>(TS802) Pad Type</v>
          </cell>
        </row>
        <row r="3200">
          <cell r="A3200" t="str">
            <v>CVC1F271</v>
          </cell>
          <cell r="B3200" t="str">
            <v>230 kV Take off Structure Foundation (TS802) Short Pile Type</v>
          </cell>
          <cell r="C3200" t="str">
            <v>(TS802) Short Pile Type</v>
          </cell>
        </row>
        <row r="3201">
          <cell r="A3201" t="str">
            <v>CVC1F272</v>
          </cell>
          <cell r="B3201" t="str">
            <v>40m Self-Support Telecommunication Tower (TTS-40) Pad type,Pile Type</v>
          </cell>
          <cell r="C3201" t="str">
            <v>(TTS-40) Pad type,Pile Type</v>
          </cell>
        </row>
        <row r="3202">
          <cell r="A3202" t="str">
            <v>CVC1F273</v>
          </cell>
          <cell r="B3202" t="str">
            <v>75m Self-Support Telecommunication Tower (TTS-75) Pad type,Pile Type</v>
          </cell>
          <cell r="C3202" t="str">
            <v>(TTS-75) Pad type,Pile Type</v>
          </cell>
        </row>
        <row r="3203">
          <cell r="A3203" t="str">
            <v>CVC1F274</v>
          </cell>
          <cell r="B3203" t="str">
            <v>85m Self-Support Telecommunication Tower (TTS-85) Pad type,Pile Type</v>
          </cell>
          <cell r="C3203" t="str">
            <v>(TTS-85) Pad type,Pile Type</v>
          </cell>
        </row>
        <row r="3204">
          <cell r="A3204" t="str">
            <v>CVC1F275</v>
          </cell>
          <cell r="B3204" t="str">
            <v>40m  Communication Tower Foundation  Pad type , Pile Type</v>
          </cell>
          <cell r="C3204" t="str">
            <v>40m Commu. Tower Found. Pad  , Pile Type</v>
          </cell>
        </row>
        <row r="3205">
          <cell r="A3205" t="str">
            <v>CVC1F276</v>
          </cell>
          <cell r="B3205" t="str">
            <v>75m  Communication Tower Foundation  Pad type , Pile Type</v>
          </cell>
          <cell r="C3205" t="str">
            <v>75m Commu. Tower Found. Pad  , Pile Type</v>
          </cell>
        </row>
        <row r="3206">
          <cell r="A3206" t="str">
            <v>CVC1F277</v>
          </cell>
          <cell r="B3206" t="str">
            <v>30m Telecommunication Tower Foundation(WSA.) Pad Type</v>
          </cell>
          <cell r="C3206" t="str">
            <v>(WSA.) Pad Type</v>
          </cell>
        </row>
        <row r="3207">
          <cell r="A3207" t="str">
            <v>CVC1F278</v>
          </cell>
          <cell r="B3207" t="str">
            <v>30m Telecommunication Tower Foundation(WSA.) Pile , Bored pile Type</v>
          </cell>
          <cell r="C3207" t="str">
            <v>(WSA.) Pile , Bored pile Type</v>
          </cell>
        </row>
        <row r="3208">
          <cell r="A3208" t="str">
            <v>CVC1F279</v>
          </cell>
          <cell r="B3208" t="str">
            <v xml:space="preserve">Isolating Transformer Foundation (IST) Pad Type </v>
          </cell>
          <cell r="C3208" t="str">
            <v xml:space="preserve">(IST) Pad Type </v>
          </cell>
        </row>
        <row r="3209">
          <cell r="A3209" t="str">
            <v>CVC1F280</v>
          </cell>
          <cell r="B3209" t="str">
            <v>Isolating Transformer Foundation (IST) Pile Type</v>
          </cell>
          <cell r="C3209" t="str">
            <v>(IST) Pile Type</v>
          </cell>
        </row>
        <row r="3210">
          <cell r="A3210" t="str">
            <v>CVC1F281</v>
          </cell>
          <cell r="B3210" t="str">
            <v>Transformer Foundation (T-125) Pad Type</v>
          </cell>
          <cell r="C3210" t="str">
            <v>(T-125) Pad Type</v>
          </cell>
        </row>
        <row r="3211">
          <cell r="A3211" t="str">
            <v>CVC1F282</v>
          </cell>
          <cell r="B3211" t="str">
            <v>Transformer Foundation (T-125) Long Pile Type</v>
          </cell>
          <cell r="C3211" t="str">
            <v>(T-125) Long Pile Type</v>
          </cell>
        </row>
        <row r="3212">
          <cell r="A3212" t="str">
            <v>CVC1F283</v>
          </cell>
          <cell r="B3212" t="str">
            <v>115 kV Mobile Transformer Foundation (25&amp;50MVA) Pad Type</v>
          </cell>
          <cell r="C3212" t="str">
            <v>Mobile (25&amp;50MVA) Pad Type</v>
          </cell>
        </row>
        <row r="3213">
          <cell r="A3213" t="str">
            <v>CVC1F284</v>
          </cell>
          <cell r="B3213" t="str">
            <v>115 kV Mobile Transformer Foundation (25&amp;50MVA) Pile Type</v>
          </cell>
          <cell r="C3213" t="str">
            <v>Mobile (25&amp;50MVA) Pile Type</v>
          </cell>
        </row>
        <row r="3214">
          <cell r="A3214" t="str">
            <v>CVC1F285</v>
          </cell>
          <cell r="B3214" t="str">
            <v>Transformer Foundation (T-125) Short Pile Type</v>
          </cell>
          <cell r="C3214" t="str">
            <v>(T-125) Short Pile Type</v>
          </cell>
        </row>
        <row r="3215">
          <cell r="A3215" t="str">
            <v>CVC1F286</v>
          </cell>
          <cell r="B3215" t="str">
            <v>Modified T-125 Transformer Foundation for Installing Removable Deadman Hook (DM-I and RC.Deadman Hook for Loading Out DM-O) pad type</v>
          </cell>
          <cell r="C3215" t="str">
            <v>T-125 (DM-I and DM-O) pad type</v>
          </cell>
        </row>
        <row r="3216">
          <cell r="A3216" t="str">
            <v>CVC1F287</v>
          </cell>
          <cell r="B3216" t="str">
            <v xml:space="preserve"> Transformer Foundation (T-200) Pad Type</v>
          </cell>
          <cell r="C3216" t="str">
            <v>(T-200) Pad Type</v>
          </cell>
        </row>
        <row r="3217">
          <cell r="A3217" t="str">
            <v>CVC1F288</v>
          </cell>
          <cell r="B3217" t="str">
            <v xml:space="preserve"> Transformer Foundation (T-200) Pile Type</v>
          </cell>
          <cell r="C3217" t="str">
            <v>(T-200) Pile Type</v>
          </cell>
        </row>
        <row r="3218">
          <cell r="A3218" t="str">
            <v>CVC1F289</v>
          </cell>
          <cell r="B3218" t="str">
            <v>Modified T-200 Transformer Foundation for Installing Removable Deadman Hook (DM-I and RC.Deadman Hook for Loading Out DM-O) Pad type</v>
          </cell>
          <cell r="C3218" t="str">
            <v>T-200 (DM-I and DM-O) Pad type</v>
          </cell>
        </row>
        <row r="3219">
          <cell r="A3219" t="str">
            <v>CVC1F290</v>
          </cell>
          <cell r="B3219" t="str">
            <v>Transformer Foundation (T-300) Long pile Type</v>
          </cell>
          <cell r="C3219" t="str">
            <v>(T-300) Long pile Type</v>
          </cell>
        </row>
        <row r="3220">
          <cell r="A3220" t="str">
            <v>CVC1F291</v>
          </cell>
          <cell r="B3220" t="str">
            <v xml:space="preserve">Transformer Foundation (T-300) Pad Type </v>
          </cell>
          <cell r="C3220" t="str">
            <v xml:space="preserve">(T-300) Pad Type </v>
          </cell>
        </row>
        <row r="3221">
          <cell r="A3221" t="str">
            <v>CVC1F292</v>
          </cell>
          <cell r="B3221" t="str">
            <v>69 kV CCVT Support Structure Foundation (VT 601) Pad Type</v>
          </cell>
          <cell r="C3221" t="str">
            <v>(VT 601) Pad Type</v>
          </cell>
        </row>
        <row r="3222">
          <cell r="A3222" t="str">
            <v>CVC1F293</v>
          </cell>
          <cell r="B3222" t="str">
            <v>69 kV CCVT Support Structure Foundation (VT 601) Pile Type</v>
          </cell>
          <cell r="C3222" t="str">
            <v>(VT 601) Pile Type</v>
          </cell>
        </row>
        <row r="3223">
          <cell r="A3223" t="str">
            <v>CVC1F294</v>
          </cell>
          <cell r="B3223" t="str">
            <v>69 kV Coupling Capacitor Voltage Transformer Foundation (VT603) Pad Type</v>
          </cell>
          <cell r="C3223" t="str">
            <v>(VT603) Pad Type</v>
          </cell>
        </row>
        <row r="3224">
          <cell r="A3224" t="str">
            <v>CVC1F295</v>
          </cell>
          <cell r="B3224" t="str">
            <v>69 kV Coupling Capacitor Voltage Transformer Foundation (VT603) Pile Type</v>
          </cell>
          <cell r="C3224" t="str">
            <v>(VT603) Pile Type</v>
          </cell>
        </row>
        <row r="3225">
          <cell r="A3225" t="str">
            <v>CVC1F296</v>
          </cell>
          <cell r="B3225" t="str">
            <v>69 kV Coupling Capacitor Voltage Transformer Foundation (VT603)  Pile , Bored pile Type</v>
          </cell>
          <cell r="C3225" t="str">
            <v>(VT603)  Pile , Bored pile Type</v>
          </cell>
        </row>
        <row r="3226">
          <cell r="A3226" t="str">
            <v>CVC1F297</v>
          </cell>
          <cell r="B3226" t="str">
            <v>115 kV CCVT.Support Structure Foundation (VT701) Pad Type</v>
          </cell>
          <cell r="C3226" t="str">
            <v>(VT701) Pad Type</v>
          </cell>
        </row>
        <row r="3227">
          <cell r="A3227" t="str">
            <v>CVC1F298</v>
          </cell>
          <cell r="B3227" t="str">
            <v>115 kV CCVT.Support Structure Foundation (VT701) Pile Type</v>
          </cell>
          <cell r="C3227" t="str">
            <v>(VT701) Pile Type</v>
          </cell>
        </row>
        <row r="3228">
          <cell r="A3228" t="str">
            <v>CVC1F299</v>
          </cell>
          <cell r="B3228" t="str">
            <v>115 kV CVT.Support Structure Foundation (VT702) Pad Type</v>
          </cell>
          <cell r="C3228" t="str">
            <v>(VT702) Pad Type</v>
          </cell>
        </row>
        <row r="3229">
          <cell r="A3229" t="str">
            <v>CVC1F300</v>
          </cell>
          <cell r="B3229" t="str">
            <v>115 kV CVT.Support Structure Foundation (VT702) Pile Type</v>
          </cell>
          <cell r="C3229" t="str">
            <v>(VT702) Pile Type</v>
          </cell>
        </row>
        <row r="3230">
          <cell r="A3230" t="str">
            <v>CVC1F301</v>
          </cell>
          <cell r="B3230" t="str">
            <v>115 kV Coupling Capacitor Voltage Transformer Foundation (VT703)Pad Type</v>
          </cell>
          <cell r="C3230" t="str">
            <v>(VT703)Pad Type</v>
          </cell>
        </row>
        <row r="3231">
          <cell r="A3231" t="str">
            <v>CVC1F302</v>
          </cell>
          <cell r="B3231" t="str">
            <v>115 kV Coupling Voltage Transformer Foundation (VT703) Pile Type</v>
          </cell>
          <cell r="C3231" t="str">
            <v>(VT703) Pile Type</v>
          </cell>
        </row>
        <row r="3232">
          <cell r="A3232" t="str">
            <v>CVC1F303</v>
          </cell>
          <cell r="B3232" t="str">
            <v>115 kV Coupling Voltage Transformer Foundation (VT703) Bored Pile Type</v>
          </cell>
          <cell r="C3232" t="str">
            <v>(VT703) Bored Pile Type</v>
          </cell>
        </row>
        <row r="3233">
          <cell r="A3233" t="str">
            <v>CVC1F304</v>
          </cell>
          <cell r="B3233" t="str">
            <v>230 kV CCVT Support Structure Foundation (VT801) Pad Type</v>
          </cell>
          <cell r="C3233" t="str">
            <v>(VT801) Pad Type</v>
          </cell>
        </row>
        <row r="3234">
          <cell r="A3234" t="str">
            <v>CVC1F305</v>
          </cell>
          <cell r="B3234" t="str">
            <v>230 kV CCVT Support Structure Foundation (VT801) Pile Type</v>
          </cell>
          <cell r="C3234" t="str">
            <v>(VT801) Pile Type</v>
          </cell>
        </row>
        <row r="3235">
          <cell r="A3235" t="str">
            <v>CVC1F306</v>
          </cell>
          <cell r="B3235" t="str">
            <v>230 kV CCVT Support Structure Foundation (VT802)  Pad Type</v>
          </cell>
          <cell r="C3235" t="str">
            <v>(VT802)  Pad Type</v>
          </cell>
        </row>
        <row r="3236">
          <cell r="A3236" t="str">
            <v>CVC1F307</v>
          </cell>
          <cell r="B3236" t="str">
            <v>230 kV CVT Support Structure Foundation (VT802) Pile Type</v>
          </cell>
          <cell r="C3236" t="str">
            <v>(VT802) Pile Type</v>
          </cell>
        </row>
        <row r="3237">
          <cell r="A3237" t="str">
            <v>CVC1F308</v>
          </cell>
          <cell r="B3237" t="str">
            <v>230 kV Coupling Capacitor Voltage Transformer Foundation (VT803) Pad Type</v>
          </cell>
          <cell r="C3237" t="str">
            <v>(VT803) Pad Type</v>
          </cell>
        </row>
        <row r="3238">
          <cell r="A3238" t="str">
            <v>CVC1F309</v>
          </cell>
          <cell r="B3238" t="str">
            <v>230 kV Coupling Capacitor Voltage Transformer Foundation (VT803) Pile Type</v>
          </cell>
          <cell r="C3238" t="str">
            <v>(VT803) Pile Type</v>
          </cell>
        </row>
        <row r="3239">
          <cell r="A3239" t="str">
            <v>CVC1F310</v>
          </cell>
          <cell r="B3239" t="str">
            <v>230 kV Coupling Capacitor Voltage Transformer Foundation (VT803) Bored Pile Type</v>
          </cell>
          <cell r="C3239" t="str">
            <v>(VT803) Bored Pile Type</v>
          </cell>
        </row>
        <row r="3240">
          <cell r="A3240" t="str">
            <v>CVC1F311</v>
          </cell>
          <cell r="B3240" t="str">
            <v>22  kV  Distribution  transformer  foundation  ( DT , DTS ) Pad Type , Pile Type</v>
          </cell>
          <cell r="C3240" t="str">
            <v>( DT , DTS ) Pad Type , Pile Type</v>
          </cell>
        </row>
        <row r="3241">
          <cell r="A3241" t="str">
            <v>CVC1F312</v>
          </cell>
          <cell r="B3241" t="str">
            <v>Lamp Post  for Fence and Access Road Lighting foundation (LP)  Pile Type</v>
          </cell>
          <cell r="C3241" t="str">
            <v>Lamp Post found.(Pile Type)</v>
          </cell>
        </row>
        <row r="3242">
          <cell r="A3242" t="str">
            <v>CVC1F313</v>
          </cell>
          <cell r="B3242" t="str">
            <v>230 , 69 kV Overhead groundwire structure foundation (OS1 , OS3) Pile Type</v>
          </cell>
          <cell r="C3242" t="str">
            <v>230 / 69 kV OHG. found. (Pile Type)</v>
          </cell>
        </row>
        <row r="3243">
          <cell r="A3243" t="str">
            <v>CVC1F314</v>
          </cell>
          <cell r="B3243" t="str">
            <v>RC. Slab for Skid Base 115 kV ,39.6 MVAR (SK717,SK718)</v>
          </cell>
          <cell r="C3243" t="str">
            <v>RC.Slab(SK717,SK718)</v>
          </cell>
        </row>
        <row r="3244">
          <cell r="A3244" t="str">
            <v>CVC1F315</v>
          </cell>
          <cell r="B3244" t="str">
            <v>RC. Slab for Skid Base 115 kV ,39.6 MVAR (SK719-S,SK719-L)</v>
          </cell>
          <cell r="C3244" t="str">
            <v>RC.Slab(SK719-S,SK719-L)</v>
          </cell>
        </row>
        <row r="3245">
          <cell r="A3245" t="str">
            <v>CVC1F316</v>
          </cell>
          <cell r="B3245" t="str">
            <v>Distribution transformer foundation (DT , DTS)</v>
          </cell>
          <cell r="C3245" t="str">
            <v>( DT , DTS )</v>
          </cell>
        </row>
        <row r="3246">
          <cell r="A3246" t="str">
            <v>CVC1F317</v>
          </cell>
          <cell r="B3246" t="str">
            <v>69/230 kV Overhead groundwire structure foundation</v>
          </cell>
          <cell r="C3246" t="str">
            <v>69/230  kV OHG. Found.</v>
          </cell>
        </row>
        <row r="3247">
          <cell r="A3247" t="str">
            <v>CVC1F318</v>
          </cell>
          <cell r="B3247" t="str">
            <v xml:space="preserve">22 kV Current Transformer foundation  Pile Type </v>
          </cell>
          <cell r="C3247" t="str">
            <v>22 kV CT Found.</v>
          </cell>
        </row>
        <row r="3248">
          <cell r="A3248" t="str">
            <v>CVC1F319</v>
          </cell>
          <cell r="B3248" t="str">
            <v>500  kV  Take-off   structure   foundation  ( B-1 ) pile type</v>
          </cell>
          <cell r="C3248" t="str">
            <v>( B-1 ) pile type</v>
          </cell>
        </row>
        <row r="3249">
          <cell r="A3249" t="str">
            <v>CVC1F320</v>
          </cell>
          <cell r="B3249" t="str">
            <v>500 kV  Disconnecting switch foundation  ( DS901 ) pile type</v>
          </cell>
          <cell r="C3249" t="str">
            <v>( DS901 ) pile type</v>
          </cell>
        </row>
        <row r="3250">
          <cell r="A3250" t="str">
            <v>CVC1F321</v>
          </cell>
          <cell r="B3250" t="str">
            <v>500 kV  Current transformer foundation  ( CT901 ) pad type</v>
          </cell>
          <cell r="C3250" t="str">
            <v>( CT901 ) pad type</v>
          </cell>
        </row>
        <row r="3251">
          <cell r="A3251" t="str">
            <v>CVC1F322</v>
          </cell>
          <cell r="B3251" t="str">
            <v>500 kV  CCVT foundation  ( VT901 ) pile type</v>
          </cell>
          <cell r="C3251" t="str">
            <v>( VT901 ) pile type</v>
          </cell>
        </row>
        <row r="3252">
          <cell r="A3252" t="str">
            <v>CVC1F323</v>
          </cell>
          <cell r="B3252" t="str">
            <v>500 kV  Surge arrester structure foundation  ( SA901 ) pile type</v>
          </cell>
          <cell r="C3252" t="str">
            <v>( SA901 ) pile type</v>
          </cell>
        </row>
        <row r="3253">
          <cell r="A3253" t="str">
            <v>CVC1F324</v>
          </cell>
          <cell r="B3253" t="str">
            <v>500 kV  Bus pole support structure foundation  ( BP901 ) pile type</v>
          </cell>
          <cell r="C3253" t="str">
            <v>( BP901 ) pile type</v>
          </cell>
        </row>
        <row r="3254">
          <cell r="A3254" t="str">
            <v>CVC1F325</v>
          </cell>
          <cell r="B3254" t="str">
            <v>500 kV  Bus pole support structure foundation  ( BP902 ) pile type</v>
          </cell>
          <cell r="C3254" t="str">
            <v>(BP902 ) pile type</v>
          </cell>
        </row>
        <row r="3255">
          <cell r="A3255" t="str">
            <v>CVC1F326</v>
          </cell>
          <cell r="B3255" t="str">
            <v>230 kV Take off Structure Foundation (TS801) Short Pile Type</v>
          </cell>
          <cell r="C3255" t="str">
            <v>(TS801) Short Pile Type</v>
          </cell>
        </row>
        <row r="3256">
          <cell r="A3256" t="str">
            <v>CVC1F327</v>
          </cell>
          <cell r="B3256" t="str">
            <v>500 kV  High / Low Bus support structure foundation (BP901) pile type</v>
          </cell>
          <cell r="C3256" t="str">
            <v>(BP901) Short Pile Type</v>
          </cell>
        </row>
        <row r="3257">
          <cell r="A3257" t="str">
            <v>CVC1F328</v>
          </cell>
          <cell r="B3257" t="str">
            <v>500 kV  High / Low Bus support structure foundation (BP902) pile type</v>
          </cell>
          <cell r="C3257" t="str">
            <v>(BP902) Short Pile Type</v>
          </cell>
        </row>
        <row r="3258">
          <cell r="A3258" t="str">
            <v>CVC1F329</v>
          </cell>
          <cell r="B3258" t="str">
            <v>500 kV  Power transformer foundation (T-300) pile type</v>
          </cell>
          <cell r="C3258" t="str">
            <v>NCO-TX-9-01 01/01 r0</v>
          </cell>
        </row>
        <row r="3259">
          <cell r="A3259" t="str">
            <v>CVC1F330</v>
          </cell>
          <cell r="B3259" t="str">
            <v>Fire wall structure and foundation(FW) pile type</v>
          </cell>
          <cell r="C3259" t="str">
            <v>NCO-TX-9-01 01/01 r0</v>
          </cell>
        </row>
        <row r="3260">
          <cell r="A3260" t="str">
            <v>CVC1F331</v>
          </cell>
          <cell r="B3260" t="str">
            <v>22 kV Bus pole support structure foundation (BP 203)pile Type</v>
          </cell>
          <cell r="C3260" t="str">
            <v>FD-BP-2-02 01/01 r2</v>
          </cell>
        </row>
        <row r="3261">
          <cell r="A3261" t="str">
            <v>CVC1F332</v>
          </cell>
          <cell r="B3261" t="str">
            <v>Existing oil pit to be removed</v>
          </cell>
          <cell r="C3261" t="str">
            <v>removed existing oil pit</v>
          </cell>
        </row>
        <row r="3262">
          <cell r="A3262" t="str">
            <v>CVC1F333</v>
          </cell>
          <cell r="B3262" t="str">
            <v>Common control cabinet foundation and sub trench (CCC)</v>
          </cell>
          <cell r="C3262" t="str">
            <v xml:space="preserve">Common control cabinet foundation </v>
          </cell>
        </row>
        <row r="3263">
          <cell r="A3263" t="str">
            <v>CVC1F334</v>
          </cell>
          <cell r="B3263" t="str">
            <v>Self support telecommunication foundation (TT-05)</v>
          </cell>
          <cell r="C3263" t="str">
            <v>Self support telecommunication</v>
          </cell>
        </row>
        <row r="3264">
          <cell r="A3264" t="str">
            <v>CVC1F335</v>
          </cell>
          <cell r="B3264" t="str">
            <v>Overhead groundwire structure foundation (OS3)</v>
          </cell>
          <cell r="C3264" t="str">
            <v>Overhead groundwire structure (OS3)</v>
          </cell>
        </row>
        <row r="3265">
          <cell r="A3265" t="str">
            <v>CVC1F336</v>
          </cell>
          <cell r="B3265" t="str">
            <v>115 kV Bus pole support structure foundation (BP2-4) Pad Type</v>
          </cell>
          <cell r="C3265" t="str">
            <v>115 kV Bus pole ssupport(BP2-4) Pad Type</v>
          </cell>
        </row>
        <row r="3266">
          <cell r="A3266" t="str">
            <v>CVC1F337</v>
          </cell>
          <cell r="B3266" t="str">
            <v>115 kV Circuit breaker foundation  (CB2-1A) Pad Type</v>
          </cell>
          <cell r="C3266" t="str">
            <v>115 kV Circuit breaker (CB2-1A) Pad Type</v>
          </cell>
        </row>
        <row r="3267">
          <cell r="A3267" t="str">
            <v>CVC1F338</v>
          </cell>
          <cell r="B3267" t="str">
            <v>115 kV Circuit breaker foundation  (GCB7-1) Pad Type</v>
          </cell>
          <cell r="C3267" t="str">
            <v>115 kV Circuit breaker (GCB7-1) Pad Type</v>
          </cell>
        </row>
        <row r="3268">
          <cell r="A3268" t="str">
            <v>CVC1F339</v>
          </cell>
          <cell r="B3268" t="str">
            <v>115 kV Circuit breaker foundation  (CB2-1) Pad Type</v>
          </cell>
          <cell r="C3268" t="str">
            <v>115 kV Circuit breaker  (CB2-1) Pad Type</v>
          </cell>
        </row>
        <row r="3269">
          <cell r="A3269" t="str">
            <v>CVC1F340</v>
          </cell>
          <cell r="B3269" t="str">
            <v>115 kV Circuit breaker foundation  (GCB701) Pad Type</v>
          </cell>
          <cell r="C3269" t="str">
            <v>115 kV Circuit breaker (GCB701) Pad Type</v>
          </cell>
        </row>
        <row r="3270">
          <cell r="A3270" t="str">
            <v>CVC1F341</v>
          </cell>
          <cell r="B3270" t="str">
            <v xml:space="preserve">115 kV Circuit breaker foundation  (CB) Pad Type </v>
          </cell>
          <cell r="C3270" t="str">
            <v xml:space="preserve">115 kV Circuit breaker (CB) Pad Type </v>
          </cell>
        </row>
        <row r="3271">
          <cell r="A3271" t="str">
            <v>CVC1F342</v>
          </cell>
          <cell r="B3271" t="str">
            <v>230 kV Circuit breaker foundation  (CB) Pad Type</v>
          </cell>
          <cell r="C3271" t="str">
            <v>230 kV Circuit breaker (CB) Pad Type</v>
          </cell>
        </row>
        <row r="3272">
          <cell r="A3272" t="str">
            <v>CVC1F343</v>
          </cell>
          <cell r="B3272" t="str">
            <v xml:space="preserve">115 kV Current Transformer foundation (CT1-1) Pad Type  </v>
          </cell>
          <cell r="C3272" t="str">
            <v xml:space="preserve"> (CT1-1) Pad Type  </v>
          </cell>
        </row>
        <row r="3273">
          <cell r="A3273" t="str">
            <v>CVC1F344</v>
          </cell>
          <cell r="B3273" t="str">
            <v xml:space="preserve">115 kV Disconnecting Switch Support foundation (GDS7-2A) Pad Type    </v>
          </cell>
          <cell r="C3273" t="str">
            <v xml:space="preserve"> (GDS7-2A) Pad Type    </v>
          </cell>
        </row>
        <row r="3274">
          <cell r="A3274" t="str">
            <v>CVC1F345</v>
          </cell>
          <cell r="B3274" t="str">
            <v xml:space="preserve">230 kV Disconnecting Switch Support foundation (DS) Pile Type   </v>
          </cell>
          <cell r="C3274" t="str">
            <v xml:space="preserve"> (DS) Pile Type   </v>
          </cell>
        </row>
        <row r="3275">
          <cell r="A3275" t="str">
            <v>CVC1F346</v>
          </cell>
          <cell r="B3275" t="str">
            <v xml:space="preserve">115 kV Disconnecting Switch Support foundation (S2-C) Pad Type    </v>
          </cell>
          <cell r="C3275" t="str">
            <v xml:space="preserve"> (S2-C) Pad Type    </v>
          </cell>
        </row>
        <row r="3276">
          <cell r="A3276" t="str">
            <v>CVC1F347</v>
          </cell>
          <cell r="B3276" t="str">
            <v xml:space="preserve">115 kV Disconnecting Switch Support foundation (S2-4) Pad Type    </v>
          </cell>
          <cell r="C3276" t="str">
            <v xml:space="preserve"> (S2-4) Pad Type    </v>
          </cell>
        </row>
        <row r="3277">
          <cell r="A3277" t="str">
            <v>CVC1F348</v>
          </cell>
          <cell r="B3277" t="str">
            <v xml:space="preserve">115 kV Disconnecting Switch Support foundation (S2-10) Pad Type    </v>
          </cell>
          <cell r="C3277" t="str">
            <v xml:space="preserve"> (S2-10) Pad Type    </v>
          </cell>
        </row>
        <row r="3278">
          <cell r="A3278" t="str">
            <v>CVC1F349</v>
          </cell>
          <cell r="B3278" t="str">
            <v>Disconnecting Switch Operating Platform foundation (OP2) Pad Type</v>
          </cell>
          <cell r="C3278" t="str">
            <v xml:space="preserve"> (OP2) Pad Type</v>
          </cell>
        </row>
        <row r="3279">
          <cell r="A3279" t="str">
            <v>CVC1F350</v>
          </cell>
          <cell r="B3279" t="str">
            <v>115 kV Take off Structure Foundation (TOS2-3) Pad Type</v>
          </cell>
          <cell r="C3279" t="str">
            <v xml:space="preserve"> (TOS2-3) Pad Type</v>
          </cell>
        </row>
        <row r="3280">
          <cell r="A3280" t="str">
            <v>CVC1F351</v>
          </cell>
          <cell r="B3280" t="str">
            <v>Instrument transformer support structure foundation (ES1)</v>
          </cell>
          <cell r="C3280" t="str">
            <v>Instrument transformer support  (ES1)</v>
          </cell>
        </row>
        <row r="3281">
          <cell r="A3281" t="str">
            <v>CVC1F352</v>
          </cell>
          <cell r="B3281" t="str">
            <v>Instrument transformer support structure foundation (ES2-4)</v>
          </cell>
          <cell r="C3281" t="str">
            <v>Instrument transformer support  (ES2-4)</v>
          </cell>
        </row>
        <row r="3282">
          <cell r="A3282" t="str">
            <v>CVC1F353</v>
          </cell>
          <cell r="B3282" t="str">
            <v>230 kV Circuit breaker foundation (CB8)</v>
          </cell>
          <cell r="C3282" t="str">
            <v>230 kV Circuit breaker  (CB8)</v>
          </cell>
        </row>
        <row r="3283">
          <cell r="A3283" t="str">
            <v>CVC1F354</v>
          </cell>
          <cell r="B3283" t="str">
            <v>115 kV Circuit breaker foundation  (CB7) Pile Type</v>
          </cell>
          <cell r="C3283" t="str">
            <v>115 kV Circuit breaker (CB7) Pile Type</v>
          </cell>
        </row>
        <row r="3284">
          <cell r="A3284" t="str">
            <v>CVC1F355</v>
          </cell>
          <cell r="B3284" t="str">
            <v>230 kV Circuit breaker foundation  (CBT801) Pad Type</v>
          </cell>
          <cell r="C3284" t="str">
            <v>230 kV Circuit breaker (CBT801) Pad Type</v>
          </cell>
        </row>
        <row r="3285">
          <cell r="A3285" t="str">
            <v>CVC1F356</v>
          </cell>
          <cell r="B3285" t="str">
            <v>230 kV Power circuit breaker foundation (GCB801-M)</v>
          </cell>
          <cell r="C3285" t="str">
            <v>230 kV Power circuit breaker (GCB801-M)</v>
          </cell>
        </row>
        <row r="3286">
          <cell r="A3286" t="str">
            <v>CVC1F357</v>
          </cell>
          <cell r="B3286" t="str">
            <v>230 kV Power circuit breaker foundation (GCB802-M)</v>
          </cell>
          <cell r="C3286" t="str">
            <v>230 kV Power circuit breaker  (GCB802-M)</v>
          </cell>
        </row>
        <row r="3287">
          <cell r="A3287" t="str">
            <v>CVC1F358</v>
          </cell>
          <cell r="B3287" t="str">
            <v>115/230 kV General equipment support structure foundation (BP701,BP801,CC704,CT702,CT802,VT703,VT803,LA401,LA402,LA701,LA801,LA802) Short Pile Type</v>
          </cell>
          <cell r="C3287" t="str">
            <v>115/230 kV General equipment Pile Type</v>
          </cell>
        </row>
        <row r="3288">
          <cell r="A3288" t="str">
            <v>CVC1F359</v>
          </cell>
          <cell r="B3288" t="str">
            <v>115 kV Circuit breaker foundation (CBT701) pad type</v>
          </cell>
          <cell r="C3288" t="str">
            <v>115 kV CB foundation (CBT701) pad type</v>
          </cell>
        </row>
        <row r="3289">
          <cell r="A3289" t="str">
            <v>CVC1F360</v>
          </cell>
          <cell r="B3289" t="str">
            <v>115 kV Circuit breaker foundation pile type &amp; bored pile type</v>
          </cell>
          <cell r="C3289" t="str">
            <v>115 kV CB foundation pile type</v>
          </cell>
        </row>
        <row r="3290">
          <cell r="A3290" t="str">
            <v>CVC1F361</v>
          </cell>
          <cell r="B3290" t="str">
            <v>230 kV Circuit breaker foundation  (CBT801)  Pile &amp; Long Pile Type</v>
          </cell>
          <cell r="C3290" t="str">
            <v>230 kVCircuit breaker foundation(CBT801)</v>
          </cell>
        </row>
        <row r="3291">
          <cell r="A3291" t="str">
            <v>CVC1F362</v>
          </cell>
          <cell r="B3291" t="str">
            <v>Lamp post for fence and access road lighting foudation (LP3) (LED type)  Pad Type &amp; Pile Type</v>
          </cell>
          <cell r="C3291" t="str">
            <v>Lamp post (LP3) LED type Pad&amp; Pile Type</v>
          </cell>
        </row>
        <row r="3292">
          <cell r="A3292" t="str">
            <v>CVC1F363</v>
          </cell>
          <cell r="B3292" t="str">
            <v>500 kV Take-off  structure  foundation  ( TS901 )</v>
          </cell>
          <cell r="C3292" t="str">
            <v>500 kV Take-off foudation ( TS901 )</v>
          </cell>
        </row>
        <row r="3293">
          <cell r="A3293" t="str">
            <v>CVC1F364</v>
          </cell>
          <cell r="B3293" t="str">
            <v>500 kV  Voltage transformer support structure foundation  ( VT901 ) pile type</v>
          </cell>
          <cell r="C3293" t="str">
            <v>500 kV ( VT901 ) pile type</v>
          </cell>
        </row>
        <row r="3294">
          <cell r="A3294" t="str">
            <v>CVC1F365</v>
          </cell>
          <cell r="B3294" t="str">
            <v>230 kV Take off Structure Foundation (TS801-LPR) Bored Pile Type</v>
          </cell>
          <cell r="C3294" t="str">
            <v>(TS801-LPR) Bored Pile Type</v>
          </cell>
        </row>
        <row r="3295">
          <cell r="A3295" t="str">
            <v>CVC1F366</v>
          </cell>
          <cell r="B3295" t="str">
            <v>230 kV Take off Structure Foundation (TS801&amp;TS802) Pile Type</v>
          </cell>
          <cell r="C3295" t="str">
            <v>(TS801&amp;802) Pile Type</v>
          </cell>
        </row>
        <row r="3296">
          <cell r="A3296" t="str">
            <v>CVC1F367</v>
          </cell>
          <cell r="B3296" t="str">
            <v>230kV CCVT support structure foundation (CT8-X)</v>
          </cell>
          <cell r="C3296" t="str">
            <v>230kV CCVT support structure foundation</v>
          </cell>
        </row>
        <row r="3297">
          <cell r="A3297" t="str">
            <v>CVC1F368</v>
          </cell>
          <cell r="B3297" t="str">
            <v>230  kV  Take  off   structure   foundation  ( TS801-LPR ) Pile type</v>
          </cell>
          <cell r="C3297" t="str">
            <v>( TS801-LPR ) Pile type</v>
          </cell>
        </row>
        <row r="3298">
          <cell r="A3298" t="str">
            <v>CVC1F369</v>
          </cell>
          <cell r="B3298" t="str">
            <v>115 kV Circuit breaker foundation  ( 115CBS ) Pile Type &amp; bored pile type</v>
          </cell>
          <cell r="C3298" t="str">
            <v xml:space="preserve"> ( 115CBS ) Pile Type &amp; bored pile type</v>
          </cell>
        </row>
        <row r="3299">
          <cell r="A3299" t="str">
            <v>CVC1F370</v>
          </cell>
          <cell r="B3299" t="str">
            <v xml:space="preserve">22 kV Current Transformer foundation  Pad Type </v>
          </cell>
          <cell r="C3299" t="str">
            <v>22 kV CT Found.</v>
          </cell>
        </row>
        <row r="3300">
          <cell r="A3300" t="str">
            <v>CVC1F371</v>
          </cell>
          <cell r="B3300" t="str">
            <v>Overhead groundwire structure foundation (OHG)</v>
          </cell>
          <cell r="C3300" t="str">
            <v>Overhead groundwire structure (OHG)</v>
          </cell>
        </row>
        <row r="3301">
          <cell r="A3301" t="str">
            <v>CVC1F372</v>
          </cell>
          <cell r="B3301" t="str">
            <v>230 kV Take off Structure Foundation (TS801&amp;TS802) Pad Type</v>
          </cell>
          <cell r="C3301" t="str">
            <v xml:space="preserve"> (TS801&amp;TS802) Pad Type</v>
          </cell>
        </row>
        <row r="3302">
          <cell r="A3302" t="str">
            <v>CVC1F373</v>
          </cell>
          <cell r="B3302" t="str">
            <v>230 kV Take off Structure Foundation (TS801&amp;TS802) Bored Pile Type</v>
          </cell>
          <cell r="C3302" t="str">
            <v xml:space="preserve"> (TS801&amp;TS802) Bored Pile Type</v>
          </cell>
        </row>
        <row r="3303">
          <cell r="A3303" t="str">
            <v>CVC1F374</v>
          </cell>
          <cell r="B3303" t="str">
            <v>RC. Slab for Skid Base (SK201)</v>
          </cell>
          <cell r="C3303" t="str">
            <v>Skid Base (SK201)</v>
          </cell>
        </row>
        <row r="3304">
          <cell r="A3304" t="str">
            <v>CVC1F375</v>
          </cell>
          <cell r="B3304" t="str">
            <v xml:space="preserve">Intrument Transformer </v>
          </cell>
          <cell r="C3304" t="str">
            <v xml:space="preserve">Intrument Transformer </v>
          </cell>
        </row>
        <row r="3305">
          <cell r="A3305" t="str">
            <v>CVC1F376</v>
          </cell>
          <cell r="B3305" t="str">
            <v>22 kv Shunt capacitor bank foundation (ESC1-1) Pile Type</v>
          </cell>
          <cell r="C3305" t="str">
            <v>(ESC1-1) Pile Type</v>
          </cell>
        </row>
        <row r="3306">
          <cell r="A3306" t="str">
            <v>CVC1F377</v>
          </cell>
          <cell r="B3306" t="str">
            <v>22 kv Capacitor support foundation (CSC1-1) Pile Type</v>
          </cell>
          <cell r="C3306" t="str">
            <v>(CSC1-1) Pile Type</v>
          </cell>
        </row>
        <row r="3307">
          <cell r="A3307" t="str">
            <v>CVC1F378</v>
          </cell>
          <cell r="B3307" t="str">
            <v>22 kv Bus support structure foundation (BP4) Pile Type</v>
          </cell>
          <cell r="C3307" t="str">
            <v>(BP4) Pile Type</v>
          </cell>
        </row>
        <row r="3308">
          <cell r="A3308" t="str">
            <v>CVC1F379</v>
          </cell>
          <cell r="B3308" t="str">
            <v xml:space="preserve">22 kv Shunt Capacitor foundation </v>
          </cell>
          <cell r="C3308" t="str">
            <v xml:space="preserve">22 kv Shunt Capacitor foundation </v>
          </cell>
        </row>
        <row r="3309">
          <cell r="A3309" t="str">
            <v>CVC1F380</v>
          </cell>
          <cell r="B3309" t="str">
            <v>Fire Wall 8.00m Height (FW04) Pile Type</v>
          </cell>
          <cell r="C3309" t="str">
            <v>(FW04) Pile Type</v>
          </cell>
        </row>
        <row r="3310">
          <cell r="A3310" t="str">
            <v>CVC1F381</v>
          </cell>
          <cell r="B3310" t="str">
            <v xml:space="preserve">230/69 kV. Overhead groundwire structure foundation (OG2) Pile type </v>
          </cell>
          <cell r="C3310" t="str">
            <v xml:space="preserve">230/69 kV (OG2) Pile type </v>
          </cell>
        </row>
        <row r="3311">
          <cell r="A3311" t="str">
            <v>CVC1F382</v>
          </cell>
          <cell r="B3311" t="str">
            <v>Transformer Foundation (T-300) Short pile Type</v>
          </cell>
          <cell r="C3311" t="str">
            <v>Transformer Foundation (T-300) pile Type</v>
          </cell>
        </row>
        <row r="3312">
          <cell r="A3312" t="str">
            <v>CVC1F383</v>
          </cell>
          <cell r="B3312" t="str">
            <v>Lamp post for fence and access road lighting foudation (LP1) (LED type)  Pad Type &amp; Pile Type</v>
          </cell>
          <cell r="C3312" t="str">
            <v>Lamp post (LP1) LED type Pad &amp; Pile Type</v>
          </cell>
        </row>
        <row r="3313">
          <cell r="A3313" t="str">
            <v>CVC1F384</v>
          </cell>
          <cell r="B3313" t="str">
            <v>115 kV Circuit breaker foundation  (GCB701) Pile Type</v>
          </cell>
          <cell r="C3313" t="str">
            <v xml:space="preserve"> (GCB701) Pile Type</v>
          </cell>
        </row>
        <row r="3314">
          <cell r="A3314" t="str">
            <v>CVC1F387</v>
          </cell>
          <cell r="B3314" t="str">
            <v>Circuit breaker foundation</v>
          </cell>
          <cell r="C3314" t="str">
            <v>Circuit breaker foundation</v>
          </cell>
        </row>
        <row r="3315">
          <cell r="A3315" t="str">
            <v>CVC1F388</v>
          </cell>
          <cell r="B3315" t="str">
            <v>OUTDOOR LOAD BREAK SWITCH FOUNDATION</v>
          </cell>
          <cell r="C3315" t="str">
            <v>OUTDOOR LOAD BREAK SWITCH FOUNDATION</v>
          </cell>
        </row>
        <row r="3316">
          <cell r="A3316" t="str">
            <v>CVC1F389</v>
          </cell>
          <cell r="B3316" t="str">
            <v>Outdoor Maon Distributiion Board foundation (MDB)</v>
          </cell>
          <cell r="C3316" t="str">
            <v>Outdoor Maon Distributiion found(MDB)</v>
          </cell>
        </row>
        <row r="3317">
          <cell r="A3317" t="str">
            <v>CVC1F390</v>
          </cell>
          <cell r="B3317" t="str">
            <v>Neutral Reactor Support Structure foundation (NGR)</v>
          </cell>
          <cell r="C3317" t="str">
            <v>Neutral Reactor Support Structure (NGR)</v>
          </cell>
        </row>
        <row r="3318">
          <cell r="A3318" t="str">
            <v>CVC1F391</v>
          </cell>
          <cell r="B3318" t="str">
            <v>Outdoor Load Break Switch foundation. (LBS)</v>
          </cell>
          <cell r="C3318" t="str">
            <v>Outdoor Load Break Switch found.(LBS)</v>
          </cell>
        </row>
        <row r="3319">
          <cell r="A3319" t="str">
            <v>CVC1F392</v>
          </cell>
          <cell r="B3319" t="str">
            <v>Lighting Relay Panel foundation (LRP)</v>
          </cell>
          <cell r="C3319" t="str">
            <v>Lighting Relay Panel foundation (LRP)</v>
          </cell>
        </row>
        <row r="3320">
          <cell r="A3320" t="str">
            <v>CVC1F393</v>
          </cell>
          <cell r="B3320" t="str">
            <v xml:space="preserve">115 kV Take off Structure Foundation (TS702) </v>
          </cell>
          <cell r="C3320" t="str">
            <v xml:space="preserve">115 kV Take off Structure Found.(TS702) </v>
          </cell>
        </row>
        <row r="3321">
          <cell r="A3321" t="str">
            <v>CVC1F394</v>
          </cell>
          <cell r="B3321" t="str">
            <v>40m Telecommunication Tower Foundation(WSA.) Pile , Bored pile Type</v>
          </cell>
          <cell r="C3321" t="str">
            <v>(WSA.) Pile , Bored pile Type</v>
          </cell>
        </row>
        <row r="3322">
          <cell r="A3322" t="str">
            <v>CVC1F395</v>
          </cell>
          <cell r="B3322" t="str">
            <v>Overhead ground wire structure found.</v>
          </cell>
          <cell r="C3322" t="str">
            <v>Overhead ground wire structure found.</v>
          </cell>
        </row>
        <row r="3323">
          <cell r="A3323" t="str">
            <v>CVC1F396</v>
          </cell>
          <cell r="B3323" t="str">
            <v>Lamp post on column concrete fence</v>
          </cell>
          <cell r="C3323" t="str">
            <v>Lamp post on column concrete fence</v>
          </cell>
        </row>
        <row r="3324">
          <cell r="A3324" t="str">
            <v>CVC1F397</v>
          </cell>
          <cell r="B3324" t="str">
            <v>Load break switch</v>
          </cell>
          <cell r="C3324" t="str">
            <v>Load break switch</v>
          </cell>
        </row>
        <row r="3325">
          <cell r="A3325" t="str">
            <v>CVC1F398</v>
          </cell>
          <cell r="B3325" t="str">
            <v>230kV GIB Support structure foundation (Pile Type)</v>
          </cell>
          <cell r="C3325" t="str">
            <v>230kV GIB Support structure found</v>
          </cell>
        </row>
        <row r="3326">
          <cell r="A3326" t="str">
            <v>CVC1F399</v>
          </cell>
          <cell r="B3326" t="str">
            <v xml:space="preserve">Modified 230 kV Circuit breaker foundation  </v>
          </cell>
          <cell r="C3326" t="str">
            <v>Modified 230 kV Circuit breaker found</v>
          </cell>
        </row>
        <row r="3327">
          <cell r="A3327" t="str">
            <v>CVC1F400</v>
          </cell>
          <cell r="B3327" t="str">
            <v xml:space="preserve">Modified 230 kV Current Transformer support structure foundation </v>
          </cell>
          <cell r="C3327" t="str">
            <v xml:space="preserve">Mdf 230kV Current Transformer structure </v>
          </cell>
        </row>
        <row r="3328">
          <cell r="A3328" t="str">
            <v>CVC1DC01</v>
          </cell>
          <cell r="B3328" t="str">
            <v>230  kV  Take-off   structure   foundation  ( TOS1-1 ) pad type</v>
          </cell>
          <cell r="C3328" t="str">
            <v>( TOS1-1 ) pad type</v>
          </cell>
        </row>
        <row r="3329">
          <cell r="A3329" t="str">
            <v>CVC1DC02</v>
          </cell>
          <cell r="B3329" t="str">
            <v>230  kV  Take-off   structure   foundation  ( TOS1-1 ) pile type</v>
          </cell>
          <cell r="C3329" t="str">
            <v>( TOS1-1 ) pile type</v>
          </cell>
        </row>
        <row r="3330">
          <cell r="A3330" t="str">
            <v>CVC1DC03</v>
          </cell>
          <cell r="B3330" t="str">
            <v>115  kV  Take-off   structure   foundation  ( TOS1-1 ) pad type</v>
          </cell>
          <cell r="C3330" t="str">
            <v>( TOS1-1 ) pad type</v>
          </cell>
        </row>
        <row r="3331">
          <cell r="A3331" t="str">
            <v>CVC1DC04</v>
          </cell>
          <cell r="B3331" t="str">
            <v>115  kV  Take-off   structure   foundation  ( TOS1-1 ) pile type</v>
          </cell>
          <cell r="C3331" t="str">
            <v>( TOS1-1 ) pile type</v>
          </cell>
        </row>
        <row r="3332">
          <cell r="A3332" t="str">
            <v>CVC1DC05</v>
          </cell>
          <cell r="B3332" t="str">
            <v>230  kV  Power circuit  breaker  foundation  ( CB801 ) pad type</v>
          </cell>
          <cell r="C3332" t="str">
            <v>( CB801 ) pad type</v>
          </cell>
        </row>
        <row r="3333">
          <cell r="A3333" t="str">
            <v>CVC1DC06</v>
          </cell>
          <cell r="B3333" t="str">
            <v>230  kV  Power circuit  breaker  foundation  ( CB801 ) pile type</v>
          </cell>
          <cell r="C3333" t="str">
            <v>( CB801 ) pile type</v>
          </cell>
        </row>
        <row r="3334">
          <cell r="A3334" t="str">
            <v>CVC1DC07</v>
          </cell>
          <cell r="B3334" t="str">
            <v>115  kV  Power circuit  breaker  foundation  ( CB701 ) pad type</v>
          </cell>
          <cell r="C3334" t="str">
            <v>( CB701 ) pad type</v>
          </cell>
        </row>
        <row r="3335">
          <cell r="A3335" t="str">
            <v>CVC1DC08</v>
          </cell>
          <cell r="B3335" t="str">
            <v>115  kV  Power circuit  breaker  foundation  ( CB701 ) pile type</v>
          </cell>
          <cell r="C3335" t="str">
            <v xml:space="preserve"> ( CB701 ) pile type</v>
          </cell>
        </row>
        <row r="3336">
          <cell r="A3336" t="str">
            <v>CVC1DC09</v>
          </cell>
          <cell r="B3336" t="str">
            <v>22   kV  Power circuit  breaker  foundation  ( CB201 ) pad type</v>
          </cell>
          <cell r="C3336" t="str">
            <v>( CB201 ) pad type</v>
          </cell>
        </row>
        <row r="3337">
          <cell r="A3337" t="str">
            <v>CVC1DC10</v>
          </cell>
          <cell r="B3337" t="str">
            <v>22   kV  Power circuit  breaker  foundation  ( CB201 ) pile type</v>
          </cell>
          <cell r="C3337" t="str">
            <v>( CB201 ) pile type</v>
          </cell>
        </row>
        <row r="3338">
          <cell r="A3338" t="str">
            <v>CVC1DC11</v>
          </cell>
          <cell r="B3338" t="str">
            <v>Power transformer foundation  ( T-300 ) pad type</v>
          </cell>
          <cell r="C3338" t="str">
            <v>( T-300 ) pad type</v>
          </cell>
        </row>
        <row r="3339">
          <cell r="A3339" t="str">
            <v>CVC1DC12</v>
          </cell>
          <cell r="B3339" t="str">
            <v>Power transformer foundation  ( T-300 ) pile type</v>
          </cell>
          <cell r="C3339" t="str">
            <v>( T-300 ) pile type</v>
          </cell>
        </row>
        <row r="3340">
          <cell r="A3340" t="str">
            <v>CVC1DC13</v>
          </cell>
          <cell r="B3340" t="str">
            <v>230  kV  Power circuit  breaker  foundation  ( CB802 ) pad type</v>
          </cell>
          <cell r="C3340" t="str">
            <v>( CB802 ) pad type</v>
          </cell>
        </row>
        <row r="3341">
          <cell r="A3341" t="str">
            <v>CVC1DC14</v>
          </cell>
          <cell r="B3341" t="str">
            <v>230  kV  Power circuit  breaker  foundation  ( CB802 ) pile type</v>
          </cell>
          <cell r="C3341" t="str">
            <v>( CB802 ) pile type</v>
          </cell>
        </row>
        <row r="3342">
          <cell r="A3342" t="str">
            <v>CVC1DC15</v>
          </cell>
          <cell r="B3342" t="str">
            <v>115  kV  Power circuit  breaker  foundation  ( CB702 ) pad type</v>
          </cell>
          <cell r="C3342" t="str">
            <v>( CB702 ) pad type</v>
          </cell>
        </row>
        <row r="3343">
          <cell r="A3343" t="str">
            <v>CVC1DC16</v>
          </cell>
          <cell r="B3343" t="str">
            <v>115  kV  Power circuit  breaker  foundation  ( CB702 ) pile type</v>
          </cell>
          <cell r="C3343" t="str">
            <v>( CB702 ) pile type</v>
          </cell>
        </row>
        <row r="3344">
          <cell r="A3344" t="str">
            <v>CVC1DC17</v>
          </cell>
          <cell r="B3344" t="str">
            <v>22   kV  Power circuit  breaker  foundation  ( CB202 ) pad type</v>
          </cell>
          <cell r="C3344" t="str">
            <v>( CB202 ) pad type</v>
          </cell>
        </row>
        <row r="3345">
          <cell r="A3345" t="str">
            <v>CVC1DC18</v>
          </cell>
          <cell r="B3345" t="str">
            <v>22   kV  Power circuit  breaker  foundation  ( CB202 ) pile type</v>
          </cell>
          <cell r="C3345" t="str">
            <v>( CB202 ) pile type</v>
          </cell>
        </row>
        <row r="3346">
          <cell r="A3346" t="str">
            <v>CVC1DC19</v>
          </cell>
          <cell r="B3346" t="str">
            <v>500 kV  Power circuit  breaker  foundation  ( CB901 ) pad type</v>
          </cell>
          <cell r="C3346" t="str">
            <v>( CB901 ) pad type</v>
          </cell>
        </row>
        <row r="3347">
          <cell r="A3347" t="str">
            <v>CVC1DC20</v>
          </cell>
          <cell r="B3347" t="str">
            <v>500 kV  Power circuit  breaker  foundation  ( CB901 ) pile type</v>
          </cell>
          <cell r="C3347" t="str">
            <v>( CB901 ) pile type</v>
          </cell>
        </row>
        <row r="3348">
          <cell r="A3348" t="str">
            <v>CVC1DC21</v>
          </cell>
          <cell r="B3348" t="str">
            <v>500 kV  Disconnecting switch foundation  ( DS901 ) pad type</v>
          </cell>
          <cell r="C3348" t="str">
            <v>( DS901 ) pad type</v>
          </cell>
        </row>
        <row r="3349">
          <cell r="A3349" t="str">
            <v>CVC1DC22</v>
          </cell>
          <cell r="B3349" t="str">
            <v>500 kV  Disconnecting switch foundation  ( DS901 ) pile type</v>
          </cell>
          <cell r="C3349" t="str">
            <v>( DS901 ) pile type</v>
          </cell>
        </row>
        <row r="3350">
          <cell r="A3350" t="str">
            <v>CVC1DC23</v>
          </cell>
          <cell r="B3350" t="str">
            <v>500 kV  Current transformer foundation  ( CT901 ) pad type</v>
          </cell>
          <cell r="C3350" t="str">
            <v>( CT901 ) pad type</v>
          </cell>
        </row>
        <row r="3351">
          <cell r="A3351" t="str">
            <v>CVC1DC24</v>
          </cell>
          <cell r="B3351" t="str">
            <v>500 kV  Current transformer foundation  ( CT901 ) pile type</v>
          </cell>
          <cell r="C3351" t="str">
            <v>( CT901 ) pile type</v>
          </cell>
        </row>
        <row r="3352">
          <cell r="A3352" t="str">
            <v>CVC1DC25</v>
          </cell>
          <cell r="B3352" t="str">
            <v>500 kV  CCVT foundation  ( VT901 ) pad type</v>
          </cell>
          <cell r="C3352" t="str">
            <v>( VT901 ) pad type</v>
          </cell>
        </row>
        <row r="3353">
          <cell r="A3353" t="str">
            <v>CVC1DC26</v>
          </cell>
          <cell r="B3353" t="str">
            <v>500 kV  CCVT foundation  ( VT901 ) pile type</v>
          </cell>
          <cell r="C3353" t="str">
            <v>( VT901 ) pile type</v>
          </cell>
        </row>
        <row r="3354">
          <cell r="A3354" t="str">
            <v>CVC1DC27</v>
          </cell>
          <cell r="B3354" t="str">
            <v>500 kV  Bus pole structure foundation  ( BP901 ) pad type</v>
          </cell>
          <cell r="C3354" t="str">
            <v>( BP901 ) pad type</v>
          </cell>
        </row>
        <row r="3355">
          <cell r="A3355" t="str">
            <v>CVC1DC28</v>
          </cell>
          <cell r="B3355" t="str">
            <v>500 kV  Bus pole structure foundation  ( BP901 ) pile type</v>
          </cell>
          <cell r="C3355" t="str">
            <v>( BP901 ) pile type</v>
          </cell>
        </row>
        <row r="3356">
          <cell r="A3356" t="str">
            <v>CVC1DC29</v>
          </cell>
          <cell r="B3356" t="str">
            <v>500 kV  Surge arrester structure foundation  ( SA901 ) pad type</v>
          </cell>
          <cell r="C3356" t="str">
            <v>( SA901 ) pad type</v>
          </cell>
        </row>
        <row r="3357">
          <cell r="A3357" t="str">
            <v>CVC1DC30</v>
          </cell>
          <cell r="B3357" t="str">
            <v>500 kV  Surge arrester structure foundation  ( SA901 ) pile type</v>
          </cell>
          <cell r="C3357" t="str">
            <v>( SA901 ) pile type</v>
          </cell>
        </row>
        <row r="3358">
          <cell r="A3358" t="str">
            <v>CVC1DC31</v>
          </cell>
          <cell r="B3358" t="str">
            <v>500 kV  Shunt reactor foundation  ( SR901 ) and oil pit (pad type)</v>
          </cell>
          <cell r="C3358" t="str">
            <v>( SR901 ) pad type</v>
          </cell>
        </row>
        <row r="3359">
          <cell r="A3359" t="str">
            <v>CVC1DC32</v>
          </cell>
          <cell r="B3359" t="str">
            <v>500 kV  Shunt reactor foundation  ( SR901 ) and oil pit (pile type)</v>
          </cell>
          <cell r="C3359" t="str">
            <v>( SR901 ) pile type</v>
          </cell>
        </row>
        <row r="3360">
          <cell r="A3360" t="str">
            <v>CVC1DC33</v>
          </cell>
          <cell r="B3360" t="str">
            <v>500 kV  Neutral reactor foundation  ( NR901 ) pad type</v>
          </cell>
          <cell r="C3360" t="str">
            <v>( NR901 ) pad type</v>
          </cell>
        </row>
        <row r="3361">
          <cell r="A3361" t="str">
            <v>CVC1DC34</v>
          </cell>
          <cell r="B3361" t="str">
            <v>500 kV  Neutral reactor foundation  ( NR901 ) pile type</v>
          </cell>
          <cell r="C3361" t="str">
            <v>( NR901 ) pile type</v>
          </cell>
        </row>
        <row r="3362">
          <cell r="A3362" t="str">
            <v>CVC1DC35</v>
          </cell>
          <cell r="B3362" t="str">
            <v>Circuit breaker marshalling kiosk foundation  ( MK ) pad type</v>
          </cell>
          <cell r="C3362" t="str">
            <v>( MK ) pad type</v>
          </cell>
        </row>
        <row r="3363">
          <cell r="A3363" t="str">
            <v>CVC1DC36</v>
          </cell>
          <cell r="B3363" t="str">
            <v>Circuit breaker marshalling kiosk foundation  ( MK ) pile type</v>
          </cell>
          <cell r="C3363" t="str">
            <v>( MK ) pile type</v>
          </cell>
        </row>
        <row r="3364">
          <cell r="A3364" t="str">
            <v>CVC1DC37</v>
          </cell>
          <cell r="B3364" t="str">
            <v>500 kV  Take off structure foundation  ( TS901 ) pad type</v>
          </cell>
          <cell r="C3364" t="str">
            <v>( TS901 ) pad type</v>
          </cell>
        </row>
        <row r="3365">
          <cell r="A3365" t="str">
            <v>CVC1DC38</v>
          </cell>
          <cell r="B3365" t="str">
            <v>500 kV  Take off structure foundation  ( TS901 ) pile type</v>
          </cell>
          <cell r="C3365" t="str">
            <v>( TS901 ) pile type</v>
          </cell>
        </row>
        <row r="3366">
          <cell r="A3366" t="str">
            <v>CVC1DC39</v>
          </cell>
          <cell r="B3366" t="str">
            <v>Power Transformer foundation  ( T300 ) with oil containing pit (pad type)</v>
          </cell>
          <cell r="C3366" t="str">
            <v>( T300 ) pad type</v>
          </cell>
        </row>
        <row r="3367">
          <cell r="A3367" t="str">
            <v>CVC1DC40</v>
          </cell>
          <cell r="B3367" t="str">
            <v>Power Transformer foundation  ( T300 ) with oil containing pit (pile type)</v>
          </cell>
          <cell r="C3367" t="str">
            <v>( T300 ) pile type</v>
          </cell>
        </row>
        <row r="3368">
          <cell r="A3368" t="str">
            <v>CVC1DC41</v>
          </cell>
          <cell r="B3368" t="str">
            <v>Firewall (FW) pad type</v>
          </cell>
          <cell r="C3368" t="str">
            <v>( FW ) pad type</v>
          </cell>
        </row>
        <row r="3369">
          <cell r="A3369" t="str">
            <v>CVC1DC42</v>
          </cell>
          <cell r="B3369" t="str">
            <v>Firewall (FW) pile type</v>
          </cell>
          <cell r="C3369" t="str">
            <v>( FW ) pile type</v>
          </cell>
        </row>
        <row r="3370">
          <cell r="A3370" t="str">
            <v>CVC1DC43</v>
          </cell>
          <cell r="B3370" t="str">
            <v>Common control cubicle foundation (CCC) pad type</v>
          </cell>
          <cell r="C3370" t="str">
            <v>( CCC ) pad type</v>
          </cell>
        </row>
        <row r="3371">
          <cell r="A3371" t="str">
            <v>CVC1DC44</v>
          </cell>
          <cell r="B3371" t="str">
            <v>Common control cubicle foundation (CCC) pile type</v>
          </cell>
          <cell r="C3371" t="str">
            <v>( CCC ) pile type</v>
          </cell>
        </row>
        <row r="3372">
          <cell r="A3372" t="str">
            <v>CVC1DC45</v>
          </cell>
          <cell r="B3372" t="str">
            <v>230 kV GIS support structure foundation  (pad type)</v>
          </cell>
          <cell r="C3372" t="str">
            <v>230 kV GIS foundation  (pad type)</v>
          </cell>
        </row>
        <row r="3373">
          <cell r="A3373" t="str">
            <v>CVC1DC46</v>
          </cell>
          <cell r="B3373" t="str">
            <v>230 kV GIS support structure foundation  (pile type)</v>
          </cell>
          <cell r="C3373" t="str">
            <v>230 kV GIS foundation  (pile type)</v>
          </cell>
        </row>
        <row r="3374">
          <cell r="A3374" t="str">
            <v>CVC1DC47</v>
          </cell>
          <cell r="B3374" t="str">
            <v>Modified existing found.</v>
          </cell>
          <cell r="C3374" t="str">
            <v>Modified existing found.</v>
          </cell>
        </row>
        <row r="3375">
          <cell r="A3375" t="str">
            <v>CVC1DC48</v>
          </cell>
          <cell r="B3375" t="str">
            <v>230 kV GIS bushing structure foundation  (Pad type / Pile type)</v>
          </cell>
          <cell r="C3375" t="str">
            <v>230kV GIS bushing found. (Pad/Pile type)</v>
          </cell>
        </row>
        <row r="3376">
          <cell r="A3376" t="str">
            <v>CVC1DC49</v>
          </cell>
          <cell r="B3376" t="str">
            <v xml:space="preserve">Removed existing found. </v>
          </cell>
          <cell r="C3376" t="str">
            <v xml:space="preserve">Removed existing found. </v>
          </cell>
        </row>
        <row r="3377">
          <cell r="A3377" t="str">
            <v>CVC1DC50</v>
          </cell>
          <cell r="B3377" t="str">
            <v xml:space="preserve">500 kV Lightning arrester support structure foundation (LA901) Pad type </v>
          </cell>
          <cell r="C3377" t="str">
            <v xml:space="preserve">500 kV (LA901) found. Pad type </v>
          </cell>
        </row>
        <row r="3378">
          <cell r="A3378" t="str">
            <v>CVC1DC51</v>
          </cell>
          <cell r="B3378" t="str">
            <v xml:space="preserve">500 kV Lightning arrester support structure foundation (LA901) Pile type </v>
          </cell>
          <cell r="C3378" t="str">
            <v xml:space="preserve">500 kV (LA901) found. Pile type </v>
          </cell>
        </row>
        <row r="3379">
          <cell r="A3379" t="str">
            <v>CVC1DC52</v>
          </cell>
          <cell r="B3379" t="str">
            <v xml:space="preserve">500 kV GIB Air bushing support structure foundation (GTS901) Pad type </v>
          </cell>
          <cell r="C3379" t="str">
            <v xml:space="preserve">500kV GIB Air bushing found.(GTS901)Pad </v>
          </cell>
        </row>
        <row r="3380">
          <cell r="A3380" t="str">
            <v>CVC1DC53</v>
          </cell>
          <cell r="B3380" t="str">
            <v xml:space="preserve">500 kV GIB Air bushing support structure foundation (GTS901) Pile type </v>
          </cell>
          <cell r="C3380" t="str">
            <v>500kV GIB Air bushing found.(GTS901)Pile</v>
          </cell>
        </row>
        <row r="3381">
          <cell r="A3381" t="str">
            <v>CVC1DC54</v>
          </cell>
          <cell r="B3381" t="str">
            <v>500 kV GIB support structure foundation ( Pad type )</v>
          </cell>
          <cell r="C3381" t="str">
            <v>500 kV GIB found. ( Pad type )</v>
          </cell>
        </row>
        <row r="3382">
          <cell r="A3382" t="str">
            <v>CVC1DC55</v>
          </cell>
          <cell r="B3382" t="str">
            <v>500 kV GIB support structure foundation ( Pile type )</v>
          </cell>
          <cell r="C3382" t="str">
            <v>500 kV GIB found. ( Pile type )</v>
          </cell>
        </row>
        <row r="3383">
          <cell r="A3383" t="str">
            <v>CVC1DC56</v>
          </cell>
          <cell r="B3383" t="str">
            <v xml:space="preserve">500 kV GIB Air bushing support structure foundation (GTS902) Pad type </v>
          </cell>
          <cell r="C3383" t="str">
            <v xml:space="preserve">500kV GIB Air bushing found.(GTS902)Pad </v>
          </cell>
        </row>
        <row r="3384">
          <cell r="A3384" t="str">
            <v>CVC1DC57</v>
          </cell>
          <cell r="B3384" t="str">
            <v xml:space="preserve">500 kV GIB Air bushing support structure foundation (GTS902) Pile type </v>
          </cell>
          <cell r="C3384" t="str">
            <v>500kV GIB Air bushing found.(GTS902)Pile</v>
          </cell>
        </row>
        <row r="3385">
          <cell r="A3385" t="str">
            <v>CVC1DC58</v>
          </cell>
          <cell r="B3385" t="str">
            <v>Out door Lighting Panel foundation (OLP) pad type</v>
          </cell>
          <cell r="C3385" t="str">
            <v>(OLP)</v>
          </cell>
        </row>
        <row r="3386">
          <cell r="A3386" t="str">
            <v>CVC1DC59</v>
          </cell>
          <cell r="B3386" t="str">
            <v>115 kV Lightning Arrester Support  structure foundation (LA701) pad type</v>
          </cell>
          <cell r="C3386" t="str">
            <v>(LA701)</v>
          </cell>
        </row>
        <row r="3387">
          <cell r="A3387" t="str">
            <v>CVC1DC60</v>
          </cell>
          <cell r="B3387" t="str">
            <v>115 kV Cable Terminater  Support structure foundation (CTS701) pad type</v>
          </cell>
          <cell r="C3387" t="str">
            <v>(CTS701)</v>
          </cell>
        </row>
        <row r="3388">
          <cell r="A3388" t="str">
            <v>CVC1DC61</v>
          </cell>
          <cell r="B3388" t="str">
            <v>69 kV Overhead ground wire structure foundation (OS3) pad type</v>
          </cell>
          <cell r="C3388" t="str">
            <v>(OS3)</v>
          </cell>
        </row>
        <row r="3389">
          <cell r="A3389" t="str">
            <v>CVC1DC62</v>
          </cell>
          <cell r="B3389" t="str">
            <v>500 kV Take off with fire wall foundation (TS902) pile type</v>
          </cell>
          <cell r="C3389" t="str">
            <v>(TS902) with FW (pile type)</v>
          </cell>
        </row>
        <row r="3390">
          <cell r="A3390" t="str">
            <v>CVC1DC63</v>
          </cell>
          <cell r="B3390" t="str">
            <v>230 kV GIB-1 support structure foundation ( Pile type )</v>
          </cell>
          <cell r="C3390" t="str">
            <v>500 kV GIB found. ( Pile type )</v>
          </cell>
        </row>
        <row r="3391">
          <cell r="A3391" t="str">
            <v>CVC1DC64</v>
          </cell>
          <cell r="B3391" t="str">
            <v>230 kV GIB-2 support structure foundation ( Pile type )</v>
          </cell>
          <cell r="C3391" t="str">
            <v>500 kV GIB found. ( Pile type )</v>
          </cell>
        </row>
        <row r="3392">
          <cell r="A3392" t="str">
            <v>CVC1DC65</v>
          </cell>
          <cell r="B3392" t="str">
            <v>230 kV GIB-3 support structure foundation ( Pile type )</v>
          </cell>
          <cell r="C3392" t="str">
            <v>500 kV GIB found. ( Pile type )</v>
          </cell>
        </row>
        <row r="3393">
          <cell r="A3393" t="str">
            <v>CVC1DC66</v>
          </cell>
          <cell r="B3393" t="str">
            <v>230 kV GIB-1 support structure foundation ( Pad type )</v>
          </cell>
          <cell r="C3393" t="str">
            <v>500 kV GIB found. ( Pad type )</v>
          </cell>
        </row>
        <row r="3394">
          <cell r="A3394" t="str">
            <v>CVC1DC67</v>
          </cell>
          <cell r="B3394" t="str">
            <v>230 kV GIB-2 support structure foundation ( Pad type )</v>
          </cell>
          <cell r="C3394" t="str">
            <v>500 kV GIB found. ( Pad type )</v>
          </cell>
        </row>
        <row r="3395">
          <cell r="A3395" t="str">
            <v>CVC1DC68</v>
          </cell>
          <cell r="B3395" t="str">
            <v>230 kV GIB-3 support structure foundation ( Pad type )</v>
          </cell>
          <cell r="C3395" t="str">
            <v>500 kV GIB found. ( Pad type )</v>
          </cell>
        </row>
        <row r="3396">
          <cell r="A3396" t="str">
            <v>CVC1DC69</v>
          </cell>
          <cell r="B3396" t="str">
            <v xml:space="preserve">500 kV Take off with fire wall foundation (ST-2) </v>
          </cell>
          <cell r="C3396" t="str">
            <v xml:space="preserve">500kV Takeoff with firewall found(ST-2) </v>
          </cell>
        </row>
        <row r="3397">
          <cell r="A3397" t="str">
            <v>CVC1DC70</v>
          </cell>
          <cell r="B3397" t="str">
            <v xml:space="preserve">500 kV Take-off structure foundation (B-1) </v>
          </cell>
          <cell r="C3397" t="str">
            <v>500 kV Takeoff structure found.(B-1)</v>
          </cell>
        </row>
        <row r="3398">
          <cell r="A3398" t="str">
            <v>CVC1DC71</v>
          </cell>
          <cell r="B3398" t="str">
            <v>500 kV Distribution Transformer foundation (DX402) pile Type</v>
          </cell>
          <cell r="C3398" t="str">
            <v xml:space="preserve"> (DX402) pile Type</v>
          </cell>
        </row>
        <row r="3399">
          <cell r="A3399" t="str">
            <v>CVC1DC72</v>
          </cell>
          <cell r="B3399" t="str">
            <v>500 kV Circuit breaker marshalling kiosk foundation  ( MK ) pile type</v>
          </cell>
          <cell r="C3399" t="str">
            <v>( MK ) pile type</v>
          </cell>
        </row>
        <row r="3400">
          <cell r="A3400" t="str">
            <v>CVC1DC73</v>
          </cell>
          <cell r="B3400" t="str">
            <v>500 kV  Power transformer foundation (T-300) pile type</v>
          </cell>
          <cell r="C3400" t="str">
            <v>500 kV (T-300)</v>
          </cell>
        </row>
        <row r="3401">
          <cell r="A3401" t="str">
            <v>CVC1DC74</v>
          </cell>
          <cell r="B3401" t="str">
            <v>Fire wall structure and foundation(FW) pile type</v>
          </cell>
          <cell r="C3401" t="str">
            <v>Fire wall and structure</v>
          </cell>
        </row>
        <row r="3402">
          <cell r="A3402" t="str">
            <v>CVC1DC75</v>
          </cell>
          <cell r="B3402" t="str">
            <v>Neutral bus support structure (NS201)</v>
          </cell>
          <cell r="C3402" t="str">
            <v>NS201</v>
          </cell>
        </row>
        <row r="3403">
          <cell r="A3403" t="str">
            <v>CVC1DC76</v>
          </cell>
          <cell r="B3403" t="str">
            <v>Neutral bus support structure (NS202)</v>
          </cell>
          <cell r="C3403" t="str">
            <v>NS202</v>
          </cell>
        </row>
        <row r="3404">
          <cell r="A3404" t="str">
            <v>CVC1DC77</v>
          </cell>
          <cell r="B3404" t="str">
            <v>500 kV Coupling Capacitor Voltage Transformer Structure Foundation (VT902)</v>
          </cell>
          <cell r="C3404" t="str">
            <v>VT902</v>
          </cell>
        </row>
        <row r="3405">
          <cell r="A3405" t="str">
            <v>CVC1DC78</v>
          </cell>
          <cell r="B3405" t="str">
            <v>500 kV Lightning Arrester Foundation (LA902)</v>
          </cell>
          <cell r="C3405" t="str">
            <v>LA902</v>
          </cell>
        </row>
        <row r="3406">
          <cell r="A3406" t="str">
            <v>CVC1DC79</v>
          </cell>
          <cell r="B3406" t="str">
            <v>Firewall 7.00 m height (FW)</v>
          </cell>
          <cell r="C3406" t="str">
            <v>FW 7.00 m</v>
          </cell>
        </row>
        <row r="3407">
          <cell r="A3407" t="str">
            <v>CVC1DC80</v>
          </cell>
          <cell r="B3407" t="str">
            <v>115 kV. GIB support structure foundation</v>
          </cell>
          <cell r="C3407" t="str">
            <v>115 kV. GIB support structure foundation</v>
          </cell>
        </row>
        <row r="3408">
          <cell r="A3408" t="str">
            <v>CVC1DC81</v>
          </cell>
          <cell r="B3408" t="str">
            <v>115 kV. GIS bushing structure foundation</v>
          </cell>
          <cell r="C3408" t="str">
            <v>115 kV. GIS bushing structure foundation</v>
          </cell>
        </row>
        <row r="3409">
          <cell r="A3409" t="str">
            <v>CVC1DC82</v>
          </cell>
          <cell r="B3409" t="str">
            <v>115 kV. Vacuum switch support structure foundation (VS) pile type</v>
          </cell>
          <cell r="C3409" t="str">
            <v>115 kV. Vacuum sw. structure found. (VS)</v>
          </cell>
        </row>
        <row r="3410">
          <cell r="A3410" t="str">
            <v>CVC1DC83</v>
          </cell>
          <cell r="B3410" t="str">
            <v>Dead end structure foundation (DP401)</v>
          </cell>
          <cell r="C3410" t="str">
            <v>Dead structure foundation (DP401)</v>
          </cell>
        </row>
        <row r="3411">
          <cell r="A3411" t="str">
            <v>CVC1DC84</v>
          </cell>
          <cell r="B3411" t="str">
            <v>Dead end structure foundation (DP402)</v>
          </cell>
          <cell r="C3411" t="str">
            <v>Dead structure foundation (DP402)</v>
          </cell>
        </row>
        <row r="3412">
          <cell r="A3412" t="str">
            <v>CVC1DC85</v>
          </cell>
          <cell r="B3412" t="str">
            <v>Neutral grounding resister support structure foundation (NGR)</v>
          </cell>
          <cell r="C3412" t="str">
            <v>Neutral grounding resister  found. (NGR)</v>
          </cell>
        </row>
        <row r="3413">
          <cell r="A3413" t="str">
            <v>CVC1DC86</v>
          </cell>
          <cell r="B3413" t="str">
            <v>115 kV Surge arrester structure foundation (SA701)</v>
          </cell>
          <cell r="C3413" t="str">
            <v>115 kV Surge arrester found. (SA701)</v>
          </cell>
        </row>
        <row r="3414">
          <cell r="A3414" t="str">
            <v>CVC1DC87</v>
          </cell>
          <cell r="B3414" t="str">
            <v>115 kV Cable termination support foundation (TM701)</v>
          </cell>
          <cell r="C3414" t="str">
            <v>115 kV Cable termination found. (TM701)</v>
          </cell>
        </row>
        <row r="3415">
          <cell r="A3415" t="str">
            <v>CVC1DC88</v>
          </cell>
          <cell r="B3415" t="str">
            <v>230 kV Power circuit breaker foundation (GCB801) Pile, Bored pile type</v>
          </cell>
          <cell r="C3415" t="str">
            <v>230 kV CB. Found. (GCB801) Pile, Bored</v>
          </cell>
        </row>
        <row r="3416">
          <cell r="A3416" t="str">
            <v>CVC1DC89</v>
          </cell>
          <cell r="B3416" t="str">
            <v>22kV. Dead end  support structure foundation</v>
          </cell>
          <cell r="C3416" t="str">
            <v>22kV. Dead end structure foundation</v>
          </cell>
        </row>
        <row r="3417">
          <cell r="A3417" t="str">
            <v>CVC1DC90</v>
          </cell>
          <cell r="B3417" t="str">
            <v>22m Telecommunication tower foundation(WSA)</v>
          </cell>
          <cell r="C3417" t="str">
            <v>22m Telecom. tower foundation(WSA)</v>
          </cell>
        </row>
        <row r="3418">
          <cell r="A3418" t="str">
            <v>CVC1DC91</v>
          </cell>
          <cell r="B3418" t="str">
            <v>500 kV take-off structure foundation (ST-1)</v>
          </cell>
          <cell r="C3418" t="str">
            <v>500kV take-off structure found.(ST-1)</v>
          </cell>
        </row>
        <row r="3419">
          <cell r="A3419" t="str">
            <v>CVC1DC92</v>
          </cell>
          <cell r="B3419" t="str">
            <v>500 kV Terminator support structure foundation pile type</v>
          </cell>
          <cell r="C3419" t="str">
            <v>500 kV Terminator structure foundation</v>
          </cell>
        </row>
        <row r="3420">
          <cell r="A3420" t="str">
            <v>CVC1DC93</v>
          </cell>
          <cell r="B3420" t="str">
            <v>Outdoor receptable box foundation</v>
          </cell>
          <cell r="C3420" t="str">
            <v>Outdoor receptable box foundation</v>
          </cell>
        </row>
        <row r="3421">
          <cell r="A3421" t="str">
            <v>CVC1DC94</v>
          </cell>
          <cell r="B3421" t="str">
            <v>Main distribution board foundation (MDB)</v>
          </cell>
          <cell r="C3421" t="str">
            <v>Main distribution board foundation (MDB)</v>
          </cell>
        </row>
        <row r="3422">
          <cell r="A3422" t="str">
            <v>CVC1DC95</v>
          </cell>
          <cell r="B3422" t="str">
            <v>RC. Deadman hook for loading transformer, bored pile type (DM-O(D))</v>
          </cell>
          <cell r="C3422" t="str">
            <v>RC. Deadman hook, bored pile (DM-O(D))</v>
          </cell>
        </row>
        <row r="3423">
          <cell r="A3423" t="str">
            <v>CVC1DC96</v>
          </cell>
          <cell r="B3423" t="str">
            <v>500 kV take-off structure (FD-2)</v>
          </cell>
          <cell r="C3423" t="str">
            <v>500 kV take-off structure (FD-2)</v>
          </cell>
        </row>
        <row r="3424">
          <cell r="A3424" t="str">
            <v>CVC1DC97</v>
          </cell>
          <cell r="B3424" t="str">
            <v>230 kV Voltage transformer support structure foundation (GVT8-X) pad type</v>
          </cell>
          <cell r="C3424" t="str">
            <v>230 kV Voltage transformer (GVT8-X)</v>
          </cell>
        </row>
        <row r="3425">
          <cell r="A3425" t="str">
            <v>CVC1DC98</v>
          </cell>
          <cell r="B3425" t="str">
            <v>Outdoor marshalling cubicle foundation (MC) pad type</v>
          </cell>
          <cell r="C3425" t="str">
            <v>Outdoor marshalling found. (MC)</v>
          </cell>
        </row>
        <row r="3426">
          <cell r="A3426" t="str">
            <v>CVC1DC99</v>
          </cell>
          <cell r="B3426" t="str">
            <v xml:space="preserve">500 kV Tension tower foundation 21.00 m high (WSD) Pad type </v>
          </cell>
          <cell r="C3426" t="str">
            <v xml:space="preserve">500 kV  (WSD) Pad type </v>
          </cell>
        </row>
        <row r="3427">
          <cell r="A3427" t="str">
            <v>CVC1D100</v>
          </cell>
          <cell r="B3427" t="str">
            <v xml:space="preserve">500 kV Tension tower foundation 21.00 m high (WSD) Pile type </v>
          </cell>
          <cell r="C3427" t="str">
            <v xml:space="preserve">500 kV  (WSD) Pile type </v>
          </cell>
        </row>
        <row r="3428">
          <cell r="A3428" t="str">
            <v>CVC1D101</v>
          </cell>
          <cell r="B3428" t="str">
            <v xml:space="preserve">500 kV Tension tower foundation 21.00 m high (WSD) Bored pile type </v>
          </cell>
          <cell r="C3428" t="str">
            <v xml:space="preserve">500 kV  (WSD) Bored pile type </v>
          </cell>
        </row>
        <row r="3429">
          <cell r="A3429" t="str">
            <v>CVC1D102</v>
          </cell>
          <cell r="B3429" t="str">
            <v>Outdoor receptable box foundation (ORB) Pad type</v>
          </cell>
          <cell r="C3429" t="str">
            <v>Outdoor recept box found (ORB) Pad type</v>
          </cell>
        </row>
        <row r="3430">
          <cell r="A3430" t="str">
            <v>CVC1D103</v>
          </cell>
          <cell r="B3430" t="str">
            <v>230 kv Shunt reactor foundation (SR801)(pile type)</v>
          </cell>
          <cell r="C3430" t="str">
            <v>(SR801)(pile type)</v>
          </cell>
        </row>
        <row r="3431">
          <cell r="A3431" t="str">
            <v>CVC1D104</v>
          </cell>
          <cell r="B3431" t="str">
            <v>230 kv capacitor foundation (SC802)(pile type)</v>
          </cell>
          <cell r="C3431" t="str">
            <v xml:space="preserve"> (SC802)(pile type)</v>
          </cell>
        </row>
        <row r="3432">
          <cell r="A3432" t="str">
            <v>CVC1D105</v>
          </cell>
          <cell r="B3432" t="str">
            <v>230 kv CT support foundation (CT) (pile type)</v>
          </cell>
          <cell r="C3432" t="str">
            <v>(CT) (pile type)</v>
          </cell>
        </row>
        <row r="3433">
          <cell r="A3433" t="str">
            <v>CVC1D106</v>
          </cell>
          <cell r="B3433" t="str">
            <v>115 kv Cable terminator support structure foundation (TA701)Pile type</v>
          </cell>
          <cell r="C3433" t="str">
            <v xml:space="preserve"> (TA701)Pile type</v>
          </cell>
        </row>
        <row r="3434">
          <cell r="A3434" t="str">
            <v>CVC1D107</v>
          </cell>
          <cell r="B3434" t="str">
            <v xml:space="preserve">500 kV GIB-1 support structure foundation </v>
          </cell>
          <cell r="C3434" t="str">
            <v xml:space="preserve">500 kV GIB found. </v>
          </cell>
        </row>
        <row r="3435">
          <cell r="A3435" t="str">
            <v>CVC1D108</v>
          </cell>
          <cell r="B3435" t="str">
            <v xml:space="preserve">500 kV GIB-2 support structure foundation </v>
          </cell>
          <cell r="C3435" t="str">
            <v xml:space="preserve">500 kV GIB found. </v>
          </cell>
        </row>
        <row r="3436">
          <cell r="A3436" t="str">
            <v>CVC1D109</v>
          </cell>
          <cell r="B3436" t="str">
            <v xml:space="preserve">500 kV GIB-3 support structure foundation </v>
          </cell>
          <cell r="C3436" t="str">
            <v xml:space="preserve">500 kV GIB found. </v>
          </cell>
        </row>
        <row r="3437">
          <cell r="A3437" t="str">
            <v>CVC1D110</v>
          </cell>
          <cell r="B3437" t="str">
            <v>500 kV Terminator support structure foundation pad type</v>
          </cell>
          <cell r="C3437" t="str">
            <v>500 kV Terminator structure foundation</v>
          </cell>
        </row>
        <row r="3438">
          <cell r="A3438" t="str">
            <v>CVC1D111</v>
          </cell>
          <cell r="B3438" t="str">
            <v>115 kV Cable termination support foundation (TA701)</v>
          </cell>
          <cell r="C3438" t="str">
            <v xml:space="preserve"> (TA701)</v>
          </cell>
        </row>
        <row r="3439">
          <cell r="A3439" t="str">
            <v>CVC1D112</v>
          </cell>
          <cell r="B3439" t="str">
            <v xml:space="preserve">230 kV Take off Structure Foundation (TS804A) Bored Pile Type </v>
          </cell>
          <cell r="C3439" t="str">
            <v xml:space="preserve"> (TS804A) Bored Pile Type </v>
          </cell>
        </row>
        <row r="3440">
          <cell r="A3440" t="str">
            <v>CVC1D113</v>
          </cell>
          <cell r="B3440" t="str">
            <v xml:space="preserve">230 kV Take off Structure Foundation (PS-2) Pile Type </v>
          </cell>
          <cell r="C3440" t="str">
            <v xml:space="preserve"> (PS-2) Pile Type </v>
          </cell>
        </row>
        <row r="3441">
          <cell r="A3441" t="str">
            <v>CVC1D114</v>
          </cell>
          <cell r="B3441" t="str">
            <v xml:space="preserve">230 kV Cable termination support foundation (TA801)Pile type </v>
          </cell>
          <cell r="C3441" t="str">
            <v xml:space="preserve"> (TA801)Pile type </v>
          </cell>
        </row>
        <row r="3442">
          <cell r="A3442" t="str">
            <v>CVC1D115</v>
          </cell>
          <cell r="B3442" t="str">
            <v>230 kV GIB-6 support structure foundation (GIB8-4) ( Pile type )</v>
          </cell>
          <cell r="C3442" t="str">
            <v xml:space="preserve"> (GIB8-4) ( Pile type )</v>
          </cell>
        </row>
        <row r="3443">
          <cell r="A3443" t="str">
            <v>CVC1D116</v>
          </cell>
          <cell r="B3443" t="str">
            <v xml:space="preserve">230 kV Transmission line structure foundation (WSD) </v>
          </cell>
          <cell r="C3443" t="str">
            <v xml:space="preserve"> (WSD) </v>
          </cell>
        </row>
        <row r="3444">
          <cell r="A3444" t="str">
            <v>CVC1D117</v>
          </cell>
          <cell r="B3444" t="str">
            <v>Modified exiting skid base steel structure</v>
          </cell>
          <cell r="C3444" t="str">
            <v>Modified exiting skid base steel struct.</v>
          </cell>
        </row>
        <row r="3445">
          <cell r="A3445" t="str">
            <v>CVC1D118</v>
          </cell>
          <cell r="B3445" t="str">
            <v>230kV Shunt reactor foundation (SR802) (pile type)</v>
          </cell>
          <cell r="C3445" t="str">
            <v xml:space="preserve">(SR802) (pile type) </v>
          </cell>
        </row>
        <row r="3446">
          <cell r="A3446" t="str">
            <v>CVC1PL01</v>
          </cell>
          <cell r="B3446" t="str">
            <v>PC. or RC. Pile  sq. 0.18 * 0.18 m (Dowel bar exclude)</v>
          </cell>
          <cell r="C3446" t="str">
            <v>Pile  sq. 0.18 * 0.18 m</v>
          </cell>
        </row>
        <row r="3447">
          <cell r="A3447" t="str">
            <v>CVC1PL02</v>
          </cell>
          <cell r="B3447" t="str">
            <v>PC. or RC. Pile  sq. 0.22 * 0.22 m (Dowel bar exclude)</v>
          </cell>
          <cell r="C3447" t="str">
            <v>Pile  sq. 0.22 * 0.22 m</v>
          </cell>
        </row>
        <row r="3448">
          <cell r="A3448" t="str">
            <v>CVC1PL03</v>
          </cell>
          <cell r="B3448" t="str">
            <v>PC. or RC. Pile  sq. 0.26 * 0.26 m (Dowel bar exclude)</v>
          </cell>
          <cell r="C3448" t="str">
            <v>Pile  sq. 0.26 * 0.26 m</v>
          </cell>
        </row>
        <row r="3449">
          <cell r="A3449" t="str">
            <v>CVC1PL04</v>
          </cell>
          <cell r="B3449" t="str">
            <v xml:space="preserve">0.15 Square reinforce Concrete Composite Pile </v>
          </cell>
          <cell r="C3449" t="str">
            <v xml:space="preserve">0.15 Square RC. Composite Pile </v>
          </cell>
        </row>
        <row r="3450">
          <cell r="A3450" t="str">
            <v>CVC1PL05</v>
          </cell>
          <cell r="B3450" t="str">
            <v>Bored Pile  dia. 0.35 m</v>
          </cell>
          <cell r="C3450" t="str">
            <v>Bored Pile  dia. 0.35 m</v>
          </cell>
        </row>
        <row r="3451">
          <cell r="A3451" t="str">
            <v>CVC1PL06</v>
          </cell>
          <cell r="B3451" t="str">
            <v>Bored Pile  dia. 0.50 m</v>
          </cell>
          <cell r="C3451" t="str">
            <v>Bored Pile  dia. 0.50 m</v>
          </cell>
        </row>
        <row r="3452">
          <cell r="A3452" t="str">
            <v>CVC1PL07</v>
          </cell>
          <cell r="B3452" t="str">
            <v>Bored Pile  dia. 0.80 m</v>
          </cell>
          <cell r="C3452" t="str">
            <v>Bored Pile  dia. 0.80 m</v>
          </cell>
        </row>
        <row r="3453">
          <cell r="A3453" t="str">
            <v>CVC1PL08</v>
          </cell>
          <cell r="B3453" t="str">
            <v>PC. or RC. Pile  sq. 0.30 x 0.30 m (Dowel bar exclude)</v>
          </cell>
          <cell r="C3453" t="str">
            <v>Pile  sq. 0.30 x 0.30 m</v>
          </cell>
        </row>
        <row r="3454">
          <cell r="A3454" t="str">
            <v>CVC1PL09</v>
          </cell>
          <cell r="B3454" t="str">
            <v xml:space="preserve">Dynamic Pile load test </v>
          </cell>
          <cell r="C3454" t="str">
            <v xml:space="preserve">Dynamic Pile load test </v>
          </cell>
        </row>
        <row r="3455">
          <cell r="A3455" t="str">
            <v>CVC1PL10</v>
          </cell>
          <cell r="B3455" t="str">
            <v>Seismic integrity test (all bored pile)</v>
          </cell>
          <cell r="C3455" t="str">
            <v xml:space="preserve">Seismic integrity test </v>
          </cell>
        </row>
        <row r="3456">
          <cell r="A3456" t="str">
            <v>CVC1PL11</v>
          </cell>
          <cell r="B3456" t="str">
            <v>PC. or RC. Pile  sq. 0.35 x 0.35 m (Dowel bar exclude)</v>
          </cell>
          <cell r="C3456" t="str">
            <v>Pile  sq. 0.35 x 0.35 m</v>
          </cell>
        </row>
        <row r="3457">
          <cell r="A3457" t="str">
            <v>CVC1PL12</v>
          </cell>
          <cell r="B3457" t="str">
            <v xml:space="preserve">Dowel bars DB16 for PC. Pile sq.0.18*0.18 m (only) </v>
          </cell>
          <cell r="C3457" t="str">
            <v xml:space="preserve">Dowel bars DB16 PC. For Pile sq.0.18m  </v>
          </cell>
        </row>
        <row r="3458">
          <cell r="A3458" t="str">
            <v>CVC1PL13</v>
          </cell>
          <cell r="B3458" t="str">
            <v xml:space="preserve">Dowel bars DB20 for PC. Pile sq.0.22*0.22 m (only) </v>
          </cell>
          <cell r="C3458" t="str">
            <v xml:space="preserve">Dowel bars DB20 PC. For Pile sq.0.22m  </v>
          </cell>
        </row>
        <row r="3459">
          <cell r="A3459" t="str">
            <v>CVC1PL14</v>
          </cell>
          <cell r="B3459" t="str">
            <v xml:space="preserve">Dowel bars DB25 for PC. Pile sq.0.26*0.26 m (only) </v>
          </cell>
          <cell r="C3459" t="str">
            <v xml:space="preserve">Dowel bars DB25 PC. For Pile sq.0.26m  </v>
          </cell>
        </row>
        <row r="3460">
          <cell r="A3460" t="str">
            <v>CVC1PL15</v>
          </cell>
          <cell r="B3460" t="str">
            <v xml:space="preserve">Dowel bars DB25 for PC. Pile sq.0.30*0.30 m (only) </v>
          </cell>
          <cell r="C3460" t="str">
            <v xml:space="preserve">Dowel bars DB25 PC. For Pile sq.0.30m  </v>
          </cell>
        </row>
        <row r="3461">
          <cell r="A3461" t="str">
            <v>CVC1PL16</v>
          </cell>
          <cell r="B3461" t="str">
            <v xml:space="preserve">Dowel bars DB25 for PC. Pile sq.0.35*0.35 m (only) </v>
          </cell>
          <cell r="C3461" t="str">
            <v xml:space="preserve">Dowel bars DB25 PC. For Pile sq.0.35m  </v>
          </cell>
        </row>
        <row r="3462">
          <cell r="A3462" t="str">
            <v>CVC1PL17</v>
          </cell>
          <cell r="B3462" t="str">
            <v>PC. or RC. Pile  sq. 0.40 x 0.40 m (Dowel bar exclude)</v>
          </cell>
          <cell r="C3462" t="str">
            <v>Pile  sq. 0.40*0.40 m</v>
          </cell>
        </row>
        <row r="3463">
          <cell r="A3463" t="str">
            <v>CVC1PL18</v>
          </cell>
          <cell r="B3463" t="str">
            <v xml:space="preserve">Dowel bars DB25 for PC. Pile sq.0.40*0.40  m (only) </v>
          </cell>
          <cell r="C3463" t="str">
            <v xml:space="preserve">Dowel bars DB25 PC. For Pile sq.0.40 m  </v>
          </cell>
        </row>
        <row r="3464">
          <cell r="A3464" t="str">
            <v>CVC1PL19</v>
          </cell>
          <cell r="B3464" t="str">
            <v>Pile Shoes</v>
          </cell>
          <cell r="C3464" t="str">
            <v>Pile Shoes</v>
          </cell>
        </row>
        <row r="3465">
          <cell r="A3465" t="str">
            <v>CVC1PL20</v>
          </cell>
          <cell r="B3465" t="str">
            <v>Plate bearing test</v>
          </cell>
          <cell r="C3465" t="str">
            <v>Plate bearing test</v>
          </cell>
        </row>
        <row r="3466">
          <cell r="A3466" t="str">
            <v>CVC1PL21</v>
          </cell>
          <cell r="B3466" t="str">
            <v>PC. or RC. Pile  sq. 0.12 * 0.12 m (Dowel bar exclude)</v>
          </cell>
          <cell r="C3466" t="str">
            <v>Pile  sq. 0.12 x 0.12 m</v>
          </cell>
        </row>
        <row r="3467">
          <cell r="A3467" t="str">
            <v>CVC1SV01</v>
          </cell>
          <cell r="B3467" t="str">
            <v>SVC. Equipment foundation</v>
          </cell>
          <cell r="C3467" t="str">
            <v>SVC. Equipment foundation</v>
          </cell>
        </row>
        <row r="3468">
          <cell r="A3468" t="str">
            <v>CVC1D130</v>
          </cell>
          <cell r="B3468" t="str">
            <v>500 kV Take off structure foundation with Firewall foundation (FW901)</v>
          </cell>
          <cell r="C3468" t="str">
            <v>(FW901)</v>
          </cell>
        </row>
        <row r="3469">
          <cell r="A3469" t="str">
            <v>CVC1D119</v>
          </cell>
          <cell r="B3469" t="str">
            <v>500 kV Terminator support structure foundation (GTS901)</v>
          </cell>
          <cell r="C3469" t="str">
            <v xml:space="preserve"> (GTS901)</v>
          </cell>
        </row>
        <row r="3470">
          <cell r="A3470" t="str">
            <v>CVC1D120</v>
          </cell>
          <cell r="B3470" t="str">
            <v>500 kV  Voltage transformer support structure foundation (VT901) pad type</v>
          </cell>
          <cell r="C3470" t="str">
            <v xml:space="preserve"> (VT901) pad type</v>
          </cell>
        </row>
        <row r="3471">
          <cell r="A3471" t="str">
            <v>CVC1D121</v>
          </cell>
          <cell r="B3471" t="str">
            <v>500 kV  High / Low Bus support structure foundation (BP901) pad type</v>
          </cell>
          <cell r="C3471" t="str">
            <v xml:space="preserve"> (BP901) pad type</v>
          </cell>
        </row>
        <row r="3472">
          <cell r="A3472" t="str">
            <v>CVC1D122</v>
          </cell>
          <cell r="B3472" t="str">
            <v>Concrete pole strain bus structure (CP16)</v>
          </cell>
          <cell r="C3472" t="str">
            <v>Concrete pole strain bus structure(CP16)</v>
          </cell>
        </row>
        <row r="3473">
          <cell r="A3473" t="str">
            <v>CVC1F385</v>
          </cell>
          <cell r="B3473" t="str">
            <v>Disconnect Switch Support Foundation</v>
          </cell>
          <cell r="C3473" t="str">
            <v>Disconnect Switch Support Foundation</v>
          </cell>
        </row>
        <row r="3474">
          <cell r="A3474" t="str">
            <v>CVC1F386</v>
          </cell>
          <cell r="B3474" t="str">
            <v>Fire wall</v>
          </cell>
          <cell r="C3474" t="str">
            <v>Fire wall</v>
          </cell>
        </row>
        <row r="3475">
          <cell r="A3475" t="str">
            <v>CVC1D123</v>
          </cell>
          <cell r="B3475" t="str">
            <v>Concrete pole strain bus structure</v>
          </cell>
          <cell r="C3475" t="str">
            <v>Concrete pole strain bus structure</v>
          </cell>
        </row>
        <row r="3476">
          <cell r="A3476" t="str">
            <v>CVC1D124</v>
          </cell>
          <cell r="B3476" t="str">
            <v xml:space="preserve">230 kV Gas to air bushing support structure </v>
          </cell>
          <cell r="C3476" t="str">
            <v>230kV Gas to air bushing support struct.</v>
          </cell>
        </row>
        <row r="3477">
          <cell r="A3477" t="str">
            <v>CVC1D125</v>
          </cell>
          <cell r="B3477" t="str">
            <v>500 kV Take-off Structure Foundation (ST-3)</v>
          </cell>
          <cell r="C3477" t="str">
            <v>500kV Takeoff Structure Foundation(ST-3)</v>
          </cell>
        </row>
        <row r="3478">
          <cell r="A3478" t="str">
            <v>CVC1D126</v>
          </cell>
          <cell r="B3478" t="str">
            <v>500 kV  Bus pole support structure foundation  ( BP902 ) pad type</v>
          </cell>
          <cell r="C3478" t="str">
            <v>( BP902 ) pad type</v>
          </cell>
        </row>
        <row r="3479">
          <cell r="A3479" t="str">
            <v>CVC1D127</v>
          </cell>
          <cell r="B3479" t="str">
            <v>500 kV Power circuit breaker foundation (CBT901) pad type</v>
          </cell>
          <cell r="C3479" t="str">
            <v xml:space="preserve"> (CBT901) pad type</v>
          </cell>
        </row>
        <row r="3480">
          <cell r="A3480" t="str">
            <v>CVC1D128</v>
          </cell>
          <cell r="B3480" t="str">
            <v>22kV CT support foundation (CS201)</v>
          </cell>
          <cell r="C3480" t="str">
            <v>22kV CT support foundation (CS201)</v>
          </cell>
        </row>
        <row r="3481">
          <cell r="A3481" t="str">
            <v>CVC1D129</v>
          </cell>
          <cell r="B3481" t="str">
            <v>115 kV Compact switchgear structure foundation (CS701) pad type</v>
          </cell>
          <cell r="C3481" t="str">
            <v xml:space="preserve"> (CS701) pad type</v>
          </cell>
        </row>
        <row r="3482">
          <cell r="A3482" t="str">
            <v>CVC1PL22</v>
          </cell>
          <cell r="B3482" t="str">
            <v>Bored Pile  dia. 0.35 m (wet process)</v>
          </cell>
          <cell r="C3482" t="str">
            <v>Bored Pile  dia. 0.35 m (wet process)</v>
          </cell>
        </row>
        <row r="3483">
          <cell r="A3483" t="str">
            <v>CVC1PL23</v>
          </cell>
          <cell r="B3483" t="str">
            <v>Bored Pile  dia. 0.50 m (wet process)</v>
          </cell>
          <cell r="C3483" t="str">
            <v>Bored Pile  dia. 0.50 m (wet process)</v>
          </cell>
        </row>
        <row r="3484">
          <cell r="A3484" t="str">
            <v>CVC1PL24</v>
          </cell>
          <cell r="B3484" t="str">
            <v>Bored Pile  dia. 0.80 m (wet process)</v>
          </cell>
          <cell r="C3484" t="str">
            <v>Bored Pile  dia. 0.80 m (wet process)</v>
          </cell>
        </row>
        <row r="3485">
          <cell r="A3485" t="str">
            <v>CVC1PL25</v>
          </cell>
          <cell r="B3485" t="str">
            <v>Bored Pile  dia. 0.35 m (dry process)</v>
          </cell>
          <cell r="C3485" t="str">
            <v>Bored Pile  dia. 0.35 m (dry process)</v>
          </cell>
        </row>
        <row r="3486">
          <cell r="A3486" t="str">
            <v>CVC1PL26</v>
          </cell>
          <cell r="B3486" t="str">
            <v>Bored Pile  dia. 0.50 m (dry process)</v>
          </cell>
          <cell r="C3486" t="str">
            <v>Bored Pile  dia. 0.50 m (dry process)</v>
          </cell>
        </row>
        <row r="3487">
          <cell r="A3487" t="str">
            <v>CVC1PL27</v>
          </cell>
          <cell r="B3487" t="str">
            <v>Bored Pile  dia. 0.80 m (dry process)</v>
          </cell>
          <cell r="C3487" t="str">
            <v>Bored Pile  dia. 0.80 m (dry process)</v>
          </cell>
        </row>
        <row r="3488">
          <cell r="A3488" t="str">
            <v>CVC1PL28</v>
          </cell>
          <cell r="B3488" t="str">
            <v>Pile cut off (Bored Pile) dia.</v>
          </cell>
          <cell r="C3488" t="str">
            <v>Pile cut off (Bored Pile) dia.</v>
          </cell>
        </row>
        <row r="3489">
          <cell r="A3489" t="str">
            <v>CVC1PL29</v>
          </cell>
          <cell r="B3489" t="str">
            <v>Pile cut off (Driven Pile) dia.</v>
          </cell>
          <cell r="C3489" t="str">
            <v>Pile cut off (Driven Pile) dia.</v>
          </cell>
        </row>
        <row r="3490">
          <cell r="A3490" t="str">
            <v>CVC1PL30</v>
          </cell>
          <cell r="B3490" t="str">
            <v>Bored Pile  dia. 0.60 m (wet process)</v>
          </cell>
          <cell r="C3490" t="str">
            <v>Bored Pile  dia. 0.60 m (wet process)</v>
          </cell>
        </row>
        <row r="3491">
          <cell r="A3491" t="str">
            <v>CVC1D131</v>
          </cell>
          <cell r="B3491" t="str">
            <v>Tower (type "WSA")</v>
          </cell>
          <cell r="C3491" t="str">
            <v>Tower (type "WSA")</v>
          </cell>
        </row>
        <row r="3492">
          <cell r="A3492" t="str">
            <v>CVC2CE01</v>
          </cell>
          <cell r="B3492" t="str">
            <v>Standard cable trench including  steel cover   (Type"A"1.50m)</v>
          </cell>
          <cell r="C3492" t="str">
            <v>Cable  trench  (Type"A"1.50m)</v>
          </cell>
        </row>
        <row r="3493">
          <cell r="A3493" t="str">
            <v>CVC2CE02</v>
          </cell>
          <cell r="B3493" t="str">
            <v>Standard cable trench including steel  cover   (Type"A"1.20m)</v>
          </cell>
          <cell r="C3493" t="str">
            <v>Cable  trench  (Type"A"1.20m)</v>
          </cell>
        </row>
        <row r="3494">
          <cell r="A3494" t="str">
            <v>CVC2CE03</v>
          </cell>
          <cell r="B3494" t="str">
            <v>Standard cable trench including steel  cover   (Type"A"1.00m)</v>
          </cell>
          <cell r="C3494" t="str">
            <v>Cable  trench  (Type"A"1.00m)</v>
          </cell>
        </row>
        <row r="3495">
          <cell r="A3495" t="str">
            <v>CVC2CE04</v>
          </cell>
          <cell r="B3495" t="str">
            <v>Standard cable trench including  steel  cover  (Type"A"0.80m)</v>
          </cell>
          <cell r="C3495" t="str">
            <v>Cable  trench  (Type"A"0.80m)</v>
          </cell>
        </row>
        <row r="3496">
          <cell r="A3496" t="str">
            <v>CVC2CE05</v>
          </cell>
          <cell r="B3496" t="str">
            <v>Standard cable trench including steel  cover   (Type"A"0.60m)</v>
          </cell>
          <cell r="C3496" t="str">
            <v>Cable  trench  (Type"A"0.60m)</v>
          </cell>
        </row>
        <row r="3497">
          <cell r="A3497" t="str">
            <v>CVC2CE06</v>
          </cell>
          <cell r="B3497" t="str">
            <v>Standard cable trench including steel  cover   (Type"A"0.40m)</v>
          </cell>
          <cell r="C3497" t="str">
            <v>Cable  trench  (Type"A"0.40m)</v>
          </cell>
        </row>
        <row r="3498">
          <cell r="A3498" t="str">
            <v>CVC2CE07</v>
          </cell>
          <cell r="B3498" t="str">
            <v>Standard cable trench including steel  cover   (Type"B"1.50m)</v>
          </cell>
          <cell r="C3498" t="str">
            <v>Cable  trench  (Type"B"1.50m)</v>
          </cell>
        </row>
        <row r="3499">
          <cell r="A3499" t="str">
            <v>CVC2CE08</v>
          </cell>
          <cell r="B3499" t="str">
            <v>Standard cable trench including steel  cover   (Type"B"1.20m)</v>
          </cell>
          <cell r="C3499" t="str">
            <v>Cable  trench  (Type"B"1.20m)</v>
          </cell>
        </row>
        <row r="3500">
          <cell r="A3500" t="str">
            <v>CVC2CE09</v>
          </cell>
          <cell r="B3500" t="str">
            <v>Standard cable trench including steel  cover   (Type"B"1.00m)</v>
          </cell>
          <cell r="C3500" t="str">
            <v>Cable  trench  (Type"B"1.00m)</v>
          </cell>
        </row>
        <row r="3501">
          <cell r="A3501" t="str">
            <v>CVC2CE10</v>
          </cell>
          <cell r="B3501" t="str">
            <v>Standard cable trench including steel  cover   (Type"B"0.80m)</v>
          </cell>
          <cell r="C3501" t="str">
            <v>Cable  trench  (Type"B"0.80m)</v>
          </cell>
        </row>
        <row r="3502">
          <cell r="A3502" t="str">
            <v>CVC2CE11</v>
          </cell>
          <cell r="B3502" t="str">
            <v>Standard cable trench including steel  cover   (Type"B"0.60m)</v>
          </cell>
          <cell r="C3502" t="str">
            <v>Cable  trench  (Type"B"0.60m)</v>
          </cell>
        </row>
        <row r="3503">
          <cell r="A3503" t="str">
            <v>CVC2CE12</v>
          </cell>
          <cell r="B3503" t="str">
            <v>Standard cable trench including steel  cover   (Type"B"0.40m)</v>
          </cell>
          <cell r="C3503" t="str">
            <v>Cable  trench  (Type"B"0.40m)</v>
          </cell>
        </row>
        <row r="3504">
          <cell r="A3504" t="str">
            <v>CVC2CE13</v>
          </cell>
          <cell r="B3504" t="str">
            <v>Standard cable trench including steel  cover   (Type"C"1.60m)</v>
          </cell>
          <cell r="C3504" t="str">
            <v>Cable  trench  (Type"C"1.60m)</v>
          </cell>
        </row>
        <row r="3505">
          <cell r="A3505" t="str">
            <v>CVC2CE14</v>
          </cell>
          <cell r="B3505" t="str">
            <v>Standard cable trench including steel  cover   (Type"C"1.30m)</v>
          </cell>
          <cell r="C3505" t="str">
            <v>Cable  trench  (Type"C"1.30m)</v>
          </cell>
        </row>
        <row r="3506">
          <cell r="A3506" t="str">
            <v>CVC2CE15</v>
          </cell>
          <cell r="B3506" t="str">
            <v>Standard cable trench including steel  cover   (Type"C"1.10m)</v>
          </cell>
          <cell r="C3506" t="str">
            <v>Cable  trench  (Type"C"1.10m)</v>
          </cell>
        </row>
        <row r="3507">
          <cell r="A3507" t="str">
            <v>CVC2CE16</v>
          </cell>
          <cell r="B3507" t="str">
            <v>Standard cable trench including steel  cover   (Type"C"0.90m)</v>
          </cell>
          <cell r="C3507" t="str">
            <v>Cable  trench  (Type"C"0.90m)</v>
          </cell>
        </row>
        <row r="3508">
          <cell r="A3508" t="str">
            <v>CVC2CE17</v>
          </cell>
          <cell r="B3508" t="str">
            <v>Standard cable trench including steel  cover   (Type"C"0.70m)</v>
          </cell>
          <cell r="C3508" t="str">
            <v>Cable  trench  (Type"C"0.70m)</v>
          </cell>
        </row>
        <row r="3509">
          <cell r="A3509" t="str">
            <v>CVC2CE18</v>
          </cell>
          <cell r="B3509" t="str">
            <v>Standard cable trench including steel  cover   (Type"C"0.50m)</v>
          </cell>
          <cell r="C3509" t="str">
            <v>Cable  trench  (Type"C"0.50m)</v>
          </cell>
        </row>
        <row r="3510">
          <cell r="A3510" t="str">
            <v>CVC2CE19</v>
          </cell>
          <cell r="B3510" t="str">
            <v>Standard cable trench including steel  cover   (Type"D"1.60m)</v>
          </cell>
          <cell r="C3510" t="str">
            <v>Cable  trench  (Type"D"1.60m)</v>
          </cell>
        </row>
        <row r="3511">
          <cell r="A3511" t="str">
            <v>CVC2CE20</v>
          </cell>
          <cell r="B3511" t="str">
            <v>Standard cable trench including steel  cover   (Type"D"1.30m)</v>
          </cell>
          <cell r="C3511" t="str">
            <v>Cable  trench  (Type"D"1.30m)</v>
          </cell>
        </row>
        <row r="3512">
          <cell r="A3512" t="str">
            <v>CVC2CE21</v>
          </cell>
          <cell r="B3512" t="str">
            <v>Standard cable trench including steel  cover   (Type"D"1.10m)</v>
          </cell>
          <cell r="C3512" t="str">
            <v>Cable  trench  (Type"D"1.10m)</v>
          </cell>
        </row>
        <row r="3513">
          <cell r="A3513" t="str">
            <v>CVC2CE22</v>
          </cell>
          <cell r="B3513" t="str">
            <v>Standard cable trench including steel  cover   (Type"D"0.90m)</v>
          </cell>
          <cell r="C3513" t="str">
            <v>Cable  trench  (Type"D"0.90m)</v>
          </cell>
        </row>
        <row r="3514">
          <cell r="A3514" t="str">
            <v>CVC2CE23</v>
          </cell>
          <cell r="B3514" t="str">
            <v>Standard cable trench including steel  cover   (Type"D"0.70m)</v>
          </cell>
          <cell r="C3514" t="str">
            <v>Cable  trench  (Type"D"0.70m)</v>
          </cell>
        </row>
        <row r="3515">
          <cell r="A3515" t="str">
            <v>CVC2CE24</v>
          </cell>
          <cell r="B3515" t="str">
            <v>Standard cable trench including steel  cover   (Type"D"0.50m)</v>
          </cell>
          <cell r="C3515" t="str">
            <v>Cable  trench  (Type"D"0.50m)</v>
          </cell>
        </row>
        <row r="3516">
          <cell r="A3516" t="str">
            <v>CVC2CE25</v>
          </cell>
          <cell r="B3516" t="str">
            <v>Standard cable trench including steel  cover   : Depth less than 2.00m (1.40m width)</v>
          </cell>
          <cell r="C3516" t="str">
            <v>trench Depth less than2.00m(1.40m width)</v>
          </cell>
        </row>
        <row r="3517">
          <cell r="A3517" t="str">
            <v>CVC2CE26</v>
          </cell>
          <cell r="B3517" t="str">
            <v>Standard cable trench including steel  cover   : Depth less than 1.50m (1.40m width)</v>
          </cell>
          <cell r="C3517" t="str">
            <v>trench Depth less than1.50m(1.40m width)</v>
          </cell>
        </row>
        <row r="3518">
          <cell r="A3518" t="str">
            <v>CVC2CE27</v>
          </cell>
          <cell r="B3518" t="str">
            <v>Standard cable trench including steel  cover   : Depth less than 1.00m (1.40m width)</v>
          </cell>
          <cell r="C3518" t="str">
            <v>trench Depth less than1.00m(1.40m width)</v>
          </cell>
        </row>
        <row r="3519">
          <cell r="A3519" t="str">
            <v>CVC2CE28</v>
          </cell>
          <cell r="B3519" t="str">
            <v>Standard cable trench including steel  cover   : Depth less than 1.00m (0.65m width)</v>
          </cell>
          <cell r="C3519" t="str">
            <v>trench Depth less than1.00m(0.65m width)</v>
          </cell>
        </row>
        <row r="3520">
          <cell r="A3520" t="str">
            <v>CVC2CE29</v>
          </cell>
          <cell r="B3520" t="str">
            <v>Standard cable trench including  steel  cover  (Type"A"1.80m)</v>
          </cell>
          <cell r="C3520" t="str">
            <v>Cable  trench(Type"A"1.80m)</v>
          </cell>
        </row>
        <row r="3521">
          <cell r="A3521" t="str">
            <v>CVC2CE30</v>
          </cell>
          <cell r="B3521" t="str">
            <v>Standard cable trench including  steel  cover  (Type"B"1.80m)</v>
          </cell>
          <cell r="C3521" t="str">
            <v>Cable  trench(Type"B"1.80m)</v>
          </cell>
        </row>
        <row r="3522">
          <cell r="A3522" t="str">
            <v>CVC2CE31</v>
          </cell>
          <cell r="B3522" t="str">
            <v>Standard cable trench including  PC. cover  (Type"3A"1.80m)</v>
          </cell>
          <cell r="C3522" t="str">
            <v>Cable  trench(Type"3A"1.80m)</v>
          </cell>
        </row>
        <row r="3523">
          <cell r="A3523" t="str">
            <v>CVC2CE32</v>
          </cell>
          <cell r="B3523" t="str">
            <v>Standard cable trench including  PC. cover  (Type"4A"1.80m)</v>
          </cell>
          <cell r="C3523" t="str">
            <v>Cable  trench(Type"4A"1.80m)</v>
          </cell>
        </row>
        <row r="3524">
          <cell r="A3524" t="str">
            <v>CVC2CE33</v>
          </cell>
          <cell r="B3524" t="str">
            <v>Cable tray on transformer foundation</v>
          </cell>
          <cell r="C3524" t="str">
            <v>Cable tray on transformer found.</v>
          </cell>
        </row>
        <row r="3525">
          <cell r="A3525" t="str">
            <v>CVC2CE34</v>
          </cell>
          <cell r="B3525" t="str">
            <v>Standard cable trench including steel  cover   (Type"A"1.40m)</v>
          </cell>
          <cell r="C3525" t="str">
            <v>Cable  trench  (Type"A"1.40m)</v>
          </cell>
        </row>
        <row r="3526">
          <cell r="A3526" t="str">
            <v>CVC2CE35</v>
          </cell>
          <cell r="B3526" t="str">
            <v>Standard cable trench including steel  cover   (Type"B"1.40m)</v>
          </cell>
          <cell r="C3526" t="str">
            <v>Cable  trench  (Type"B"1.40m)</v>
          </cell>
        </row>
        <row r="3527">
          <cell r="A3527" t="str">
            <v>CVC2CE36</v>
          </cell>
          <cell r="B3527" t="str">
            <v>Standard cable trench 1.70 m width (2*3 cable tray)</v>
          </cell>
          <cell r="C3527" t="str">
            <v>cable trench 1.70m width(2*3 cable tray)</v>
          </cell>
        </row>
        <row r="3528">
          <cell r="A3528" t="str">
            <v>CVC2CE37</v>
          </cell>
          <cell r="B3528" t="str">
            <v>Hand hole 0.60*1.00 m (HH2)</v>
          </cell>
          <cell r="C3528" t="str">
            <v>Hand hole 0.60*1.00 m (HH2)</v>
          </cell>
        </row>
        <row r="3529">
          <cell r="A3529" t="str">
            <v>CVC2CE38</v>
          </cell>
          <cell r="B3529" t="str">
            <v>Hand hole XX*XX m (HH1)</v>
          </cell>
          <cell r="C3529" t="str">
            <v>Hand hole X.XX*X.XX m (HH1)</v>
          </cell>
        </row>
        <row r="3530">
          <cell r="A3530" t="str">
            <v>CVC2CE39</v>
          </cell>
          <cell r="B3530" t="str">
            <v>Manhole 1.50*1.50 m (MH)</v>
          </cell>
          <cell r="C3530" t="str">
            <v xml:space="preserve">Manhole 1.50*1.50 m (MH) </v>
          </cell>
        </row>
        <row r="3531">
          <cell r="A3531" t="str">
            <v>CVC2CE40</v>
          </cell>
          <cell r="B3531" t="str">
            <v>Standard cable trench including  PC. cover  (Type"3B"1.80m)</v>
          </cell>
          <cell r="C3531" t="str">
            <v>Cable  trench(Type"3B"1.80m)</v>
          </cell>
        </row>
        <row r="3532">
          <cell r="A3532" t="str">
            <v>CVC2CE41</v>
          </cell>
          <cell r="B3532" t="str">
            <v>Standard cable trench including steel  cover   (Type"C"1.70m)</v>
          </cell>
          <cell r="C3532" t="str">
            <v>Cable  trench(Type"C"1.70m)</v>
          </cell>
        </row>
        <row r="3533">
          <cell r="A3533" t="str">
            <v>CVC2CE42</v>
          </cell>
          <cell r="B3533" t="str">
            <v>Standard cable trench including  steel  cover (Type"A" 0.50m)</v>
          </cell>
          <cell r="C3533" t="str">
            <v>Cable  trench (Type"A" 0.50m)</v>
          </cell>
        </row>
        <row r="3534">
          <cell r="A3534" t="str">
            <v>CVC2CE43</v>
          </cell>
          <cell r="B3534" t="str">
            <v>Cable ladder 0.40m width type CLE (for transformer)</v>
          </cell>
          <cell r="C3534" t="str">
            <v xml:space="preserve">Cable ladder 0.40m width type CLE </v>
          </cell>
        </row>
        <row r="3535">
          <cell r="A3535" t="str">
            <v>CVC2CE44</v>
          </cell>
          <cell r="B3535" t="str">
            <v>Manhole 2.00 x 2.00 m (MH)</v>
          </cell>
          <cell r="C3535" t="str">
            <v>Manhole 2.00 x 2.00 m (MH)</v>
          </cell>
        </row>
        <row r="3536">
          <cell r="A3536" t="str">
            <v>CVC2CE45</v>
          </cell>
          <cell r="B3536" t="str">
            <v>Standard cable trench, steel cover excluded  (Type"A"0.40m)</v>
          </cell>
          <cell r="C3536" t="str">
            <v>Standard cable  trench  (Type"A"0.40m)</v>
          </cell>
        </row>
        <row r="3537">
          <cell r="A3537" t="str">
            <v>CVC2CE46</v>
          </cell>
          <cell r="B3537" t="str">
            <v>Standard cable trench, steel cover excluded  (Type"A"0.60m)</v>
          </cell>
          <cell r="C3537" t="str">
            <v>Standard cable  trench  (Type"A"0.60m)</v>
          </cell>
        </row>
        <row r="3538">
          <cell r="A3538" t="str">
            <v>CVC2CE47</v>
          </cell>
          <cell r="B3538" t="str">
            <v>Standard cable trench, steel cover excluded  (Type"A"0.80m)</v>
          </cell>
          <cell r="C3538" t="str">
            <v>Standard cable  trench  (Type"A"0.80m)</v>
          </cell>
        </row>
        <row r="3539">
          <cell r="A3539" t="str">
            <v>CVC2CE48</v>
          </cell>
          <cell r="B3539" t="str">
            <v>Standard cable trench, steel cover excluded  (Type"A"1.00m)</v>
          </cell>
          <cell r="C3539" t="str">
            <v>Standard cable  trench  (Type"A"1.00m)</v>
          </cell>
        </row>
        <row r="3540">
          <cell r="A3540" t="str">
            <v>CVC2CE49</v>
          </cell>
          <cell r="B3540" t="str">
            <v>Standard cable trench, steel cover excluded  (Type"A"1.20m)</v>
          </cell>
          <cell r="C3540" t="str">
            <v>Standard cable  trench  (Type"A"1.20m)</v>
          </cell>
        </row>
        <row r="3541">
          <cell r="A3541" t="str">
            <v>CVC2CE50</v>
          </cell>
          <cell r="B3541" t="str">
            <v>Standard cable trench, steel cover excluded  (Type"A"1.50m)</v>
          </cell>
          <cell r="C3541" t="str">
            <v>Standard cable  trench  (Type"A"1.50m)</v>
          </cell>
        </row>
        <row r="3542">
          <cell r="A3542" t="str">
            <v>CVC2CE51</v>
          </cell>
          <cell r="B3542" t="str">
            <v>Cable trench, steel cover excluded  (Type"A"1.80m)</v>
          </cell>
          <cell r="C3542" t="str">
            <v>Cable  trench  (Type"A"1.80m)</v>
          </cell>
        </row>
        <row r="3543">
          <cell r="A3543" t="str">
            <v>CVC2CE52</v>
          </cell>
          <cell r="B3543" t="str">
            <v>Standard cable trench, steel cover excluded  (Type"B"0.40m)</v>
          </cell>
          <cell r="C3543" t="str">
            <v>Standard cable  trench  (Type"B"0.40m)</v>
          </cell>
        </row>
        <row r="3544">
          <cell r="A3544" t="str">
            <v>CVC2CE53</v>
          </cell>
          <cell r="B3544" t="str">
            <v>Standard cable trench, steel cover excluded  (Type"B"0.60m)</v>
          </cell>
          <cell r="C3544" t="str">
            <v>Standard cable  trench  (Type"B"0.60m)</v>
          </cell>
        </row>
        <row r="3545">
          <cell r="A3545" t="str">
            <v>CVC2CE54</v>
          </cell>
          <cell r="B3545" t="str">
            <v>Standard cable trench, steel cover excluded  (Type"B"0.80m)</v>
          </cell>
          <cell r="C3545" t="str">
            <v>Standard cable  trench  (Type"B"0.80m)</v>
          </cell>
        </row>
        <row r="3546">
          <cell r="A3546" t="str">
            <v>CVC2CE55</v>
          </cell>
          <cell r="B3546" t="str">
            <v>Standard cable trench, steel cover excluded  (Type"B"1.00m)</v>
          </cell>
          <cell r="C3546" t="str">
            <v>Standard cable  trench  (Type"B"1.00m)</v>
          </cell>
        </row>
        <row r="3547">
          <cell r="A3547" t="str">
            <v>CVC2CE56</v>
          </cell>
          <cell r="B3547" t="str">
            <v>Standard cable trench, steel cover excluded  (Type"B"1.20m)</v>
          </cell>
          <cell r="C3547" t="str">
            <v>Standard cable  trench  (Type"B"1.20m)</v>
          </cell>
        </row>
        <row r="3548">
          <cell r="A3548" t="str">
            <v>CVC2CE57</v>
          </cell>
          <cell r="B3548" t="str">
            <v>Standard cable trench, steel cover excluded  (Type"B"1.50m)</v>
          </cell>
          <cell r="C3548" t="str">
            <v>Standard cable  trench  (Type"B"1.50m)</v>
          </cell>
        </row>
        <row r="3549">
          <cell r="A3549" t="str">
            <v>CVC2CE58</v>
          </cell>
          <cell r="B3549" t="str">
            <v>Cable trench, steel cover excluded  (Type"B"1.80m)</v>
          </cell>
          <cell r="C3549" t="str">
            <v>Cable  trench  (Type"B"1.80m)</v>
          </cell>
        </row>
        <row r="3550">
          <cell r="A3550" t="str">
            <v>CVC2CE59</v>
          </cell>
          <cell r="B3550" t="str">
            <v>Steel cover for standard cable trench  (Type"A"0.40m)</v>
          </cell>
          <cell r="C3550" t="str">
            <v>Steel cover  (Type"A"0.40m)</v>
          </cell>
        </row>
        <row r="3551">
          <cell r="A3551" t="str">
            <v>CVC2CE60</v>
          </cell>
          <cell r="B3551" t="str">
            <v>Steel cover for standard cable trench  (Type"A"0.60m)</v>
          </cell>
          <cell r="C3551" t="str">
            <v>Steel cover  (Type"A"0.60m)</v>
          </cell>
        </row>
        <row r="3552">
          <cell r="A3552" t="str">
            <v>CVC2CE61</v>
          </cell>
          <cell r="B3552" t="str">
            <v>Steel cover for standard cable trench  (Type"A"0.80m)</v>
          </cell>
          <cell r="C3552" t="str">
            <v>Steel cover  (Type"A"0.80m)</v>
          </cell>
        </row>
        <row r="3553">
          <cell r="A3553" t="str">
            <v>CVC2CE62</v>
          </cell>
          <cell r="B3553" t="str">
            <v>Steel cover for standard cable trench  (Type"A"1.00m)</v>
          </cell>
          <cell r="C3553" t="str">
            <v>Steel cover  (Type"A"1.00m)</v>
          </cell>
        </row>
        <row r="3554">
          <cell r="A3554" t="str">
            <v>CVC2CE63</v>
          </cell>
          <cell r="B3554" t="str">
            <v>Steel cover for standard cable trench  (Type"A"1.20m)</v>
          </cell>
          <cell r="C3554" t="str">
            <v>Steel cover  (Type"A"1.20m)</v>
          </cell>
        </row>
        <row r="3555">
          <cell r="A3555" t="str">
            <v>CVC2CE64</v>
          </cell>
          <cell r="B3555" t="str">
            <v>Steel cover for standard cable trench  (Type"A"1.50m)</v>
          </cell>
          <cell r="C3555" t="str">
            <v>Steel cover  (Type"A"1.50m)</v>
          </cell>
        </row>
        <row r="3556">
          <cell r="A3556" t="str">
            <v>CVC2CE65</v>
          </cell>
          <cell r="B3556" t="str">
            <v>Steel cover for cable trench  (Type"A"1.80m)</v>
          </cell>
          <cell r="C3556" t="str">
            <v>Steel cover  (Type"A"1.80m)</v>
          </cell>
        </row>
        <row r="3557">
          <cell r="A3557" t="str">
            <v>CVC2CE66</v>
          </cell>
          <cell r="B3557" t="str">
            <v>Steel cover for standard cable trench  (Type"B"0.40m)</v>
          </cell>
          <cell r="C3557" t="str">
            <v>Steel cover  (Type"B"0.40m)</v>
          </cell>
        </row>
        <row r="3558">
          <cell r="A3558" t="str">
            <v>CVC2CE67</v>
          </cell>
          <cell r="B3558" t="str">
            <v>Steel cover for standard cable trench  (Type"B"0.60m)</v>
          </cell>
          <cell r="C3558" t="str">
            <v>Steel cover  (Type"B"0.60m)</v>
          </cell>
        </row>
        <row r="3559">
          <cell r="A3559" t="str">
            <v>CVC2CE68</v>
          </cell>
          <cell r="B3559" t="str">
            <v>Steel cover for standard cable trench  (Type"B"0.80m)</v>
          </cell>
          <cell r="C3559" t="str">
            <v>Steel cover  (Type"B"0.80m)</v>
          </cell>
        </row>
        <row r="3560">
          <cell r="A3560" t="str">
            <v>CVC2CE69</v>
          </cell>
          <cell r="B3560" t="str">
            <v>Steel cover for standard cable trench  (Type"B"1.00m)</v>
          </cell>
          <cell r="C3560" t="str">
            <v>Steel cover  (Type"B"1.00m)</v>
          </cell>
        </row>
        <row r="3561">
          <cell r="A3561" t="str">
            <v>CVC2CE70</v>
          </cell>
          <cell r="B3561" t="str">
            <v>Steel cover for standard cable trench  (Type"B"1.20m)</v>
          </cell>
          <cell r="C3561" t="str">
            <v>Steel cover  (Type"B"1.20m)</v>
          </cell>
        </row>
        <row r="3562">
          <cell r="A3562" t="str">
            <v>CVC2CE71</v>
          </cell>
          <cell r="B3562" t="str">
            <v>Steel cover for standard cable trench  (Type"B"1.50m)</v>
          </cell>
          <cell r="C3562" t="str">
            <v>Steel cover  (Type"B"1.50m)</v>
          </cell>
        </row>
        <row r="3563">
          <cell r="A3563" t="str">
            <v>CVC2CE72</v>
          </cell>
          <cell r="B3563" t="str">
            <v>Steel cover for cable trench  (Type"B"1.80m)</v>
          </cell>
          <cell r="C3563" t="str">
            <v>Steel cover  (Type"B"1.80m)</v>
          </cell>
        </row>
        <row r="3564">
          <cell r="A3564" t="str">
            <v>CVC2CE73</v>
          </cell>
          <cell r="B3564" t="str">
            <v>Cable ladder 1.00m width type CLE</v>
          </cell>
          <cell r="C3564" t="str">
            <v xml:space="preserve">Cable ladder 1.00m width type CLE </v>
          </cell>
        </row>
        <row r="3565">
          <cell r="A3565" t="str">
            <v>CVC2CE74</v>
          </cell>
          <cell r="B3565" t="str">
            <v>Crossing cable trench 0.60 m.</v>
          </cell>
          <cell r="C3565" t="str">
            <v>Crossing cable trench 0.60 m.</v>
          </cell>
        </row>
        <row r="3566">
          <cell r="A3566" t="str">
            <v>CVC2CE75</v>
          </cell>
          <cell r="B3566" t="str">
            <v>Crossing cable trench 1.00 m.</v>
          </cell>
          <cell r="C3566" t="str">
            <v>Crossing cable trench 1.00 m.</v>
          </cell>
        </row>
        <row r="3567">
          <cell r="A3567" t="str">
            <v>CVC2CE76</v>
          </cell>
          <cell r="B3567" t="str">
            <v>Crossing cable trench 1.20 m.</v>
          </cell>
          <cell r="C3567" t="str">
            <v>Crossing cable trench 1.20 m.</v>
          </cell>
        </row>
        <row r="3568">
          <cell r="A3568" t="str">
            <v>CVC2CE77</v>
          </cell>
          <cell r="B3568" t="str">
            <v>RC cover for standard cable trench  (Type"A"0.60m)</v>
          </cell>
          <cell r="C3568" t="str">
            <v>RC cover for cable trench (Type"A"0.60m)</v>
          </cell>
        </row>
        <row r="3569">
          <cell r="A3569" t="str">
            <v>CVC2CE78</v>
          </cell>
          <cell r="B3569" t="str">
            <v>RC cover for cable trench  (Type"A"1.80m)</v>
          </cell>
          <cell r="C3569" t="str">
            <v>RC cover for cable trench(Type"A"1.80m)</v>
          </cell>
        </row>
        <row r="3570">
          <cell r="A3570" t="str">
            <v>CVC2CE79</v>
          </cell>
          <cell r="B3570" t="str">
            <v>Cable trench, RC cover excluded (Type"A"0.60m)</v>
          </cell>
          <cell r="C3570" t="str">
            <v>Cable trench RC cover excluded("A"0.60m)</v>
          </cell>
        </row>
        <row r="3571">
          <cell r="A3571" t="str">
            <v>CVC2CE80</v>
          </cell>
          <cell r="B3571" t="str">
            <v>RC cover for cable trench  (Type"A"0.60m)</v>
          </cell>
          <cell r="C3571" t="str">
            <v>RC cover for cable trench(Type"A"0.60m)</v>
          </cell>
        </row>
        <row r="3572">
          <cell r="A3572" t="str">
            <v>CVC2CE81</v>
          </cell>
          <cell r="B3572" t="str">
            <v>Cable trench, RC cover excluded (Type"B"0.60m)</v>
          </cell>
          <cell r="C3572" t="str">
            <v>Cable trench,RC cover excluded("B"0.60m)</v>
          </cell>
        </row>
        <row r="3573">
          <cell r="A3573" t="str">
            <v>CVC2CE82</v>
          </cell>
          <cell r="B3573" t="str">
            <v>RC cover for cable trench  (Type"B"0.60m)</v>
          </cell>
          <cell r="C3573" t="str">
            <v>RC cover for cable trench(Type"B"0.60m)</v>
          </cell>
        </row>
        <row r="3574">
          <cell r="A3574" t="str">
            <v>CVC2CE83</v>
          </cell>
          <cell r="B3574" t="str">
            <v>RC cover for standard cable trench  (Type"A"1.20m)</v>
          </cell>
          <cell r="C3574" t="str">
            <v>RC cover for cable trench(Type"A"1.20m)</v>
          </cell>
        </row>
        <row r="3575">
          <cell r="A3575" t="str">
            <v>CVC2CE84</v>
          </cell>
          <cell r="B3575" t="str">
            <v>RC cover for standard cable trench  (Type"B"1.20m)</v>
          </cell>
          <cell r="C3575" t="str">
            <v>RC cover for cable trench(Type"B"1.20m)</v>
          </cell>
        </row>
        <row r="3576">
          <cell r="A3576" t="str">
            <v>CVC2CE85</v>
          </cell>
          <cell r="B3576" t="str">
            <v>Steel cover for standard cable trench  (Type"B"1.40m)</v>
          </cell>
          <cell r="C3576" t="str">
            <v>Steel cover for cable trench("B"1.40m)</v>
          </cell>
        </row>
        <row r="3577">
          <cell r="A3577" t="str">
            <v>CVC2DC01</v>
          </cell>
          <cell r="B3577" t="str">
            <v>22 kV Duct bank 2*1 dia.150mm HDPE conduit (PEA Standard)</v>
          </cell>
          <cell r="C3577" t="str">
            <v>22 kV Duct bank 2*1 dia.150mm</v>
          </cell>
        </row>
        <row r="3578">
          <cell r="A3578" t="str">
            <v>CVC2DC02</v>
          </cell>
          <cell r="B3578" t="str">
            <v>Standard cable trench including  steel  cover  (Type"A"2.00m)</v>
          </cell>
          <cell r="C3578" t="str">
            <v>Cable  trench(Type"A"2.00m)</v>
          </cell>
        </row>
        <row r="3579">
          <cell r="A3579" t="str">
            <v>CVC2DC03</v>
          </cell>
          <cell r="B3579" t="str">
            <v>Standard cable trench including  steel  cover  (Type"A"1.80m)</v>
          </cell>
          <cell r="C3579" t="str">
            <v>Cable  trench(Type"A"1.80m)</v>
          </cell>
        </row>
        <row r="3580">
          <cell r="A3580" t="str">
            <v>CVC2DC04</v>
          </cell>
          <cell r="B3580" t="str">
            <v>Standard cable trench including  steel  cover  (Type"B"2.00m)</v>
          </cell>
          <cell r="C3580" t="str">
            <v>Cable  trench(Type"B"2.00m)</v>
          </cell>
        </row>
        <row r="3581">
          <cell r="A3581" t="str">
            <v>CVC2DC05</v>
          </cell>
          <cell r="B3581" t="str">
            <v>Standard cable trench including  steel  cover  (Type"B"1.80m)</v>
          </cell>
          <cell r="C3581" t="str">
            <v>Cable  trench(Type"B"1.80m)</v>
          </cell>
        </row>
        <row r="3582">
          <cell r="A3582" t="str">
            <v>CVC2DC06</v>
          </cell>
          <cell r="B3582" t="str">
            <v>115 kV Power cable trench (Type "A" 0.80m)</v>
          </cell>
          <cell r="C3582" t="str">
            <v>Cable  trench(Type"A"0.80m)</v>
          </cell>
        </row>
        <row r="3583">
          <cell r="A3583" t="str">
            <v>CVC2DC07</v>
          </cell>
          <cell r="B3583" t="str">
            <v>115 kV Power cable trench (Type "B" 0.80m)</v>
          </cell>
          <cell r="C3583" t="str">
            <v>Cable  trench(Type"B"0.80m)</v>
          </cell>
        </row>
        <row r="3584">
          <cell r="A3584" t="str">
            <v>CVC2DC08</v>
          </cell>
          <cell r="B3584" t="str">
            <v xml:space="preserve">1*Dia. 100 mm  HDPE conduit </v>
          </cell>
          <cell r="C3584" t="str">
            <v xml:space="preserve">1*Dia. 100 mm  HDPE conduit </v>
          </cell>
        </row>
        <row r="3585">
          <cell r="A3585" t="str">
            <v>CVC2DC09</v>
          </cell>
          <cell r="B3585" t="str">
            <v>Modified cable trench crossing road</v>
          </cell>
          <cell r="C3585" t="str">
            <v>Modified cable trench crossing road</v>
          </cell>
        </row>
        <row r="3586">
          <cell r="A3586" t="str">
            <v>CVC2DC10</v>
          </cell>
          <cell r="B3586" t="str">
            <v>Cable trench including  steel  cover  (Type"A"1.50m)</v>
          </cell>
          <cell r="C3586" t="str">
            <v>Cable  trench(Type"A"1.50m)</v>
          </cell>
        </row>
        <row r="3587">
          <cell r="A3587" t="str">
            <v>CVC2DC11</v>
          </cell>
          <cell r="B3587" t="str">
            <v>Cable trench including  steel  cover  (Type"A"1.20m)</v>
          </cell>
          <cell r="C3587" t="str">
            <v>Cable  trench(Type"A"1.20m)</v>
          </cell>
        </row>
        <row r="3588">
          <cell r="A3588" t="str">
            <v>CVC2DC12</v>
          </cell>
          <cell r="B3588" t="str">
            <v>Cable trench including  steel  cover  (Type"A"0.60m)</v>
          </cell>
          <cell r="C3588" t="str">
            <v>Cable  trench(Type"A"0.60m)</v>
          </cell>
        </row>
        <row r="3589">
          <cell r="A3589" t="str">
            <v>CVC2DC13</v>
          </cell>
          <cell r="B3589" t="str">
            <v>Cable trench including  steel  cover  (Type"B"1.50m)</v>
          </cell>
          <cell r="C3589" t="str">
            <v>Cable  trench(Type"A"1.50m)</v>
          </cell>
        </row>
        <row r="3590">
          <cell r="A3590" t="str">
            <v>CVC2DC14</v>
          </cell>
          <cell r="B3590" t="str">
            <v>Cable ladder</v>
          </cell>
          <cell r="C3590" t="str">
            <v>Cable  ladder</v>
          </cell>
        </row>
        <row r="3591">
          <cell r="A3591" t="str">
            <v>CVC2DC15</v>
          </cell>
          <cell r="B3591" t="str">
            <v>Standard cable trench including  PC. cover  (Type"3A"1.90m)</v>
          </cell>
          <cell r="C3591" t="str">
            <v>Cable  trench(Type"3A"1.90m)</v>
          </cell>
        </row>
        <row r="3592">
          <cell r="A3592" t="str">
            <v>CVC2DC16</v>
          </cell>
          <cell r="B3592" t="str">
            <v>Cable trench including  steel  cover  (Type"A"1.00m)</v>
          </cell>
          <cell r="C3592" t="str">
            <v>Cable  trench(Type"A"1.00m)</v>
          </cell>
        </row>
        <row r="3593">
          <cell r="A3593" t="str">
            <v>CVC2DC17</v>
          </cell>
          <cell r="B3593" t="str">
            <v>Cable trench including  steel  cover  (Type"A"1.30m)</v>
          </cell>
          <cell r="C3593" t="str">
            <v>Cable  trench(Type"A"1.30m)</v>
          </cell>
        </row>
        <row r="3594">
          <cell r="A3594" t="str">
            <v>CVC2DC18</v>
          </cell>
          <cell r="B3594" t="str">
            <v>RC. Encased Duct banks</v>
          </cell>
          <cell r="C3594" t="str">
            <v>RC. Duct banks</v>
          </cell>
        </row>
        <row r="3595">
          <cell r="A3595" t="str">
            <v>CVC2DC19</v>
          </cell>
          <cell r="B3595" t="str">
            <v>RC. Man holes</v>
          </cell>
          <cell r="C3595" t="str">
            <v>RC. Man holes</v>
          </cell>
        </row>
        <row r="3596">
          <cell r="A3596" t="str">
            <v>CVC2DC20</v>
          </cell>
          <cell r="B3596" t="str">
            <v>2 x 2 RC. encased duct bank</v>
          </cell>
          <cell r="C3596" t="str">
            <v>2 x 2 Rc encased duct bank</v>
          </cell>
        </row>
        <row r="3597">
          <cell r="A3597" t="str">
            <v>CVC2DC21</v>
          </cell>
          <cell r="B3597" t="str">
            <v>2 x 3 RC. encased duct bank</v>
          </cell>
          <cell r="C3597" t="str">
            <v>2 x 3 Rc encased duct bank</v>
          </cell>
        </row>
        <row r="3598">
          <cell r="A3598" t="str">
            <v>CVC2DC22</v>
          </cell>
          <cell r="B3598" t="str">
            <v>3 x 3 RC. encased duct bank</v>
          </cell>
          <cell r="C3598" t="str">
            <v>3 x 3 Rc encased duct bank</v>
          </cell>
        </row>
        <row r="3599">
          <cell r="A3599" t="str">
            <v>CVC2DC23</v>
          </cell>
          <cell r="B3599" t="str">
            <v>RC. manholes, 1.5 x 1.5 m</v>
          </cell>
          <cell r="C3599" t="str">
            <v>RC. manholes, 1.5 x 1.5 m</v>
          </cell>
        </row>
        <row r="3600">
          <cell r="A3600" t="str">
            <v>CVC2DC24</v>
          </cell>
          <cell r="B3600" t="str">
            <v>RC. manholes, 2.0 x 2.0 m</v>
          </cell>
          <cell r="C3600" t="str">
            <v>RC. manholes, 2.0 x 2.0 m</v>
          </cell>
        </row>
        <row r="3601">
          <cell r="A3601" t="str">
            <v>CVC2DC25</v>
          </cell>
          <cell r="B3601" t="str">
            <v xml:space="preserve">Cable ladder 0.60m width type CLE (for transformer) </v>
          </cell>
          <cell r="C3601" t="str">
            <v>Cable ladder 0.60m width type CLE</v>
          </cell>
        </row>
        <row r="3602">
          <cell r="A3602" t="str">
            <v>CVC2DC26</v>
          </cell>
          <cell r="B3602" t="str">
            <v xml:space="preserve">Cable ladder 0.80m width type CLE (for transformer) </v>
          </cell>
          <cell r="C3602" t="str">
            <v>Cable ladder 0.80m width type CLE</v>
          </cell>
        </row>
        <row r="3603">
          <cell r="A3603" t="str">
            <v>CVC2SV01</v>
          </cell>
          <cell r="B3603" t="str">
            <v>SVC. Cable trench</v>
          </cell>
          <cell r="C3603" t="str">
            <v>SVC. Cable trench</v>
          </cell>
        </row>
        <row r="3604">
          <cell r="A3604" t="str">
            <v>C2DCCE01</v>
          </cell>
          <cell r="B3604" t="str">
            <v xml:space="preserve">Reinforced concrete cable trench for ordinary type, having internal width and depth of 2.50m and 1.00m respectively (RC cover excluded) </v>
          </cell>
          <cell r="C3604" t="str">
            <v xml:space="preserve">RFC ordinary  2.50m(RC cover excluded) </v>
          </cell>
        </row>
        <row r="3605">
          <cell r="A3605" t="str">
            <v>C2DCCE02</v>
          </cell>
          <cell r="B3605" t="str">
            <v xml:space="preserve">Reinforced concrete cable trench cover size 2.50m ordinary type </v>
          </cell>
          <cell r="C3605" t="str">
            <v xml:space="preserve">RFC cover size 2.50m ordinary type </v>
          </cell>
        </row>
        <row r="3606">
          <cell r="A3606" t="str">
            <v>C2DCCE03</v>
          </cell>
          <cell r="B3606" t="str">
            <v xml:space="preserve">Reinforced concrete cable trench for across road type, having internal width and depth of 2.50m and 1.00m respectively (RC cover excluded) </v>
          </cell>
          <cell r="C3606" t="str">
            <v xml:space="preserve">RFC across road type(RC cover excluded) </v>
          </cell>
        </row>
        <row r="3607">
          <cell r="A3607" t="str">
            <v>C2DCCE04</v>
          </cell>
          <cell r="B3607" t="str">
            <v xml:space="preserve">Reinforced concrete cable trench cover size 2.50m across type </v>
          </cell>
          <cell r="C3607" t="str">
            <v xml:space="preserve">RFC cover size 2.50m across type </v>
          </cell>
        </row>
        <row r="3608">
          <cell r="A3608" t="str">
            <v>C2DCCE05</v>
          </cell>
          <cell r="B3608" t="str">
            <v xml:space="preserve">Reinforced concrete cable trench for special type, having internal width and depth of 2.50m and 1.00m respectively (RC cover excluded) </v>
          </cell>
          <cell r="C3608" t="str">
            <v xml:space="preserve">RFC special type (RC cover excluded) </v>
          </cell>
        </row>
        <row r="3609">
          <cell r="A3609" t="str">
            <v>C2DCCE06</v>
          </cell>
          <cell r="B3609" t="str">
            <v xml:space="preserve">Reinforced concrete cable trench cover size 2.50m special type </v>
          </cell>
          <cell r="C3609" t="str">
            <v xml:space="preserve">RFC cover size 2.50m special type </v>
          </cell>
        </row>
        <row r="3610">
          <cell r="A3610" t="str">
            <v>C2DCCE07</v>
          </cell>
          <cell r="B3610" t="str">
            <v xml:space="preserve">Reinforced concrete pit for cable termination(outdoor type) at switchyard, including foundation, having internal width, length and depth of 5.50,11.50 and 1.00m respectively </v>
          </cell>
          <cell r="C3610" t="str">
            <v>RFC outdoor type,including foundation</v>
          </cell>
        </row>
        <row r="3611">
          <cell r="A3611" t="str">
            <v>CVC2DC27</v>
          </cell>
          <cell r="B3611" t="str">
            <v>Cable trench including  RC cover  (Type"A"1.20m)</v>
          </cell>
          <cell r="C3611" t="str">
            <v>Cable trench including RC cover"A"1.20m</v>
          </cell>
        </row>
        <row r="3612">
          <cell r="A3612" t="str">
            <v>CVC2DC28</v>
          </cell>
          <cell r="B3612" t="str">
            <v>Cable trench, steel and cover excluded ( Type "A" 3.00m)</v>
          </cell>
          <cell r="C3612" t="str">
            <v>CBT steel cover excluded ("A"3.00m)</v>
          </cell>
        </row>
        <row r="3613">
          <cell r="A3613" t="str">
            <v>CVC2DC29</v>
          </cell>
          <cell r="B3613" t="str">
            <v>Steel cover for cable trench ( Type "A" 3.00m)</v>
          </cell>
          <cell r="C3613" t="str">
            <v>Steel cover for cable trench ("A"3.00m)</v>
          </cell>
        </row>
        <row r="3614">
          <cell r="A3614" t="str">
            <v>CVC2DC30</v>
          </cell>
          <cell r="B3614" t="str">
            <v>Cable trench, steel and cover excluded ( Type "B" 3.00m)</v>
          </cell>
          <cell r="C3614" t="str">
            <v>CBT steel and cover excluded ("B"3.00m)</v>
          </cell>
        </row>
        <row r="3615">
          <cell r="A3615" t="str">
            <v>CVC2DC31</v>
          </cell>
          <cell r="B3615" t="str">
            <v>Steel cover for cable trench ( Type "B" 3.00m)</v>
          </cell>
          <cell r="C3615" t="str">
            <v>Steel cover for cable trench ("B"3.00m)</v>
          </cell>
        </row>
        <row r="3616">
          <cell r="A3616" t="str">
            <v>CVC2DC32</v>
          </cell>
          <cell r="B3616" t="str">
            <v>Standard cable trench, steel cover excluded  (Type"A"1.80m)</v>
          </cell>
          <cell r="C3616" t="str">
            <v>CBT steel cover excluded(Type"A"1.80m)</v>
          </cell>
        </row>
        <row r="3617">
          <cell r="A3617" t="str">
            <v>CVC2DC33</v>
          </cell>
          <cell r="B3617" t="str">
            <v>Standard cable trench, steel cover excluded  (Type"A"2.00m)</v>
          </cell>
          <cell r="C3617" t="str">
            <v>CBTsteel cover excluded  (Type"A"2.00m)</v>
          </cell>
        </row>
        <row r="3618">
          <cell r="A3618" t="str">
            <v>CVC2DC34</v>
          </cell>
          <cell r="B3618" t="str">
            <v>Standard cable trench, steel cover excluded  (Type"B"1.80m)</v>
          </cell>
          <cell r="C3618" t="str">
            <v>CBT steel cover excluded  (Type"B"1.80m)</v>
          </cell>
        </row>
        <row r="3619">
          <cell r="A3619" t="str">
            <v>CVC2DC35</v>
          </cell>
          <cell r="B3619" t="str">
            <v>Steel cover for standard cable trench  (Type"A"1.80m)</v>
          </cell>
          <cell r="C3619" t="str">
            <v>Steel cover for cable trench("A"1.80m)</v>
          </cell>
        </row>
        <row r="3620">
          <cell r="A3620" t="str">
            <v>CVC2DC36</v>
          </cell>
          <cell r="B3620" t="str">
            <v>Steel cover for standard cable trench  (Type"A"2.00m)</v>
          </cell>
          <cell r="C3620" t="str">
            <v>Steel cover for cable trench("A"2.00m)</v>
          </cell>
        </row>
        <row r="3621">
          <cell r="A3621" t="str">
            <v>CVC2DC37</v>
          </cell>
          <cell r="B3621" t="str">
            <v>Steel cover for standard cable trench  (Type"B"1.80m)</v>
          </cell>
          <cell r="C3621" t="str">
            <v>Steel cover for cable trench("B"1.80m)</v>
          </cell>
        </row>
        <row r="3622">
          <cell r="A3622" t="str">
            <v>CVC2DC38</v>
          </cell>
          <cell r="B3622" t="str">
            <v>Standard cable trench, steel cover excluded  (Type"A"1.40m)</v>
          </cell>
          <cell r="C3622" t="str">
            <v>CBT steel cover excluded("A"1.40m)</v>
          </cell>
        </row>
        <row r="3623">
          <cell r="A3623" t="str">
            <v>CVC2DC39</v>
          </cell>
          <cell r="B3623" t="str">
            <v>Standard cable trench, steel cover excluded  (Type"B"1.40m)</v>
          </cell>
          <cell r="C3623" t="str">
            <v>CBT steel cover excluded  (Type"B"1.40m)</v>
          </cell>
        </row>
        <row r="3624">
          <cell r="A3624" t="str">
            <v>CVC2DC40</v>
          </cell>
          <cell r="B3624" t="str">
            <v>Steel cover for standard cable trench  (Type"A"1.40m)</v>
          </cell>
          <cell r="C3624" t="str">
            <v>Steel cover for cable trench("A"1.80m)</v>
          </cell>
        </row>
        <row r="3625">
          <cell r="A3625" t="str">
            <v>CVC2DC41</v>
          </cell>
          <cell r="B3625" t="str">
            <v>Steel cover for standard cable trench  (Type"B"1.40m)</v>
          </cell>
          <cell r="C3625" t="str">
            <v>Steel cover for cable trench("B"1.80m)</v>
          </cell>
        </row>
        <row r="3626">
          <cell r="A3626" t="str">
            <v>CVC2DC42</v>
          </cell>
          <cell r="B3626" t="str">
            <v>Manhole 3.25*3.25 m (MH)</v>
          </cell>
          <cell r="C3626" t="str">
            <v>Manhole 3.25*3.25 m (MH)</v>
          </cell>
        </row>
        <row r="3627">
          <cell r="A3627" t="str">
            <v>CVC2DC43</v>
          </cell>
          <cell r="B3627" t="str">
            <v>Cable trench type "A" for XLPE system (0.60 m)</v>
          </cell>
          <cell r="C3627" t="str">
            <v>type "A" for XLPE system (0.60 m)</v>
          </cell>
        </row>
        <row r="3628">
          <cell r="A3628" t="str">
            <v>CVC2DC44</v>
          </cell>
          <cell r="B3628" t="str">
            <v>Cable trench type "B" for XLPE system (0.60 m)</v>
          </cell>
          <cell r="C3628" t="str">
            <v xml:space="preserve"> type "B" for XLPE system (0.60 m)</v>
          </cell>
        </row>
        <row r="3629">
          <cell r="A3629" t="str">
            <v>CVC2DC45</v>
          </cell>
          <cell r="B3629" t="str">
            <v>Cable trench type "A" for XLPE system (0.80 m)</v>
          </cell>
          <cell r="C3629" t="str">
            <v xml:space="preserve"> type "A" for XLPE system (0.80 m)</v>
          </cell>
        </row>
        <row r="3630">
          <cell r="A3630" t="str">
            <v>CVC2DC46</v>
          </cell>
          <cell r="B3630" t="str">
            <v>Cable trench type "B" for XLPE system (0.80 m)</v>
          </cell>
          <cell r="C3630" t="str">
            <v xml:space="preserve"> type "B" for XLPE system (0.80 m)</v>
          </cell>
        </row>
        <row r="3631">
          <cell r="A3631" t="str">
            <v>CVC2DC47</v>
          </cell>
          <cell r="B3631" t="str">
            <v>Cable trench type "A" for XLPE system (1.00 m)</v>
          </cell>
          <cell r="C3631" t="str">
            <v xml:space="preserve"> type "A" for XLPE system (1.00 m)</v>
          </cell>
        </row>
        <row r="3632">
          <cell r="A3632" t="str">
            <v>CVC2DC48</v>
          </cell>
          <cell r="B3632" t="str">
            <v>Cable trench type "B" for XLPE system (1.00 m)</v>
          </cell>
          <cell r="C3632" t="str">
            <v xml:space="preserve"> type "B" for XLPE system (1.00 m)</v>
          </cell>
        </row>
        <row r="3633">
          <cell r="A3633" t="str">
            <v>CVC2DC49</v>
          </cell>
          <cell r="B3633" t="str">
            <v>Cable trench type "A" for XLPE system (1.20 m)</v>
          </cell>
          <cell r="C3633" t="str">
            <v xml:space="preserve"> type "A" for XLPE system (1.20 m)</v>
          </cell>
        </row>
        <row r="3634">
          <cell r="A3634" t="str">
            <v>CVC2DC50</v>
          </cell>
          <cell r="B3634" t="str">
            <v>Cable trench type "B" for XLPE system (1.20 m)</v>
          </cell>
          <cell r="C3634" t="str">
            <v xml:space="preserve"> type "B" for XLPE system (1.20 m)</v>
          </cell>
        </row>
        <row r="3635">
          <cell r="A3635" t="str">
            <v>CVC2DC51</v>
          </cell>
          <cell r="B3635" t="str">
            <v>Cable trench type "A" for XLPE system (1.50 m)</v>
          </cell>
          <cell r="C3635" t="str">
            <v xml:space="preserve"> type "A" for XLPE system (1.50 m)</v>
          </cell>
        </row>
        <row r="3636">
          <cell r="A3636" t="str">
            <v>CVC2DC52</v>
          </cell>
          <cell r="B3636" t="str">
            <v>Cable trench type "B" for XLPE system (1.50 m)</v>
          </cell>
          <cell r="C3636" t="str">
            <v xml:space="preserve"> type "B" for XLPE system (1.50 m)</v>
          </cell>
        </row>
        <row r="3637">
          <cell r="A3637" t="str">
            <v>CVC2DC53</v>
          </cell>
          <cell r="B3637" t="str">
            <v>Cable trench type "A" for XLPE system (1.80 m)</v>
          </cell>
          <cell r="C3637" t="str">
            <v xml:space="preserve"> type "A" for XLPE system (1.80 m)</v>
          </cell>
        </row>
        <row r="3638">
          <cell r="A3638" t="str">
            <v>CVC2DC54</v>
          </cell>
          <cell r="B3638" t="str">
            <v>Cable trench type "B" for XLPE system (1.80 m)</v>
          </cell>
          <cell r="C3638" t="str">
            <v xml:space="preserve"> type "B" for XLPE system (1.80 m)</v>
          </cell>
        </row>
        <row r="3639">
          <cell r="A3639" t="str">
            <v>CVC2DC55</v>
          </cell>
          <cell r="B3639" t="str">
            <v>RC cover for XLPE system cable trench  (Type"A"0.60m)</v>
          </cell>
          <cell r="C3639" t="str">
            <v>RC cover XLPE cable trench ("A"0.60m)</v>
          </cell>
        </row>
        <row r="3640">
          <cell r="A3640" t="str">
            <v>CVC2DC56</v>
          </cell>
          <cell r="B3640" t="str">
            <v>RC cover for  XLPE system cable trench  (Type"A"0.80m)</v>
          </cell>
          <cell r="C3640" t="str">
            <v>RC cover XLPE cable trench(Type"A"0.80m)</v>
          </cell>
        </row>
        <row r="3641">
          <cell r="A3641" t="str">
            <v>CVC2DC57</v>
          </cell>
          <cell r="B3641" t="str">
            <v>RC cover for  XLPE system cable trench  (Type"A"1.00m)</v>
          </cell>
          <cell r="C3641" t="str">
            <v>RC cover XLPE cable trench(Type"A"1.00m)</v>
          </cell>
        </row>
        <row r="3642">
          <cell r="A3642" t="str">
            <v>CVC2DC58</v>
          </cell>
          <cell r="B3642" t="str">
            <v>RC cover for XLPE system cable trench  (Type"A"1.20m)</v>
          </cell>
          <cell r="C3642" t="str">
            <v>RC cover XLPE cable trench(Type"A"1.20m)</v>
          </cell>
        </row>
        <row r="3643">
          <cell r="A3643" t="str">
            <v>CVC2DC59</v>
          </cell>
          <cell r="B3643" t="str">
            <v>RC cover for XLPE system cable trench  (Type"A"1.50m)</v>
          </cell>
          <cell r="C3643" t="str">
            <v>RC cover XLPE cable trench(Type"A"1.50m)</v>
          </cell>
        </row>
        <row r="3644">
          <cell r="A3644" t="str">
            <v>CVC2DC60</v>
          </cell>
          <cell r="B3644" t="str">
            <v>RC cover for XLPE system cable trench  (Type"A"1.80m)</v>
          </cell>
          <cell r="C3644" t="str">
            <v>RC cover XLPE cable trench(Type"A"1.80m)</v>
          </cell>
        </row>
        <row r="3645">
          <cell r="A3645" t="str">
            <v>CVC2DC61</v>
          </cell>
          <cell r="B3645" t="str">
            <v>Cable trench type "A" for XLPE system (1.40 m)</v>
          </cell>
          <cell r="C3645" t="str">
            <v>Cable trench "A" for XLPE system(1.40 m)</v>
          </cell>
        </row>
        <row r="3646">
          <cell r="A3646" t="str">
            <v>CVC2DC62</v>
          </cell>
          <cell r="B3646" t="str">
            <v>Cable trench type "B" for XLPE system (1.40 m)</v>
          </cell>
          <cell r="C3646" t="str">
            <v>Cable trench "B" for XLPE system(1.40 m)</v>
          </cell>
        </row>
        <row r="3647">
          <cell r="A3647" t="str">
            <v>CVC2DC63</v>
          </cell>
          <cell r="B3647" t="str">
            <v>RC cover for XLPE system cable trench  (Type"A"1.40m)</v>
          </cell>
          <cell r="C3647" t="str">
            <v>RC cover XLPE cable trench(Type"A"1.40m)</v>
          </cell>
        </row>
        <row r="3648">
          <cell r="A3648" t="str">
            <v>CVC2DC64</v>
          </cell>
          <cell r="B3648" t="str">
            <v xml:space="preserve">Stanless steel ladder 2m. height </v>
          </cell>
          <cell r="C3648" t="str">
            <v xml:space="preserve">Stanless steel ladder 2m. height </v>
          </cell>
        </row>
        <row r="3649">
          <cell r="A3649" t="str">
            <v>CVC2DC65</v>
          </cell>
          <cell r="B3649" t="str">
            <v>RC cover for XLPE system cable trench  (Type"B"0.60m)</v>
          </cell>
          <cell r="C3649" t="str">
            <v>RC cover XLPE cable trench(Type"B"0.60m)</v>
          </cell>
        </row>
        <row r="3650">
          <cell r="A3650" t="str">
            <v>CVC2DC66</v>
          </cell>
          <cell r="B3650" t="str">
            <v>RC cover for  XLPE system cable trench  (Type"B"0.80m)</v>
          </cell>
          <cell r="C3650" t="str">
            <v>RC cover XLPE cable trench(Type"B"0.80m)</v>
          </cell>
        </row>
        <row r="3651">
          <cell r="A3651" t="str">
            <v>CVC2DC67</v>
          </cell>
          <cell r="B3651" t="str">
            <v>RC cover for  XLPE system cable trench  (Type"B"1.00m)</v>
          </cell>
          <cell r="C3651" t="str">
            <v>RC cover XLPE cable trench(Type"B"1.00m)</v>
          </cell>
        </row>
        <row r="3652">
          <cell r="A3652" t="str">
            <v>CVC2DC68</v>
          </cell>
          <cell r="B3652" t="str">
            <v>RC cover for XLPE system cable trench  (Type"B"1.20m)</v>
          </cell>
          <cell r="C3652" t="str">
            <v>RC cover XLPE cable trench(Type"B"1.20m)</v>
          </cell>
        </row>
        <row r="3653">
          <cell r="A3653" t="str">
            <v>CVC2DC69</v>
          </cell>
          <cell r="B3653" t="str">
            <v>RC cover for XLPE system cable trench  (Type"B"1.50m)</v>
          </cell>
          <cell r="C3653" t="str">
            <v>RC cover XLPE cable trench(Type"B"1.50m)</v>
          </cell>
        </row>
        <row r="3654">
          <cell r="A3654" t="str">
            <v>CVC2DC70</v>
          </cell>
          <cell r="B3654" t="str">
            <v>RC cover for XLPE system cable trench  (Type"B"1.80m)</v>
          </cell>
          <cell r="C3654" t="str">
            <v>RC cover XLPE cable trench(Type"B"1.80m)</v>
          </cell>
        </row>
        <row r="3655">
          <cell r="A3655" t="str">
            <v>CVC2DC71</v>
          </cell>
          <cell r="B3655" t="str">
            <v>RC cover for XLPE system cable trench  (Type"B"1.40m)</v>
          </cell>
          <cell r="C3655" t="str">
            <v>RC cover XLPE cable trench(Type"B"1.40m)</v>
          </cell>
        </row>
        <row r="3656">
          <cell r="A3656" t="str">
            <v>CVC2DC72</v>
          </cell>
          <cell r="B3656" t="str">
            <v>Cable trench including Rc cover ( Type “A” 0.60m)</v>
          </cell>
          <cell r="C3656" t="str">
            <v>Cabletrench including Rc cover("A"0.60m)</v>
          </cell>
        </row>
        <row r="3657">
          <cell r="A3657" t="str">
            <v>CVC2DC73</v>
          </cell>
          <cell r="B3657" t="str">
            <v>Cable trench including Rc cover ( Type “B” 0.60m)</v>
          </cell>
          <cell r="C3657" t="str">
            <v>Cabletrench including Rc cover(“B”0.60m)</v>
          </cell>
        </row>
        <row r="3658">
          <cell r="A3658" t="str">
            <v>CVC2DC74</v>
          </cell>
          <cell r="B3658" t="str">
            <v>SVC. Cable trench for XLPE system</v>
          </cell>
          <cell r="C3658" t="str">
            <v>SVC. Cable trench for XLPE system</v>
          </cell>
        </row>
        <row r="3659">
          <cell r="A3659" t="str">
            <v>CVC3AC01</v>
          </cell>
          <cell r="B3659" t="str">
            <v xml:space="preserve"> Minimum 13,000 BTU split-type air conditioner, including installation fee ( Not Higher than the price specified by the Bureau of the Budget www.bb.go.th )</v>
          </cell>
          <cell r="C3659" t="str">
            <v>13,000 BTU split-type air conditioner</v>
          </cell>
        </row>
        <row r="3660">
          <cell r="A3660" t="str">
            <v>CVC3AC02</v>
          </cell>
          <cell r="B3660" t="str">
            <v>Minimum 15,000 BTU split-type air conditioner, including installation fee  ( Not Higher than the price specified by the Bureau of the Budget www.bb.go.th )</v>
          </cell>
          <cell r="C3660" t="str">
            <v>15,000 BTU split-type air conditioner</v>
          </cell>
        </row>
        <row r="3661">
          <cell r="A3661" t="str">
            <v>CVC3AC03</v>
          </cell>
          <cell r="B3661" t="str">
            <v>Minimum 18,000 BTU split-type air conditioner, including installation fee  ( Not Higher than the price specified by the Bureau of the Budget www.bb.go.th )</v>
          </cell>
          <cell r="C3661" t="str">
            <v>18,000 BTU split-type air conditioner</v>
          </cell>
        </row>
        <row r="3662">
          <cell r="A3662" t="str">
            <v>CVC3AC04</v>
          </cell>
          <cell r="B3662" t="str">
            <v>Minimum 24,000 BTU split-type air conditioner, including installation fee  ( Not Higher than the price specified by the Bureau of the Budget www.bb.go.th )</v>
          </cell>
          <cell r="C3662" t="str">
            <v>24,000 BTU split-type air conditioner</v>
          </cell>
        </row>
        <row r="3663">
          <cell r="A3663" t="str">
            <v>CVC3AC05</v>
          </cell>
          <cell r="B3663" t="str">
            <v>Minimum 30,000 BTU split-type air conditioner, including installation fee  ( Not Higher than the price specified by the Bureau of the Budget www.bb.go.th )</v>
          </cell>
          <cell r="C3663" t="str">
            <v>30,000 BTU split-type air conditioner</v>
          </cell>
        </row>
        <row r="3664">
          <cell r="A3664" t="str">
            <v>CVC3AC06</v>
          </cell>
          <cell r="B3664" t="str">
            <v>Minimum 36,000 BTU split-type air conditioner, including installation fee  ( Not Higher than the price specified by the Bureau of the Budget www.bb.go.th )</v>
          </cell>
          <cell r="C3664" t="str">
            <v>36,000 BTU split-type air conditioner</v>
          </cell>
        </row>
        <row r="3665">
          <cell r="A3665" t="str">
            <v>CVC3AC07</v>
          </cell>
          <cell r="B3665" t="str">
            <v>Minimum 40,000 BTU split-type air conditioner, including installation fee  ( Not Higher than the price specified by the Bureau of the Budget www.bb.go.th )</v>
          </cell>
          <cell r="C3665" t="str">
            <v>40,000 BTU split-type air conditioner</v>
          </cell>
        </row>
        <row r="3666">
          <cell r="A3666" t="str">
            <v>CVC3AC08</v>
          </cell>
          <cell r="B3666" t="str">
            <v>Minimum 44,000 BTU split-type air conditioner, including installation fee  ( Not Higher than the price specified by the Bureau of the Budget www.bb.go.th )</v>
          </cell>
          <cell r="C3666" t="str">
            <v>44,000 BTU split-type air conditioner</v>
          </cell>
        </row>
        <row r="3667">
          <cell r="A3667" t="str">
            <v>CVC3AC09</v>
          </cell>
          <cell r="B3667" t="str">
            <v>Minimum 48,000 BTU split-type air conditioner, including installation fee  ( Not Higher than the price specified by the Bureau of the Budget www.bb.go.th )</v>
          </cell>
          <cell r="C3667" t="str">
            <v>48,000 BTU split-type air conditioner</v>
          </cell>
        </row>
        <row r="3668">
          <cell r="A3668" t="str">
            <v>CVC3AC10</v>
          </cell>
          <cell r="B3668" t="str">
            <v>Minimum 50,000 BTU split-type air conditioner, including installation fee  ( Not Higher than the price specified by the Bureau of the Budget www.bb.go.th )</v>
          </cell>
          <cell r="C3668" t="str">
            <v>50,000 BTU split-type air conditioner</v>
          </cell>
        </row>
        <row r="3669">
          <cell r="A3669" t="str">
            <v>CVC3AC11</v>
          </cell>
          <cell r="B3669" t="str">
            <v>Extra work for air conditioning system</v>
          </cell>
          <cell r="C3669" t="str">
            <v>Extra work for air condition system</v>
          </cell>
        </row>
        <row r="3670">
          <cell r="A3670" t="str">
            <v>CVC3AC12</v>
          </cell>
          <cell r="B3670" t="str">
            <v>Ventilation system for battery room</v>
          </cell>
          <cell r="C3670" t="str">
            <v>Ventilation system for battery room</v>
          </cell>
        </row>
        <row r="3671">
          <cell r="A3671" t="str">
            <v>CVC3AC13</v>
          </cell>
          <cell r="B3671" t="str">
            <v>Ventilation system for GIS area</v>
          </cell>
          <cell r="C3671" t="str">
            <v>Ventilation system for GIS area</v>
          </cell>
        </row>
        <row r="3672">
          <cell r="A3672" t="str">
            <v>CVC3AC14</v>
          </cell>
          <cell r="B3672" t="str">
            <v>Ventilation system for control and relay area</v>
          </cell>
          <cell r="C3672" t="str">
            <v>Ventilation system control&amp;relay area</v>
          </cell>
        </row>
        <row r="3673">
          <cell r="A3673" t="str">
            <v>CVC3AC15</v>
          </cell>
          <cell r="B3673" t="str">
            <v>Ventilation system for switchgear building</v>
          </cell>
          <cell r="C3673" t="str">
            <v>Ventilation system for switchgear bd.</v>
          </cell>
        </row>
        <row r="3674">
          <cell r="A3674" t="str">
            <v>CVC3FS01</v>
          </cell>
          <cell r="B3674" t="str">
            <v>Reserved inert gas tank of 80 liters capacity</v>
          </cell>
          <cell r="C3674" t="str">
            <v>Inert tank</v>
          </cell>
        </row>
        <row r="3675">
          <cell r="A3675" t="str">
            <v>CVC3FT01</v>
          </cell>
          <cell r="B3675" t="str">
            <v>Working desk</v>
          </cell>
          <cell r="C3675" t="str">
            <v>Working desk</v>
          </cell>
        </row>
        <row r="3676">
          <cell r="A3676" t="str">
            <v>CVC3FT02</v>
          </cell>
          <cell r="B3676" t="str">
            <v>Conference table</v>
          </cell>
          <cell r="C3676" t="str">
            <v>Conference table</v>
          </cell>
        </row>
        <row r="3677">
          <cell r="A3677" t="str">
            <v>CVC3FT03</v>
          </cell>
          <cell r="B3677" t="str">
            <v>Sofa bed</v>
          </cell>
          <cell r="C3677" t="str">
            <v>Sofa bed</v>
          </cell>
        </row>
        <row r="3678">
          <cell r="A3678" t="str">
            <v>CVC3FT04</v>
          </cell>
          <cell r="B3678" t="str">
            <v>Pantry counter with storage side board and stainless sink</v>
          </cell>
          <cell r="C3678" t="str">
            <v xml:space="preserve">Pantry counter </v>
          </cell>
        </row>
        <row r="3679">
          <cell r="A3679" t="str">
            <v>CVC3FT05</v>
          </cell>
          <cell r="B3679" t="str">
            <v>9 or 10 CB.FT. refrigerator</v>
          </cell>
          <cell r="C3679" t="str">
            <v>9 or 10 CB.FT. refrigerator</v>
          </cell>
        </row>
        <row r="3680">
          <cell r="A3680" t="str">
            <v>CVC3FT06</v>
          </cell>
          <cell r="B3680" t="str">
            <v>Document shelf storage</v>
          </cell>
          <cell r="C3680" t="str">
            <v>Document shelf storage</v>
          </cell>
        </row>
        <row r="3681">
          <cell r="A3681" t="str">
            <v>CVC3FT07</v>
          </cell>
          <cell r="B3681" t="str">
            <v>Television (42 inch)</v>
          </cell>
          <cell r="C3681" t="str">
            <v>TV 42inch</v>
          </cell>
        </row>
        <row r="3682">
          <cell r="A3682" t="str">
            <v>CVC3FT08</v>
          </cell>
          <cell r="B3682" t="str">
            <v>Working chair</v>
          </cell>
          <cell r="C3682" t="str">
            <v>Working chair</v>
          </cell>
        </row>
        <row r="3683">
          <cell r="A3683" t="str">
            <v>CVC3FT09</v>
          </cell>
          <cell r="B3683" t="str">
            <v>Portable fire extinguisher (Co2 ; 10 lbs)</v>
          </cell>
          <cell r="C3683" t="str">
            <v>Portable fire extinguisher(Co2 ; 10 lbs)</v>
          </cell>
        </row>
        <row r="3684">
          <cell r="A3684" t="str">
            <v>CVC3FT10</v>
          </cell>
          <cell r="B3684" t="str">
            <v>Bed</v>
          </cell>
          <cell r="C3684" t="str">
            <v>Bed</v>
          </cell>
        </row>
        <row r="3685">
          <cell r="A3685" t="str">
            <v>CVC3FT11</v>
          </cell>
          <cell r="B3685" t="str">
            <v>Water filter</v>
          </cell>
          <cell r="C3685" t="str">
            <v>Water filter</v>
          </cell>
        </row>
        <row r="3686">
          <cell r="A3686" t="str">
            <v>CVC3FT12</v>
          </cell>
          <cell r="B3686" t="str">
            <v>Sofa</v>
          </cell>
          <cell r="C3686" t="str">
            <v>Sofa</v>
          </cell>
        </row>
        <row r="3687">
          <cell r="A3687" t="str">
            <v>CVC3FT13</v>
          </cell>
          <cell r="B3687" t="str">
            <v>Other furniture as specified in the Architectural drawings</v>
          </cell>
          <cell r="C3687" t="str">
            <v>Other furniture as specified in the Architectural drawings</v>
          </cell>
        </row>
        <row r="3688">
          <cell r="A3688" t="str">
            <v>CVC3FT14</v>
          </cell>
          <cell r="B3688" t="str">
            <v xml:space="preserve">Document shelf cabinet </v>
          </cell>
          <cell r="C3688" t="str">
            <v xml:space="preserve">Document shelf cabinet </v>
          </cell>
        </row>
        <row r="3689">
          <cell r="A3689" t="str">
            <v>CVC3FT15</v>
          </cell>
          <cell r="B3689" t="str">
            <v>Lockers</v>
          </cell>
          <cell r="C3689" t="str">
            <v>Lockers</v>
          </cell>
        </row>
        <row r="3690">
          <cell r="A3690" t="str">
            <v>CVC3CB02</v>
          </cell>
          <cell r="B3690" t="str">
            <v xml:space="preserve">Building facilities for 230 kV Control Building 1 set </v>
          </cell>
          <cell r="C3690" t="str">
            <v>230 kV Control Building facilities</v>
          </cell>
        </row>
        <row r="3691">
          <cell r="A3691" t="str">
            <v>CVC3CB03</v>
          </cell>
          <cell r="B3691" t="str">
            <v>115 kV Control  Building 1 set (Structure &amp; foundation and Architectural work)</v>
          </cell>
          <cell r="C3691" t="str">
            <v xml:space="preserve">115 kV Control  Building </v>
          </cell>
        </row>
        <row r="3692">
          <cell r="A3692" t="str">
            <v>CVC3CB04</v>
          </cell>
          <cell r="B3692" t="str">
            <v xml:space="preserve">Building facilities for 115 kV Control Building 1 set </v>
          </cell>
          <cell r="C3692" t="str">
            <v>115 kV Control Building facilities</v>
          </cell>
        </row>
        <row r="3693">
          <cell r="A3693" t="str">
            <v>CVC3CB05</v>
          </cell>
          <cell r="B3693" t="str">
            <v>Extend existing Control  Building
 (Structure &amp; foundation and Architectural work)</v>
          </cell>
          <cell r="C3693" t="str">
            <v>Extend Control  Building</v>
          </cell>
        </row>
        <row r="3694">
          <cell r="A3694" t="str">
            <v>CVC3CB06</v>
          </cell>
          <cell r="B3694" t="str">
            <v>Modified Battery Room</v>
          </cell>
          <cell r="C3694" t="str">
            <v>Modified Battery Room</v>
          </cell>
        </row>
        <row r="3695">
          <cell r="A3695" t="str">
            <v>CVC3CB07</v>
          </cell>
          <cell r="B3695" t="str">
            <v>Building facilities for extend Control  Building</v>
          </cell>
          <cell r="C3695" t="str">
            <v>Bldg.facilities for extend Control Bldg.</v>
          </cell>
        </row>
        <row r="3696">
          <cell r="A3696" t="str">
            <v>CVC3CB08</v>
          </cell>
          <cell r="B3696" t="str">
            <v>Cable tray and cable ladder for all cable trench of Control Building</v>
          </cell>
          <cell r="C3696" t="str">
            <v>tray/ladder for cable of ControlBuilding</v>
          </cell>
        </row>
        <row r="3697">
          <cell r="A3697" t="str">
            <v>CVC3CB09</v>
          </cell>
          <cell r="B3697" t="str">
            <v>Fire protection system (inert gas and detectors) for 115 kV  Control building</v>
          </cell>
          <cell r="C3697" t="str">
            <v xml:space="preserve">Fire protection(inert gas&amp;detect.)115kV </v>
          </cell>
        </row>
        <row r="3698">
          <cell r="A3698" t="str">
            <v>CVC3CB10</v>
          </cell>
          <cell r="B3698" t="str">
            <v>230kV.Control Building 7.00*16.80 (AU1)</v>
          </cell>
          <cell r="C3698" t="str">
            <v>230kV.Control Building 7.00*16.80 (AU1)</v>
          </cell>
        </row>
        <row r="3699">
          <cell r="A3699" t="str">
            <v>CVC3CB11</v>
          </cell>
          <cell r="B3699" t="str">
            <v>Fire protection system (inert gas and detectors) for 230 kV  Control building</v>
          </cell>
          <cell r="C3699" t="str">
            <v xml:space="preserve">Fire protection(inert gas&amp;detect.)230kV </v>
          </cell>
        </row>
        <row r="3700">
          <cell r="A3700" t="str">
            <v>CVC3CB12</v>
          </cell>
          <cell r="B3700" t="str">
            <v>Control building (12.00 x 22.00 m)</v>
          </cell>
          <cell r="C3700" t="str">
            <v>Control building (12.00 x 22.00 m)</v>
          </cell>
        </row>
        <row r="3701">
          <cell r="A3701" t="str">
            <v>CVC3CB13</v>
          </cell>
          <cell r="B3701" t="str">
            <v>230kV Control Building</v>
          </cell>
          <cell r="C3701" t="str">
            <v>230kV Control Building</v>
          </cell>
        </row>
        <row r="3702">
          <cell r="A3702" t="str">
            <v>CVC3CB14</v>
          </cell>
          <cell r="B3702" t="str">
            <v>Structure and Foundation</v>
          </cell>
          <cell r="C3702" t="str">
            <v>Structure and Foundation</v>
          </cell>
        </row>
        <row r="3703">
          <cell r="A3703" t="str">
            <v>CVC3CB15</v>
          </cell>
          <cell r="B3703" t="str">
            <v>Architectural : all Building</v>
          </cell>
          <cell r="C3703" t="str">
            <v>Architectural : all Building</v>
          </cell>
        </row>
        <row r="3704">
          <cell r="A3704" t="str">
            <v>CVC3CB16</v>
          </cell>
          <cell r="B3704" t="str">
            <v>Plumbing system for water supply, building drain and vent , storm drain and fire protection system</v>
          </cell>
          <cell r="C3704" t="str">
            <v>Plumbing system, fire protection system</v>
          </cell>
        </row>
        <row r="3705">
          <cell r="A3705" t="str">
            <v>CVC3CB17</v>
          </cell>
          <cell r="B3705" t="str">
            <v>Electricity illumination, Power supply , and Telephone System including cable work for illumination</v>
          </cell>
          <cell r="C3705" t="str">
            <v>Electricity illumination,Telephone Sys.</v>
          </cell>
        </row>
        <row r="3706">
          <cell r="A3706" t="str">
            <v>CVC3CB18</v>
          </cell>
          <cell r="B3706" t="str">
            <v xml:space="preserve">Air conditioning system and  Ventilation system </v>
          </cell>
          <cell r="C3706" t="str">
            <v>Air conditioning, Ventilation system</v>
          </cell>
        </row>
        <row r="3707">
          <cell r="A3707" t="str">
            <v>CVC3CB19</v>
          </cell>
          <cell r="B3707" t="str">
            <v>Elevator system</v>
          </cell>
          <cell r="C3707" t="str">
            <v>Elevator system</v>
          </cell>
        </row>
        <row r="3708">
          <cell r="A3708" t="str">
            <v>CVC3CB20</v>
          </cell>
          <cell r="B3708" t="str">
            <v>Cable tray and cable ladder including grounding and labeling</v>
          </cell>
          <cell r="C3708" t="str">
            <v xml:space="preserve">Cable tray and cable ladder </v>
          </cell>
        </row>
        <row r="3709">
          <cell r="A3709" t="str">
            <v>CVC3CB21</v>
          </cell>
          <cell r="B3709" t="str">
            <v xml:space="preserve">Furniture, signboard and room name sign </v>
          </cell>
          <cell r="C3709" t="str">
            <v>Furniture, signboard and room name sign</v>
          </cell>
        </row>
        <row r="3710">
          <cell r="A3710" t="str">
            <v>CVC3CB22</v>
          </cell>
          <cell r="B3710" t="str">
            <v>Landscape</v>
          </cell>
          <cell r="C3710" t="str">
            <v>Landscape</v>
          </cell>
        </row>
        <row r="3711">
          <cell r="A3711" t="str">
            <v>CVC3CB23</v>
          </cell>
          <cell r="B3711" t="str">
            <v>500kV Control Building</v>
          </cell>
          <cell r="C3711" t="str">
            <v>500kV Control Building</v>
          </cell>
        </row>
        <row r="3712">
          <cell r="A3712" t="str">
            <v>CVC3CB24</v>
          </cell>
          <cell r="B3712" t="str">
            <v>Structure and Foundation</v>
          </cell>
          <cell r="C3712" t="str">
            <v>Structure and Foundation</v>
          </cell>
        </row>
        <row r="3713">
          <cell r="A3713" t="str">
            <v>CVC3CB25</v>
          </cell>
          <cell r="B3713" t="str">
            <v>Architectural : all Building</v>
          </cell>
          <cell r="C3713" t="str">
            <v>Architectural : all Building</v>
          </cell>
        </row>
        <row r="3714">
          <cell r="A3714" t="str">
            <v>CVC3CB26</v>
          </cell>
          <cell r="B3714" t="str">
            <v>Plumbing system for water supply, building drain and vent , storm drain and fire protection system</v>
          </cell>
          <cell r="C3714" t="str">
            <v>Plumbing system, fire protection system</v>
          </cell>
        </row>
        <row r="3715">
          <cell r="A3715" t="str">
            <v>CVC3CB27</v>
          </cell>
          <cell r="B3715" t="str">
            <v>Electricity illumination, Power supply , and Telephone System including cable work for illumination</v>
          </cell>
          <cell r="C3715" t="str">
            <v>Electricity illumination,Telephone Sys.</v>
          </cell>
        </row>
        <row r="3716">
          <cell r="A3716" t="str">
            <v>CVC3CB28</v>
          </cell>
          <cell r="B3716" t="str">
            <v>Air conditioning system and  Ventilation system</v>
          </cell>
          <cell r="C3716" t="str">
            <v>Air conditioning, Ventilation system</v>
          </cell>
        </row>
        <row r="3717">
          <cell r="A3717" t="str">
            <v>CVC3CB29</v>
          </cell>
          <cell r="B3717" t="str">
            <v>Elevator system</v>
          </cell>
          <cell r="C3717" t="str">
            <v>Elevator system</v>
          </cell>
        </row>
        <row r="3718">
          <cell r="A3718" t="str">
            <v>CVC3CB30</v>
          </cell>
          <cell r="B3718" t="str">
            <v>Cable tray and cable ladder including grounding and labeling</v>
          </cell>
          <cell r="C3718" t="str">
            <v xml:space="preserve">Cable tray and cable ladder </v>
          </cell>
        </row>
        <row r="3719">
          <cell r="A3719" t="str">
            <v>CVC3CB31</v>
          </cell>
          <cell r="B3719" t="str">
            <v xml:space="preserve">Furniture, signboard and room name sign </v>
          </cell>
          <cell r="C3719" t="str">
            <v>Furniture, signboard and room name sign</v>
          </cell>
        </row>
        <row r="3720">
          <cell r="A3720" t="str">
            <v>CVC3CB32</v>
          </cell>
          <cell r="B3720" t="str">
            <v>Landscape</v>
          </cell>
          <cell r="C3720" t="str">
            <v>Landscape</v>
          </cell>
        </row>
        <row r="3721">
          <cell r="A3721" t="str">
            <v>CVC3CB33</v>
          </cell>
          <cell r="B3721" t="str">
            <v>Control building (8.00 x 22.00 m)</v>
          </cell>
          <cell r="C3721" t="str">
            <v>Control building (8.00 x 22.00 m)</v>
          </cell>
        </row>
        <row r="3722">
          <cell r="A3722" t="str">
            <v>CVC3CB34</v>
          </cell>
          <cell r="B3722" t="str">
            <v>Exiting to be removed</v>
          </cell>
          <cell r="C3722" t="str">
            <v>Exiting to be removed</v>
          </cell>
        </row>
        <row r="3723">
          <cell r="A3723" t="str">
            <v>CVC3CB9</v>
          </cell>
          <cell r="B3723" t="str">
            <v>500 kV Control Building</v>
          </cell>
          <cell r="C3723" t="str">
            <v>500 kV Control Building</v>
          </cell>
        </row>
        <row r="3724">
          <cell r="A3724" t="str">
            <v>CVC3CB9.01</v>
          </cell>
          <cell r="B3724" t="str">
            <v>Structure and Foundation</v>
          </cell>
          <cell r="C3724" t="str">
            <v>Structure and Foundation</v>
          </cell>
        </row>
        <row r="3725">
          <cell r="A3725" t="str">
            <v>CVC3CB9.02</v>
          </cell>
          <cell r="B3725" t="str">
            <v>Architectural : all Building</v>
          </cell>
          <cell r="C3725" t="str">
            <v>Architectural : all Building</v>
          </cell>
        </row>
        <row r="3726">
          <cell r="A3726" t="str">
            <v>CVC3CB9.03</v>
          </cell>
          <cell r="B3726" t="str">
            <v xml:space="preserve">Plumbing system for water supply, building drain , vent and storm drain </v>
          </cell>
          <cell r="C3726" t="str">
            <v>Plumbing system</v>
          </cell>
        </row>
        <row r="3727">
          <cell r="A3727" t="str">
            <v>CVC3CB9.04</v>
          </cell>
          <cell r="B3727" t="str">
            <v xml:space="preserve">Fire protection system </v>
          </cell>
          <cell r="C3727" t="str">
            <v xml:space="preserve">Fire protection system </v>
          </cell>
        </row>
        <row r="3728">
          <cell r="A3728" t="str">
            <v>CVC3CB9.05</v>
          </cell>
          <cell r="B3728" t="str">
            <v>Electricity illumination, Power supply , and Telephone System including cable work for illumination</v>
          </cell>
          <cell r="C3728" t="str">
            <v>Electricity illumination, Power supply</v>
          </cell>
        </row>
        <row r="3729">
          <cell r="A3729" t="str">
            <v>CVC3CB9.06</v>
          </cell>
          <cell r="B3729" t="str">
            <v xml:space="preserve">Air conditioning system and  Ventilation system </v>
          </cell>
          <cell r="C3729" t="str">
            <v>Air conditioning system</v>
          </cell>
        </row>
        <row r="3730">
          <cell r="A3730" t="str">
            <v>CVC3CB9.07</v>
          </cell>
          <cell r="B3730" t="str">
            <v>Cable tray and cable ladder including grounding and labeling</v>
          </cell>
          <cell r="C3730" t="str">
            <v>Cable tray and cable ladder</v>
          </cell>
        </row>
        <row r="3731">
          <cell r="A3731" t="str">
            <v>CVC3CB9.08</v>
          </cell>
          <cell r="B3731" t="str">
            <v xml:space="preserve">Furniture, signboard and room name sign </v>
          </cell>
          <cell r="C3731" t="str">
            <v>Furniture, signboard and room name sign</v>
          </cell>
        </row>
        <row r="3732">
          <cell r="A3732" t="str">
            <v>CVC3CB9.09</v>
          </cell>
          <cell r="B3732" t="str">
            <v>Landscape</v>
          </cell>
          <cell r="C3732" t="str">
            <v>Landscape</v>
          </cell>
        </row>
        <row r="3733">
          <cell r="A3733" t="str">
            <v>CVC3CB9.10</v>
          </cell>
          <cell r="B3733" t="str">
            <v>Static pile load test</v>
          </cell>
          <cell r="C3733" t="str">
            <v>Static pile load test</v>
          </cell>
        </row>
        <row r="3734">
          <cell r="A3734" t="str">
            <v>CVC3CB9.11</v>
          </cell>
          <cell r="B3734" t="str">
            <v>Elevator system</v>
          </cell>
          <cell r="C3734" t="str">
            <v>Elevator system</v>
          </cell>
        </row>
        <row r="3735">
          <cell r="A3735" t="str">
            <v>CVC3CBRB7</v>
          </cell>
          <cell r="B3735" t="str">
            <v>115 kV Control with Relay Building</v>
          </cell>
          <cell r="C3735" t="str">
            <v>115 kV Control with Relay Building</v>
          </cell>
        </row>
        <row r="3736">
          <cell r="A3736" t="str">
            <v>CVC3CBRB7.01</v>
          </cell>
          <cell r="B3736" t="str">
            <v>Structure and Foundation</v>
          </cell>
          <cell r="C3736" t="str">
            <v>Structure and Foundation</v>
          </cell>
        </row>
        <row r="3737">
          <cell r="A3737" t="str">
            <v>CVC3CBRB7.02</v>
          </cell>
          <cell r="B3737" t="str">
            <v>Architectural : all Building</v>
          </cell>
          <cell r="C3737" t="str">
            <v>Architectural : all Building</v>
          </cell>
        </row>
        <row r="3738">
          <cell r="A3738" t="str">
            <v>CVC3CBRB7.03</v>
          </cell>
          <cell r="B3738" t="str">
            <v xml:space="preserve">Plumbing system for water supply, building drain , vent and storm drain </v>
          </cell>
          <cell r="C3738" t="str">
            <v>Plumbing system</v>
          </cell>
        </row>
        <row r="3739">
          <cell r="A3739" t="str">
            <v>CVC3CBRB7.04</v>
          </cell>
          <cell r="B3739" t="str">
            <v>Fire protection system</v>
          </cell>
          <cell r="C3739" t="str">
            <v xml:space="preserve">Fire protection system </v>
          </cell>
        </row>
        <row r="3740">
          <cell r="A3740" t="str">
            <v>CVC3CBRB7.05</v>
          </cell>
          <cell r="B3740" t="str">
            <v>Electricity illumination, Power supply , and Telephone System including cable work for illumination</v>
          </cell>
          <cell r="C3740" t="str">
            <v>Electricity illumination, Power supply</v>
          </cell>
        </row>
        <row r="3741">
          <cell r="A3741" t="str">
            <v>CVC3CBRB7.06</v>
          </cell>
          <cell r="B3741" t="str">
            <v xml:space="preserve">Air conditioning system and  Ventilation system </v>
          </cell>
          <cell r="C3741" t="str">
            <v>Air conditioning system</v>
          </cell>
        </row>
        <row r="3742">
          <cell r="A3742" t="str">
            <v>CVC3CBRB7.07</v>
          </cell>
          <cell r="B3742" t="str">
            <v>Cable tray and cable ladder including grounding and labeling</v>
          </cell>
          <cell r="C3742" t="str">
            <v>Cable tray and cable ladder</v>
          </cell>
        </row>
        <row r="3743">
          <cell r="A3743" t="str">
            <v>CVC3CBRB7.08</v>
          </cell>
          <cell r="B3743" t="str">
            <v xml:space="preserve">Furniture, signboard and room name sign </v>
          </cell>
          <cell r="C3743" t="str">
            <v>Furniture, signboard and room name sign</v>
          </cell>
        </row>
        <row r="3744">
          <cell r="A3744" t="str">
            <v>CVC3CBRB7.09</v>
          </cell>
          <cell r="B3744" t="str">
            <v>Landscape</v>
          </cell>
          <cell r="C3744" t="str">
            <v>Landscape</v>
          </cell>
        </row>
        <row r="3745">
          <cell r="A3745" t="str">
            <v>CVC3CBRB7.10</v>
          </cell>
          <cell r="B3745" t="str">
            <v>Static pile load test</v>
          </cell>
          <cell r="C3745" t="str">
            <v>Static pile load test</v>
          </cell>
        </row>
        <row r="3746">
          <cell r="A3746" t="str">
            <v>CVC3CBRB7.11</v>
          </cell>
          <cell r="B3746" t="str">
            <v>Elevator system</v>
          </cell>
          <cell r="C3746" t="str">
            <v>Elevator system</v>
          </cell>
        </row>
        <row r="3747">
          <cell r="A3747" t="str">
            <v>CVC3CBRB8</v>
          </cell>
          <cell r="B3747" t="str">
            <v>230 kV Control with Relay Building</v>
          </cell>
          <cell r="C3747" t="str">
            <v>230 kV Control with Relay Building</v>
          </cell>
        </row>
        <row r="3748">
          <cell r="A3748" t="str">
            <v>CVC3CBRB8.01</v>
          </cell>
          <cell r="B3748" t="str">
            <v>Structure and Foundation</v>
          </cell>
          <cell r="C3748" t="str">
            <v>Structure and Foundation</v>
          </cell>
        </row>
        <row r="3749">
          <cell r="A3749" t="str">
            <v>CVC3CBRB8.02</v>
          </cell>
          <cell r="B3749" t="str">
            <v>Architectural : all Building</v>
          </cell>
          <cell r="C3749" t="str">
            <v>Architectural : all Building</v>
          </cell>
        </row>
        <row r="3750">
          <cell r="A3750" t="str">
            <v>CVC3CBRB8.03</v>
          </cell>
          <cell r="B3750" t="str">
            <v xml:space="preserve">Plumbing system for water supply, building drain , vent and storm drain </v>
          </cell>
          <cell r="C3750" t="str">
            <v>Plumbing system</v>
          </cell>
        </row>
        <row r="3751">
          <cell r="A3751" t="str">
            <v>CVC3CBRB8.04</v>
          </cell>
          <cell r="B3751" t="str">
            <v>Fire protection system</v>
          </cell>
          <cell r="C3751" t="str">
            <v xml:space="preserve">Fire protection system </v>
          </cell>
        </row>
        <row r="3752">
          <cell r="A3752" t="str">
            <v>CVC3CBRB8.05</v>
          </cell>
          <cell r="B3752" t="str">
            <v>Electricity illumination, Power supply , and Telephone System including cable work for illumination</v>
          </cell>
          <cell r="C3752" t="str">
            <v>Electricity illumination, Power supply</v>
          </cell>
        </row>
        <row r="3753">
          <cell r="A3753" t="str">
            <v>CVC3CBRB8.06</v>
          </cell>
          <cell r="B3753" t="str">
            <v>Air conditioning system and  Ventilation system</v>
          </cell>
          <cell r="C3753" t="str">
            <v>Air conditioning system</v>
          </cell>
        </row>
        <row r="3754">
          <cell r="A3754" t="str">
            <v>CVC3CBRB8.07</v>
          </cell>
          <cell r="B3754" t="str">
            <v>Cable tray and cable ladder including grounding and labeling</v>
          </cell>
          <cell r="C3754" t="str">
            <v>Cable tray and cable ladder</v>
          </cell>
        </row>
        <row r="3755">
          <cell r="A3755" t="str">
            <v>CVC3CBRB8.08</v>
          </cell>
          <cell r="B3755" t="str">
            <v xml:space="preserve">Furniture, signboard and room name sign </v>
          </cell>
          <cell r="C3755" t="str">
            <v>Furniture, signboard and room name sign</v>
          </cell>
        </row>
        <row r="3756">
          <cell r="A3756" t="str">
            <v>CVC3CBRB8.09</v>
          </cell>
          <cell r="B3756" t="str">
            <v>Landscape</v>
          </cell>
          <cell r="C3756" t="str">
            <v>Landscape</v>
          </cell>
        </row>
        <row r="3757">
          <cell r="A3757" t="str">
            <v>CVC3CBRB8.10</v>
          </cell>
          <cell r="B3757" t="str">
            <v>Static pile load test</v>
          </cell>
          <cell r="C3757" t="str">
            <v>Static pile load test</v>
          </cell>
        </row>
        <row r="3758">
          <cell r="A3758" t="str">
            <v>CVC3CBRB8.11</v>
          </cell>
          <cell r="B3758" t="str">
            <v>Elevator system</v>
          </cell>
          <cell r="C3758" t="str">
            <v>Elevator system</v>
          </cell>
        </row>
        <row r="3759">
          <cell r="A3759" t="str">
            <v>CVC3CBSW7</v>
          </cell>
          <cell r="B3759" t="str">
            <v>115 kV Control with 33 kV Switchgear building</v>
          </cell>
          <cell r="C3759" t="str">
            <v>115 kV Control with 33 kV Switchgear</v>
          </cell>
        </row>
        <row r="3760">
          <cell r="A3760" t="str">
            <v>CVC3CBSW7.01</v>
          </cell>
          <cell r="B3760" t="str">
            <v>Structure and Foundation</v>
          </cell>
          <cell r="C3760" t="str">
            <v>Structure and Foundation</v>
          </cell>
        </row>
        <row r="3761">
          <cell r="A3761" t="str">
            <v>CVC3CBSW7.02</v>
          </cell>
          <cell r="B3761" t="str">
            <v>Architectural : all Building</v>
          </cell>
          <cell r="C3761" t="str">
            <v>Architectural : all Building</v>
          </cell>
        </row>
        <row r="3762">
          <cell r="A3762" t="str">
            <v>CVC3CBSW7.03</v>
          </cell>
          <cell r="B3762" t="str">
            <v xml:space="preserve">Plumbing system for water supply, building drain , vent and storm drain </v>
          </cell>
          <cell r="C3762" t="str">
            <v>Plumbing system</v>
          </cell>
        </row>
        <row r="3763">
          <cell r="A3763" t="str">
            <v>CVC3CBSW7.04</v>
          </cell>
          <cell r="B3763" t="str">
            <v>Fire protection system</v>
          </cell>
          <cell r="C3763" t="str">
            <v xml:space="preserve">Fire protection system </v>
          </cell>
        </row>
        <row r="3764">
          <cell r="A3764" t="str">
            <v>CVC3CBSW7.05</v>
          </cell>
          <cell r="B3764" t="str">
            <v>Electricity illumination, Power supply , and Telephone System including cable work for illumination</v>
          </cell>
          <cell r="C3764" t="str">
            <v>Electricity illumination, Power supply</v>
          </cell>
        </row>
        <row r="3765">
          <cell r="A3765" t="str">
            <v>CVC3CBSW7.06</v>
          </cell>
          <cell r="B3765" t="str">
            <v xml:space="preserve">Air conditioning system and  Ventilation system </v>
          </cell>
          <cell r="C3765" t="str">
            <v>Air conditioning system</v>
          </cell>
        </row>
        <row r="3766">
          <cell r="A3766" t="str">
            <v>CVC3CBSW7.07</v>
          </cell>
          <cell r="B3766" t="str">
            <v>Cable tray and cable ladder including grounding and labeling</v>
          </cell>
          <cell r="C3766" t="str">
            <v>Cable tray and cable ladder</v>
          </cell>
        </row>
        <row r="3767">
          <cell r="A3767" t="str">
            <v>CVC3CBSW7.08</v>
          </cell>
          <cell r="B3767" t="str">
            <v xml:space="preserve">Furniture, signboard and room name sign </v>
          </cell>
          <cell r="C3767" t="str">
            <v>Furniture, signboard and room name sign</v>
          </cell>
        </row>
        <row r="3768">
          <cell r="A3768" t="str">
            <v>CVC3CBSW7.09</v>
          </cell>
          <cell r="B3768" t="str">
            <v>Landscape</v>
          </cell>
          <cell r="C3768" t="str">
            <v>Landscape</v>
          </cell>
        </row>
        <row r="3769">
          <cell r="A3769" t="str">
            <v>CVC3CBSW7.10</v>
          </cell>
          <cell r="B3769" t="str">
            <v>Static pile load test</v>
          </cell>
          <cell r="C3769" t="str">
            <v>Static pile load test</v>
          </cell>
        </row>
        <row r="3770">
          <cell r="A3770" t="str">
            <v>CVC3CBSW7.11</v>
          </cell>
          <cell r="B3770" t="str">
            <v>Elevator system</v>
          </cell>
          <cell r="C3770" t="str">
            <v>Elevator system</v>
          </cell>
        </row>
        <row r="3771">
          <cell r="A3771" t="str">
            <v>CVC3CRB01</v>
          </cell>
          <cell r="B3771" t="str">
            <v>115kV Control with Relay Building</v>
          </cell>
          <cell r="C3771" t="str">
            <v>115kV Control with Relay Building</v>
          </cell>
        </row>
        <row r="3772">
          <cell r="A3772" t="str">
            <v>CVC3CRB02</v>
          </cell>
          <cell r="B3772" t="str">
            <v>Structure and Foundation</v>
          </cell>
          <cell r="C3772" t="str">
            <v>Structure and Foundation</v>
          </cell>
        </row>
        <row r="3773">
          <cell r="A3773" t="str">
            <v>CVC3CRB03</v>
          </cell>
          <cell r="B3773" t="str">
            <v>Architectural : all Building</v>
          </cell>
          <cell r="C3773" t="str">
            <v>Architectural : all Building</v>
          </cell>
        </row>
        <row r="3774">
          <cell r="A3774" t="str">
            <v>CVC3CRB04</v>
          </cell>
          <cell r="B3774" t="str">
            <v>Plumbing system for water supply, building drain and vent , storm drain and fire protection system</v>
          </cell>
          <cell r="C3774" t="str">
            <v>Plumbing system, fire protection system</v>
          </cell>
        </row>
        <row r="3775">
          <cell r="A3775" t="str">
            <v>CVC3CRB05</v>
          </cell>
          <cell r="B3775" t="str">
            <v>Electricity illumination, Power supply , and Telephone System including cable work for illumination</v>
          </cell>
          <cell r="C3775" t="str">
            <v>Electricity illumination,Telephone Sys.</v>
          </cell>
        </row>
        <row r="3776">
          <cell r="A3776" t="str">
            <v>CVC3CRB06</v>
          </cell>
          <cell r="B3776" t="str">
            <v xml:space="preserve">Air conditioning system and  Ventilation system </v>
          </cell>
          <cell r="C3776" t="str">
            <v>Air conditioning, Ventilation system</v>
          </cell>
        </row>
        <row r="3777">
          <cell r="A3777" t="str">
            <v>CVC3CRB07</v>
          </cell>
          <cell r="B3777" t="str">
            <v>Elevator system</v>
          </cell>
          <cell r="C3777" t="str">
            <v>Elevator system</v>
          </cell>
        </row>
        <row r="3778">
          <cell r="A3778" t="str">
            <v>CVC3CRB08</v>
          </cell>
          <cell r="B3778" t="str">
            <v>Cable tray and cable ladder including grounding and labeling</v>
          </cell>
          <cell r="C3778" t="str">
            <v xml:space="preserve">Cable tray and cable ladder </v>
          </cell>
        </row>
        <row r="3779">
          <cell r="A3779" t="str">
            <v>CVC3CRB09</v>
          </cell>
          <cell r="B3779" t="str">
            <v xml:space="preserve">Furniture, signboard and room name sign </v>
          </cell>
          <cell r="C3779" t="str">
            <v>Furniture, signboard and room name sign</v>
          </cell>
        </row>
        <row r="3780">
          <cell r="A3780" t="str">
            <v>CVC3CRB10</v>
          </cell>
          <cell r="B3780" t="str">
            <v>Landscape</v>
          </cell>
          <cell r="C3780" t="str">
            <v>Landscape</v>
          </cell>
        </row>
        <row r="3781">
          <cell r="A3781" t="str">
            <v>CVC3CRB11</v>
          </cell>
          <cell r="B3781" t="str">
            <v>230kV Control with Relay Building</v>
          </cell>
          <cell r="C3781" t="str">
            <v>230kV Control with Relay Building</v>
          </cell>
        </row>
        <row r="3782">
          <cell r="A3782" t="str">
            <v>CVC3CRB12</v>
          </cell>
          <cell r="B3782" t="str">
            <v>Structure and Foundation</v>
          </cell>
          <cell r="C3782" t="str">
            <v>Structure and Foundation</v>
          </cell>
        </row>
        <row r="3783">
          <cell r="A3783" t="str">
            <v>CVC3CRB13</v>
          </cell>
          <cell r="B3783" t="str">
            <v>Architectural : all Building</v>
          </cell>
          <cell r="C3783" t="str">
            <v>Architectural : all Building</v>
          </cell>
        </row>
        <row r="3784">
          <cell r="A3784" t="str">
            <v>CVC3CRB14</v>
          </cell>
          <cell r="B3784" t="str">
            <v>Plumbing system for water supply, building drain and vent , storm drain and fire protection system</v>
          </cell>
          <cell r="C3784" t="str">
            <v>Plumbing system, fire protection system</v>
          </cell>
        </row>
        <row r="3785">
          <cell r="A3785" t="str">
            <v>CVC3CRB15</v>
          </cell>
          <cell r="B3785" t="str">
            <v>Electricity illumination, Power supply , and Telephone System including cable work for illumination</v>
          </cell>
          <cell r="C3785" t="str">
            <v>Electricity illumination,Telephone Sys.</v>
          </cell>
        </row>
        <row r="3786">
          <cell r="A3786" t="str">
            <v>CVC3CRB16</v>
          </cell>
          <cell r="B3786" t="str">
            <v xml:space="preserve">Air conditioning system and  Ventilation system </v>
          </cell>
          <cell r="C3786" t="str">
            <v>Air conditioning, Ventilation system</v>
          </cell>
        </row>
        <row r="3787">
          <cell r="A3787" t="str">
            <v>CVC3CRB17</v>
          </cell>
          <cell r="B3787" t="str">
            <v>Elevator system</v>
          </cell>
          <cell r="C3787" t="str">
            <v>Elevator system</v>
          </cell>
        </row>
        <row r="3788">
          <cell r="A3788" t="str">
            <v>CVC3CRB18</v>
          </cell>
          <cell r="B3788" t="str">
            <v>Cable tray and cable ladder including grounding and labeling</v>
          </cell>
          <cell r="C3788" t="str">
            <v xml:space="preserve">Cable tray and cable ladder </v>
          </cell>
        </row>
        <row r="3789">
          <cell r="A3789" t="str">
            <v>CVC3CRB19</v>
          </cell>
          <cell r="B3789" t="str">
            <v xml:space="preserve">Furniture, signboard and room name sign </v>
          </cell>
          <cell r="C3789" t="str">
            <v>Furniture, signboard and room name sign</v>
          </cell>
        </row>
        <row r="3790">
          <cell r="A3790" t="str">
            <v>CVC3CRB20</v>
          </cell>
          <cell r="B3790" t="str">
            <v>Landscape</v>
          </cell>
          <cell r="C3790" t="str">
            <v>Landscape</v>
          </cell>
        </row>
        <row r="3791">
          <cell r="A3791" t="str">
            <v>CVC3GCB01</v>
          </cell>
          <cell r="B3791" t="str">
            <v>115kV GIS and Control Building</v>
          </cell>
          <cell r="C3791" t="str">
            <v>115kV GIS and Control Building</v>
          </cell>
        </row>
        <row r="3792">
          <cell r="A3792" t="str">
            <v>CVC3GCB02</v>
          </cell>
          <cell r="B3792" t="str">
            <v>Structure and Foundation</v>
          </cell>
          <cell r="C3792" t="str">
            <v>Structure and Foundation</v>
          </cell>
        </row>
        <row r="3793">
          <cell r="A3793" t="str">
            <v>CVC3GCB03</v>
          </cell>
          <cell r="B3793" t="str">
            <v>Architectural : all Building</v>
          </cell>
          <cell r="C3793" t="str">
            <v>Architectural : all Building</v>
          </cell>
        </row>
        <row r="3794">
          <cell r="A3794" t="str">
            <v>CVC3GCB04</v>
          </cell>
          <cell r="B3794" t="str">
            <v>Plumbing system for water supply, building drain and vent , storm drain and fire protection system</v>
          </cell>
          <cell r="C3794" t="str">
            <v>Plumbing system, fire protection system</v>
          </cell>
        </row>
        <row r="3795">
          <cell r="A3795" t="str">
            <v>CVC3GCB05</v>
          </cell>
          <cell r="B3795" t="str">
            <v>Electricity illumination, Power supply , and Telephone System including cable work for illumination</v>
          </cell>
          <cell r="C3795" t="str">
            <v>Electricity illumination,Telephone Sys.</v>
          </cell>
        </row>
        <row r="3796">
          <cell r="A3796" t="str">
            <v>CVC3GCB06</v>
          </cell>
          <cell r="B3796" t="str">
            <v>Air conditioning system and  Ventilation system</v>
          </cell>
          <cell r="C3796" t="str">
            <v>Air conditioning, Ventilation system</v>
          </cell>
        </row>
        <row r="3797">
          <cell r="A3797" t="str">
            <v>CVC3GCB07</v>
          </cell>
          <cell r="B3797" t="str">
            <v>Elevator system</v>
          </cell>
          <cell r="C3797" t="str">
            <v>Elevator system</v>
          </cell>
        </row>
        <row r="3798">
          <cell r="A3798" t="str">
            <v>CVC3GCB08</v>
          </cell>
          <cell r="B3798" t="str">
            <v>Cable tray and cable ladder including grounding and labeling</v>
          </cell>
          <cell r="C3798" t="str">
            <v xml:space="preserve">Cable tray and cable ladder </v>
          </cell>
        </row>
        <row r="3799">
          <cell r="A3799" t="str">
            <v>CVC3GCB09</v>
          </cell>
          <cell r="B3799" t="str">
            <v xml:space="preserve">Furniture, signboard and room name sign </v>
          </cell>
          <cell r="C3799" t="str">
            <v>Furniture, signboard and room name sign</v>
          </cell>
        </row>
        <row r="3800">
          <cell r="A3800" t="str">
            <v>CVC3GCB10</v>
          </cell>
          <cell r="B3800" t="str">
            <v>Landscape</v>
          </cell>
          <cell r="C3800" t="str">
            <v>Landscape</v>
          </cell>
        </row>
        <row r="3801">
          <cell r="A3801" t="str">
            <v>CVC3GCB11</v>
          </cell>
          <cell r="B3801" t="str">
            <v>230kV GIS and Control Building</v>
          </cell>
          <cell r="C3801" t="str">
            <v>230kV GIS and Control Building</v>
          </cell>
        </row>
        <row r="3802">
          <cell r="A3802" t="str">
            <v>CVC3GCB12</v>
          </cell>
          <cell r="B3802" t="str">
            <v>Structure and Foundation</v>
          </cell>
          <cell r="C3802" t="str">
            <v>Structure and Foundation</v>
          </cell>
        </row>
        <row r="3803">
          <cell r="A3803" t="str">
            <v>CVC3GCB13</v>
          </cell>
          <cell r="B3803" t="str">
            <v>Architectural : all Building</v>
          </cell>
          <cell r="C3803" t="str">
            <v>Architectural : all Building</v>
          </cell>
        </row>
        <row r="3804">
          <cell r="A3804" t="str">
            <v>CVC3GCB14</v>
          </cell>
          <cell r="B3804" t="str">
            <v>Plumbing system for water supply, building drain and vent , storm drain and fire protection system</v>
          </cell>
          <cell r="C3804" t="str">
            <v>Plumbing system, fire protection system</v>
          </cell>
        </row>
        <row r="3805">
          <cell r="A3805" t="str">
            <v>CVC3GCB15</v>
          </cell>
          <cell r="B3805" t="str">
            <v>Electricity illumination, Power supply , and Telephone System including cable work for illumination</v>
          </cell>
          <cell r="C3805" t="str">
            <v>Electricity illumination,Telephone Sys.</v>
          </cell>
        </row>
        <row r="3806">
          <cell r="A3806" t="str">
            <v>CVC3GCB16</v>
          </cell>
          <cell r="B3806" t="str">
            <v xml:space="preserve">Air conditioning system and  Ventilation system </v>
          </cell>
          <cell r="C3806" t="str">
            <v>Air conditioning, Ventilation system</v>
          </cell>
        </row>
        <row r="3807">
          <cell r="A3807" t="str">
            <v>CVC3GCB17</v>
          </cell>
          <cell r="B3807" t="str">
            <v>Elevator system</v>
          </cell>
          <cell r="C3807" t="str">
            <v>Elevator system</v>
          </cell>
        </row>
        <row r="3808">
          <cell r="A3808" t="str">
            <v>CVC3GCB18</v>
          </cell>
          <cell r="B3808" t="str">
            <v>Cable tray and cable ladder including grounding and labeling</v>
          </cell>
          <cell r="C3808" t="str">
            <v xml:space="preserve">Cable tray and cable ladder </v>
          </cell>
        </row>
        <row r="3809">
          <cell r="A3809" t="str">
            <v>CVC3GCB19</v>
          </cell>
          <cell r="B3809" t="str">
            <v>Furniture, signboard and room name sign</v>
          </cell>
          <cell r="C3809" t="str">
            <v>Furniture, signboard and room name sign</v>
          </cell>
        </row>
        <row r="3810">
          <cell r="A3810" t="str">
            <v>CVC3GCB20</v>
          </cell>
          <cell r="B3810" t="str">
            <v>Landscape</v>
          </cell>
          <cell r="C3810" t="str">
            <v>Landscape</v>
          </cell>
        </row>
        <row r="3811">
          <cell r="A3811" t="str">
            <v>CVC3GCB21</v>
          </cell>
          <cell r="B3811" t="str">
            <v>500kV GIS and Cotrol Building</v>
          </cell>
          <cell r="C3811" t="str">
            <v>500kV GIS and Cotrol Building</v>
          </cell>
        </row>
        <row r="3812">
          <cell r="A3812" t="str">
            <v>CVC3GCB22</v>
          </cell>
          <cell r="B3812" t="str">
            <v>Structure and Foundation</v>
          </cell>
          <cell r="C3812" t="str">
            <v>Structure and Foundation</v>
          </cell>
        </row>
        <row r="3813">
          <cell r="A3813" t="str">
            <v>CVC3GCB23</v>
          </cell>
          <cell r="B3813" t="str">
            <v>Architectural : all Building</v>
          </cell>
          <cell r="C3813" t="str">
            <v>Architectural : all Building</v>
          </cell>
        </row>
        <row r="3814">
          <cell r="A3814" t="str">
            <v>CVC3GCB24</v>
          </cell>
          <cell r="B3814" t="str">
            <v>Plumbing system for water supply, building drain and vent , storm drain and fire protection system</v>
          </cell>
          <cell r="C3814" t="str">
            <v>Plumbing system, fire protection system</v>
          </cell>
        </row>
        <row r="3815">
          <cell r="A3815" t="str">
            <v>CVC3GCB25</v>
          </cell>
          <cell r="B3815" t="str">
            <v>Electricity illumination, Power supply , and Telephone System including cable work for illumination</v>
          </cell>
          <cell r="C3815" t="str">
            <v>Electricity illumination,Telephone Sys.</v>
          </cell>
        </row>
        <row r="3816">
          <cell r="A3816" t="str">
            <v>CVC3GCB26</v>
          </cell>
          <cell r="B3816" t="str">
            <v xml:space="preserve">Air conditioning system and  Ventilation system </v>
          </cell>
          <cell r="C3816" t="str">
            <v>Air conditioning, Ventilation system</v>
          </cell>
        </row>
        <row r="3817">
          <cell r="A3817" t="str">
            <v>CVC3GCB27</v>
          </cell>
          <cell r="B3817" t="str">
            <v>Elevator system</v>
          </cell>
          <cell r="C3817" t="str">
            <v>Elevator system</v>
          </cell>
        </row>
        <row r="3818">
          <cell r="A3818" t="str">
            <v>CVC3GCB28</v>
          </cell>
          <cell r="B3818" t="str">
            <v>Cable tray and cable ladder including grounding and labeling</v>
          </cell>
          <cell r="C3818" t="str">
            <v xml:space="preserve">Cable tray and cable ladder </v>
          </cell>
        </row>
        <row r="3819">
          <cell r="A3819" t="str">
            <v>CVC3GCB29</v>
          </cell>
          <cell r="B3819" t="str">
            <v>Furniture, signboard and room name sign</v>
          </cell>
          <cell r="C3819" t="str">
            <v>Furniture, signboard and room name sign</v>
          </cell>
        </row>
        <row r="3820">
          <cell r="A3820" t="str">
            <v>CVC3GCB30</v>
          </cell>
          <cell r="B3820" t="str">
            <v>Landscape</v>
          </cell>
          <cell r="C3820" t="str">
            <v>Landscape</v>
          </cell>
        </row>
        <row r="3821">
          <cell r="A3821" t="str">
            <v>CVC3GIS01</v>
          </cell>
          <cell r="B3821" t="str">
            <v>230 kV GIS Building  (Structure &amp; foundation and Architectural work) with static pile load test 1 set</v>
          </cell>
          <cell r="C3821" t="str">
            <v xml:space="preserve">230 kV GIS Building with pile load test </v>
          </cell>
        </row>
        <row r="3822">
          <cell r="A3822" t="str">
            <v>CVC3GIS02</v>
          </cell>
          <cell r="B3822" t="str">
            <v xml:space="preserve">Building facilities for 230 kV GIS Building 1 set </v>
          </cell>
          <cell r="C3822" t="str">
            <v>230 kV GIS Building facilities</v>
          </cell>
        </row>
        <row r="3823">
          <cell r="A3823" t="str">
            <v>CVC3GIS03</v>
          </cell>
          <cell r="B3823" t="str">
            <v xml:space="preserve">Static pile load test for GIS Building 1 set </v>
          </cell>
          <cell r="C3823" t="str">
            <v>Static pile load test for GIS Building</v>
          </cell>
        </row>
        <row r="3824">
          <cell r="A3824" t="str">
            <v>CVC3GIS04</v>
          </cell>
          <cell r="B3824" t="str">
            <v>500 kV GIS Building (Structure &amp; foundation and Architectural work) with static pile load test 1 set</v>
          </cell>
          <cell r="C3824" t="str">
            <v xml:space="preserve">500kV GIS Building  with pile load test </v>
          </cell>
        </row>
        <row r="3825">
          <cell r="A3825" t="str">
            <v>CVC3GIS05</v>
          </cell>
          <cell r="B3825" t="str">
            <v xml:space="preserve">Building facilities for 500 kV GIS Building 1 set </v>
          </cell>
          <cell r="C3825" t="str">
            <v>500 kV GIS Building facilities</v>
          </cell>
        </row>
        <row r="3826">
          <cell r="A3826" t="str">
            <v>CVC3GIS06</v>
          </cell>
          <cell r="B3826" t="str">
            <v>230 kV GIS with Control Building 1 set (Structure &amp; foundation and Architectural work)</v>
          </cell>
          <cell r="C3826" t="str">
            <v xml:space="preserve">230 kV GIS with Control Building </v>
          </cell>
        </row>
        <row r="3827">
          <cell r="A3827" t="str">
            <v>CVC3GIS07</v>
          </cell>
          <cell r="B3827" t="str">
            <v>Building facilities for 230 kV GIS with Control Building 1 set</v>
          </cell>
          <cell r="C3827" t="str">
            <v>230kV GIS with Control Bldg. facilities</v>
          </cell>
        </row>
        <row r="3828">
          <cell r="A3828" t="str">
            <v>CVC3GIS08</v>
          </cell>
          <cell r="B3828" t="str">
            <v>500 kV GIS Building with Control building 1 set (Structure &amp; foundation and Architectural work) Dwg.No. WNC4-GIS--9-01A 01/07 - 07/07 Rev.0</v>
          </cell>
          <cell r="C3828" t="str">
            <v>500 kV GIS with Control building 1 set</v>
          </cell>
        </row>
        <row r="3829">
          <cell r="A3829" t="str">
            <v>CVC3GIS09</v>
          </cell>
          <cell r="B3829" t="str">
            <v>Building facilities for 500 kV GIS with Control Building 1 set</v>
          </cell>
          <cell r="C3829" t="str">
            <v>500kV GIS with Control Bldg. facilities</v>
          </cell>
        </row>
        <row r="3830">
          <cell r="A3830" t="str">
            <v>CVC3GIS10</v>
          </cell>
          <cell r="B3830" t="str">
            <v>230 kV GIS Building 13.20*76.00 m with static pile load test 1 set</v>
          </cell>
        </row>
        <row r="3831">
          <cell r="A3831" t="str">
            <v>CVC3GIS11</v>
          </cell>
          <cell r="B3831" t="str">
            <v>Building facilities for GIS Building 13.20*76.00 m</v>
          </cell>
        </row>
        <row r="3832">
          <cell r="A3832" t="str">
            <v>CVC3GIS12</v>
          </cell>
          <cell r="B3832" t="str">
            <v>Fire protection System for GIS Building (Total flood clean agent fire suppression system)</v>
          </cell>
          <cell r="C3832" t="str">
            <v>Fire protection System for GIS Building</v>
          </cell>
        </row>
        <row r="3833">
          <cell r="A3833" t="str">
            <v>CVC3GIS13</v>
          </cell>
          <cell r="B3833" t="str">
            <v>500 kV GIS Building 17.00*125.00 m. 1 set (Structure &amp; foundation and Architectural work) with static pile load test 1 set</v>
          </cell>
        </row>
        <row r="3834">
          <cell r="A3834" t="str">
            <v>CVC3GIS14</v>
          </cell>
          <cell r="B3834" t="str">
            <v>500 kV GIS Building 16.00*111.00 m. 1 set (Structure &amp; foundation and Architectural work) with static pile load test 1 set</v>
          </cell>
        </row>
        <row r="3835">
          <cell r="A3835" t="str">
            <v>CVC3GIS15</v>
          </cell>
          <cell r="B3835" t="str">
            <v>230 kV GIS Building 13.20*66.00 m with static pile load test 1 set</v>
          </cell>
        </row>
        <row r="3836">
          <cell r="A3836" t="str">
            <v>CVC3GIS16</v>
          </cell>
          <cell r="B3836" t="str">
            <v>Building facilities for GIS Building 13.20*66.00 m</v>
          </cell>
        </row>
        <row r="3837">
          <cell r="A3837" t="str">
            <v>CVC3GIS17</v>
          </cell>
          <cell r="B3837" t="str">
            <v xml:space="preserve">115 kV GIS with Control building  1 set (Structure &amp; foundation and Architectural work) </v>
          </cell>
          <cell r="C3837" t="str">
            <v>115 kV GIS with Control building  1 set</v>
          </cell>
        </row>
        <row r="3838">
          <cell r="A3838" t="str">
            <v>CVC3GIS18</v>
          </cell>
          <cell r="B3838" t="str">
            <v xml:space="preserve">Building facilities for 115 kV GIS with Control Building </v>
          </cell>
          <cell r="C3838" t="str">
            <v>Bldg. facility 115kV GISw/Control Bldg</v>
          </cell>
        </row>
        <row r="3839">
          <cell r="A3839" t="str">
            <v>CVC3GIS19</v>
          </cell>
          <cell r="B3839" t="str">
            <v>Cable tray and cable ladder for all cable trench of 115 kV GIS with Control building</v>
          </cell>
          <cell r="C3839" t="str">
            <v>tray&amp;ladder for 115kVGIS w/Control bldg.</v>
          </cell>
        </row>
        <row r="3840">
          <cell r="A3840" t="str">
            <v>CVC3GIS20</v>
          </cell>
          <cell r="B3840" t="str">
            <v>Fire protection system (inert gas and detectors) for 115 kV GIS with Control building</v>
          </cell>
          <cell r="C3840" t="str">
            <v>(inert gas&amp;detect.) for 115 kV GIS</v>
          </cell>
        </row>
        <row r="3841">
          <cell r="A3841" t="str">
            <v>CVC3GIS21</v>
          </cell>
          <cell r="B3841" t="str">
            <v xml:space="preserve">115 kV GIS  building  1 set (Structure &amp; foundation and Architectural work) </v>
          </cell>
          <cell r="C3841" t="str">
            <v>115 kV GIS with Control building  1 set</v>
          </cell>
        </row>
        <row r="3842">
          <cell r="A3842" t="str">
            <v>CVC3GIS22</v>
          </cell>
          <cell r="B3842" t="str">
            <v xml:space="preserve">Building facilities for 115 kV GIS  Building </v>
          </cell>
          <cell r="C3842" t="str">
            <v xml:space="preserve">Bldg. facility 115 V GIS w/Control Bldg </v>
          </cell>
        </row>
        <row r="3843">
          <cell r="A3843" t="str">
            <v>CVC3GIS23</v>
          </cell>
          <cell r="B3843" t="str">
            <v>Cable tray and cable ladder for all cable trench of 115 kV GIS  building</v>
          </cell>
          <cell r="C3843" t="str">
            <v>tray&amp;ladder for 115kVGIS w/Control bldg.</v>
          </cell>
        </row>
        <row r="3844">
          <cell r="A3844" t="str">
            <v>CVC3GIS24</v>
          </cell>
          <cell r="B3844" t="str">
            <v>Fire protection system (inert gas and detectors) for 115 kV GIS building</v>
          </cell>
          <cell r="C3844" t="str">
            <v>(inert gas and detectors) for 115 kV GIS</v>
          </cell>
        </row>
        <row r="3845">
          <cell r="A3845" t="str">
            <v>CVC3GIS25</v>
          </cell>
          <cell r="B3845" t="str">
            <v xml:space="preserve">Static pile load test for 115 kV GIS Building 1 set </v>
          </cell>
          <cell r="C3845" t="str">
            <v>Static load test for 115 kV GIS Building</v>
          </cell>
        </row>
        <row r="3846">
          <cell r="A3846" t="str">
            <v>CVC3GIS26</v>
          </cell>
          <cell r="B3846" t="str">
            <v>115kV GIS Building</v>
          </cell>
          <cell r="C3846" t="str">
            <v>115kV GIS Building</v>
          </cell>
        </row>
        <row r="3847">
          <cell r="A3847" t="str">
            <v>CVC3GIS27</v>
          </cell>
          <cell r="B3847" t="str">
            <v>Structure and Foundation</v>
          </cell>
          <cell r="C3847" t="str">
            <v>Structure and Foundation</v>
          </cell>
        </row>
        <row r="3848">
          <cell r="A3848" t="str">
            <v>CVC3GIS28</v>
          </cell>
          <cell r="B3848" t="str">
            <v>Architectural : all Building</v>
          </cell>
          <cell r="C3848" t="str">
            <v>Architectural : all Building</v>
          </cell>
        </row>
        <row r="3849">
          <cell r="A3849" t="str">
            <v>CVC3GIS29</v>
          </cell>
          <cell r="B3849" t="str">
            <v>Plumbing system for water supply, building drain and vent , storm drain and fire protection system</v>
          </cell>
          <cell r="C3849" t="str">
            <v>Plumbing system, fire protection system</v>
          </cell>
        </row>
        <row r="3850">
          <cell r="A3850" t="str">
            <v>CVC3GIS30</v>
          </cell>
          <cell r="B3850" t="str">
            <v>Electricity illumination, Power supply , and Telephone System including cable work for illumination</v>
          </cell>
          <cell r="C3850" t="str">
            <v>Electricity illumination,Telephone Sys.</v>
          </cell>
        </row>
        <row r="3851">
          <cell r="A3851" t="str">
            <v>CVC3GIS31</v>
          </cell>
          <cell r="B3851" t="str">
            <v xml:space="preserve">Air conditioning system and  Ventilation system </v>
          </cell>
          <cell r="C3851" t="str">
            <v>Air conditioning, Ventilation system</v>
          </cell>
        </row>
        <row r="3852">
          <cell r="A3852" t="str">
            <v>CVC3GIS32</v>
          </cell>
          <cell r="B3852" t="str">
            <v>Elevator system</v>
          </cell>
          <cell r="C3852" t="str">
            <v>Elevator system</v>
          </cell>
        </row>
        <row r="3853">
          <cell r="A3853" t="str">
            <v>CVC3GIS33</v>
          </cell>
          <cell r="B3853" t="str">
            <v>Cable tray and cable ladder including grounding and labeling</v>
          </cell>
          <cell r="C3853" t="str">
            <v xml:space="preserve">Cable tray and cable ladder </v>
          </cell>
        </row>
        <row r="3854">
          <cell r="A3854" t="str">
            <v>CVC3GIS34</v>
          </cell>
          <cell r="B3854" t="str">
            <v xml:space="preserve">Furniture, signboard and room name sign </v>
          </cell>
          <cell r="C3854" t="str">
            <v>Furniture, signboard and room name sign</v>
          </cell>
        </row>
        <row r="3855">
          <cell r="A3855" t="str">
            <v>CVC3GIS35</v>
          </cell>
          <cell r="B3855" t="str">
            <v>Landscape</v>
          </cell>
          <cell r="C3855" t="str">
            <v>Landscape</v>
          </cell>
        </row>
        <row r="3856">
          <cell r="A3856" t="str">
            <v>CVC3GIS36</v>
          </cell>
          <cell r="B3856" t="str">
            <v>230kV GIS Building</v>
          </cell>
          <cell r="C3856" t="str">
            <v>230kV GIS Building</v>
          </cell>
        </row>
        <row r="3857">
          <cell r="A3857" t="str">
            <v>CVC3GIS37</v>
          </cell>
          <cell r="B3857" t="str">
            <v>Structure and Foundation</v>
          </cell>
          <cell r="C3857" t="str">
            <v>Structure and Foundation</v>
          </cell>
        </row>
        <row r="3858">
          <cell r="A3858" t="str">
            <v>CVC3GIS38</v>
          </cell>
          <cell r="B3858" t="str">
            <v>Architectural : all Building</v>
          </cell>
          <cell r="C3858" t="str">
            <v>Architectural : all Building</v>
          </cell>
        </row>
        <row r="3859">
          <cell r="A3859" t="str">
            <v>CVC3GIS39</v>
          </cell>
          <cell r="B3859" t="str">
            <v>Plumbing system for water supply, building drain and vent , storm drain and fire protection system</v>
          </cell>
          <cell r="C3859" t="str">
            <v>Plumbing system, fire protection system</v>
          </cell>
        </row>
        <row r="3860">
          <cell r="A3860" t="str">
            <v>CVC3GIS40</v>
          </cell>
          <cell r="B3860" t="str">
            <v>Electricity illumination, Power supply , and Telephone System including cable work for illumination</v>
          </cell>
          <cell r="C3860" t="str">
            <v>Electricity illumination,Telephone Sys.</v>
          </cell>
        </row>
        <row r="3861">
          <cell r="A3861" t="str">
            <v>CVC3GIS41</v>
          </cell>
          <cell r="B3861" t="str">
            <v>Air conditioning system and  Ventilation system</v>
          </cell>
          <cell r="C3861" t="str">
            <v>Air conditioning, Ventilation system</v>
          </cell>
        </row>
        <row r="3862">
          <cell r="A3862" t="str">
            <v>CVC3GIS42</v>
          </cell>
          <cell r="B3862" t="str">
            <v>Elevator system</v>
          </cell>
          <cell r="C3862" t="str">
            <v>Elevator system</v>
          </cell>
        </row>
        <row r="3863">
          <cell r="A3863" t="str">
            <v>CVC3GIS43</v>
          </cell>
          <cell r="B3863" t="str">
            <v>Cable tray and cable ladder including grounding and labeling</v>
          </cell>
          <cell r="C3863" t="str">
            <v xml:space="preserve">Cable tray and cable ladder </v>
          </cell>
        </row>
        <row r="3864">
          <cell r="A3864" t="str">
            <v>CVC3GIS44</v>
          </cell>
          <cell r="B3864" t="str">
            <v xml:space="preserve">Furniture, signboard and room name sign </v>
          </cell>
          <cell r="C3864" t="str">
            <v>Furniture, signboard and room name sign</v>
          </cell>
        </row>
        <row r="3865">
          <cell r="A3865" t="str">
            <v>CVC3GIS45</v>
          </cell>
          <cell r="B3865" t="str">
            <v>Landscape</v>
          </cell>
          <cell r="C3865" t="str">
            <v>Landscape</v>
          </cell>
        </row>
        <row r="3866">
          <cell r="A3866" t="str">
            <v>CVC3GIS46</v>
          </cell>
          <cell r="B3866" t="str">
            <v>500kV GIS Building</v>
          </cell>
          <cell r="C3866" t="str">
            <v>500kV GIS Building</v>
          </cell>
        </row>
        <row r="3867">
          <cell r="A3867" t="str">
            <v>CVC3GIS47</v>
          </cell>
          <cell r="B3867" t="str">
            <v>Structure and Foundation</v>
          </cell>
          <cell r="C3867" t="str">
            <v>Structure and Foundation</v>
          </cell>
        </row>
        <row r="3868">
          <cell r="A3868" t="str">
            <v>CVC3GIS48</v>
          </cell>
          <cell r="B3868" t="str">
            <v>Architectural : all Building</v>
          </cell>
          <cell r="C3868" t="str">
            <v>Architectural : all Building</v>
          </cell>
        </row>
        <row r="3869">
          <cell r="A3869" t="str">
            <v>CVC3GIS49</v>
          </cell>
          <cell r="B3869" t="str">
            <v>Plumbing system for water supply, building drain and vent , storm drain and fire protection system</v>
          </cell>
          <cell r="C3869" t="str">
            <v>Plumbing system, fire protection system</v>
          </cell>
        </row>
        <row r="3870">
          <cell r="A3870" t="str">
            <v>CVC3GIS50</v>
          </cell>
          <cell r="B3870" t="str">
            <v>Electricity illumination, Power supply , and Telephone System including cable work for illumination</v>
          </cell>
          <cell r="C3870" t="str">
            <v>Electricity illumination,Telephone Sys.</v>
          </cell>
        </row>
        <row r="3871">
          <cell r="A3871" t="str">
            <v>CVC3GIS51</v>
          </cell>
          <cell r="B3871" t="str">
            <v xml:space="preserve">Air conditioning system and  Ventilation system </v>
          </cell>
          <cell r="C3871" t="str">
            <v>Air conditioning, Ventilation system</v>
          </cell>
        </row>
        <row r="3872">
          <cell r="A3872" t="str">
            <v>CVC3GIS52</v>
          </cell>
          <cell r="B3872" t="str">
            <v>Elevator system</v>
          </cell>
          <cell r="C3872" t="str">
            <v>Elevator system</v>
          </cell>
        </row>
        <row r="3873">
          <cell r="A3873" t="str">
            <v>CVC3GIS53</v>
          </cell>
          <cell r="B3873" t="str">
            <v>Cable tray and cable ladder including grounding and labeling</v>
          </cell>
          <cell r="C3873" t="str">
            <v xml:space="preserve">Cable tray and cable ladder </v>
          </cell>
        </row>
        <row r="3874">
          <cell r="A3874" t="str">
            <v>CVC3GIS54</v>
          </cell>
          <cell r="B3874" t="str">
            <v xml:space="preserve">Furniture, signboard and room name sign </v>
          </cell>
          <cell r="C3874" t="str">
            <v>Furniture, signboard and room name sign</v>
          </cell>
        </row>
        <row r="3875">
          <cell r="A3875" t="str">
            <v>CVC3GIS55</v>
          </cell>
          <cell r="B3875" t="str">
            <v>Landscape</v>
          </cell>
          <cell r="C3875" t="str">
            <v>Landscape</v>
          </cell>
        </row>
        <row r="3876">
          <cell r="A3876" t="str">
            <v>CVC3GIS7</v>
          </cell>
          <cell r="B3876" t="str">
            <v>115 kV GIS Building</v>
          </cell>
          <cell r="C3876" t="str">
            <v>115 kV GIS Building</v>
          </cell>
        </row>
        <row r="3877">
          <cell r="A3877" t="str">
            <v>CVC3GIS7.01</v>
          </cell>
          <cell r="B3877" t="str">
            <v>Structure and Foundation</v>
          </cell>
          <cell r="C3877" t="str">
            <v>Structure and Foundation</v>
          </cell>
        </row>
        <row r="3878">
          <cell r="A3878" t="str">
            <v>CVC3GIS7.02</v>
          </cell>
          <cell r="B3878" t="str">
            <v>Architectural : all Building</v>
          </cell>
          <cell r="C3878" t="str">
            <v>Architectural : all Building</v>
          </cell>
        </row>
        <row r="3879">
          <cell r="A3879" t="str">
            <v>CVC3GIS7.03</v>
          </cell>
          <cell r="B3879" t="str">
            <v xml:space="preserve">Plumbing system for water supply, building drain , vent and storm drain </v>
          </cell>
          <cell r="C3879" t="str">
            <v>Plumbing system</v>
          </cell>
        </row>
        <row r="3880">
          <cell r="A3880" t="str">
            <v>CVC3GIS7.04</v>
          </cell>
          <cell r="B3880" t="str">
            <v>Fire protection system</v>
          </cell>
          <cell r="C3880" t="str">
            <v xml:space="preserve">Fire protection system </v>
          </cell>
        </row>
        <row r="3881">
          <cell r="A3881" t="str">
            <v>CVC3GIS7.05</v>
          </cell>
          <cell r="B3881" t="str">
            <v>Electricity illumination, Power supply , and Telephone System including cable work for illumination</v>
          </cell>
          <cell r="C3881" t="str">
            <v>Electricity illumination, Power supply</v>
          </cell>
        </row>
        <row r="3882">
          <cell r="A3882" t="str">
            <v>CVC3GIS7.06</v>
          </cell>
          <cell r="B3882" t="str">
            <v xml:space="preserve">Air conditioning system and  Ventilation system </v>
          </cell>
          <cell r="C3882" t="str">
            <v>Air conditioning system</v>
          </cell>
        </row>
        <row r="3883">
          <cell r="A3883" t="str">
            <v>CVC3GIS7.07</v>
          </cell>
          <cell r="B3883" t="str">
            <v>Cable tray and cable ladder including grounding and labeling</v>
          </cell>
          <cell r="C3883" t="str">
            <v>Cable tray and cable ladder</v>
          </cell>
        </row>
        <row r="3884">
          <cell r="A3884" t="str">
            <v>CVC3GIS7.08</v>
          </cell>
          <cell r="B3884" t="str">
            <v xml:space="preserve">Furniture, signboard and room name sign </v>
          </cell>
          <cell r="C3884" t="str">
            <v>Furniture, signboard and room name sign</v>
          </cell>
        </row>
        <row r="3885">
          <cell r="A3885" t="str">
            <v>CVC3GIS7.09</v>
          </cell>
          <cell r="B3885" t="str">
            <v>Landscape</v>
          </cell>
          <cell r="C3885" t="str">
            <v>Landscape</v>
          </cell>
        </row>
        <row r="3886">
          <cell r="A3886" t="str">
            <v>CVC3GIS7.10</v>
          </cell>
          <cell r="B3886" t="str">
            <v>Static pile load test</v>
          </cell>
          <cell r="C3886" t="str">
            <v>Static pile load test</v>
          </cell>
        </row>
        <row r="3887">
          <cell r="A3887" t="str">
            <v>CVC3GIS7.11</v>
          </cell>
          <cell r="B3887" t="str">
            <v>Elevator system</v>
          </cell>
          <cell r="C3887" t="str">
            <v>Elevator system</v>
          </cell>
        </row>
        <row r="3888">
          <cell r="A3888" t="str">
            <v>CVC3GIS8</v>
          </cell>
          <cell r="B3888" t="str">
            <v>230 kV GIS Building</v>
          </cell>
          <cell r="C3888" t="str">
            <v>230 kV GIS Building</v>
          </cell>
        </row>
        <row r="3889">
          <cell r="A3889" t="str">
            <v>CVC3GIS8.01</v>
          </cell>
          <cell r="B3889" t="str">
            <v>Structure and Foundation</v>
          </cell>
          <cell r="C3889" t="str">
            <v>Structure and Foundation</v>
          </cell>
        </row>
        <row r="3890">
          <cell r="A3890" t="str">
            <v>CVC3GIS8.02</v>
          </cell>
          <cell r="B3890" t="str">
            <v>Architectural : all Building</v>
          </cell>
          <cell r="C3890" t="str">
            <v>Architectural : all Building</v>
          </cell>
        </row>
        <row r="3891">
          <cell r="A3891" t="str">
            <v>CVC3GIS8.03</v>
          </cell>
          <cell r="B3891" t="str">
            <v xml:space="preserve">Plumbing system for water supply, building drain , vent and storm drain </v>
          </cell>
          <cell r="C3891" t="str">
            <v>Plumbing system</v>
          </cell>
        </row>
        <row r="3892">
          <cell r="A3892" t="str">
            <v>CVC3GIS8.04</v>
          </cell>
          <cell r="B3892" t="str">
            <v>Fire protection system</v>
          </cell>
          <cell r="C3892" t="str">
            <v xml:space="preserve">Fire protection system </v>
          </cell>
        </row>
        <row r="3893">
          <cell r="A3893" t="str">
            <v>CVC3GIS8.05</v>
          </cell>
          <cell r="B3893" t="str">
            <v>Electricity illumination, Power supply , and Telephone System including cable work for illumination</v>
          </cell>
          <cell r="C3893" t="str">
            <v>Electricity illumination, Power supply</v>
          </cell>
        </row>
        <row r="3894">
          <cell r="A3894" t="str">
            <v>CVC3GIS8.06</v>
          </cell>
          <cell r="B3894" t="str">
            <v>Air conditioning system and  Ventilation system</v>
          </cell>
          <cell r="C3894" t="str">
            <v>Air conditioning system</v>
          </cell>
        </row>
        <row r="3895">
          <cell r="A3895" t="str">
            <v>CVC3GIS8.07</v>
          </cell>
          <cell r="B3895" t="str">
            <v>Cable tray and cable ladder including grounding and labeling</v>
          </cell>
          <cell r="C3895" t="str">
            <v>Cable tray and cable ladder</v>
          </cell>
        </row>
        <row r="3896">
          <cell r="A3896" t="str">
            <v>CVC3GIS8.08</v>
          </cell>
          <cell r="B3896" t="str">
            <v>Furniture, signboard and room name sign</v>
          </cell>
          <cell r="C3896" t="str">
            <v>Furniture, signboard and room name sign</v>
          </cell>
        </row>
        <row r="3897">
          <cell r="A3897" t="str">
            <v>CVC3GIS8.09</v>
          </cell>
          <cell r="B3897" t="str">
            <v>Landscape</v>
          </cell>
          <cell r="C3897" t="str">
            <v>Landscape</v>
          </cell>
        </row>
        <row r="3898">
          <cell r="A3898" t="str">
            <v>CVC3GIS8.10</v>
          </cell>
          <cell r="B3898" t="str">
            <v>Static pile load test</v>
          </cell>
          <cell r="C3898" t="str">
            <v>Static pile load test</v>
          </cell>
        </row>
        <row r="3899">
          <cell r="A3899" t="str">
            <v>CVC3GIS8.11</v>
          </cell>
          <cell r="B3899" t="str">
            <v>Elevator system</v>
          </cell>
          <cell r="C3899" t="str">
            <v>Elevator system</v>
          </cell>
        </row>
        <row r="3900">
          <cell r="A3900" t="str">
            <v>CVC3GIS9</v>
          </cell>
          <cell r="B3900" t="str">
            <v>500 kV GIS Building</v>
          </cell>
          <cell r="C3900" t="str">
            <v>500 kV GIS Building</v>
          </cell>
        </row>
        <row r="3901">
          <cell r="A3901" t="str">
            <v>CVC3GIS9.01</v>
          </cell>
          <cell r="B3901" t="str">
            <v>Structure and Foundation</v>
          </cell>
          <cell r="C3901" t="str">
            <v>Structure and Foundation</v>
          </cell>
        </row>
        <row r="3902">
          <cell r="A3902" t="str">
            <v>CVC3GIS9.02</v>
          </cell>
          <cell r="B3902" t="str">
            <v>Architectural : all Building</v>
          </cell>
          <cell r="C3902" t="str">
            <v>Architectural : all Building</v>
          </cell>
        </row>
        <row r="3903">
          <cell r="A3903" t="str">
            <v>CVC3GIS9.03</v>
          </cell>
          <cell r="B3903" t="str">
            <v xml:space="preserve">Plumbing system for water supply, building drain , vent and storm drain </v>
          </cell>
          <cell r="C3903" t="str">
            <v>Plumbing system</v>
          </cell>
        </row>
        <row r="3904">
          <cell r="A3904" t="str">
            <v>CVC3GIS9.04</v>
          </cell>
          <cell r="B3904" t="str">
            <v>Fire protection system</v>
          </cell>
          <cell r="C3904" t="str">
            <v xml:space="preserve">Fire protection system </v>
          </cell>
        </row>
        <row r="3905">
          <cell r="A3905" t="str">
            <v>CVC3GIS9.05</v>
          </cell>
          <cell r="B3905" t="str">
            <v>Electricity illumination, Power supply , and Telephone System including cable work for illumination</v>
          </cell>
          <cell r="C3905" t="str">
            <v>Electricity illumination, Power supply</v>
          </cell>
        </row>
        <row r="3906">
          <cell r="A3906" t="str">
            <v>CVC3GIS9.06</v>
          </cell>
          <cell r="B3906" t="str">
            <v xml:space="preserve">Air conditioning system and  Ventilation system </v>
          </cell>
          <cell r="C3906" t="str">
            <v>Air conditioning system</v>
          </cell>
        </row>
        <row r="3907">
          <cell r="A3907" t="str">
            <v>CVC3GIS9.07</v>
          </cell>
          <cell r="B3907" t="str">
            <v>Cable tray and cable ladder including grounding and labeling</v>
          </cell>
          <cell r="C3907" t="str">
            <v>Cable tray and cable ladder</v>
          </cell>
        </row>
        <row r="3908">
          <cell r="A3908" t="str">
            <v>CVC3GIS9.08</v>
          </cell>
          <cell r="B3908" t="str">
            <v>Furniture, signboard and room name sign</v>
          </cell>
          <cell r="C3908" t="str">
            <v>Furniture, signboard and room name sign</v>
          </cell>
        </row>
        <row r="3909">
          <cell r="A3909" t="str">
            <v>CVC3GIS9.09</v>
          </cell>
          <cell r="B3909" t="str">
            <v>Landscape</v>
          </cell>
          <cell r="C3909" t="str">
            <v>Landscape</v>
          </cell>
        </row>
        <row r="3910">
          <cell r="A3910" t="str">
            <v>CVC3GIS9.10</v>
          </cell>
          <cell r="B3910" t="str">
            <v>Static pile load test</v>
          </cell>
          <cell r="C3910" t="str">
            <v>Static pile load test</v>
          </cell>
        </row>
        <row r="3911">
          <cell r="A3911" t="str">
            <v>CVC3GIS9.11</v>
          </cell>
          <cell r="B3911" t="str">
            <v>Elevator system</v>
          </cell>
          <cell r="C3911" t="str">
            <v>Elevator system</v>
          </cell>
        </row>
        <row r="3912">
          <cell r="A3912" t="str">
            <v>CVC3GISCB7</v>
          </cell>
          <cell r="B3912" t="str">
            <v>115 kV GIS and Control Building</v>
          </cell>
          <cell r="C3912" t="str">
            <v>115 kV GIS and Control Building</v>
          </cell>
        </row>
        <row r="3913">
          <cell r="A3913" t="str">
            <v>CVC3GISCB7.01</v>
          </cell>
          <cell r="B3913" t="str">
            <v>Structure and Foundation</v>
          </cell>
          <cell r="C3913" t="str">
            <v>Structure and Foundation</v>
          </cell>
        </row>
        <row r="3914">
          <cell r="A3914" t="str">
            <v>CVC3GISCB7.02</v>
          </cell>
          <cell r="B3914" t="str">
            <v>Architectural : all Building</v>
          </cell>
          <cell r="C3914" t="str">
            <v>Architectural : all Building</v>
          </cell>
        </row>
        <row r="3915">
          <cell r="A3915" t="str">
            <v>CVC3GISCB7.03</v>
          </cell>
          <cell r="B3915" t="str">
            <v xml:space="preserve">Plumbing system for water supply, building drain , vent and storm drain </v>
          </cell>
          <cell r="C3915" t="str">
            <v>Plumbing system</v>
          </cell>
        </row>
        <row r="3916">
          <cell r="A3916" t="str">
            <v>CVC3GISCB7.04</v>
          </cell>
          <cell r="B3916" t="str">
            <v>Fire protection system</v>
          </cell>
          <cell r="C3916" t="str">
            <v xml:space="preserve">Fire protection system </v>
          </cell>
        </row>
        <row r="3917">
          <cell r="A3917" t="str">
            <v>CVC3GISCB7.05</v>
          </cell>
          <cell r="B3917" t="str">
            <v>Electricity illumination, Power supply , and Telephone System including cable work for illumination</v>
          </cell>
          <cell r="C3917" t="str">
            <v>Electricity illumination, Power supply</v>
          </cell>
        </row>
        <row r="3918">
          <cell r="A3918" t="str">
            <v>CVC3GISCB7.06</v>
          </cell>
          <cell r="B3918" t="str">
            <v>Air conditioning system and  Ventilation system</v>
          </cell>
          <cell r="C3918" t="str">
            <v>Air conditioning system</v>
          </cell>
        </row>
        <row r="3919">
          <cell r="A3919" t="str">
            <v>CVC3GISCB7.07</v>
          </cell>
          <cell r="B3919" t="str">
            <v>Cable tray and cable ladder including grounding and labeling</v>
          </cell>
          <cell r="C3919" t="str">
            <v>Cable tray and cable ladder</v>
          </cell>
        </row>
        <row r="3920">
          <cell r="A3920" t="str">
            <v>CVC3GISCB7.08</v>
          </cell>
          <cell r="B3920" t="str">
            <v xml:space="preserve">Furniture, signboard and room name sign </v>
          </cell>
          <cell r="C3920" t="str">
            <v>Furniture, signboard and room name sign</v>
          </cell>
        </row>
        <row r="3921">
          <cell r="A3921" t="str">
            <v>CVC3GISCB7.09</v>
          </cell>
          <cell r="B3921" t="str">
            <v>Landscape</v>
          </cell>
          <cell r="C3921" t="str">
            <v>Landscape</v>
          </cell>
        </row>
        <row r="3922">
          <cell r="A3922" t="str">
            <v>CVC3GISCB7.10</v>
          </cell>
          <cell r="B3922" t="str">
            <v>Static pile load test</v>
          </cell>
          <cell r="C3922" t="str">
            <v>Static pile load test</v>
          </cell>
        </row>
        <row r="3923">
          <cell r="A3923" t="str">
            <v>CVC3GISCB7.11</v>
          </cell>
          <cell r="B3923" t="str">
            <v>Elevator system</v>
          </cell>
          <cell r="C3923" t="str">
            <v>Elevator system</v>
          </cell>
        </row>
        <row r="3924">
          <cell r="A3924" t="str">
            <v>CVC3GISCB8</v>
          </cell>
          <cell r="B3924" t="str">
            <v>230 kV GIS and Cotrol Building</v>
          </cell>
          <cell r="C3924" t="str">
            <v>230 kV GIS and Cotrol Building</v>
          </cell>
        </row>
        <row r="3925">
          <cell r="A3925" t="str">
            <v>CVC3GISCB8.01</v>
          </cell>
          <cell r="B3925" t="str">
            <v>Structure and Foundation</v>
          </cell>
          <cell r="C3925" t="str">
            <v>Structure and Foundation</v>
          </cell>
        </row>
        <row r="3926">
          <cell r="A3926" t="str">
            <v>CVC3GISCB8.02</v>
          </cell>
          <cell r="B3926" t="str">
            <v>Architectural : all Building</v>
          </cell>
          <cell r="C3926" t="str">
            <v>Architectural : all Building</v>
          </cell>
        </row>
        <row r="3927">
          <cell r="A3927" t="str">
            <v>CVC3GISCB8.03</v>
          </cell>
          <cell r="B3927" t="str">
            <v xml:space="preserve">Plumbing system for water supply, building drain , vent and storm drain </v>
          </cell>
          <cell r="C3927" t="str">
            <v>Plumbing system</v>
          </cell>
        </row>
        <row r="3928">
          <cell r="A3928" t="str">
            <v>CVC3GISCB8.04</v>
          </cell>
          <cell r="B3928" t="str">
            <v>Fire protection system</v>
          </cell>
          <cell r="C3928" t="str">
            <v xml:space="preserve">Fire protection system </v>
          </cell>
        </row>
        <row r="3929">
          <cell r="A3929" t="str">
            <v>CVC3GISCB8.05</v>
          </cell>
          <cell r="B3929" t="str">
            <v>Electricity illumination, Power supply , and Telephone System including cable work for illumination</v>
          </cell>
          <cell r="C3929" t="str">
            <v>Electricity illumination, Power supply</v>
          </cell>
        </row>
        <row r="3930">
          <cell r="A3930" t="str">
            <v>CVC3GISCB8.06</v>
          </cell>
          <cell r="B3930" t="str">
            <v xml:space="preserve">Air conditioning system and  Ventilation system </v>
          </cell>
          <cell r="C3930" t="str">
            <v>Air conditioning system</v>
          </cell>
        </row>
        <row r="3931">
          <cell r="A3931" t="str">
            <v>CVC3GISCB8.07</v>
          </cell>
          <cell r="B3931" t="str">
            <v>Cable tray and cable ladder including grounding and labeling</v>
          </cell>
          <cell r="C3931" t="str">
            <v>Cable tray and cable ladder</v>
          </cell>
        </row>
        <row r="3932">
          <cell r="A3932" t="str">
            <v>CVC3GISCB8.08</v>
          </cell>
          <cell r="B3932" t="str">
            <v xml:space="preserve">Furniture, signboard and room name sign </v>
          </cell>
          <cell r="C3932" t="str">
            <v>Furniture, signboard and room name sign</v>
          </cell>
        </row>
        <row r="3933">
          <cell r="A3933" t="str">
            <v>CVC3GISCB8.09</v>
          </cell>
          <cell r="B3933" t="str">
            <v>Landscape</v>
          </cell>
          <cell r="C3933" t="str">
            <v>Landscape</v>
          </cell>
        </row>
        <row r="3934">
          <cell r="A3934" t="str">
            <v>CVC3GISCB8.10</v>
          </cell>
          <cell r="B3934" t="str">
            <v>Static pile load test</v>
          </cell>
          <cell r="C3934" t="str">
            <v>Static pile load test</v>
          </cell>
        </row>
        <row r="3935">
          <cell r="A3935" t="str">
            <v>CVC3GISCB8.11</v>
          </cell>
          <cell r="B3935" t="str">
            <v>Elevator system</v>
          </cell>
          <cell r="C3935" t="str">
            <v>Elevator system</v>
          </cell>
        </row>
        <row r="3936">
          <cell r="A3936" t="str">
            <v>CVC3GISCB9</v>
          </cell>
          <cell r="B3936" t="str">
            <v>500 kV GIS and Control Building</v>
          </cell>
          <cell r="C3936" t="str">
            <v>500 kV GIS and Control Building</v>
          </cell>
        </row>
        <row r="3937">
          <cell r="A3937" t="str">
            <v>CVC3GISCB9.01</v>
          </cell>
          <cell r="B3937" t="str">
            <v>Structure and Foundation</v>
          </cell>
          <cell r="C3937" t="str">
            <v>Structure and Foundation</v>
          </cell>
        </row>
        <row r="3938">
          <cell r="A3938" t="str">
            <v>CVC3GISCB9.02</v>
          </cell>
          <cell r="B3938" t="str">
            <v>Architectural : all Building</v>
          </cell>
          <cell r="C3938" t="str">
            <v>Architectural : all Building</v>
          </cell>
        </row>
        <row r="3939">
          <cell r="A3939" t="str">
            <v>CVC3GISCB9.03</v>
          </cell>
          <cell r="B3939" t="str">
            <v xml:space="preserve">Plumbing system for water supply, building drain , vent and storm drain </v>
          </cell>
          <cell r="C3939" t="str">
            <v>Plumbing system</v>
          </cell>
        </row>
        <row r="3940">
          <cell r="A3940" t="str">
            <v>CVC3GISCB9.04</v>
          </cell>
          <cell r="B3940" t="str">
            <v>Fire protection system</v>
          </cell>
          <cell r="C3940" t="str">
            <v xml:space="preserve">Fire protection system </v>
          </cell>
        </row>
        <row r="3941">
          <cell r="A3941" t="str">
            <v>CVC3GISCB9.05</v>
          </cell>
          <cell r="B3941" t="str">
            <v>Electricity illumination, Power supply , and Telephone System including cable work for illumination</v>
          </cell>
          <cell r="C3941" t="str">
            <v>Electricity illumination, Power supply</v>
          </cell>
        </row>
        <row r="3942">
          <cell r="A3942" t="str">
            <v>CVC3GISCB9.06</v>
          </cell>
          <cell r="B3942" t="str">
            <v xml:space="preserve">Air conditioning system and  Ventilation system </v>
          </cell>
          <cell r="C3942" t="str">
            <v>Air conditioning system</v>
          </cell>
        </row>
        <row r="3943">
          <cell r="A3943" t="str">
            <v>CVC3GISCB9.07</v>
          </cell>
          <cell r="B3943" t="str">
            <v>Cable tray and cable ladder including grounding and labeling</v>
          </cell>
          <cell r="C3943" t="str">
            <v>Cable tray and cable ladder</v>
          </cell>
        </row>
        <row r="3944">
          <cell r="A3944" t="str">
            <v>CVC3GISCB9.08</v>
          </cell>
          <cell r="B3944" t="str">
            <v xml:space="preserve">Furniture, signboard and room name sign </v>
          </cell>
          <cell r="C3944" t="str">
            <v>Furniture, signboard and room name sign</v>
          </cell>
        </row>
        <row r="3945">
          <cell r="A3945" t="str">
            <v>CVC3GISCB9.09</v>
          </cell>
          <cell r="B3945" t="str">
            <v>Landscape</v>
          </cell>
          <cell r="C3945" t="str">
            <v>Landscape</v>
          </cell>
        </row>
        <row r="3946">
          <cell r="A3946" t="str">
            <v>CVC3GISCB9.10</v>
          </cell>
          <cell r="B3946" t="str">
            <v xml:space="preserve">Static pile load test </v>
          </cell>
          <cell r="C3946" t="str">
            <v>Static pile load test</v>
          </cell>
        </row>
        <row r="3947">
          <cell r="A3947" t="str">
            <v>CVC3GISCB9.11</v>
          </cell>
          <cell r="B3947" t="str">
            <v>Elevator system</v>
          </cell>
          <cell r="C3947" t="str">
            <v>Elevator system</v>
          </cell>
        </row>
        <row r="3948">
          <cell r="A3948" t="str">
            <v>CVC3GISRB8</v>
          </cell>
          <cell r="B3948" t="str">
            <v>230 kV GIS and Relay Building</v>
          </cell>
          <cell r="C3948" t="str">
            <v>230 kV GIS and Relay Building</v>
          </cell>
        </row>
        <row r="3949">
          <cell r="A3949" t="str">
            <v>CVC3GISRB8.01</v>
          </cell>
          <cell r="B3949" t="str">
            <v>Structure and Foundation</v>
          </cell>
          <cell r="C3949" t="str">
            <v>Structure and Foundation</v>
          </cell>
        </row>
        <row r="3950">
          <cell r="A3950" t="str">
            <v>CVC3GISRB8.02</v>
          </cell>
          <cell r="B3950" t="str">
            <v>Architectural : all Building</v>
          </cell>
          <cell r="C3950" t="str">
            <v>Architectural : all Building</v>
          </cell>
        </row>
        <row r="3951">
          <cell r="A3951" t="str">
            <v>CVC3GISRB8.03</v>
          </cell>
          <cell r="B3951" t="str">
            <v xml:space="preserve">Plumbing system for water supply, building drain , vent and storm drain </v>
          </cell>
          <cell r="C3951" t="str">
            <v>Plumbing system</v>
          </cell>
        </row>
        <row r="3952">
          <cell r="A3952" t="str">
            <v>CVC3GISRB8.04</v>
          </cell>
          <cell r="B3952" t="str">
            <v>Fire protection system</v>
          </cell>
          <cell r="C3952" t="str">
            <v xml:space="preserve">Fire protection system </v>
          </cell>
        </row>
        <row r="3953">
          <cell r="A3953" t="str">
            <v>CVC3GISRB8.05</v>
          </cell>
          <cell r="B3953" t="str">
            <v>Electricity illumination, Power supply , and Telephone System including cable work for illumination</v>
          </cell>
          <cell r="C3953" t="str">
            <v>Electricity illumination, Power supply</v>
          </cell>
        </row>
        <row r="3954">
          <cell r="A3954" t="str">
            <v>CVC3GISRB8.06</v>
          </cell>
          <cell r="B3954" t="str">
            <v xml:space="preserve">Air conditioning system and  Ventilation system </v>
          </cell>
          <cell r="C3954" t="str">
            <v>Air conditioning system</v>
          </cell>
        </row>
        <row r="3955">
          <cell r="A3955" t="str">
            <v>CVC3GISRB8.07</v>
          </cell>
          <cell r="B3955" t="str">
            <v>Cable tray and cable ladder including grounding and labeling</v>
          </cell>
          <cell r="C3955" t="str">
            <v>Cable tray and cable ladder</v>
          </cell>
        </row>
        <row r="3956">
          <cell r="A3956" t="str">
            <v>CVC3GISRB8.08</v>
          </cell>
          <cell r="B3956" t="str">
            <v xml:space="preserve">Furniture, signboard and room name sign </v>
          </cell>
          <cell r="C3956" t="str">
            <v>Furniture, signboard and room name sign</v>
          </cell>
        </row>
        <row r="3957">
          <cell r="A3957" t="str">
            <v>CVC3GISRB8.09</v>
          </cell>
          <cell r="B3957" t="str">
            <v>Landscape</v>
          </cell>
          <cell r="C3957" t="str">
            <v>Landscape</v>
          </cell>
        </row>
        <row r="3958">
          <cell r="A3958" t="str">
            <v>CVC3GISRB8.10</v>
          </cell>
          <cell r="B3958" t="str">
            <v>Static pile load test</v>
          </cell>
          <cell r="C3958" t="str">
            <v>Static pile load test</v>
          </cell>
        </row>
        <row r="3959">
          <cell r="A3959" t="str">
            <v>CVC3GISRB8.11</v>
          </cell>
          <cell r="B3959" t="str">
            <v>Elevator system</v>
          </cell>
          <cell r="C3959" t="str">
            <v>Elevator system</v>
          </cell>
        </row>
        <row r="3960">
          <cell r="A3960" t="str">
            <v>CVC3GISRB9</v>
          </cell>
          <cell r="B3960" t="str">
            <v>500 kV GIS and Relay Building</v>
          </cell>
          <cell r="C3960" t="str">
            <v>500 kV GIS and Relay Building</v>
          </cell>
        </row>
        <row r="3961">
          <cell r="A3961" t="str">
            <v>CVC3GISRB9.01</v>
          </cell>
          <cell r="B3961" t="str">
            <v>Structure and Foundation</v>
          </cell>
          <cell r="C3961" t="str">
            <v>Structure and Foundation</v>
          </cell>
        </row>
        <row r="3962">
          <cell r="A3962" t="str">
            <v>CVC3GISRB9.02</v>
          </cell>
          <cell r="B3962" t="str">
            <v>Architectural : all Building</v>
          </cell>
          <cell r="C3962" t="str">
            <v>Architectural : all Building</v>
          </cell>
        </row>
        <row r="3963">
          <cell r="A3963" t="str">
            <v>CVC3GISRB9.03</v>
          </cell>
          <cell r="B3963" t="str">
            <v xml:space="preserve">Plumbing system for water supply, building drain , vent and storm drain </v>
          </cell>
          <cell r="C3963" t="str">
            <v>Plumbing system</v>
          </cell>
        </row>
        <row r="3964">
          <cell r="A3964" t="str">
            <v>CVC3GISRB9.04</v>
          </cell>
          <cell r="B3964" t="str">
            <v xml:space="preserve">Fire protection system </v>
          </cell>
          <cell r="C3964" t="str">
            <v xml:space="preserve">Fire protection system </v>
          </cell>
        </row>
        <row r="3965">
          <cell r="A3965" t="str">
            <v>CVC3GISRB9.05</v>
          </cell>
          <cell r="B3965" t="str">
            <v>Electricity illumination, Power supply , and Telephone System including cable work for illumination</v>
          </cell>
          <cell r="C3965" t="str">
            <v>Electricity illumination, Power supply</v>
          </cell>
        </row>
        <row r="3966">
          <cell r="A3966" t="str">
            <v>CVC3GISRB9.06</v>
          </cell>
          <cell r="B3966" t="str">
            <v xml:space="preserve">Air conditioning system and  Ventilation system </v>
          </cell>
          <cell r="C3966" t="str">
            <v>Air conditioning system</v>
          </cell>
        </row>
        <row r="3967">
          <cell r="A3967" t="str">
            <v>CVC3GISRB9.07</v>
          </cell>
          <cell r="B3967" t="str">
            <v>Cable tray and cable ladder including grounding and labeling</v>
          </cell>
          <cell r="C3967" t="str">
            <v>Cable tray and cable ladder</v>
          </cell>
        </row>
        <row r="3968">
          <cell r="A3968" t="str">
            <v>CVC3GISRB9.08</v>
          </cell>
          <cell r="B3968" t="str">
            <v xml:space="preserve">Furniture, signboard and room name sign </v>
          </cell>
          <cell r="C3968" t="str">
            <v>Furniture, signboard and room name sign</v>
          </cell>
        </row>
        <row r="3969">
          <cell r="A3969" t="str">
            <v>CVC3GISRB9.09</v>
          </cell>
          <cell r="B3969" t="str">
            <v>Landscape</v>
          </cell>
          <cell r="C3969" t="str">
            <v>Landscape</v>
          </cell>
        </row>
        <row r="3970">
          <cell r="A3970" t="str">
            <v>CVC3GISRB9.10</v>
          </cell>
          <cell r="B3970" t="str">
            <v>Static pile load test</v>
          </cell>
          <cell r="C3970" t="str">
            <v>Static pile load test</v>
          </cell>
        </row>
        <row r="3971">
          <cell r="A3971" t="str">
            <v>CVC3GISRB9.11</v>
          </cell>
          <cell r="B3971" t="str">
            <v>Elevator system</v>
          </cell>
          <cell r="C3971" t="str">
            <v>Elevator system</v>
          </cell>
        </row>
        <row r="3972">
          <cell r="A3972" t="str">
            <v>CVC3GISRY1</v>
          </cell>
          <cell r="B3972" t="str">
            <v>500kV GIS and Relay Building</v>
          </cell>
          <cell r="C3972" t="str">
            <v>500kV GIS  and Relay Building</v>
          </cell>
        </row>
        <row r="3973">
          <cell r="A3973" t="str">
            <v>CVC3GISRY1.2</v>
          </cell>
          <cell r="B3973" t="str">
            <v>Structure and Foundation</v>
          </cell>
          <cell r="C3973" t="str">
            <v>Structure and Foundation</v>
          </cell>
        </row>
        <row r="3974">
          <cell r="A3974" t="str">
            <v>CVC3GISRY1.3</v>
          </cell>
          <cell r="B3974" t="str">
            <v>Architectural : all Building</v>
          </cell>
          <cell r="C3974" t="str">
            <v>Architectural : all Building</v>
          </cell>
        </row>
        <row r="3975">
          <cell r="A3975" t="str">
            <v>CVC3GISRY1.4</v>
          </cell>
          <cell r="B3975" t="str">
            <v xml:space="preserve">Plumbing system for water supply, building drain , vent and storm drain </v>
          </cell>
          <cell r="C3975" t="str">
            <v>Plumbing system</v>
          </cell>
        </row>
        <row r="3976">
          <cell r="A3976" t="str">
            <v>CVC3GISRY1.5</v>
          </cell>
          <cell r="B3976" t="str">
            <v xml:space="preserve">Fire protection system </v>
          </cell>
          <cell r="C3976" t="str">
            <v>Fire protection system</v>
          </cell>
        </row>
        <row r="3977">
          <cell r="A3977" t="str">
            <v>CVC3GISRY1.6</v>
          </cell>
          <cell r="B3977" t="str">
            <v>Electricity illumination, Power supply , and Telephone System including cable work for illumination</v>
          </cell>
          <cell r="C3977" t="str">
            <v>Electricity illumination,Telephone Sys.</v>
          </cell>
        </row>
        <row r="3978">
          <cell r="A3978" t="str">
            <v>CVC3GISRY1.7</v>
          </cell>
          <cell r="B3978" t="str">
            <v xml:space="preserve">Air conditioning system and  Ventilation system </v>
          </cell>
          <cell r="C3978" t="str">
            <v>Air conditioning, Ventilation system</v>
          </cell>
        </row>
        <row r="3979">
          <cell r="A3979" t="str">
            <v>CVC3GISRY1.8</v>
          </cell>
          <cell r="B3979" t="str">
            <v>Cable tray and cable ladder including grounding and labeling</v>
          </cell>
          <cell r="C3979" t="str">
            <v xml:space="preserve">Cable tray and cable ladder </v>
          </cell>
        </row>
        <row r="3980">
          <cell r="A3980" t="str">
            <v>CVC3GISRY1.9</v>
          </cell>
          <cell r="B3980" t="str">
            <v>Furniture, signboard and room name sign</v>
          </cell>
          <cell r="C3980" t="str">
            <v>Furniture, signboard and room name sign</v>
          </cell>
        </row>
        <row r="3981">
          <cell r="A3981" t="str">
            <v>CVC3GISRY1.10</v>
          </cell>
          <cell r="B3981" t="str">
            <v>Landscape</v>
          </cell>
          <cell r="C3981" t="str">
            <v>Landscape</v>
          </cell>
        </row>
        <row r="3982">
          <cell r="A3982" t="str">
            <v>CVC3GISRY1.11</v>
          </cell>
          <cell r="B3982" t="str">
            <v>Static pile load test for 500kV GIS and Relay Building</v>
          </cell>
          <cell r="C3982" t="str">
            <v>for 500kV GIS and Relay Building</v>
          </cell>
        </row>
        <row r="3983">
          <cell r="A3983" t="str">
            <v>CVC3GISRY1.12</v>
          </cell>
          <cell r="B3983" t="str">
            <v>Elevator system</v>
          </cell>
          <cell r="C3983" t="str">
            <v>Elevator system</v>
          </cell>
        </row>
        <row r="3984">
          <cell r="A3984" t="str">
            <v>CVC3RB01</v>
          </cell>
          <cell r="B3984" t="str">
            <v>230 kV Relay Building 1 set (Structure &amp; foundation and Architectural work)</v>
          </cell>
          <cell r="C3984" t="str">
            <v xml:space="preserve">230 kV Relay Building </v>
          </cell>
        </row>
        <row r="3985">
          <cell r="A3985" t="str">
            <v>CVC3RB02</v>
          </cell>
          <cell r="B3985" t="str">
            <v xml:space="preserve">Building facilities for 230 kV Relay Building 1 set </v>
          </cell>
          <cell r="C3985" t="str">
            <v>230 kV Relay Building facilities</v>
          </cell>
        </row>
        <row r="3986">
          <cell r="A3986" t="str">
            <v>CVC3RB03</v>
          </cell>
          <cell r="B3986" t="str">
            <v>Cable tray and cable ladder for all cable trench of 230 kV Relay building</v>
          </cell>
          <cell r="C3986" t="str">
            <v>Cable tray / ladder for Relay building</v>
          </cell>
        </row>
        <row r="3987">
          <cell r="A3987" t="str">
            <v>CVC3RB04</v>
          </cell>
          <cell r="B3987" t="str">
            <v>Temporary Relay building</v>
          </cell>
          <cell r="C3987" t="str">
            <v>Temporary Relay building</v>
          </cell>
        </row>
        <row r="3988">
          <cell r="A3988" t="str">
            <v>CVC3RB05</v>
          </cell>
          <cell r="B3988" t="str">
            <v>115 kV Relay Building 1 set (Structure &amp; foundation and Architectural work)</v>
          </cell>
          <cell r="C3988" t="str">
            <v xml:space="preserve">115 kV Relay Building </v>
          </cell>
        </row>
        <row r="3989">
          <cell r="A3989" t="str">
            <v>CVC3RB06</v>
          </cell>
          <cell r="B3989" t="str">
            <v xml:space="preserve">Building facilities for 115 kV Relay Building 1 set </v>
          </cell>
          <cell r="C3989" t="str">
            <v>115 kV Relay Building facilities</v>
          </cell>
        </row>
        <row r="3990">
          <cell r="A3990" t="str">
            <v>CVC3RB07</v>
          </cell>
          <cell r="B3990" t="str">
            <v>Fire protection System for Relay Building (Total flood clean agent fire suppression system)</v>
          </cell>
          <cell r="C3990" t="str">
            <v>Fire protection System Relay Building</v>
          </cell>
        </row>
        <row r="3991">
          <cell r="A3991" t="str">
            <v>CVC3RB08</v>
          </cell>
          <cell r="B3991" t="str">
            <v>Inert gas and detector for Relay building</v>
          </cell>
          <cell r="C3991" t="str">
            <v>Inert gas and detector Relay building</v>
          </cell>
        </row>
        <row r="3992">
          <cell r="A3992" t="str">
            <v>CVC3RB09</v>
          </cell>
          <cell r="B3992" t="str">
            <v>230kV Relay Building</v>
          </cell>
          <cell r="C3992" t="str">
            <v>230kV Relay Building</v>
          </cell>
        </row>
        <row r="3993">
          <cell r="A3993" t="str">
            <v>CVC3RB10</v>
          </cell>
          <cell r="B3993" t="str">
            <v>Structure and Foundation</v>
          </cell>
          <cell r="C3993" t="str">
            <v>Structure and Foundation</v>
          </cell>
        </row>
        <row r="3994">
          <cell r="A3994" t="str">
            <v>CVC3RB11</v>
          </cell>
          <cell r="B3994" t="str">
            <v>Architectural : all Building</v>
          </cell>
          <cell r="C3994" t="str">
            <v>Architectural : all Building</v>
          </cell>
        </row>
        <row r="3995">
          <cell r="A3995" t="str">
            <v>CVC3RB12</v>
          </cell>
          <cell r="B3995" t="str">
            <v>Plumbing system for water supply, building drain and vent , storm drain and fire protection system</v>
          </cell>
          <cell r="C3995" t="str">
            <v>Plumbing system, fire protection system</v>
          </cell>
        </row>
        <row r="3996">
          <cell r="A3996" t="str">
            <v>CVC3RB13</v>
          </cell>
          <cell r="B3996" t="str">
            <v>Electricity illumination, Power supply , and Telephone System including cable work for illumination</v>
          </cell>
          <cell r="C3996" t="str">
            <v>Electricity illumination,Telephone Sys.</v>
          </cell>
        </row>
        <row r="3997">
          <cell r="A3997" t="str">
            <v>CVC3RB14</v>
          </cell>
          <cell r="B3997" t="str">
            <v>Air conditioning system and  Ventilation system</v>
          </cell>
          <cell r="C3997" t="str">
            <v>Air conditioning, Ventilation system</v>
          </cell>
        </row>
        <row r="3998">
          <cell r="A3998" t="str">
            <v>CVC3RB15</v>
          </cell>
          <cell r="B3998" t="str">
            <v>Elevator system</v>
          </cell>
          <cell r="C3998" t="str">
            <v>Elevator system</v>
          </cell>
        </row>
        <row r="3999">
          <cell r="A3999" t="str">
            <v>CVC3RB16</v>
          </cell>
          <cell r="B3999" t="str">
            <v>Cable tray and cable ladder including grounding and labeling</v>
          </cell>
          <cell r="C3999" t="str">
            <v xml:space="preserve">Cable tray and cable ladder </v>
          </cell>
        </row>
        <row r="4000">
          <cell r="A4000" t="str">
            <v>CVC3RB17</v>
          </cell>
          <cell r="B4000" t="str">
            <v>Furniture, signboard and room name sign</v>
          </cell>
          <cell r="C4000" t="str">
            <v>Furniture, signboard and room name sign</v>
          </cell>
        </row>
        <row r="4001">
          <cell r="A4001" t="str">
            <v>CVC3RB18</v>
          </cell>
          <cell r="B4001" t="str">
            <v>Landscape</v>
          </cell>
          <cell r="C4001" t="str">
            <v>Landscape</v>
          </cell>
        </row>
        <row r="4002">
          <cell r="A4002" t="str">
            <v>CVC3RB19</v>
          </cell>
          <cell r="B4002" t="str">
            <v>500kV Relay Building</v>
          </cell>
          <cell r="C4002" t="str">
            <v>500kV Relay Building</v>
          </cell>
        </row>
        <row r="4003">
          <cell r="A4003" t="str">
            <v>CVC3RB20</v>
          </cell>
          <cell r="B4003" t="str">
            <v>Structure and Foundation</v>
          </cell>
          <cell r="C4003" t="str">
            <v>Structure and Foundation</v>
          </cell>
        </row>
        <row r="4004">
          <cell r="A4004" t="str">
            <v>CVC3RB21</v>
          </cell>
          <cell r="B4004" t="str">
            <v>Architectural : all Building</v>
          </cell>
          <cell r="C4004" t="str">
            <v>Architectural : all Building</v>
          </cell>
        </row>
        <row r="4005">
          <cell r="A4005" t="str">
            <v>CVC3RB22</v>
          </cell>
          <cell r="B4005" t="str">
            <v>Plumbing system for water supply, building drain and vent , storm drain and fire protection system</v>
          </cell>
          <cell r="C4005" t="str">
            <v>Plumbing system, fire protection system</v>
          </cell>
        </row>
        <row r="4006">
          <cell r="A4006" t="str">
            <v>CVC3RB23</v>
          </cell>
          <cell r="B4006" t="str">
            <v>Electricity illumination, Power supply , and Telephone System including cable work for illumination</v>
          </cell>
          <cell r="C4006" t="str">
            <v>Electricity illumination,Telephone Sys.</v>
          </cell>
        </row>
        <row r="4007">
          <cell r="A4007" t="str">
            <v>CVC3RB24</v>
          </cell>
          <cell r="B4007" t="str">
            <v xml:space="preserve">Air conditioning system and  Ventilation system </v>
          </cell>
          <cell r="C4007" t="str">
            <v>Air conditioning, Ventilation system</v>
          </cell>
        </row>
        <row r="4008">
          <cell r="A4008" t="str">
            <v>CVC3RB25</v>
          </cell>
          <cell r="B4008" t="str">
            <v>Elevator system</v>
          </cell>
          <cell r="C4008" t="str">
            <v>Elevator system</v>
          </cell>
        </row>
        <row r="4009">
          <cell r="A4009" t="str">
            <v>CVC3RB26</v>
          </cell>
          <cell r="B4009" t="str">
            <v>Cable tray and cable ladder including grounding and labeling</v>
          </cell>
          <cell r="C4009" t="str">
            <v xml:space="preserve">Cable tray and cable ladder </v>
          </cell>
        </row>
        <row r="4010">
          <cell r="A4010" t="str">
            <v>CVC3RB27</v>
          </cell>
          <cell r="B4010" t="str">
            <v>Furniture, signboard and room name sign</v>
          </cell>
          <cell r="C4010" t="str">
            <v>Furniture, signboard and room name sign</v>
          </cell>
        </row>
        <row r="4011">
          <cell r="A4011" t="str">
            <v>CVC3RB28</v>
          </cell>
          <cell r="B4011" t="str">
            <v>Landscape</v>
          </cell>
          <cell r="C4011" t="str">
            <v>Landscape</v>
          </cell>
        </row>
        <row r="4012">
          <cell r="A4012" t="str">
            <v>CVC3RB7</v>
          </cell>
          <cell r="B4012" t="str">
            <v>115 kV Relay Building</v>
          </cell>
          <cell r="C4012" t="str">
            <v>115 kV Relay Building</v>
          </cell>
        </row>
        <row r="4013">
          <cell r="A4013" t="str">
            <v>CVC3RB7.01</v>
          </cell>
          <cell r="B4013" t="str">
            <v>Structure and Foundation</v>
          </cell>
          <cell r="C4013" t="str">
            <v>Structure and Foundation</v>
          </cell>
        </row>
        <row r="4014">
          <cell r="A4014" t="str">
            <v>CVC3RB7.02</v>
          </cell>
          <cell r="B4014" t="str">
            <v>Architectural : all Building</v>
          </cell>
          <cell r="C4014" t="str">
            <v>Architectural : all Building</v>
          </cell>
        </row>
        <row r="4015">
          <cell r="A4015" t="str">
            <v>CVC3RB7.03</v>
          </cell>
          <cell r="B4015" t="str">
            <v xml:space="preserve">Plumbing system for water supply, building drain , vent and storm drain </v>
          </cell>
          <cell r="C4015" t="str">
            <v>Plumbing system</v>
          </cell>
        </row>
        <row r="4016">
          <cell r="A4016" t="str">
            <v>CVC3RB7.04</v>
          </cell>
          <cell r="B4016" t="str">
            <v>Fire protection system</v>
          </cell>
          <cell r="C4016" t="str">
            <v xml:space="preserve">Fire protection system </v>
          </cell>
        </row>
        <row r="4017">
          <cell r="A4017" t="str">
            <v>CVC3RB7.05</v>
          </cell>
          <cell r="B4017" t="str">
            <v>Electricity illumination, Power supply , and Telephone System including cable work for illumination</v>
          </cell>
          <cell r="C4017" t="str">
            <v>Electricity illumination, Power supply</v>
          </cell>
        </row>
        <row r="4018">
          <cell r="A4018" t="str">
            <v>CVC3RB7.06</v>
          </cell>
          <cell r="B4018" t="str">
            <v xml:space="preserve">Air conditioning system and  Ventilation system </v>
          </cell>
          <cell r="C4018" t="str">
            <v>Air conditioning system</v>
          </cell>
        </row>
        <row r="4019">
          <cell r="A4019" t="str">
            <v>CVC3RB7.07</v>
          </cell>
          <cell r="B4019" t="str">
            <v>Cable tray and cable ladder including grounding and labeling</v>
          </cell>
          <cell r="C4019" t="str">
            <v>Cable tray and cable ladder</v>
          </cell>
        </row>
        <row r="4020">
          <cell r="A4020" t="str">
            <v>CVC3RB7.08</v>
          </cell>
          <cell r="B4020" t="str">
            <v xml:space="preserve">Furniture, signboard and room name sign </v>
          </cell>
          <cell r="C4020" t="str">
            <v>Furniture, signboard and room name sign</v>
          </cell>
        </row>
        <row r="4021">
          <cell r="A4021" t="str">
            <v>CVC3RB7.09</v>
          </cell>
          <cell r="B4021" t="str">
            <v>Landscape</v>
          </cell>
          <cell r="C4021" t="str">
            <v>Landscape</v>
          </cell>
        </row>
        <row r="4022">
          <cell r="A4022" t="str">
            <v>CVC3RB7.10</v>
          </cell>
          <cell r="B4022" t="str">
            <v>Static pile load test</v>
          </cell>
          <cell r="C4022" t="str">
            <v>Static pile load test</v>
          </cell>
        </row>
        <row r="4023">
          <cell r="A4023" t="str">
            <v>CVC3RB7.11</v>
          </cell>
          <cell r="B4023" t="str">
            <v>Elevator system</v>
          </cell>
          <cell r="C4023" t="str">
            <v>Elevator system</v>
          </cell>
        </row>
        <row r="4024">
          <cell r="A4024" t="str">
            <v>CVC3RB8</v>
          </cell>
          <cell r="B4024" t="str">
            <v>230 kV Relay Building</v>
          </cell>
          <cell r="C4024" t="str">
            <v>230 kV Relay Building</v>
          </cell>
        </row>
        <row r="4025">
          <cell r="A4025" t="str">
            <v>CVC3RB8.01</v>
          </cell>
          <cell r="B4025" t="str">
            <v>Structure and Foundation</v>
          </cell>
          <cell r="C4025" t="str">
            <v>Structure and Foundation</v>
          </cell>
        </row>
        <row r="4026">
          <cell r="A4026" t="str">
            <v>CVC3RB8.02</v>
          </cell>
          <cell r="B4026" t="str">
            <v>Architectural : all Building</v>
          </cell>
          <cell r="C4026" t="str">
            <v>Architectural : all Building</v>
          </cell>
        </row>
        <row r="4027">
          <cell r="A4027" t="str">
            <v>CVC3RB8.03</v>
          </cell>
          <cell r="B4027" t="str">
            <v xml:space="preserve">Plumbing system for water supply, building drain , vent and storm drain </v>
          </cell>
          <cell r="C4027" t="str">
            <v>Plumbing system</v>
          </cell>
        </row>
        <row r="4028">
          <cell r="A4028" t="str">
            <v>CVC3RB8.04</v>
          </cell>
          <cell r="B4028" t="str">
            <v>Fire protection system</v>
          </cell>
          <cell r="C4028" t="str">
            <v xml:space="preserve">Fire protection system </v>
          </cell>
        </row>
        <row r="4029">
          <cell r="A4029" t="str">
            <v>CVC3RB8.05</v>
          </cell>
          <cell r="B4029" t="str">
            <v>Electricity illumination, Power supply , and Telephone System including cable work for illumination</v>
          </cell>
          <cell r="C4029" t="str">
            <v>Electricity illumination, Power supply</v>
          </cell>
        </row>
        <row r="4030">
          <cell r="A4030" t="str">
            <v>CVC3RB8.06</v>
          </cell>
          <cell r="B4030" t="str">
            <v>Air conditioning system and  Ventilation system</v>
          </cell>
          <cell r="C4030" t="str">
            <v>Air conditioning system</v>
          </cell>
        </row>
        <row r="4031">
          <cell r="A4031" t="str">
            <v>CVC3RB8.07</v>
          </cell>
          <cell r="B4031" t="str">
            <v>Cable tray and cable ladder including grounding and labeling</v>
          </cell>
          <cell r="C4031" t="str">
            <v>Cable tray and cable ladder</v>
          </cell>
        </row>
        <row r="4032">
          <cell r="A4032" t="str">
            <v>CVC3RB8.08</v>
          </cell>
          <cell r="B4032" t="str">
            <v xml:space="preserve">Furniture, signboard and room name sign </v>
          </cell>
          <cell r="C4032" t="str">
            <v>Furniture, signboard and room name sign</v>
          </cell>
        </row>
        <row r="4033">
          <cell r="A4033" t="str">
            <v>CVC3RB8.09</v>
          </cell>
          <cell r="B4033" t="str">
            <v>Landscape</v>
          </cell>
          <cell r="C4033" t="str">
            <v>Landscape</v>
          </cell>
        </row>
        <row r="4034">
          <cell r="A4034" t="str">
            <v>CVC3RB8.10</v>
          </cell>
          <cell r="B4034" t="str">
            <v>Static pile load test</v>
          </cell>
          <cell r="C4034" t="str">
            <v>Static pile load test</v>
          </cell>
        </row>
        <row r="4035">
          <cell r="A4035" t="str">
            <v>CVC3RB8.11</v>
          </cell>
          <cell r="B4035" t="str">
            <v>Elevator system</v>
          </cell>
          <cell r="C4035" t="str">
            <v>Elevator system</v>
          </cell>
        </row>
        <row r="4036">
          <cell r="A4036" t="str">
            <v>CVC3RB9</v>
          </cell>
          <cell r="B4036" t="str">
            <v>500 kV Relay Building</v>
          </cell>
          <cell r="C4036" t="str">
            <v>500 kV Relay Building</v>
          </cell>
        </row>
        <row r="4037">
          <cell r="A4037" t="str">
            <v>CVC3RB9.01</v>
          </cell>
          <cell r="B4037" t="str">
            <v>Structure and Foundation</v>
          </cell>
          <cell r="C4037" t="str">
            <v>Structure and Foundation</v>
          </cell>
        </row>
        <row r="4038">
          <cell r="A4038" t="str">
            <v>CVC3RB9.02</v>
          </cell>
          <cell r="B4038" t="str">
            <v>Architectural : all Building</v>
          </cell>
          <cell r="C4038" t="str">
            <v>Architectural : all Building</v>
          </cell>
        </row>
        <row r="4039">
          <cell r="A4039" t="str">
            <v>CVC3RB9.03</v>
          </cell>
          <cell r="B4039" t="str">
            <v xml:space="preserve">Plumbing system for water supply, building drain , vent and storm drain </v>
          </cell>
          <cell r="C4039" t="str">
            <v>Plumbing system</v>
          </cell>
        </row>
        <row r="4040">
          <cell r="A4040" t="str">
            <v>CVC3RB9.04</v>
          </cell>
          <cell r="B4040" t="str">
            <v>Fire protection system</v>
          </cell>
          <cell r="C4040" t="str">
            <v xml:space="preserve">Fire protection system </v>
          </cell>
        </row>
        <row r="4041">
          <cell r="A4041" t="str">
            <v>CVC3RB9.05</v>
          </cell>
          <cell r="B4041" t="str">
            <v>Electricity illumination, Power supply , and Telephone System including cable work for illumination</v>
          </cell>
          <cell r="C4041" t="str">
            <v>Electricity illumination, Power supply</v>
          </cell>
        </row>
        <row r="4042">
          <cell r="A4042" t="str">
            <v>CVC3RB9.06</v>
          </cell>
          <cell r="B4042" t="str">
            <v xml:space="preserve">Air conditioning system and  Ventilation system </v>
          </cell>
          <cell r="C4042" t="str">
            <v>Air conditioning system</v>
          </cell>
        </row>
        <row r="4043">
          <cell r="A4043" t="str">
            <v>CVC3RB9.07</v>
          </cell>
          <cell r="B4043" t="str">
            <v>Cable tray and cable ladder including grounding and labeling</v>
          </cell>
          <cell r="C4043" t="str">
            <v>Cable tray and cable ladder</v>
          </cell>
        </row>
        <row r="4044">
          <cell r="A4044" t="str">
            <v>CVC3RB9.08</v>
          </cell>
          <cell r="B4044" t="str">
            <v xml:space="preserve">Furniture, signboard and room name sign </v>
          </cell>
          <cell r="C4044" t="str">
            <v>Furniture, signboard and room name sign</v>
          </cell>
        </row>
        <row r="4045">
          <cell r="A4045" t="str">
            <v>CVC3RB9.09</v>
          </cell>
          <cell r="B4045" t="str">
            <v>Landscape</v>
          </cell>
          <cell r="C4045" t="str">
            <v>Landscape</v>
          </cell>
        </row>
        <row r="4046">
          <cell r="A4046" t="str">
            <v>CVC3RB9.10</v>
          </cell>
          <cell r="B4046" t="str">
            <v>Static pile load test</v>
          </cell>
          <cell r="C4046" t="str">
            <v>Static pile load test</v>
          </cell>
        </row>
        <row r="4047">
          <cell r="A4047" t="str">
            <v>CVC3RB9.11</v>
          </cell>
          <cell r="B4047" t="str">
            <v>Elevator system</v>
          </cell>
          <cell r="C4047" t="str">
            <v>Elevator system</v>
          </cell>
        </row>
        <row r="4048">
          <cell r="A4048" t="str">
            <v>CVC3MB01</v>
          </cell>
          <cell r="B4048" t="str">
            <v>Mobile toilet</v>
          </cell>
          <cell r="C4048" t="str">
            <v>Mobile toilet</v>
          </cell>
        </row>
        <row r="4049">
          <cell r="A4049" t="str">
            <v>CVC3SWG01</v>
          </cell>
          <cell r="B4049" t="str">
            <v>22/33 kV Switchgear building 1 set (Structure &amp; foundation and Architectural work)</v>
          </cell>
          <cell r="C4049" t="str">
            <v>22/33 Kv Switchgear building 1 set</v>
          </cell>
        </row>
        <row r="4050">
          <cell r="A4050" t="str">
            <v>CVC3SWG02</v>
          </cell>
          <cell r="B4050" t="str">
            <v>Building facilities for 22/33 kV Switchgear building</v>
          </cell>
        </row>
        <row r="4051">
          <cell r="A4051" t="str">
            <v>CVC3SWG03</v>
          </cell>
          <cell r="B4051" t="str">
            <v>Cable tray and cable ladder for all cable trench of 22/33 kV Switchgear building</v>
          </cell>
        </row>
        <row r="4052">
          <cell r="A4052" t="str">
            <v>CVC3SWG04</v>
          </cell>
          <cell r="B4052" t="str">
            <v>Fire protection system (inert gas and detectors) for 22/33 kV Switchgear building</v>
          </cell>
        </row>
        <row r="4053">
          <cell r="A4053" t="str">
            <v>CVC3SWG05</v>
          </cell>
          <cell r="B4053" t="str">
            <v>22KV Switch gear Building (7.00x18.80m)</v>
          </cell>
          <cell r="C4053" t="str">
            <v xml:space="preserve"> Switch gear Building</v>
          </cell>
        </row>
        <row r="4054">
          <cell r="A4054" t="str">
            <v>CVC3SWG06</v>
          </cell>
          <cell r="B4054" t="str">
            <v>22/33kV Switchgear Building</v>
          </cell>
          <cell r="C4054" t="str">
            <v>22/33kV Switchgear Building</v>
          </cell>
        </row>
        <row r="4055">
          <cell r="A4055" t="str">
            <v>CVC3SWG07</v>
          </cell>
          <cell r="B4055" t="str">
            <v>Structure and Foundation</v>
          </cell>
          <cell r="C4055" t="str">
            <v>Structure and Foundation</v>
          </cell>
        </row>
        <row r="4056">
          <cell r="A4056" t="str">
            <v>CVC3SWG08</v>
          </cell>
          <cell r="B4056" t="str">
            <v>Architectural : all Building</v>
          </cell>
          <cell r="C4056" t="str">
            <v>Architectural : all Building</v>
          </cell>
        </row>
        <row r="4057">
          <cell r="A4057" t="str">
            <v>CVC3SWG09</v>
          </cell>
          <cell r="B4057" t="str">
            <v>Plumbing system for water supply, building drain and vent , storm drain and fire protection system</v>
          </cell>
          <cell r="C4057" t="str">
            <v>Plumbing system, fire protection system</v>
          </cell>
        </row>
        <row r="4058">
          <cell r="A4058" t="str">
            <v>CVC3SWG10</v>
          </cell>
          <cell r="B4058" t="str">
            <v>Electricity illumination, Power supply , and Telephone System including cable work for illumination</v>
          </cell>
          <cell r="C4058" t="str">
            <v>Electricity illumination,Telephone Sys.</v>
          </cell>
        </row>
        <row r="4059">
          <cell r="A4059" t="str">
            <v>CVC3SWG11</v>
          </cell>
          <cell r="B4059" t="str">
            <v xml:space="preserve">Air conditioning system and  Ventilation system </v>
          </cell>
          <cell r="C4059" t="str">
            <v>Air conditioning, Ventilation system</v>
          </cell>
        </row>
        <row r="4060">
          <cell r="A4060" t="str">
            <v>CVC3SWG12</v>
          </cell>
          <cell r="B4060" t="str">
            <v>Elevator system</v>
          </cell>
          <cell r="C4060" t="str">
            <v>Elevator system</v>
          </cell>
        </row>
        <row r="4061">
          <cell r="A4061" t="str">
            <v>CVC3SWG13</v>
          </cell>
          <cell r="B4061" t="str">
            <v>Cable tray and cable ladder including grounding and labeling</v>
          </cell>
          <cell r="C4061" t="str">
            <v xml:space="preserve">Cable tray and cable ladder </v>
          </cell>
        </row>
        <row r="4062">
          <cell r="A4062" t="str">
            <v>CVC3SWG14</v>
          </cell>
          <cell r="B4062" t="str">
            <v xml:space="preserve">Furniture, signboard and room name sign </v>
          </cell>
          <cell r="C4062" t="str">
            <v>Furniture, signboard and room name sign</v>
          </cell>
        </row>
        <row r="4063">
          <cell r="A4063" t="str">
            <v>CVC3SWG15</v>
          </cell>
          <cell r="B4063" t="str">
            <v>Landscape</v>
          </cell>
          <cell r="C4063" t="str">
            <v>Landscape</v>
          </cell>
        </row>
        <row r="4064">
          <cell r="A4064" t="str">
            <v>CVC3SWG2</v>
          </cell>
          <cell r="B4064" t="str">
            <v>22/33 kV Switchgear Building</v>
          </cell>
          <cell r="C4064" t="str">
            <v>22/33 kV Switchgear Building</v>
          </cell>
        </row>
        <row r="4065">
          <cell r="A4065" t="str">
            <v>CVC3SWG2.01</v>
          </cell>
          <cell r="B4065" t="str">
            <v>Structure and Foundation</v>
          </cell>
          <cell r="C4065" t="str">
            <v>Structure and Foundation</v>
          </cell>
        </row>
        <row r="4066">
          <cell r="A4066" t="str">
            <v>CVC3SWG2.02</v>
          </cell>
          <cell r="B4066" t="str">
            <v>Architectural : all Building</v>
          </cell>
          <cell r="C4066" t="str">
            <v>Architectural : all Building</v>
          </cell>
        </row>
        <row r="4067">
          <cell r="A4067" t="str">
            <v>CVC3SWG2.03</v>
          </cell>
          <cell r="B4067" t="str">
            <v xml:space="preserve">Plumbing system for water supply, building drain , vent and storm drain </v>
          </cell>
          <cell r="C4067" t="str">
            <v>Plumbing system</v>
          </cell>
        </row>
        <row r="4068">
          <cell r="A4068" t="str">
            <v>CVC3SWG2.04</v>
          </cell>
          <cell r="B4068" t="str">
            <v>Fire protection system</v>
          </cell>
          <cell r="C4068" t="str">
            <v xml:space="preserve">Fire protection system </v>
          </cell>
        </row>
        <row r="4069">
          <cell r="A4069" t="str">
            <v>CVC3SWG2.05</v>
          </cell>
          <cell r="B4069" t="str">
            <v>Electricity illumination, Power supply , and Telephone System including cable work for illumination</v>
          </cell>
          <cell r="C4069" t="str">
            <v>Electricity illumination, Power supply</v>
          </cell>
        </row>
        <row r="4070">
          <cell r="A4070" t="str">
            <v>CVC3SWG2.06</v>
          </cell>
          <cell r="B4070" t="str">
            <v xml:space="preserve">Air conditioning system and  Ventilation system </v>
          </cell>
          <cell r="C4070" t="str">
            <v>Air conditioning system</v>
          </cell>
        </row>
        <row r="4071">
          <cell r="A4071" t="str">
            <v>CVC3SWG2.07</v>
          </cell>
          <cell r="B4071" t="str">
            <v>Cable tray and cable ladder including grounding and labeling</v>
          </cell>
          <cell r="C4071" t="str">
            <v>Cable tray and cable ladder</v>
          </cell>
        </row>
        <row r="4072">
          <cell r="A4072" t="str">
            <v>CVC3SWG2.08</v>
          </cell>
          <cell r="B4072" t="str">
            <v>Furniture, signboard and room name sign</v>
          </cell>
          <cell r="C4072" t="str">
            <v>Furniture, signboard and room name sign</v>
          </cell>
        </row>
        <row r="4073">
          <cell r="A4073" t="str">
            <v>CVC3SWG2.09</v>
          </cell>
          <cell r="B4073" t="str">
            <v>Landscape</v>
          </cell>
          <cell r="C4073" t="str">
            <v>Landscape</v>
          </cell>
        </row>
        <row r="4074">
          <cell r="A4074" t="str">
            <v>CVC3SWG2.10</v>
          </cell>
          <cell r="B4074" t="str">
            <v>Static pile load test</v>
          </cell>
          <cell r="C4074" t="str">
            <v>Static pile load test</v>
          </cell>
        </row>
        <row r="4075">
          <cell r="A4075" t="str">
            <v>CVC3SWG2.11</v>
          </cell>
          <cell r="B4075" t="str">
            <v>Elevator system</v>
          </cell>
          <cell r="C4075" t="str">
            <v>Elevator system</v>
          </cell>
        </row>
        <row r="4076">
          <cell r="A4076" t="str">
            <v>CVC3SDB01</v>
          </cell>
          <cell r="B4076" t="str">
            <v>Pilling and footing plan</v>
          </cell>
          <cell r="C4076" t="str">
            <v>Pilling and Footing Plan</v>
          </cell>
        </row>
        <row r="4077">
          <cell r="A4077" t="str">
            <v>CVC3SDB02</v>
          </cell>
          <cell r="B4077" t="str">
            <v>Structure</v>
          </cell>
          <cell r="C4077" t="str">
            <v>Structure</v>
          </cell>
        </row>
        <row r="4078">
          <cell r="A4078" t="str">
            <v>CVC3SDB03</v>
          </cell>
          <cell r="B4078" t="str">
            <v>Architectural : all building</v>
          </cell>
          <cell r="C4078" t="str">
            <v>Architectural : all Building</v>
          </cell>
        </row>
        <row r="4079">
          <cell r="A4079" t="str">
            <v>CVC3SDB04</v>
          </cell>
          <cell r="B4079" t="str">
            <v>Electricity illumination, power supply , and telephone system including cable work for illumination</v>
          </cell>
          <cell r="C4079" t="str">
            <v>Electricity illumination, Power supply</v>
          </cell>
        </row>
        <row r="4080">
          <cell r="A4080" t="str">
            <v>CVC3SDB05</v>
          </cell>
          <cell r="B4080" t="str">
            <v>Plumbing system for water supply, building drain and vent , storm drain</v>
          </cell>
          <cell r="C4080" t="str">
            <v>Plumbing system for water supply</v>
          </cell>
        </row>
        <row r="4081">
          <cell r="A4081" t="str">
            <v>CVC3SDB06</v>
          </cell>
          <cell r="B4081" t="str">
            <v>Miscellaneous including grounding and labeling</v>
          </cell>
          <cell r="C4081" t="str">
            <v>Miscellaneous include ground.&amp;labeling</v>
          </cell>
        </row>
        <row r="4082">
          <cell r="A4082" t="str">
            <v>CVC3SDB07</v>
          </cell>
          <cell r="B4082" t="str">
            <v>Cable tray and cable ladder</v>
          </cell>
          <cell r="C4082" t="str">
            <v>Cable tray and cable ladder</v>
          </cell>
        </row>
        <row r="4083">
          <cell r="A4083" t="str">
            <v>CVC3SDB08</v>
          </cell>
          <cell r="B4083" t="str">
            <v xml:space="preserve">Fire protection system (inert gas and detectors) for </v>
          </cell>
        </row>
        <row r="4084">
          <cell r="A4084" t="str">
            <v>CVC3SDB09</v>
          </cell>
          <cell r="B4084" t="str">
            <v>Furniture</v>
          </cell>
          <cell r="C4084" t="str">
            <v>Furniture</v>
          </cell>
        </row>
        <row r="4085">
          <cell r="A4085" t="str">
            <v>CVC3SDB10</v>
          </cell>
          <cell r="B4085" t="str">
            <v>Signboard for</v>
          </cell>
          <cell r="C4085" t="str">
            <v>Signboard on 115 kV control building</v>
          </cell>
        </row>
        <row r="4086">
          <cell r="A4086" t="str">
            <v>CVC3SDB11</v>
          </cell>
          <cell r="B4086" t="str">
            <v>Air conditioning system and  Ventilation system (Base on price shown on www.bb.go.th only)</v>
          </cell>
          <cell r="C4086" t="str">
            <v>Air conditioning system</v>
          </cell>
        </row>
        <row r="4087">
          <cell r="A4087" t="str">
            <v>CVC3SDB12</v>
          </cell>
          <cell r="B4087" t="str">
            <v>Modified roof of control building for support flag pole (8.00 m height)</v>
          </cell>
          <cell r="C4087" t="str">
            <v>Modified roof control bldg. for flagpole</v>
          </cell>
        </row>
        <row r="4088">
          <cell r="A4088" t="str">
            <v>C3COB700</v>
          </cell>
          <cell r="B4088" t="str">
            <v>115 kV Control Building</v>
          </cell>
          <cell r="C4088" t="str">
            <v>115 kV Control Building</v>
          </cell>
        </row>
        <row r="4089">
          <cell r="A4089" t="str">
            <v>C3COB701</v>
          </cell>
          <cell r="B4089" t="str">
            <v>Structure and Foundation</v>
          </cell>
          <cell r="C4089" t="str">
            <v>Structure and Foundation</v>
          </cell>
        </row>
        <row r="4090">
          <cell r="A4090" t="str">
            <v>C3COB7A1</v>
          </cell>
          <cell r="B4090" t="str">
            <v>Driven pile with dowel bar</v>
          </cell>
          <cell r="C4090" t="str">
            <v>Driven pile with dowel bar</v>
          </cell>
        </row>
        <row r="4091">
          <cell r="A4091" t="str">
            <v>C3COB7A2</v>
          </cell>
          <cell r="B4091" t="str">
            <v>Bored pile</v>
          </cell>
          <cell r="C4091" t="str">
            <v>Bored pile</v>
          </cell>
        </row>
        <row r="4092">
          <cell r="A4092" t="str">
            <v>C3COB7A3</v>
          </cell>
          <cell r="B4092" t="str">
            <v>Structural (RC : Steel : Precast element)</v>
          </cell>
          <cell r="C4092" t="str">
            <v>Structural</v>
          </cell>
        </row>
        <row r="4093">
          <cell r="A4093" t="str">
            <v>C3COB702</v>
          </cell>
          <cell r="B4093" t="str">
            <v>Architectural : all Building</v>
          </cell>
          <cell r="C4093" t="str">
            <v>Architectural : all Building</v>
          </cell>
        </row>
        <row r="4094">
          <cell r="A4094" t="str">
            <v>C3COB7B1</v>
          </cell>
          <cell r="B4094" t="str">
            <v>Flooring system</v>
          </cell>
          <cell r="C4094" t="str">
            <v>Flooring system</v>
          </cell>
        </row>
        <row r="4095">
          <cell r="A4095" t="str">
            <v>C3COB7B2</v>
          </cell>
          <cell r="B4095" t="str">
            <v>Wall and partition system</v>
          </cell>
          <cell r="C4095" t="str">
            <v>Wall and partition system</v>
          </cell>
        </row>
        <row r="4096">
          <cell r="A4096" t="str">
            <v>C3COB7B3</v>
          </cell>
          <cell r="B4096" t="str">
            <v>Ceiling system</v>
          </cell>
          <cell r="C4096" t="str">
            <v>Ceiling system</v>
          </cell>
        </row>
        <row r="4097">
          <cell r="A4097" t="str">
            <v>C3COB7B4</v>
          </cell>
          <cell r="B4097" t="str">
            <v>Doors and windows include accessories</v>
          </cell>
          <cell r="C4097" t="str">
            <v>Doors and windows include accessories</v>
          </cell>
        </row>
        <row r="4098">
          <cell r="A4098" t="str">
            <v>C3COB703</v>
          </cell>
          <cell r="B4098" t="str">
            <v xml:space="preserve">Plumbing system for water supply, building drain , vent and storm drain </v>
          </cell>
          <cell r="C4098" t="str">
            <v>Plumbing system</v>
          </cell>
        </row>
        <row r="4099">
          <cell r="A4099" t="str">
            <v>C3COB704</v>
          </cell>
          <cell r="B4099" t="str">
            <v xml:space="preserve">Fire protection system </v>
          </cell>
          <cell r="C4099" t="str">
            <v xml:space="preserve">Fire protection system </v>
          </cell>
        </row>
        <row r="4100">
          <cell r="A4100" t="str">
            <v>C3COB705</v>
          </cell>
          <cell r="B4100" t="str">
            <v>Electricity illumination, Power supply , and Telephone System including cable work for illumination</v>
          </cell>
          <cell r="C4100" t="str">
            <v>Electricity illumination, Power supply</v>
          </cell>
        </row>
        <row r="4101">
          <cell r="A4101" t="str">
            <v>C3COB706</v>
          </cell>
          <cell r="B4101" t="str">
            <v xml:space="preserve">Air conditioning system and  Ventilation system </v>
          </cell>
          <cell r="C4101" t="str">
            <v>Air conditioning system</v>
          </cell>
        </row>
        <row r="4102">
          <cell r="A4102" t="str">
            <v>C3COB707</v>
          </cell>
          <cell r="B4102" t="str">
            <v>Cable tray and cable ladder including grounding and labeling</v>
          </cell>
          <cell r="C4102" t="str">
            <v>Cable tray and cable ladder</v>
          </cell>
        </row>
        <row r="4103">
          <cell r="A4103" t="str">
            <v>C3COB708</v>
          </cell>
          <cell r="B4103" t="str">
            <v>Furniture, signboard and room name sign</v>
          </cell>
          <cell r="C4103" t="str">
            <v>Furniture, signboard and room name sign</v>
          </cell>
        </row>
        <row r="4104">
          <cell r="A4104" t="str">
            <v>C3COB709</v>
          </cell>
          <cell r="B4104" t="str">
            <v>Landscape</v>
          </cell>
          <cell r="C4104" t="str">
            <v>Landscape</v>
          </cell>
        </row>
        <row r="4105">
          <cell r="A4105" t="str">
            <v>C3COB710</v>
          </cell>
          <cell r="B4105" t="str">
            <v>Plate bearing test</v>
          </cell>
          <cell r="C4105" t="str">
            <v>Plate bearing test</v>
          </cell>
        </row>
        <row r="4106">
          <cell r="A4106" t="str">
            <v>C3COB800</v>
          </cell>
          <cell r="B4106" t="str">
            <v>230/115 kV Control Building</v>
          </cell>
          <cell r="C4106" t="str">
            <v>230/115 kV Control Building</v>
          </cell>
        </row>
        <row r="4107">
          <cell r="A4107" t="str">
            <v>C3COB801</v>
          </cell>
          <cell r="B4107" t="str">
            <v>Structure and Foundation</v>
          </cell>
          <cell r="C4107" t="str">
            <v>Structure and Foundation</v>
          </cell>
        </row>
        <row r="4108">
          <cell r="A4108" t="str">
            <v>C3COB8A1</v>
          </cell>
          <cell r="B4108" t="str">
            <v>Driven pile with dowel bar</v>
          </cell>
          <cell r="C4108" t="str">
            <v>Driven pile with dowel bar</v>
          </cell>
        </row>
        <row r="4109">
          <cell r="A4109" t="str">
            <v>C3COB8A2</v>
          </cell>
          <cell r="B4109" t="str">
            <v>Bored pile</v>
          </cell>
          <cell r="C4109" t="str">
            <v>Bored pile</v>
          </cell>
        </row>
        <row r="4110">
          <cell r="A4110" t="str">
            <v>C3COB8A3</v>
          </cell>
          <cell r="B4110" t="str">
            <v>Structural (RC : Steel : Precast element)</v>
          </cell>
          <cell r="C4110" t="str">
            <v>Structural</v>
          </cell>
        </row>
        <row r="4111">
          <cell r="A4111" t="str">
            <v>C3COB802</v>
          </cell>
          <cell r="B4111" t="str">
            <v>Architectural : all Building</v>
          </cell>
          <cell r="C4111" t="str">
            <v>Architectural : all Building</v>
          </cell>
        </row>
        <row r="4112">
          <cell r="A4112" t="str">
            <v>C3COB8B1</v>
          </cell>
          <cell r="B4112" t="str">
            <v>Flooring system</v>
          </cell>
          <cell r="C4112" t="str">
            <v>Flooring system</v>
          </cell>
        </row>
        <row r="4113">
          <cell r="A4113" t="str">
            <v>C3COB8B2</v>
          </cell>
          <cell r="B4113" t="str">
            <v>Wall and partition system</v>
          </cell>
          <cell r="C4113" t="str">
            <v>Wall and partition system</v>
          </cell>
        </row>
        <row r="4114">
          <cell r="A4114" t="str">
            <v>C3COB8B3</v>
          </cell>
          <cell r="B4114" t="str">
            <v>Ceiling system</v>
          </cell>
          <cell r="C4114" t="str">
            <v>Ceiling system</v>
          </cell>
        </row>
        <row r="4115">
          <cell r="A4115" t="str">
            <v>C3COB8B4</v>
          </cell>
          <cell r="B4115" t="str">
            <v>Doors and windows include accessories</v>
          </cell>
          <cell r="C4115" t="str">
            <v>Doors and windows include accessories</v>
          </cell>
        </row>
        <row r="4116">
          <cell r="A4116" t="str">
            <v>C3COB803</v>
          </cell>
          <cell r="B4116" t="str">
            <v xml:space="preserve">Plumbing system for water supply, building drain , vent and storm drain </v>
          </cell>
          <cell r="C4116" t="str">
            <v>Plumbing system</v>
          </cell>
        </row>
        <row r="4117">
          <cell r="A4117" t="str">
            <v>C3COB804</v>
          </cell>
          <cell r="B4117" t="str">
            <v xml:space="preserve">Fire protection system </v>
          </cell>
          <cell r="C4117" t="str">
            <v xml:space="preserve">Fire protection system </v>
          </cell>
        </row>
        <row r="4118">
          <cell r="A4118" t="str">
            <v>C3COB805</v>
          </cell>
          <cell r="B4118" t="str">
            <v>Electricity illumination, Power supply , and Telephone System including cable work for illumination</v>
          </cell>
          <cell r="C4118" t="str">
            <v>Electricity illumination, Power supply</v>
          </cell>
        </row>
        <row r="4119">
          <cell r="A4119" t="str">
            <v>C3COB806</v>
          </cell>
          <cell r="B4119" t="str">
            <v xml:space="preserve">Air conditioning system and  Ventilation system </v>
          </cell>
          <cell r="C4119" t="str">
            <v>Air conditioning system</v>
          </cell>
        </row>
        <row r="4120">
          <cell r="A4120" t="str">
            <v>C3COB807</v>
          </cell>
          <cell r="B4120" t="str">
            <v>Cable tray and cable ladder including grounding and labeling</v>
          </cell>
          <cell r="C4120" t="str">
            <v>Cable tray and cable ladder</v>
          </cell>
        </row>
        <row r="4121">
          <cell r="A4121" t="str">
            <v>C3COB808</v>
          </cell>
          <cell r="B4121" t="str">
            <v xml:space="preserve">Furniture, signboard and room name sign </v>
          </cell>
          <cell r="C4121" t="str">
            <v>Furniture, signboard and room name sign</v>
          </cell>
        </row>
        <row r="4122">
          <cell r="A4122" t="str">
            <v>C3COB809</v>
          </cell>
          <cell r="B4122" t="str">
            <v>Landscape</v>
          </cell>
          <cell r="C4122" t="str">
            <v>Landscape</v>
          </cell>
        </row>
        <row r="4123">
          <cell r="A4123" t="str">
            <v>C3COB810</v>
          </cell>
          <cell r="B4123" t="str">
            <v>Plate bearing test</v>
          </cell>
          <cell r="C4123" t="str">
            <v>Plate bearing test</v>
          </cell>
        </row>
        <row r="4124">
          <cell r="A4124" t="str">
            <v>C3COB900</v>
          </cell>
          <cell r="B4124" t="str">
            <v>500 kV Control Building</v>
          </cell>
          <cell r="C4124" t="str">
            <v>500 kV Control Building</v>
          </cell>
        </row>
        <row r="4125">
          <cell r="A4125" t="str">
            <v>C3COB901</v>
          </cell>
          <cell r="B4125" t="str">
            <v>Structure and Foundation</v>
          </cell>
          <cell r="C4125" t="str">
            <v>Structure and Foundation</v>
          </cell>
        </row>
        <row r="4126">
          <cell r="A4126" t="str">
            <v>C3COB9A1</v>
          </cell>
          <cell r="B4126" t="str">
            <v>Driven pile with dowel bar</v>
          </cell>
          <cell r="C4126" t="str">
            <v>Driven pile with dowel bar</v>
          </cell>
        </row>
        <row r="4127">
          <cell r="A4127" t="str">
            <v>C3COB9A2</v>
          </cell>
          <cell r="B4127" t="str">
            <v>Bored pile</v>
          </cell>
          <cell r="C4127" t="str">
            <v>Bored pile</v>
          </cell>
        </row>
        <row r="4128">
          <cell r="A4128" t="str">
            <v>C3COB9A3</v>
          </cell>
          <cell r="B4128" t="str">
            <v>Structural (RC : Steel : Precast element)</v>
          </cell>
          <cell r="C4128" t="str">
            <v>Structural</v>
          </cell>
        </row>
        <row r="4129">
          <cell r="A4129" t="str">
            <v>C3COB902</v>
          </cell>
          <cell r="B4129" t="str">
            <v>Architectural : all Building</v>
          </cell>
          <cell r="C4129" t="str">
            <v>Architectural : all Building</v>
          </cell>
        </row>
        <row r="4130">
          <cell r="A4130" t="str">
            <v>C3COB9B1</v>
          </cell>
          <cell r="B4130" t="str">
            <v>Flooring system</v>
          </cell>
          <cell r="C4130" t="str">
            <v>Flooring system</v>
          </cell>
        </row>
        <row r="4131">
          <cell r="A4131" t="str">
            <v>C3COB9B2</v>
          </cell>
          <cell r="B4131" t="str">
            <v>Wall and partition system</v>
          </cell>
          <cell r="C4131" t="str">
            <v>Wall and partition system</v>
          </cell>
        </row>
        <row r="4132">
          <cell r="A4132" t="str">
            <v>C3COB9B3</v>
          </cell>
          <cell r="B4132" t="str">
            <v>Ceiling system</v>
          </cell>
          <cell r="C4132" t="str">
            <v>Ceiling system</v>
          </cell>
        </row>
        <row r="4133">
          <cell r="A4133" t="str">
            <v>C3COB9B4</v>
          </cell>
          <cell r="B4133" t="str">
            <v>Doors and windows include accessories</v>
          </cell>
          <cell r="C4133" t="str">
            <v>Doors and windows include accessories</v>
          </cell>
        </row>
        <row r="4134">
          <cell r="A4134" t="str">
            <v>C3COB903</v>
          </cell>
          <cell r="B4134" t="str">
            <v xml:space="preserve">Plumbing system for water supply, building drain , vent and storm drain </v>
          </cell>
          <cell r="C4134" t="str">
            <v>Plumbing system</v>
          </cell>
        </row>
        <row r="4135">
          <cell r="A4135" t="str">
            <v>C3COB904</v>
          </cell>
          <cell r="B4135" t="str">
            <v xml:space="preserve">Fire protection system </v>
          </cell>
          <cell r="C4135" t="str">
            <v xml:space="preserve">Fire protection system </v>
          </cell>
        </row>
        <row r="4136">
          <cell r="A4136" t="str">
            <v>C3COB905</v>
          </cell>
          <cell r="B4136" t="str">
            <v>Electricity illumination, Power supply , and Telephone System including cable work for illumination</v>
          </cell>
          <cell r="C4136" t="str">
            <v>Electricity illumination, Power supply</v>
          </cell>
        </row>
        <row r="4137">
          <cell r="A4137" t="str">
            <v>C3COB906</v>
          </cell>
          <cell r="B4137" t="str">
            <v>Air conditioning system and  Ventilation system</v>
          </cell>
          <cell r="C4137" t="str">
            <v>Air conditioning system</v>
          </cell>
        </row>
        <row r="4138">
          <cell r="A4138" t="str">
            <v>C3COB907</v>
          </cell>
          <cell r="B4138" t="str">
            <v>Cable tray and cable ladder including grounding and labeling</v>
          </cell>
          <cell r="C4138" t="str">
            <v>Cable tray and cable ladder</v>
          </cell>
        </row>
        <row r="4139">
          <cell r="A4139" t="str">
            <v>C3COB908</v>
          </cell>
          <cell r="B4139" t="str">
            <v xml:space="preserve">Furniture, signboard and room name sign </v>
          </cell>
          <cell r="C4139" t="str">
            <v>Furniture, signboard and room name sign</v>
          </cell>
        </row>
        <row r="4140">
          <cell r="A4140" t="str">
            <v>C3COB909</v>
          </cell>
          <cell r="B4140" t="str">
            <v>Landscape</v>
          </cell>
          <cell r="C4140" t="str">
            <v>Landscape</v>
          </cell>
        </row>
        <row r="4141">
          <cell r="A4141" t="str">
            <v>C3COB910</v>
          </cell>
          <cell r="B4141" t="str">
            <v>Static pile load test</v>
          </cell>
          <cell r="C4141" t="str">
            <v>Static pile load test</v>
          </cell>
        </row>
        <row r="4142">
          <cell r="A4142" t="str">
            <v>C3COB911</v>
          </cell>
          <cell r="B4142" t="str">
            <v>Elevator system</v>
          </cell>
          <cell r="C4142" t="str">
            <v>Elevator system</v>
          </cell>
        </row>
        <row r="4143">
          <cell r="A4143" t="str">
            <v>C3COB912</v>
          </cell>
          <cell r="B4143" t="str">
            <v>Plate bearing test</v>
          </cell>
          <cell r="C4143" t="str">
            <v>Plate bearing test</v>
          </cell>
        </row>
        <row r="4144">
          <cell r="A4144" t="str">
            <v>C3CRB700</v>
          </cell>
          <cell r="B4144" t="str">
            <v>115 kV Control with Relay Building</v>
          </cell>
          <cell r="C4144" t="str">
            <v>115 kV Control with Relay Building</v>
          </cell>
        </row>
        <row r="4145">
          <cell r="A4145" t="str">
            <v>C3CRB701</v>
          </cell>
          <cell r="B4145" t="str">
            <v>Structure and Foundation</v>
          </cell>
          <cell r="C4145" t="str">
            <v>Structure and Foundation</v>
          </cell>
        </row>
        <row r="4146">
          <cell r="A4146" t="str">
            <v>C3CRB7A1</v>
          </cell>
          <cell r="B4146" t="str">
            <v>Driven pile with dowel bar</v>
          </cell>
          <cell r="C4146" t="str">
            <v>Driven pile with dowel bar</v>
          </cell>
        </row>
        <row r="4147">
          <cell r="A4147" t="str">
            <v>C3CRB7A2</v>
          </cell>
          <cell r="B4147" t="str">
            <v>Bored pile</v>
          </cell>
          <cell r="C4147" t="str">
            <v>Bored pile</v>
          </cell>
        </row>
        <row r="4148">
          <cell r="A4148" t="str">
            <v>C3CRB7A3</v>
          </cell>
          <cell r="B4148" t="str">
            <v>Structural (RC : Steel : Precast element)</v>
          </cell>
          <cell r="C4148" t="str">
            <v>Structural</v>
          </cell>
        </row>
        <row r="4149">
          <cell r="A4149" t="str">
            <v>C3CRB702</v>
          </cell>
          <cell r="B4149" t="str">
            <v>Architectural : all Building</v>
          </cell>
          <cell r="C4149" t="str">
            <v>Architectural : all Building</v>
          </cell>
        </row>
        <row r="4150">
          <cell r="A4150" t="str">
            <v>C3CRB7B1</v>
          </cell>
          <cell r="B4150" t="str">
            <v>Flooring system</v>
          </cell>
          <cell r="C4150" t="str">
            <v>Flooring system</v>
          </cell>
        </row>
        <row r="4151">
          <cell r="A4151" t="str">
            <v>C3CRB7B2</v>
          </cell>
          <cell r="B4151" t="str">
            <v>Wall and partition system</v>
          </cell>
          <cell r="C4151" t="str">
            <v>Wall and partition system</v>
          </cell>
        </row>
        <row r="4152">
          <cell r="A4152" t="str">
            <v>C3CRB7B3</v>
          </cell>
          <cell r="B4152" t="str">
            <v>Ceiling system</v>
          </cell>
          <cell r="C4152" t="str">
            <v>Ceiling system</v>
          </cell>
        </row>
        <row r="4153">
          <cell r="A4153" t="str">
            <v>C3CRB7B4</v>
          </cell>
          <cell r="B4153" t="str">
            <v>Doors and windows include accessories</v>
          </cell>
          <cell r="C4153" t="str">
            <v>Doors and windows include accessories</v>
          </cell>
        </row>
        <row r="4154">
          <cell r="A4154" t="str">
            <v>C3CRB703</v>
          </cell>
          <cell r="B4154" t="str">
            <v xml:space="preserve">Plumbing system for water supply, building drain , vent and storm drain </v>
          </cell>
          <cell r="C4154" t="str">
            <v>Plumbing system</v>
          </cell>
        </row>
        <row r="4155">
          <cell r="A4155" t="str">
            <v>C3CRB704</v>
          </cell>
          <cell r="B4155" t="str">
            <v>Fire protection system</v>
          </cell>
          <cell r="C4155" t="str">
            <v xml:space="preserve">Fire protection system </v>
          </cell>
        </row>
        <row r="4156">
          <cell r="A4156" t="str">
            <v>C3CRB705</v>
          </cell>
          <cell r="B4156" t="str">
            <v>Electricity illumination, Power supply , and Telephone System including cable work for illumination</v>
          </cell>
          <cell r="C4156" t="str">
            <v>Electricity illumination, Power supply</v>
          </cell>
        </row>
        <row r="4157">
          <cell r="A4157" t="str">
            <v>C3CRB706</v>
          </cell>
          <cell r="B4157" t="str">
            <v>Air conditioning system and  Ventilation system</v>
          </cell>
          <cell r="C4157" t="str">
            <v>Air conditioning system</v>
          </cell>
        </row>
        <row r="4158">
          <cell r="A4158" t="str">
            <v>C3CRB707</v>
          </cell>
          <cell r="B4158" t="str">
            <v>Cable tray and cable ladder including grounding and labeling</v>
          </cell>
          <cell r="C4158" t="str">
            <v>Cable tray and cable ladder</v>
          </cell>
        </row>
        <row r="4159">
          <cell r="A4159" t="str">
            <v>C3CRB708</v>
          </cell>
          <cell r="B4159" t="str">
            <v>Furniture, signboard and room name sign</v>
          </cell>
          <cell r="C4159" t="str">
            <v>Furniture, signboard and room name sign</v>
          </cell>
        </row>
        <row r="4160">
          <cell r="A4160" t="str">
            <v>C3CRB709</v>
          </cell>
          <cell r="B4160" t="str">
            <v>Landscape</v>
          </cell>
          <cell r="C4160" t="str">
            <v>Landscape</v>
          </cell>
        </row>
        <row r="4161">
          <cell r="A4161" t="str">
            <v>C3CRB710</v>
          </cell>
          <cell r="B4161" t="str">
            <v>Static pile load test</v>
          </cell>
          <cell r="C4161" t="str">
            <v>Static pile load test</v>
          </cell>
        </row>
        <row r="4162">
          <cell r="A4162" t="str">
            <v>C3CRB711</v>
          </cell>
          <cell r="B4162" t="str">
            <v>Elevator system</v>
          </cell>
          <cell r="C4162" t="str">
            <v>Elevator system</v>
          </cell>
        </row>
        <row r="4163">
          <cell r="A4163" t="str">
            <v>C3CRB712</v>
          </cell>
          <cell r="B4163" t="str">
            <v>Plate bearing test</v>
          </cell>
          <cell r="C4163" t="str">
            <v>Plate bearing test</v>
          </cell>
        </row>
        <row r="4164">
          <cell r="A4164" t="str">
            <v>C3CRB800</v>
          </cell>
          <cell r="B4164" t="str">
            <v>230 kV Control with Relay Building</v>
          </cell>
          <cell r="C4164" t="str">
            <v>230 kV Control with Relay Building</v>
          </cell>
        </row>
        <row r="4165">
          <cell r="A4165" t="str">
            <v>C3CRB801</v>
          </cell>
          <cell r="B4165" t="str">
            <v>Structure and Foundation</v>
          </cell>
          <cell r="C4165" t="str">
            <v>Structure and Foundation</v>
          </cell>
        </row>
        <row r="4166">
          <cell r="A4166" t="str">
            <v>C3CRB8A1</v>
          </cell>
          <cell r="B4166" t="str">
            <v>Driven pile with dowel bar</v>
          </cell>
          <cell r="C4166" t="str">
            <v>Driven pile with dowel bar</v>
          </cell>
        </row>
        <row r="4167">
          <cell r="A4167" t="str">
            <v>C3CRB8A2</v>
          </cell>
          <cell r="B4167" t="str">
            <v>Bored pile</v>
          </cell>
          <cell r="C4167" t="str">
            <v>Bored pile</v>
          </cell>
        </row>
        <row r="4168">
          <cell r="A4168" t="str">
            <v>C3CRB8A3</v>
          </cell>
          <cell r="B4168" t="str">
            <v>Structural (RC : Steel : Precast element)</v>
          </cell>
          <cell r="C4168" t="str">
            <v>Structural</v>
          </cell>
        </row>
        <row r="4169">
          <cell r="A4169" t="str">
            <v>C3CRB802</v>
          </cell>
          <cell r="B4169" t="str">
            <v>Architectural : all Building</v>
          </cell>
          <cell r="C4169" t="str">
            <v>Architectural : all Building</v>
          </cell>
        </row>
        <row r="4170">
          <cell r="A4170" t="str">
            <v>C3CRB8B1</v>
          </cell>
          <cell r="B4170" t="str">
            <v>Flooring system</v>
          </cell>
          <cell r="C4170" t="str">
            <v>Flooring system</v>
          </cell>
        </row>
        <row r="4171">
          <cell r="A4171" t="str">
            <v>C3CRB8B2</v>
          </cell>
          <cell r="B4171" t="str">
            <v>Wall and partition system</v>
          </cell>
          <cell r="C4171" t="str">
            <v>Wall and partition system</v>
          </cell>
        </row>
        <row r="4172">
          <cell r="A4172" t="str">
            <v>C3CRB8B3</v>
          </cell>
          <cell r="B4172" t="str">
            <v>Ceiling system</v>
          </cell>
          <cell r="C4172" t="str">
            <v>Ceiling system</v>
          </cell>
        </row>
        <row r="4173">
          <cell r="A4173" t="str">
            <v>C3CRB8B4</v>
          </cell>
          <cell r="B4173" t="str">
            <v>Doors and windows include accessories</v>
          </cell>
          <cell r="C4173" t="str">
            <v>Doors and windows include accessories</v>
          </cell>
        </row>
        <row r="4174">
          <cell r="A4174" t="str">
            <v>C3CRB803</v>
          </cell>
          <cell r="B4174" t="str">
            <v xml:space="preserve">Plumbing system for water supply, building drain , vent and storm drain </v>
          </cell>
          <cell r="C4174" t="str">
            <v>Plumbing system</v>
          </cell>
        </row>
        <row r="4175">
          <cell r="A4175" t="str">
            <v>C3CRB804</v>
          </cell>
          <cell r="B4175" t="str">
            <v>Fire protection system</v>
          </cell>
          <cell r="C4175" t="str">
            <v xml:space="preserve">Fire protection system </v>
          </cell>
        </row>
        <row r="4176">
          <cell r="A4176" t="str">
            <v>C3CRB805</v>
          </cell>
          <cell r="B4176" t="str">
            <v>Electricity illumination, Power supply , and Telephone System including cable work for illumination</v>
          </cell>
          <cell r="C4176" t="str">
            <v>Electricity illumination, Power supply</v>
          </cell>
        </row>
        <row r="4177">
          <cell r="A4177" t="str">
            <v>C3CRB806</v>
          </cell>
          <cell r="B4177" t="str">
            <v>Air conditioning system and  Ventilation system</v>
          </cell>
          <cell r="C4177" t="str">
            <v>Air conditioning system</v>
          </cell>
        </row>
        <row r="4178">
          <cell r="A4178" t="str">
            <v>C3CRB807</v>
          </cell>
          <cell r="B4178" t="str">
            <v>Cable tray and cable ladder including grounding and labeling</v>
          </cell>
          <cell r="C4178" t="str">
            <v>Cable tray and cable ladder</v>
          </cell>
        </row>
        <row r="4179">
          <cell r="A4179" t="str">
            <v>C3CRB808</v>
          </cell>
          <cell r="B4179" t="str">
            <v xml:space="preserve">Furniture, signboard and room name sign </v>
          </cell>
          <cell r="C4179" t="str">
            <v>Furniture, signboard and room name sign</v>
          </cell>
        </row>
        <row r="4180">
          <cell r="A4180" t="str">
            <v>C3CRB809</v>
          </cell>
          <cell r="B4180" t="str">
            <v>Landscape</v>
          </cell>
          <cell r="C4180" t="str">
            <v>Landscape</v>
          </cell>
        </row>
        <row r="4181">
          <cell r="A4181" t="str">
            <v>C3CRB810</v>
          </cell>
          <cell r="B4181" t="str">
            <v>Static pile load test</v>
          </cell>
          <cell r="C4181" t="str">
            <v>Static pile load test</v>
          </cell>
        </row>
        <row r="4182">
          <cell r="A4182" t="str">
            <v>C3CRB811</v>
          </cell>
          <cell r="B4182" t="str">
            <v>Elevator system</v>
          </cell>
          <cell r="C4182" t="str">
            <v>Elevator system</v>
          </cell>
        </row>
        <row r="4183">
          <cell r="A4183" t="str">
            <v>C3CRB812</v>
          </cell>
          <cell r="B4183" t="str">
            <v>Plate bearing test</v>
          </cell>
          <cell r="C4183" t="str">
            <v>Plate bearing test</v>
          </cell>
        </row>
        <row r="4184">
          <cell r="A4184" t="str">
            <v>C3CSW700</v>
          </cell>
          <cell r="B4184" t="str">
            <v>115 kV Control with 33 kV Switchgear building</v>
          </cell>
          <cell r="C4184" t="str">
            <v>115 kV Control with 33 kV Switchgear</v>
          </cell>
        </row>
        <row r="4185">
          <cell r="A4185" t="str">
            <v>C3CSW701</v>
          </cell>
          <cell r="B4185" t="str">
            <v>Structure and Foundation</v>
          </cell>
          <cell r="C4185" t="str">
            <v>Structure and Foundation</v>
          </cell>
        </row>
        <row r="4186">
          <cell r="A4186" t="str">
            <v>C3CSW7A1</v>
          </cell>
          <cell r="B4186" t="str">
            <v>Driven pile with dowel bar</v>
          </cell>
          <cell r="C4186" t="str">
            <v>Driven pile with dowel bar</v>
          </cell>
        </row>
        <row r="4187">
          <cell r="A4187" t="str">
            <v>C3CSW7A2</v>
          </cell>
          <cell r="B4187" t="str">
            <v>Bored pile</v>
          </cell>
          <cell r="C4187" t="str">
            <v>Bored pile</v>
          </cell>
        </row>
        <row r="4188">
          <cell r="A4188" t="str">
            <v>C3CSW7A3</v>
          </cell>
          <cell r="B4188" t="str">
            <v>Structural (RC : Steel : Precast element)</v>
          </cell>
          <cell r="C4188" t="str">
            <v>Structural</v>
          </cell>
        </row>
        <row r="4189">
          <cell r="A4189" t="str">
            <v>C3CSW702</v>
          </cell>
          <cell r="B4189" t="str">
            <v>Architectural : all Building</v>
          </cell>
          <cell r="C4189" t="str">
            <v>Architectural : all Building</v>
          </cell>
        </row>
        <row r="4190">
          <cell r="A4190" t="str">
            <v>C3CSW7B1</v>
          </cell>
          <cell r="B4190" t="str">
            <v>Flooring system</v>
          </cell>
          <cell r="C4190" t="str">
            <v>Flooring system</v>
          </cell>
        </row>
        <row r="4191">
          <cell r="A4191" t="str">
            <v>C3CSW7B2</v>
          </cell>
          <cell r="B4191" t="str">
            <v>Wall and partition system</v>
          </cell>
          <cell r="C4191" t="str">
            <v>Wall and partition system</v>
          </cell>
        </row>
        <row r="4192">
          <cell r="A4192" t="str">
            <v>C3CSW7B3</v>
          </cell>
          <cell r="B4192" t="str">
            <v>Ceiling system</v>
          </cell>
          <cell r="C4192" t="str">
            <v>Ceiling system</v>
          </cell>
        </row>
        <row r="4193">
          <cell r="A4193" t="str">
            <v>C3CSW7B4</v>
          </cell>
          <cell r="B4193" t="str">
            <v>Doors and windows include accessories</v>
          </cell>
          <cell r="C4193" t="str">
            <v>Doors and windows include accessories</v>
          </cell>
        </row>
        <row r="4194">
          <cell r="A4194" t="str">
            <v>C3CSW703</v>
          </cell>
          <cell r="B4194" t="str">
            <v xml:space="preserve">Plumbing system for water supply, building drain , vent and storm drain </v>
          </cell>
          <cell r="C4194" t="str">
            <v>Plumbing system</v>
          </cell>
        </row>
        <row r="4195">
          <cell r="A4195" t="str">
            <v>C3CSW704</v>
          </cell>
          <cell r="B4195" t="str">
            <v>Fire protection system</v>
          </cell>
          <cell r="C4195" t="str">
            <v xml:space="preserve">Fire protection system </v>
          </cell>
        </row>
        <row r="4196">
          <cell r="A4196" t="str">
            <v>C3CSW705</v>
          </cell>
          <cell r="B4196" t="str">
            <v>Electricity illumination, Power supply , and Telephone System including cable work for illumination</v>
          </cell>
          <cell r="C4196" t="str">
            <v>Electricity illumination, Power supply</v>
          </cell>
        </row>
        <row r="4197">
          <cell r="A4197" t="str">
            <v>C3CSW706</v>
          </cell>
          <cell r="B4197" t="str">
            <v>Air conditioning system and  Ventilation system</v>
          </cell>
          <cell r="C4197" t="str">
            <v>Air conditioning system</v>
          </cell>
        </row>
        <row r="4198">
          <cell r="A4198" t="str">
            <v>C3CSW707</v>
          </cell>
          <cell r="B4198" t="str">
            <v>Cable tray and cable ladder including grounding and labeling</v>
          </cell>
          <cell r="C4198" t="str">
            <v>Cable tray and cable ladder</v>
          </cell>
        </row>
        <row r="4199">
          <cell r="A4199" t="str">
            <v>C3CSW708</v>
          </cell>
          <cell r="B4199" t="str">
            <v xml:space="preserve">Furniture, signboard and room name sign </v>
          </cell>
          <cell r="C4199" t="str">
            <v>Furniture, signboard and room name sign</v>
          </cell>
        </row>
        <row r="4200">
          <cell r="A4200" t="str">
            <v>C3CSW709</v>
          </cell>
          <cell r="B4200" t="str">
            <v>Landscape</v>
          </cell>
          <cell r="C4200" t="str">
            <v>Landscape</v>
          </cell>
        </row>
        <row r="4201">
          <cell r="A4201" t="str">
            <v>C3CSW710</v>
          </cell>
          <cell r="B4201" t="str">
            <v>Static pile load test</v>
          </cell>
          <cell r="C4201" t="str">
            <v>Static pile load test</v>
          </cell>
        </row>
        <row r="4202">
          <cell r="A4202" t="str">
            <v>C3CSW711</v>
          </cell>
          <cell r="B4202" t="str">
            <v>Elevator system</v>
          </cell>
          <cell r="C4202" t="str">
            <v>Elevator system</v>
          </cell>
        </row>
        <row r="4203">
          <cell r="A4203" t="str">
            <v>C3CSW712</v>
          </cell>
          <cell r="B4203" t="str">
            <v>Plate bearing test</v>
          </cell>
          <cell r="C4203" t="str">
            <v>Plate bearing test</v>
          </cell>
        </row>
        <row r="4204">
          <cell r="A4204" t="str">
            <v>C3GCB700</v>
          </cell>
          <cell r="B4204" t="str">
            <v>115 kV GIS and Control Building</v>
          </cell>
          <cell r="C4204" t="str">
            <v>115 kV GIS and Control Building</v>
          </cell>
        </row>
        <row r="4205">
          <cell r="A4205" t="str">
            <v>C3GCB701</v>
          </cell>
          <cell r="B4205" t="str">
            <v>Structure and Foundation</v>
          </cell>
          <cell r="C4205" t="str">
            <v>Structure and Foundation</v>
          </cell>
        </row>
        <row r="4206">
          <cell r="A4206" t="str">
            <v>C3GCB7A1</v>
          </cell>
          <cell r="B4206" t="str">
            <v>Driven pile with dowel bar</v>
          </cell>
          <cell r="C4206" t="str">
            <v>Driven pile with dowel bar</v>
          </cell>
        </row>
        <row r="4207">
          <cell r="A4207" t="str">
            <v>C3GCB7A2</v>
          </cell>
          <cell r="B4207" t="str">
            <v>Bored pile</v>
          </cell>
          <cell r="C4207" t="str">
            <v>Bored pile</v>
          </cell>
        </row>
        <row r="4208">
          <cell r="A4208" t="str">
            <v>C3GCB7A3</v>
          </cell>
          <cell r="B4208" t="str">
            <v>Structural (RC : Steel : Precast element)</v>
          </cell>
          <cell r="C4208" t="str">
            <v>Structural</v>
          </cell>
        </row>
        <row r="4209">
          <cell r="A4209" t="str">
            <v>C3GCB702</v>
          </cell>
          <cell r="B4209" t="str">
            <v>Architectural : all Building</v>
          </cell>
          <cell r="C4209" t="str">
            <v>Architectural : all Building</v>
          </cell>
        </row>
        <row r="4210">
          <cell r="A4210" t="str">
            <v>C3GCB7B1</v>
          </cell>
          <cell r="B4210" t="str">
            <v>Flooring system</v>
          </cell>
          <cell r="C4210" t="str">
            <v>Flooring system</v>
          </cell>
        </row>
        <row r="4211">
          <cell r="A4211" t="str">
            <v>C3GCB7B2</v>
          </cell>
          <cell r="B4211" t="str">
            <v>Wall and partition system</v>
          </cell>
          <cell r="C4211" t="str">
            <v>Wall and partition system</v>
          </cell>
        </row>
        <row r="4212">
          <cell r="A4212" t="str">
            <v>C3GCB7B3</v>
          </cell>
          <cell r="B4212" t="str">
            <v>Ceiling system</v>
          </cell>
          <cell r="C4212" t="str">
            <v>Ceiling system</v>
          </cell>
        </row>
        <row r="4213">
          <cell r="A4213" t="str">
            <v>C3GCB7B4</v>
          </cell>
          <cell r="B4213" t="str">
            <v>Doors and windows include accessories</v>
          </cell>
          <cell r="C4213" t="str">
            <v>Doors and windows include accessories</v>
          </cell>
        </row>
        <row r="4214">
          <cell r="A4214" t="str">
            <v>C3GCB703</v>
          </cell>
          <cell r="B4214" t="str">
            <v xml:space="preserve">Plumbing system for water supply, building drain , vent and storm drain </v>
          </cell>
          <cell r="C4214" t="str">
            <v>Plumbing system</v>
          </cell>
        </row>
        <row r="4215">
          <cell r="A4215" t="str">
            <v>C3GCB704</v>
          </cell>
          <cell r="B4215" t="str">
            <v>Fire protection system</v>
          </cell>
          <cell r="C4215" t="str">
            <v xml:space="preserve">Fire protection system </v>
          </cell>
        </row>
        <row r="4216">
          <cell r="A4216" t="str">
            <v>C3GCB705</v>
          </cell>
          <cell r="B4216" t="str">
            <v>Electricity illumination, Power supply , and Telephone System including cable work for illumination</v>
          </cell>
          <cell r="C4216" t="str">
            <v>Electricity illumination, Power supply</v>
          </cell>
        </row>
        <row r="4217">
          <cell r="A4217" t="str">
            <v>C3GCB706</v>
          </cell>
          <cell r="B4217" t="str">
            <v>Air conditioning system and  Ventilation system</v>
          </cell>
          <cell r="C4217" t="str">
            <v>Air conditioning system</v>
          </cell>
        </row>
        <row r="4218">
          <cell r="A4218" t="str">
            <v>C3GCB707</v>
          </cell>
          <cell r="B4218" t="str">
            <v>Cable tray and cable ladder including grounding and labeling</v>
          </cell>
          <cell r="C4218" t="str">
            <v>Cable tray and cable ladder</v>
          </cell>
        </row>
        <row r="4219">
          <cell r="A4219" t="str">
            <v>C3GCB708</v>
          </cell>
          <cell r="B4219" t="str">
            <v>Furniture, signboard and room name sign</v>
          </cell>
          <cell r="C4219" t="str">
            <v>Furniture, signboard and room name sign</v>
          </cell>
        </row>
        <row r="4220">
          <cell r="A4220" t="str">
            <v>C3GCB709</v>
          </cell>
          <cell r="B4220" t="str">
            <v>Landscape</v>
          </cell>
          <cell r="C4220" t="str">
            <v>Landscape</v>
          </cell>
        </row>
        <row r="4221">
          <cell r="A4221" t="str">
            <v>C3GCB710</v>
          </cell>
          <cell r="B4221" t="str">
            <v>Static pile load test</v>
          </cell>
          <cell r="C4221" t="str">
            <v>Static pile load test</v>
          </cell>
        </row>
        <row r="4222">
          <cell r="A4222" t="str">
            <v>C3GCB711</v>
          </cell>
          <cell r="B4222" t="str">
            <v>Elevator system</v>
          </cell>
          <cell r="C4222" t="str">
            <v>Elevator system</v>
          </cell>
        </row>
        <row r="4223">
          <cell r="A4223" t="str">
            <v>C3GCB712</v>
          </cell>
          <cell r="B4223" t="str">
            <v>Overhead traveling crane</v>
          </cell>
          <cell r="C4223" t="str">
            <v>Overhead traveling crane</v>
          </cell>
        </row>
        <row r="4224">
          <cell r="A4224" t="str">
            <v>C3GCB713</v>
          </cell>
          <cell r="B4224" t="str">
            <v>Hoist crane</v>
          </cell>
          <cell r="C4224" t="str">
            <v>Hoist crane</v>
          </cell>
        </row>
        <row r="4225">
          <cell r="A4225" t="str">
            <v>C3GCB714</v>
          </cell>
          <cell r="B4225" t="str">
            <v>Plate bearing test</v>
          </cell>
          <cell r="C4225" t="str">
            <v>Plate bearing test</v>
          </cell>
        </row>
        <row r="4226">
          <cell r="A4226" t="str">
            <v>C3GCB800</v>
          </cell>
          <cell r="B4226" t="str">
            <v>230 kV GIS and Control Building</v>
          </cell>
          <cell r="C4226" t="str">
            <v>230 kV GIS and Control Building</v>
          </cell>
        </row>
        <row r="4227">
          <cell r="A4227" t="str">
            <v>C3GCB801</v>
          </cell>
          <cell r="B4227" t="str">
            <v>Structure and Foundation</v>
          </cell>
          <cell r="C4227" t="str">
            <v>Structure and Foundation</v>
          </cell>
        </row>
        <row r="4228">
          <cell r="A4228" t="str">
            <v>C3GCB8A1</v>
          </cell>
          <cell r="B4228" t="str">
            <v>Driven pile with dowel bar</v>
          </cell>
          <cell r="C4228" t="str">
            <v>Driven pile with dowel bar</v>
          </cell>
        </row>
        <row r="4229">
          <cell r="A4229" t="str">
            <v>C3GCB8A2</v>
          </cell>
          <cell r="B4229" t="str">
            <v>Bored pile</v>
          </cell>
          <cell r="C4229" t="str">
            <v>Bored pile</v>
          </cell>
        </row>
        <row r="4230">
          <cell r="A4230" t="str">
            <v>C3GCB8A3</v>
          </cell>
          <cell r="B4230" t="str">
            <v>Structural (RC : Steel : Precast element)</v>
          </cell>
          <cell r="C4230" t="str">
            <v>Structural</v>
          </cell>
        </row>
        <row r="4231">
          <cell r="A4231" t="str">
            <v>C3GCB802</v>
          </cell>
          <cell r="B4231" t="str">
            <v>Architectural : all Building</v>
          </cell>
          <cell r="C4231" t="str">
            <v>Architectural : all Building</v>
          </cell>
        </row>
        <row r="4232">
          <cell r="A4232" t="str">
            <v>C3GCB8B1</v>
          </cell>
          <cell r="B4232" t="str">
            <v>Flooring system</v>
          </cell>
          <cell r="C4232" t="str">
            <v>Flooring system</v>
          </cell>
        </row>
        <row r="4233">
          <cell r="A4233" t="str">
            <v>C3GCB8B2</v>
          </cell>
          <cell r="B4233" t="str">
            <v>Wall and partition system</v>
          </cell>
          <cell r="C4233" t="str">
            <v>Wall and partition system</v>
          </cell>
        </row>
        <row r="4234">
          <cell r="A4234" t="str">
            <v>C3GCB8B3</v>
          </cell>
          <cell r="B4234" t="str">
            <v>Ceiling system</v>
          </cell>
          <cell r="C4234" t="str">
            <v>Ceiling system</v>
          </cell>
        </row>
        <row r="4235">
          <cell r="A4235" t="str">
            <v>C3GCB8B4</v>
          </cell>
          <cell r="B4235" t="str">
            <v>Doors and windows include accessories</v>
          </cell>
          <cell r="C4235" t="str">
            <v>Doors and windows include accessories</v>
          </cell>
        </row>
        <row r="4236">
          <cell r="A4236" t="str">
            <v>C3GCB803</v>
          </cell>
          <cell r="B4236" t="str">
            <v xml:space="preserve">Plumbing system for water supply, building drain , vent and storm drain </v>
          </cell>
          <cell r="C4236" t="str">
            <v>Plumbing system</v>
          </cell>
        </row>
        <row r="4237">
          <cell r="A4237" t="str">
            <v>C3GCB804</v>
          </cell>
          <cell r="B4237" t="str">
            <v>Fire protection system</v>
          </cell>
          <cell r="C4237" t="str">
            <v xml:space="preserve">Fire protection system </v>
          </cell>
        </row>
        <row r="4238">
          <cell r="A4238" t="str">
            <v>C3GCB805</v>
          </cell>
          <cell r="B4238" t="str">
            <v>Electricity illumination, Power supply , and Telephone System including cable work for illumination</v>
          </cell>
          <cell r="C4238" t="str">
            <v>Electricity illumination, Power supply</v>
          </cell>
        </row>
        <row r="4239">
          <cell r="A4239" t="str">
            <v>C3GCB806</v>
          </cell>
          <cell r="B4239" t="str">
            <v xml:space="preserve">Air conditioning system and  Ventilation system </v>
          </cell>
          <cell r="C4239" t="str">
            <v>Air conditioning system</v>
          </cell>
        </row>
        <row r="4240">
          <cell r="A4240" t="str">
            <v>C3GCB807</v>
          </cell>
          <cell r="B4240" t="str">
            <v>Cable tray and cable ladder including grounding and labeling</v>
          </cell>
          <cell r="C4240" t="str">
            <v>Cable tray and cable ladder</v>
          </cell>
        </row>
        <row r="4241">
          <cell r="A4241" t="str">
            <v>C3GCB808</v>
          </cell>
          <cell r="B4241" t="str">
            <v xml:space="preserve">Furniture, signboard and room name sign </v>
          </cell>
          <cell r="C4241" t="str">
            <v>Furniture, signboard and room name sign</v>
          </cell>
        </row>
        <row r="4242">
          <cell r="A4242" t="str">
            <v>C3GCB809</v>
          </cell>
          <cell r="B4242" t="str">
            <v>Landscape</v>
          </cell>
          <cell r="C4242" t="str">
            <v>Landscape</v>
          </cell>
        </row>
        <row r="4243">
          <cell r="A4243" t="str">
            <v>C3GCB810</v>
          </cell>
          <cell r="B4243" t="str">
            <v>Static pile load test</v>
          </cell>
          <cell r="C4243" t="str">
            <v>Static pile load test</v>
          </cell>
        </row>
        <row r="4244">
          <cell r="A4244" t="str">
            <v>C3GCB811</v>
          </cell>
          <cell r="B4244" t="str">
            <v>Elevator system</v>
          </cell>
          <cell r="C4244" t="str">
            <v>Elevator system</v>
          </cell>
        </row>
        <row r="4245">
          <cell r="A4245" t="str">
            <v>C3GCB812</v>
          </cell>
          <cell r="B4245" t="str">
            <v>Overhead traveling crane</v>
          </cell>
          <cell r="C4245" t="str">
            <v>Overhead traveling crane</v>
          </cell>
        </row>
        <row r="4246">
          <cell r="A4246" t="str">
            <v>C3GCB813</v>
          </cell>
          <cell r="B4246" t="str">
            <v>Hoist crane</v>
          </cell>
          <cell r="C4246" t="str">
            <v>Hoist crane</v>
          </cell>
        </row>
        <row r="4247">
          <cell r="A4247" t="str">
            <v>C3GCB814</v>
          </cell>
          <cell r="B4247" t="str">
            <v>Plate bearing test</v>
          </cell>
          <cell r="C4247" t="str">
            <v>Plate bearing test</v>
          </cell>
        </row>
        <row r="4248">
          <cell r="A4248" t="str">
            <v>C3GCB900</v>
          </cell>
          <cell r="B4248" t="str">
            <v>500 kV GIS and Control Building</v>
          </cell>
          <cell r="C4248" t="str">
            <v>500 kV GIS and Control Building</v>
          </cell>
        </row>
        <row r="4249">
          <cell r="A4249" t="str">
            <v>C3GCB901</v>
          </cell>
          <cell r="B4249" t="str">
            <v>Structure and Foundation</v>
          </cell>
          <cell r="C4249" t="str">
            <v>Structure and Foundation</v>
          </cell>
        </row>
        <row r="4250">
          <cell r="A4250" t="str">
            <v>C3GCB9A1</v>
          </cell>
          <cell r="B4250" t="str">
            <v>Driven pile with dowel bar</v>
          </cell>
          <cell r="C4250" t="str">
            <v>Driven pile with dowel bar</v>
          </cell>
        </row>
        <row r="4251">
          <cell r="A4251" t="str">
            <v>C3GCB9A2</v>
          </cell>
          <cell r="B4251" t="str">
            <v>Bored pile</v>
          </cell>
          <cell r="C4251" t="str">
            <v>Bored pile</v>
          </cell>
        </row>
        <row r="4252">
          <cell r="A4252" t="str">
            <v>C3GCB9A3</v>
          </cell>
          <cell r="B4252" t="str">
            <v>Structural (RC : Steel : Precast element)</v>
          </cell>
          <cell r="C4252" t="str">
            <v>Structural</v>
          </cell>
        </row>
        <row r="4253">
          <cell r="A4253" t="str">
            <v>C3GCB902</v>
          </cell>
          <cell r="B4253" t="str">
            <v>Architectural : all Building</v>
          </cell>
          <cell r="C4253" t="str">
            <v>Architectural : all Building</v>
          </cell>
        </row>
        <row r="4254">
          <cell r="A4254" t="str">
            <v>C3GCB9B1</v>
          </cell>
          <cell r="B4254" t="str">
            <v>Flooring system</v>
          </cell>
          <cell r="C4254" t="str">
            <v>Flooring system</v>
          </cell>
        </row>
        <row r="4255">
          <cell r="A4255" t="str">
            <v>C3GCB9B2</v>
          </cell>
          <cell r="B4255" t="str">
            <v>Wall and partition system</v>
          </cell>
          <cell r="C4255" t="str">
            <v>Wall and partition system</v>
          </cell>
        </row>
        <row r="4256">
          <cell r="A4256" t="str">
            <v>C3GCB9B3</v>
          </cell>
          <cell r="B4256" t="str">
            <v>Ceiling system</v>
          </cell>
          <cell r="C4256" t="str">
            <v>Ceiling system</v>
          </cell>
        </row>
        <row r="4257">
          <cell r="A4257" t="str">
            <v>C3GCB9B4</v>
          </cell>
          <cell r="B4257" t="str">
            <v>Doors and windows include accessories</v>
          </cell>
          <cell r="C4257" t="str">
            <v>Doors and windows include accessories</v>
          </cell>
        </row>
        <row r="4258">
          <cell r="A4258" t="str">
            <v>C3GCB903</v>
          </cell>
          <cell r="B4258" t="str">
            <v xml:space="preserve">Plumbing system for water supply, building drain , vent and storm drain </v>
          </cell>
          <cell r="C4258" t="str">
            <v>Plumbing system</v>
          </cell>
        </row>
        <row r="4259">
          <cell r="A4259" t="str">
            <v>C3GCB904</v>
          </cell>
          <cell r="B4259" t="str">
            <v>Fire protection system</v>
          </cell>
          <cell r="C4259" t="str">
            <v xml:space="preserve">Fire protection system </v>
          </cell>
        </row>
        <row r="4260">
          <cell r="A4260" t="str">
            <v>C3GCB905</v>
          </cell>
          <cell r="B4260" t="str">
            <v>Electricity illumination, Power supply , and Telephone System including cable work for illumination</v>
          </cell>
          <cell r="C4260" t="str">
            <v>Electricity illumination, Power supply</v>
          </cell>
        </row>
        <row r="4261">
          <cell r="A4261" t="str">
            <v>C3GCB906</v>
          </cell>
          <cell r="B4261" t="str">
            <v>Air conditioning system and  Ventilation system</v>
          </cell>
          <cell r="C4261" t="str">
            <v>Air conditioning system</v>
          </cell>
        </row>
        <row r="4262">
          <cell r="A4262" t="str">
            <v>C3GCB907</v>
          </cell>
          <cell r="B4262" t="str">
            <v>Cable tray and cable ladder including grounding and labeling</v>
          </cell>
          <cell r="C4262" t="str">
            <v>Cable tray and cable ladder</v>
          </cell>
        </row>
        <row r="4263">
          <cell r="A4263" t="str">
            <v>C3GCB908</v>
          </cell>
          <cell r="B4263" t="str">
            <v xml:space="preserve">Furniture, signboard and room name sign </v>
          </cell>
          <cell r="C4263" t="str">
            <v>Furniture, signboard and room name sign</v>
          </cell>
        </row>
        <row r="4264">
          <cell r="A4264" t="str">
            <v>C3GCB909</v>
          </cell>
          <cell r="B4264" t="str">
            <v>Landscape</v>
          </cell>
          <cell r="C4264" t="str">
            <v>Landscape</v>
          </cell>
        </row>
        <row r="4265">
          <cell r="A4265" t="str">
            <v>C3GCB910</v>
          </cell>
          <cell r="B4265" t="str">
            <v xml:space="preserve">Static pile load test </v>
          </cell>
          <cell r="C4265" t="str">
            <v>Static pile load test</v>
          </cell>
        </row>
        <row r="4266">
          <cell r="A4266" t="str">
            <v>C3GCB911</v>
          </cell>
          <cell r="B4266" t="str">
            <v>Elevator system</v>
          </cell>
          <cell r="C4266" t="str">
            <v>Elevator system</v>
          </cell>
        </row>
        <row r="4267">
          <cell r="A4267" t="str">
            <v>C3GCB912</v>
          </cell>
          <cell r="B4267" t="str">
            <v>Overhead traveling crane</v>
          </cell>
          <cell r="C4267" t="str">
            <v>Overhead traveling crane</v>
          </cell>
        </row>
        <row r="4268">
          <cell r="A4268" t="str">
            <v>C3GCB913</v>
          </cell>
          <cell r="B4268" t="str">
            <v>Hoist crane</v>
          </cell>
          <cell r="C4268" t="str">
            <v>Hoist crane</v>
          </cell>
        </row>
        <row r="4269">
          <cell r="A4269" t="str">
            <v>C3GCB914</v>
          </cell>
          <cell r="B4269" t="str">
            <v>Plate bearing test</v>
          </cell>
          <cell r="C4269" t="str">
            <v>Plate bearing test</v>
          </cell>
        </row>
        <row r="4270">
          <cell r="A4270" t="str">
            <v>C3GIS700</v>
          </cell>
          <cell r="B4270" t="str">
            <v>115 kV GIS Building</v>
          </cell>
          <cell r="C4270" t="str">
            <v>115 kV GIS Building</v>
          </cell>
        </row>
        <row r="4271">
          <cell r="A4271" t="str">
            <v>C3GIS701</v>
          </cell>
          <cell r="B4271" t="str">
            <v>Structure and Foundation</v>
          </cell>
          <cell r="C4271" t="str">
            <v>Structure and Foundation</v>
          </cell>
        </row>
        <row r="4272">
          <cell r="A4272" t="str">
            <v>C3GIS7A1</v>
          </cell>
          <cell r="B4272" t="str">
            <v>Driven pile with dowel bar</v>
          </cell>
          <cell r="C4272" t="str">
            <v>Driven pile with dowel bar</v>
          </cell>
        </row>
        <row r="4273">
          <cell r="A4273" t="str">
            <v>C3GIS7A2</v>
          </cell>
          <cell r="B4273" t="str">
            <v>Bored pile</v>
          </cell>
          <cell r="C4273" t="str">
            <v>Bored pile</v>
          </cell>
        </row>
        <row r="4274">
          <cell r="A4274" t="str">
            <v>C3GIS7A3</v>
          </cell>
          <cell r="B4274" t="str">
            <v>Structural (RC : Steel : Precast element)</v>
          </cell>
          <cell r="C4274" t="str">
            <v>Structural</v>
          </cell>
        </row>
        <row r="4275">
          <cell r="A4275" t="str">
            <v>C3GIS702</v>
          </cell>
          <cell r="B4275" t="str">
            <v>Architectural : all Building</v>
          </cell>
          <cell r="C4275" t="str">
            <v>Architectural : all Building</v>
          </cell>
        </row>
        <row r="4276">
          <cell r="A4276" t="str">
            <v>C3GIS7B1</v>
          </cell>
          <cell r="B4276" t="str">
            <v>Flooring system</v>
          </cell>
          <cell r="C4276" t="str">
            <v>Flooring system</v>
          </cell>
        </row>
        <row r="4277">
          <cell r="A4277" t="str">
            <v>C3GIS7B2</v>
          </cell>
          <cell r="B4277" t="str">
            <v>Wall and partition system</v>
          </cell>
          <cell r="C4277" t="str">
            <v>Wall and partition system</v>
          </cell>
        </row>
        <row r="4278">
          <cell r="A4278" t="str">
            <v>C3GIS7B3</v>
          </cell>
          <cell r="B4278" t="str">
            <v>Ceiling system</v>
          </cell>
          <cell r="C4278" t="str">
            <v>Ceiling system</v>
          </cell>
        </row>
        <row r="4279">
          <cell r="A4279" t="str">
            <v>C3GIS7B4</v>
          </cell>
          <cell r="B4279" t="str">
            <v>Doors and windows include accessories</v>
          </cell>
          <cell r="C4279" t="str">
            <v>Doors and windows include accessories</v>
          </cell>
        </row>
        <row r="4280">
          <cell r="A4280" t="str">
            <v>C3GIS703</v>
          </cell>
          <cell r="B4280" t="str">
            <v xml:space="preserve">Plumbing system for water supply, building drain , vent and storm drain </v>
          </cell>
          <cell r="C4280" t="str">
            <v>Plumbing system</v>
          </cell>
        </row>
        <row r="4281">
          <cell r="A4281" t="str">
            <v>C3GIS704</v>
          </cell>
          <cell r="B4281" t="str">
            <v>Fire protection system</v>
          </cell>
          <cell r="C4281" t="str">
            <v xml:space="preserve">Fire protection system </v>
          </cell>
        </row>
        <row r="4282">
          <cell r="A4282" t="str">
            <v>C3GIS705</v>
          </cell>
          <cell r="B4282" t="str">
            <v>Electricity illumination, Power supply , and Telephone System including cable work for illumination</v>
          </cell>
          <cell r="C4282" t="str">
            <v>Electricity illumination, Power supply</v>
          </cell>
        </row>
        <row r="4283">
          <cell r="A4283" t="str">
            <v>C3GIS706</v>
          </cell>
          <cell r="B4283" t="str">
            <v>Air conditioning system and  Ventilation system</v>
          </cell>
          <cell r="C4283" t="str">
            <v>Air conditioning system</v>
          </cell>
        </row>
        <row r="4284">
          <cell r="A4284" t="str">
            <v>C3GIS707</v>
          </cell>
          <cell r="B4284" t="str">
            <v>Cable tray and cable ladder including grounding and labeling</v>
          </cell>
          <cell r="C4284" t="str">
            <v>Cable tray and cable ladder</v>
          </cell>
        </row>
        <row r="4285">
          <cell r="A4285" t="str">
            <v>C3GIS708</v>
          </cell>
          <cell r="B4285" t="str">
            <v>Furniture, signboard and room name sign</v>
          </cell>
          <cell r="C4285" t="str">
            <v>Furniture, signboard and room name sign</v>
          </cell>
        </row>
        <row r="4286">
          <cell r="A4286" t="str">
            <v>C3GIS709</v>
          </cell>
          <cell r="B4286" t="str">
            <v>Landscape</v>
          </cell>
          <cell r="C4286" t="str">
            <v>Landscape</v>
          </cell>
        </row>
        <row r="4287">
          <cell r="A4287" t="str">
            <v>C3GIS710</v>
          </cell>
          <cell r="B4287" t="str">
            <v>Static pile load test</v>
          </cell>
          <cell r="C4287" t="str">
            <v>Static pile load test</v>
          </cell>
        </row>
        <row r="4288">
          <cell r="A4288" t="str">
            <v>C3GIS711</v>
          </cell>
          <cell r="B4288" t="str">
            <v>Elevator system</v>
          </cell>
          <cell r="C4288" t="str">
            <v>Elevator system</v>
          </cell>
        </row>
        <row r="4289">
          <cell r="A4289" t="str">
            <v>C3GIS712</v>
          </cell>
          <cell r="B4289" t="str">
            <v>Overhead traveling crane</v>
          </cell>
          <cell r="C4289" t="str">
            <v>Overhead traveling crane</v>
          </cell>
        </row>
        <row r="4290">
          <cell r="A4290" t="str">
            <v>C3GIS713</v>
          </cell>
          <cell r="B4290" t="str">
            <v>Hoist crane</v>
          </cell>
          <cell r="C4290" t="str">
            <v>Hoist crane</v>
          </cell>
        </row>
        <row r="4291">
          <cell r="A4291" t="str">
            <v>C3GIS714</v>
          </cell>
          <cell r="B4291" t="str">
            <v>Plate bearing test</v>
          </cell>
          <cell r="C4291" t="str">
            <v>Plate bearing test</v>
          </cell>
        </row>
        <row r="4292">
          <cell r="A4292" t="str">
            <v>C3GIS800</v>
          </cell>
          <cell r="B4292" t="str">
            <v>230 kV GIS Building</v>
          </cell>
          <cell r="C4292" t="str">
            <v>230 kV GIS Building</v>
          </cell>
        </row>
        <row r="4293">
          <cell r="A4293" t="str">
            <v>C3GIS801</v>
          </cell>
          <cell r="B4293" t="str">
            <v>Structure and Foundation</v>
          </cell>
          <cell r="C4293" t="str">
            <v>Structure and Foundation</v>
          </cell>
        </row>
        <row r="4294">
          <cell r="A4294" t="str">
            <v>C3GIS8A1</v>
          </cell>
          <cell r="B4294" t="str">
            <v>Driven pile with dowel bar</v>
          </cell>
          <cell r="C4294" t="str">
            <v>Driven pile with dowel bar</v>
          </cell>
        </row>
        <row r="4295">
          <cell r="A4295" t="str">
            <v>C3GIS8A2</v>
          </cell>
          <cell r="B4295" t="str">
            <v>Bored pile</v>
          </cell>
          <cell r="C4295" t="str">
            <v>Bored pile</v>
          </cell>
        </row>
        <row r="4296">
          <cell r="A4296" t="str">
            <v>C3GIS8A3</v>
          </cell>
          <cell r="B4296" t="str">
            <v>Structural (RC : Steel : Precast element)</v>
          </cell>
          <cell r="C4296" t="str">
            <v>Structural</v>
          </cell>
        </row>
        <row r="4297">
          <cell r="A4297" t="str">
            <v>C3GIS802</v>
          </cell>
          <cell r="B4297" t="str">
            <v>Architectural : all Building</v>
          </cell>
          <cell r="C4297" t="str">
            <v>Architectural : all Building</v>
          </cell>
        </row>
        <row r="4298">
          <cell r="A4298" t="str">
            <v>C3GIS8B1</v>
          </cell>
          <cell r="B4298" t="str">
            <v>Flooring system</v>
          </cell>
          <cell r="C4298" t="str">
            <v>Flooring system</v>
          </cell>
        </row>
        <row r="4299">
          <cell r="A4299" t="str">
            <v>C3GIS8B2</v>
          </cell>
          <cell r="B4299" t="str">
            <v>Wall and partition system</v>
          </cell>
          <cell r="C4299" t="str">
            <v>Wall and partition system</v>
          </cell>
        </row>
        <row r="4300">
          <cell r="A4300" t="str">
            <v>C3GIS8B3</v>
          </cell>
          <cell r="B4300" t="str">
            <v>Ceiling system</v>
          </cell>
          <cell r="C4300" t="str">
            <v>Ceiling system</v>
          </cell>
        </row>
        <row r="4301">
          <cell r="A4301" t="str">
            <v>C3GIS8B4</v>
          </cell>
          <cell r="B4301" t="str">
            <v>Doors and windows include accessories</v>
          </cell>
          <cell r="C4301" t="str">
            <v>Doors and windows include accessories</v>
          </cell>
        </row>
        <row r="4302">
          <cell r="A4302" t="str">
            <v>C3GIS803</v>
          </cell>
          <cell r="B4302" t="str">
            <v xml:space="preserve">Plumbing system for water supply, building drain , vent and storm drain </v>
          </cell>
          <cell r="C4302" t="str">
            <v>Plumbing system</v>
          </cell>
        </row>
        <row r="4303">
          <cell r="A4303" t="str">
            <v>C3GIS804</v>
          </cell>
          <cell r="B4303" t="str">
            <v>Fire protection system</v>
          </cell>
          <cell r="C4303" t="str">
            <v xml:space="preserve">Fire protection system </v>
          </cell>
        </row>
        <row r="4304">
          <cell r="A4304" t="str">
            <v>C3GIS805</v>
          </cell>
          <cell r="B4304" t="str">
            <v>Electricity illumination, Power supply , and Telephone System including cable work for illumination</v>
          </cell>
          <cell r="C4304" t="str">
            <v>Electricity illumination, Power supply</v>
          </cell>
        </row>
        <row r="4305">
          <cell r="A4305" t="str">
            <v>C3GIS806</v>
          </cell>
          <cell r="B4305" t="str">
            <v xml:space="preserve">Air conditioning system and  Ventilation system </v>
          </cell>
          <cell r="C4305" t="str">
            <v>Air conditioning system</v>
          </cell>
        </row>
        <row r="4306">
          <cell r="A4306" t="str">
            <v>C3GIS807</v>
          </cell>
          <cell r="B4306" t="str">
            <v>Cable tray and cable ladder including grounding and labeling</v>
          </cell>
          <cell r="C4306" t="str">
            <v>Cable tray and cable ladder</v>
          </cell>
        </row>
        <row r="4307">
          <cell r="A4307" t="str">
            <v>C3GIS808</v>
          </cell>
          <cell r="B4307" t="str">
            <v xml:space="preserve">Furniture, signboard and room name sign </v>
          </cell>
          <cell r="C4307" t="str">
            <v>Furniture, signboard and room name sign</v>
          </cell>
        </row>
        <row r="4308">
          <cell r="A4308" t="str">
            <v>C3GIS809</v>
          </cell>
          <cell r="B4308" t="str">
            <v>Landscape</v>
          </cell>
          <cell r="C4308" t="str">
            <v>Landscape</v>
          </cell>
        </row>
        <row r="4309">
          <cell r="A4309" t="str">
            <v>C3GIS810</v>
          </cell>
          <cell r="B4309" t="str">
            <v>Static pile load test</v>
          </cell>
          <cell r="C4309" t="str">
            <v>Static pile load test</v>
          </cell>
        </row>
        <row r="4310">
          <cell r="A4310" t="str">
            <v>C3GIS811</v>
          </cell>
          <cell r="B4310" t="str">
            <v>Elevator system</v>
          </cell>
          <cell r="C4310" t="str">
            <v>Elevator system</v>
          </cell>
        </row>
        <row r="4311">
          <cell r="A4311" t="str">
            <v>C3GIS812</v>
          </cell>
          <cell r="B4311" t="str">
            <v>Overhead traveling crane</v>
          </cell>
          <cell r="C4311" t="str">
            <v>Overhead traveling crane</v>
          </cell>
        </row>
        <row r="4312">
          <cell r="A4312" t="str">
            <v>C3GIS813</v>
          </cell>
          <cell r="B4312" t="str">
            <v>Hoist crane</v>
          </cell>
          <cell r="C4312" t="str">
            <v>Hoist crane</v>
          </cell>
        </row>
        <row r="4313">
          <cell r="A4313" t="str">
            <v>C3GIS814</v>
          </cell>
          <cell r="B4313" t="str">
            <v>Plate bearing test</v>
          </cell>
          <cell r="C4313" t="str">
            <v>Plate bearing test</v>
          </cell>
        </row>
        <row r="4314">
          <cell r="A4314" t="str">
            <v>C3GIS900</v>
          </cell>
          <cell r="B4314" t="str">
            <v>500 kV GIS Building</v>
          </cell>
          <cell r="C4314" t="str">
            <v>500 kV GIS Building</v>
          </cell>
        </row>
        <row r="4315">
          <cell r="A4315" t="str">
            <v>C3GIS901</v>
          </cell>
          <cell r="B4315" t="str">
            <v>Structure and Foundation</v>
          </cell>
          <cell r="C4315" t="str">
            <v>Structure and Foundation</v>
          </cell>
        </row>
        <row r="4316">
          <cell r="A4316" t="str">
            <v>C3GIS9A1</v>
          </cell>
          <cell r="B4316" t="str">
            <v>Driven pile with dowel bar</v>
          </cell>
          <cell r="C4316" t="str">
            <v>Driven pile with dowel bar</v>
          </cell>
        </row>
        <row r="4317">
          <cell r="A4317" t="str">
            <v>C3GIS9A2</v>
          </cell>
          <cell r="B4317" t="str">
            <v>Bored pile</v>
          </cell>
          <cell r="C4317" t="str">
            <v>Bored pile</v>
          </cell>
        </row>
        <row r="4318">
          <cell r="A4318" t="str">
            <v>C3GIS9A3</v>
          </cell>
          <cell r="B4318" t="str">
            <v>Structural (RC : Steel : Precast element)</v>
          </cell>
          <cell r="C4318" t="str">
            <v>Structural</v>
          </cell>
        </row>
        <row r="4319">
          <cell r="A4319" t="str">
            <v>C3GIS902</v>
          </cell>
          <cell r="B4319" t="str">
            <v>Architectural : all Building</v>
          </cell>
          <cell r="C4319" t="str">
            <v>Architectural : all Building</v>
          </cell>
        </row>
        <row r="4320">
          <cell r="A4320" t="str">
            <v>C3GIS9B1</v>
          </cell>
          <cell r="B4320" t="str">
            <v>Flooring system</v>
          </cell>
          <cell r="C4320" t="str">
            <v>Flooring system</v>
          </cell>
        </row>
        <row r="4321">
          <cell r="A4321" t="str">
            <v>C3GIS9B2</v>
          </cell>
          <cell r="B4321" t="str">
            <v>Wall and partition system</v>
          </cell>
          <cell r="C4321" t="str">
            <v>Wall and partition system</v>
          </cell>
        </row>
        <row r="4322">
          <cell r="A4322" t="str">
            <v>C3GIS9B3</v>
          </cell>
          <cell r="B4322" t="str">
            <v>Ceiling system</v>
          </cell>
          <cell r="C4322" t="str">
            <v>Ceiling system</v>
          </cell>
        </row>
        <row r="4323">
          <cell r="A4323" t="str">
            <v>C3GIS9B4</v>
          </cell>
          <cell r="B4323" t="str">
            <v>Doors and windows include accessories</v>
          </cell>
          <cell r="C4323" t="str">
            <v>Doors and windows include accessories</v>
          </cell>
        </row>
        <row r="4324">
          <cell r="A4324" t="str">
            <v>C3GIS903</v>
          </cell>
          <cell r="B4324" t="str">
            <v xml:space="preserve">Plumbing system for water supply, building drain , vent and storm drain </v>
          </cell>
          <cell r="C4324" t="str">
            <v>Plumbing system</v>
          </cell>
        </row>
        <row r="4325">
          <cell r="A4325" t="str">
            <v>C3GIS904</v>
          </cell>
          <cell r="B4325" t="str">
            <v>Fire protection system</v>
          </cell>
          <cell r="C4325" t="str">
            <v xml:space="preserve">Fire protection system </v>
          </cell>
        </row>
        <row r="4326">
          <cell r="A4326" t="str">
            <v>C3GIS905</v>
          </cell>
          <cell r="B4326" t="str">
            <v>Electricity illumination, Power supply , and Telephone System including cable work for illumination</v>
          </cell>
          <cell r="C4326" t="str">
            <v>Electricity illumination, Power supply</v>
          </cell>
        </row>
        <row r="4327">
          <cell r="A4327" t="str">
            <v>C3GIS906</v>
          </cell>
          <cell r="B4327" t="str">
            <v xml:space="preserve">Air conditioning system and  Ventilation system </v>
          </cell>
          <cell r="C4327" t="str">
            <v>Air conditioning system</v>
          </cell>
        </row>
        <row r="4328">
          <cell r="A4328" t="str">
            <v>C3GIS907</v>
          </cell>
          <cell r="B4328" t="str">
            <v>Cable tray and cable ladder including grounding and labeling</v>
          </cell>
          <cell r="C4328" t="str">
            <v>Cable tray and cable ladder</v>
          </cell>
        </row>
        <row r="4329">
          <cell r="A4329" t="str">
            <v>C3GIS908</v>
          </cell>
          <cell r="B4329" t="str">
            <v>Furniture, signboard and room name sign</v>
          </cell>
          <cell r="C4329" t="str">
            <v>Furniture, signboard and room name sign</v>
          </cell>
        </row>
        <row r="4330">
          <cell r="A4330" t="str">
            <v>C3GIS909</v>
          </cell>
          <cell r="B4330" t="str">
            <v>Landscape</v>
          </cell>
          <cell r="C4330" t="str">
            <v>Landscape</v>
          </cell>
        </row>
        <row r="4331">
          <cell r="A4331" t="str">
            <v>C3GIS910</v>
          </cell>
          <cell r="B4331" t="str">
            <v>Static pile load test</v>
          </cell>
          <cell r="C4331" t="str">
            <v>Static pile load test</v>
          </cell>
        </row>
        <row r="4332">
          <cell r="A4332" t="str">
            <v>C3GIS911</v>
          </cell>
          <cell r="B4332" t="str">
            <v>Elevator system</v>
          </cell>
          <cell r="C4332" t="str">
            <v>Elevator system</v>
          </cell>
        </row>
        <row r="4333">
          <cell r="A4333" t="str">
            <v>C3GIS912</v>
          </cell>
          <cell r="B4333" t="str">
            <v>Overhead traveling crane</v>
          </cell>
          <cell r="C4333" t="str">
            <v>Overhead traveling crane</v>
          </cell>
        </row>
        <row r="4334">
          <cell r="A4334" t="str">
            <v>C3GIS913</v>
          </cell>
          <cell r="B4334" t="str">
            <v>Hoist crane</v>
          </cell>
          <cell r="C4334" t="str">
            <v>Hoist crane</v>
          </cell>
        </row>
        <row r="4335">
          <cell r="A4335" t="str">
            <v>C3GIS914</v>
          </cell>
          <cell r="B4335" t="str">
            <v>Plate bearing test</v>
          </cell>
          <cell r="C4335" t="str">
            <v>Plate bearing test</v>
          </cell>
        </row>
        <row r="4336">
          <cell r="A4336" t="str">
            <v>C3GRB700</v>
          </cell>
          <cell r="B4336" t="str">
            <v>115 kV GIS and Relay Building</v>
          </cell>
          <cell r="C4336" t="str">
            <v>115 kV GIS and Relay Building</v>
          </cell>
        </row>
        <row r="4337">
          <cell r="A4337" t="str">
            <v>C3GRB701</v>
          </cell>
          <cell r="B4337" t="str">
            <v>Structure and Foundation</v>
          </cell>
          <cell r="C4337" t="str">
            <v>Structure and Foundation</v>
          </cell>
        </row>
        <row r="4338">
          <cell r="A4338" t="str">
            <v>C3GRB7A1</v>
          </cell>
          <cell r="B4338" t="str">
            <v>Driven pile with dowel bar</v>
          </cell>
          <cell r="C4338" t="str">
            <v>Driven pile with dowel bar</v>
          </cell>
        </row>
        <row r="4339">
          <cell r="A4339" t="str">
            <v>C3GRB7A2</v>
          </cell>
          <cell r="B4339" t="str">
            <v>Bored pile</v>
          </cell>
          <cell r="C4339" t="str">
            <v>Bored pile</v>
          </cell>
        </row>
        <row r="4340">
          <cell r="A4340" t="str">
            <v>C3GRB7A3</v>
          </cell>
          <cell r="B4340" t="str">
            <v>Structural (RC : Steel : Precast element)</v>
          </cell>
          <cell r="C4340" t="str">
            <v>Structural</v>
          </cell>
        </row>
        <row r="4341">
          <cell r="A4341" t="str">
            <v>C3GRB702</v>
          </cell>
          <cell r="B4341" t="str">
            <v>Architectural : all Building</v>
          </cell>
          <cell r="C4341" t="str">
            <v>Architectural : all Building</v>
          </cell>
        </row>
        <row r="4342">
          <cell r="A4342" t="str">
            <v>C3GRB7B1</v>
          </cell>
          <cell r="B4342" t="str">
            <v>Flooring system</v>
          </cell>
          <cell r="C4342" t="str">
            <v>Flooring system</v>
          </cell>
        </row>
        <row r="4343">
          <cell r="A4343" t="str">
            <v>C3GRB7B2</v>
          </cell>
          <cell r="B4343" t="str">
            <v>Wall and partition system</v>
          </cell>
          <cell r="C4343" t="str">
            <v>Wall and partition system</v>
          </cell>
        </row>
        <row r="4344">
          <cell r="A4344" t="str">
            <v>C3GRB7B3</v>
          </cell>
          <cell r="B4344" t="str">
            <v>Ceiling system</v>
          </cell>
          <cell r="C4344" t="str">
            <v>Ceiling system</v>
          </cell>
        </row>
        <row r="4345">
          <cell r="A4345" t="str">
            <v>C3GRB7B4</v>
          </cell>
          <cell r="B4345" t="str">
            <v>Doors and windows include accessories</v>
          </cell>
          <cell r="C4345" t="str">
            <v>Doors and windows include accessories</v>
          </cell>
        </row>
        <row r="4346">
          <cell r="A4346" t="str">
            <v>C3GRB703</v>
          </cell>
          <cell r="B4346" t="str">
            <v xml:space="preserve">Plumbing system for water supply, building drain , vent and storm drain </v>
          </cell>
          <cell r="C4346" t="str">
            <v>Plumbing system</v>
          </cell>
        </row>
        <row r="4347">
          <cell r="A4347" t="str">
            <v>C3GRB704</v>
          </cell>
          <cell r="B4347" t="str">
            <v>Fire protection system for 115kV GIS and Relay Building</v>
          </cell>
          <cell r="C4347" t="str">
            <v xml:space="preserve">Fire protection system </v>
          </cell>
        </row>
        <row r="4348">
          <cell r="A4348" t="str">
            <v>C3GRB705</v>
          </cell>
          <cell r="B4348" t="str">
            <v>Electricity illumination, Power supply , and Telephone System including cable work for illumination</v>
          </cell>
          <cell r="C4348" t="str">
            <v>Electricity illumination, Power supply</v>
          </cell>
        </row>
        <row r="4349">
          <cell r="A4349" t="str">
            <v>C3GRB706</v>
          </cell>
          <cell r="B4349" t="str">
            <v xml:space="preserve">Air conditioning system and  Ventilation system </v>
          </cell>
          <cell r="C4349" t="str">
            <v>Air conditioning system</v>
          </cell>
        </row>
        <row r="4350">
          <cell r="A4350" t="str">
            <v>C3GRB707</v>
          </cell>
          <cell r="B4350" t="str">
            <v>Cable tray and cable ladder including grounding and labeling</v>
          </cell>
          <cell r="C4350" t="str">
            <v>Cable tray and cable ladder</v>
          </cell>
        </row>
        <row r="4351">
          <cell r="A4351" t="str">
            <v>C3GRB708</v>
          </cell>
          <cell r="B4351" t="str">
            <v xml:space="preserve">Furniture, signboard and room name sign </v>
          </cell>
          <cell r="C4351" t="str">
            <v>Furniture, signboard and room name sign</v>
          </cell>
        </row>
        <row r="4352">
          <cell r="A4352" t="str">
            <v>C3GRB709</v>
          </cell>
          <cell r="B4352" t="str">
            <v>Landscape</v>
          </cell>
          <cell r="C4352" t="str">
            <v>Landscape</v>
          </cell>
        </row>
        <row r="4353">
          <cell r="A4353" t="str">
            <v>C3GRB710</v>
          </cell>
          <cell r="B4353" t="str">
            <v>Static pile load test</v>
          </cell>
          <cell r="C4353" t="str">
            <v>Static pile load test</v>
          </cell>
        </row>
        <row r="4354">
          <cell r="A4354" t="str">
            <v>C3GRB711</v>
          </cell>
          <cell r="B4354" t="str">
            <v>Elevator system</v>
          </cell>
          <cell r="C4354" t="str">
            <v>Elevator system</v>
          </cell>
        </row>
        <row r="4355">
          <cell r="A4355" t="str">
            <v>C3GRB712</v>
          </cell>
          <cell r="B4355" t="str">
            <v>Overhead traveling crane</v>
          </cell>
          <cell r="C4355" t="str">
            <v>Overhead traveling crane</v>
          </cell>
        </row>
        <row r="4356">
          <cell r="A4356" t="str">
            <v>C3GRB713</v>
          </cell>
          <cell r="B4356" t="str">
            <v>Hoist crane</v>
          </cell>
          <cell r="C4356" t="str">
            <v>Hoist crane</v>
          </cell>
        </row>
        <row r="4357">
          <cell r="A4357" t="str">
            <v>C3GRB714</v>
          </cell>
          <cell r="B4357" t="str">
            <v>Plate bearing test</v>
          </cell>
          <cell r="C4357" t="str">
            <v>Plate bearing test</v>
          </cell>
        </row>
        <row r="4358">
          <cell r="A4358" t="str">
            <v>C3GRB800</v>
          </cell>
          <cell r="B4358" t="str">
            <v>230 kV GIS and Relay Building</v>
          </cell>
          <cell r="C4358" t="str">
            <v>230 kV GIS and Relay Building</v>
          </cell>
        </row>
        <row r="4359">
          <cell r="A4359" t="str">
            <v>C3GRB801</v>
          </cell>
          <cell r="B4359" t="str">
            <v>Structure and Foundation</v>
          </cell>
          <cell r="C4359" t="str">
            <v>Structure and Foundation</v>
          </cell>
        </row>
        <row r="4360">
          <cell r="A4360" t="str">
            <v>C3GRB8A1</v>
          </cell>
          <cell r="B4360" t="str">
            <v>Driven pile with dowel bar</v>
          </cell>
          <cell r="C4360" t="str">
            <v>Driven pile with dowel bar</v>
          </cell>
        </row>
        <row r="4361">
          <cell r="A4361" t="str">
            <v>C3GRB8A2</v>
          </cell>
          <cell r="B4361" t="str">
            <v>Bored pile</v>
          </cell>
          <cell r="C4361" t="str">
            <v>Bored pile</v>
          </cell>
        </row>
        <row r="4362">
          <cell r="A4362" t="str">
            <v>C3GRB8A3</v>
          </cell>
          <cell r="B4362" t="str">
            <v>Structural (RC : Steel : Precast element)</v>
          </cell>
          <cell r="C4362" t="str">
            <v>Structural</v>
          </cell>
        </row>
        <row r="4363">
          <cell r="A4363" t="str">
            <v>C3GRB802</v>
          </cell>
          <cell r="B4363" t="str">
            <v>Architectural : all Building</v>
          </cell>
          <cell r="C4363" t="str">
            <v>Architectural : all Building</v>
          </cell>
        </row>
        <row r="4364">
          <cell r="A4364" t="str">
            <v>C3GRB8B1</v>
          </cell>
          <cell r="B4364" t="str">
            <v>Flooring system</v>
          </cell>
          <cell r="C4364" t="str">
            <v>Flooring system</v>
          </cell>
        </row>
        <row r="4365">
          <cell r="A4365" t="str">
            <v>C3GRB8B2</v>
          </cell>
          <cell r="B4365" t="str">
            <v>Wall and partition system</v>
          </cell>
          <cell r="C4365" t="str">
            <v>Wall and partition system</v>
          </cell>
        </row>
        <row r="4366">
          <cell r="A4366" t="str">
            <v>C3GRB8B3</v>
          </cell>
          <cell r="B4366" t="str">
            <v>Ceiling system</v>
          </cell>
          <cell r="C4366" t="str">
            <v>Ceiling system</v>
          </cell>
        </row>
        <row r="4367">
          <cell r="A4367" t="str">
            <v>C3GRB8B4</v>
          </cell>
          <cell r="B4367" t="str">
            <v>Doors and windows include accessories</v>
          </cell>
          <cell r="C4367" t="str">
            <v>Doors and windows include accessories</v>
          </cell>
        </row>
        <row r="4368">
          <cell r="A4368" t="str">
            <v>C3GRB803</v>
          </cell>
          <cell r="B4368" t="str">
            <v xml:space="preserve">Plumbing system for water supply, building drain , vent and storm drain </v>
          </cell>
          <cell r="C4368" t="str">
            <v>Plumbing system</v>
          </cell>
        </row>
        <row r="4369">
          <cell r="A4369" t="str">
            <v>C3GRB804</v>
          </cell>
          <cell r="B4369" t="str">
            <v>Fire protection system</v>
          </cell>
          <cell r="C4369" t="str">
            <v xml:space="preserve">Fire protection system </v>
          </cell>
        </row>
        <row r="4370">
          <cell r="A4370" t="str">
            <v>C3GRB805</v>
          </cell>
          <cell r="B4370" t="str">
            <v>Electricity illumination, Power supply , and Telephone System including cable work for illumination</v>
          </cell>
          <cell r="C4370" t="str">
            <v>Electricity illumination, Power supply</v>
          </cell>
        </row>
        <row r="4371">
          <cell r="A4371" t="str">
            <v>C3GRB806</v>
          </cell>
          <cell r="B4371" t="str">
            <v xml:space="preserve">Air conditioning system and  Ventilation system </v>
          </cell>
          <cell r="C4371" t="str">
            <v>Air conditioning system</v>
          </cell>
        </row>
        <row r="4372">
          <cell r="A4372" t="str">
            <v>C3GRB807</v>
          </cell>
          <cell r="B4372" t="str">
            <v>Cable tray and cable ladder including grounding and labeling</v>
          </cell>
          <cell r="C4372" t="str">
            <v>Cable tray and cable ladder</v>
          </cell>
        </row>
        <row r="4373">
          <cell r="A4373" t="str">
            <v>C3GRB808</v>
          </cell>
          <cell r="B4373" t="str">
            <v xml:space="preserve">Furniture, signboard and room name sign </v>
          </cell>
          <cell r="C4373" t="str">
            <v>Furniture, signboard and room name sign</v>
          </cell>
        </row>
        <row r="4374">
          <cell r="A4374" t="str">
            <v>C3GRB809</v>
          </cell>
          <cell r="B4374" t="str">
            <v>Landscape</v>
          </cell>
          <cell r="C4374" t="str">
            <v>Landscape</v>
          </cell>
        </row>
        <row r="4375">
          <cell r="A4375" t="str">
            <v>C3GRB810</v>
          </cell>
          <cell r="B4375" t="str">
            <v>Static pile load test</v>
          </cell>
          <cell r="C4375" t="str">
            <v>Static pile load test</v>
          </cell>
        </row>
        <row r="4376">
          <cell r="A4376" t="str">
            <v>C3GRB811</v>
          </cell>
          <cell r="B4376" t="str">
            <v>Elevator system</v>
          </cell>
          <cell r="C4376" t="str">
            <v>Elevator system</v>
          </cell>
        </row>
        <row r="4377">
          <cell r="A4377" t="str">
            <v>C3GRB812</v>
          </cell>
          <cell r="B4377" t="str">
            <v>Overhead traveling crane</v>
          </cell>
          <cell r="C4377" t="str">
            <v>Overhead traveling crane</v>
          </cell>
        </row>
        <row r="4378">
          <cell r="A4378" t="str">
            <v>C3GRB813</v>
          </cell>
          <cell r="B4378" t="str">
            <v>Hoist crane</v>
          </cell>
          <cell r="C4378" t="str">
            <v>Hoist crane</v>
          </cell>
        </row>
        <row r="4379">
          <cell r="A4379" t="str">
            <v>C3GRB814</v>
          </cell>
          <cell r="B4379" t="str">
            <v>Plate bearing test</v>
          </cell>
          <cell r="C4379" t="str">
            <v>Plate bearing test</v>
          </cell>
        </row>
        <row r="4380">
          <cell r="A4380" t="str">
            <v>C3GRB900</v>
          </cell>
          <cell r="B4380" t="str">
            <v>500 kV GIS and Relay Building</v>
          </cell>
          <cell r="C4380" t="str">
            <v>500 kV GIS and Relay Building</v>
          </cell>
        </row>
        <row r="4381">
          <cell r="A4381" t="str">
            <v>C3GRB901</v>
          </cell>
          <cell r="B4381" t="str">
            <v>Structure and Foundation</v>
          </cell>
          <cell r="C4381" t="str">
            <v>Structure and Foundation</v>
          </cell>
        </row>
        <row r="4382">
          <cell r="A4382" t="str">
            <v>C3GRB9A1</v>
          </cell>
          <cell r="B4382" t="str">
            <v>Driven pile with dowel bar</v>
          </cell>
          <cell r="C4382" t="str">
            <v>Driven pile with dowel bar</v>
          </cell>
        </row>
        <row r="4383">
          <cell r="A4383" t="str">
            <v>C3GRB9A2</v>
          </cell>
          <cell r="B4383" t="str">
            <v>Bored pile</v>
          </cell>
          <cell r="C4383" t="str">
            <v>Bored pile</v>
          </cell>
        </row>
        <row r="4384">
          <cell r="A4384" t="str">
            <v>C3GRB9A3</v>
          </cell>
          <cell r="B4384" t="str">
            <v>Structural (RC : Steel : Precast element)</v>
          </cell>
          <cell r="C4384" t="str">
            <v>Structural</v>
          </cell>
        </row>
        <row r="4385">
          <cell r="A4385" t="str">
            <v>C3GRB902</v>
          </cell>
          <cell r="B4385" t="str">
            <v>Architectural : all Building</v>
          </cell>
          <cell r="C4385" t="str">
            <v>Architectural : all Building</v>
          </cell>
        </row>
        <row r="4386">
          <cell r="A4386" t="str">
            <v>C3GRB9B1</v>
          </cell>
          <cell r="B4386" t="str">
            <v>Flooring system</v>
          </cell>
          <cell r="C4386" t="str">
            <v>Flooring system</v>
          </cell>
        </row>
        <row r="4387">
          <cell r="A4387" t="str">
            <v>C3GRB9B2</v>
          </cell>
          <cell r="B4387" t="str">
            <v>Wall and partition system</v>
          </cell>
          <cell r="C4387" t="str">
            <v>Wall and partition system</v>
          </cell>
        </row>
        <row r="4388">
          <cell r="A4388" t="str">
            <v>C3GRB9B3</v>
          </cell>
          <cell r="B4388" t="str">
            <v>Ceiling system</v>
          </cell>
          <cell r="C4388" t="str">
            <v>Ceiling system</v>
          </cell>
        </row>
        <row r="4389">
          <cell r="A4389" t="str">
            <v>C3GRB9B4</v>
          </cell>
          <cell r="B4389" t="str">
            <v>Doors and windows include accessories</v>
          </cell>
          <cell r="C4389" t="str">
            <v>Doors and windows include accessories</v>
          </cell>
        </row>
        <row r="4390">
          <cell r="A4390" t="str">
            <v>C3GRB903</v>
          </cell>
          <cell r="B4390" t="str">
            <v xml:space="preserve">Plumbing system for water supply, building drain , vent and storm drain </v>
          </cell>
          <cell r="C4390" t="str">
            <v>Plumbing system</v>
          </cell>
        </row>
        <row r="4391">
          <cell r="A4391" t="str">
            <v>C3GRB904</v>
          </cell>
          <cell r="B4391" t="str">
            <v xml:space="preserve">Fire protection system </v>
          </cell>
          <cell r="C4391" t="str">
            <v xml:space="preserve">Fire protection system </v>
          </cell>
        </row>
        <row r="4392">
          <cell r="A4392" t="str">
            <v>C3GRB905</v>
          </cell>
          <cell r="B4392" t="str">
            <v>Electricity illumination, Power supply , and Telephone System including cable work for illumination</v>
          </cell>
          <cell r="C4392" t="str">
            <v>Electricity illumination, Power supply</v>
          </cell>
        </row>
        <row r="4393">
          <cell r="A4393" t="str">
            <v>C3GRB906</v>
          </cell>
          <cell r="B4393" t="str">
            <v xml:space="preserve">Air conditioning system and  Ventilation system </v>
          </cell>
          <cell r="C4393" t="str">
            <v>Air conditioning system</v>
          </cell>
        </row>
        <row r="4394">
          <cell r="A4394" t="str">
            <v>C3GRB907</v>
          </cell>
          <cell r="B4394" t="str">
            <v>Cable tray and cable ladder including grounding and labeling</v>
          </cell>
          <cell r="C4394" t="str">
            <v>Cable tray and cable ladder</v>
          </cell>
        </row>
        <row r="4395">
          <cell r="A4395" t="str">
            <v>C3GRB908</v>
          </cell>
          <cell r="B4395" t="str">
            <v>Furniture, signboard and room name sign</v>
          </cell>
          <cell r="C4395" t="str">
            <v>Furniture, signboard and room name sign</v>
          </cell>
        </row>
        <row r="4396">
          <cell r="A4396" t="str">
            <v>C3GRB909</v>
          </cell>
          <cell r="B4396" t="str">
            <v>Landscape</v>
          </cell>
          <cell r="C4396" t="str">
            <v>Landscape</v>
          </cell>
        </row>
        <row r="4397">
          <cell r="A4397" t="str">
            <v>C3GRB910</v>
          </cell>
          <cell r="B4397" t="str">
            <v>Static pile load test</v>
          </cell>
          <cell r="C4397" t="str">
            <v>Static pile load test</v>
          </cell>
        </row>
        <row r="4398">
          <cell r="A4398" t="str">
            <v>C3GRB911</v>
          </cell>
          <cell r="B4398" t="str">
            <v>Elevator system</v>
          </cell>
          <cell r="C4398" t="str">
            <v>Elevator system</v>
          </cell>
        </row>
        <row r="4399">
          <cell r="A4399" t="str">
            <v>C3GRB912</v>
          </cell>
          <cell r="B4399" t="str">
            <v>Overhead traveling crane</v>
          </cell>
          <cell r="C4399" t="str">
            <v>Overhead traveling crane</v>
          </cell>
        </row>
        <row r="4400">
          <cell r="A4400" t="str">
            <v>C3GRB913</v>
          </cell>
          <cell r="B4400" t="str">
            <v>Hoist crane</v>
          </cell>
          <cell r="C4400" t="str">
            <v>Hoist crane</v>
          </cell>
        </row>
        <row r="4401">
          <cell r="A4401" t="str">
            <v>C3GRB914</v>
          </cell>
          <cell r="B4401" t="str">
            <v>Plate bearing test</v>
          </cell>
          <cell r="C4401" t="str">
            <v>Plate bearing test</v>
          </cell>
        </row>
        <row r="4402">
          <cell r="A4402" t="str">
            <v>C3REB700</v>
          </cell>
          <cell r="B4402" t="str">
            <v>115 kV Relay Building</v>
          </cell>
          <cell r="C4402" t="str">
            <v>115 kV Relay Building</v>
          </cell>
        </row>
        <row r="4403">
          <cell r="A4403" t="str">
            <v>C3REB701</v>
          </cell>
          <cell r="B4403" t="str">
            <v>Structure and Foundation</v>
          </cell>
          <cell r="C4403" t="str">
            <v>Structure and Foundation</v>
          </cell>
        </row>
        <row r="4404">
          <cell r="A4404" t="str">
            <v>C3REB7A1</v>
          </cell>
          <cell r="B4404" t="str">
            <v>Driven pile with dowel bar</v>
          </cell>
          <cell r="C4404" t="str">
            <v>Driven pile with dowel bar</v>
          </cell>
        </row>
        <row r="4405">
          <cell r="A4405" t="str">
            <v>C3REB7A2</v>
          </cell>
          <cell r="B4405" t="str">
            <v>Bored pile</v>
          </cell>
          <cell r="C4405" t="str">
            <v>Bored pile</v>
          </cell>
        </row>
        <row r="4406">
          <cell r="A4406" t="str">
            <v>C3REB7A3</v>
          </cell>
          <cell r="B4406" t="str">
            <v>Structural (RC : Steel : Precast element)</v>
          </cell>
          <cell r="C4406" t="str">
            <v>Structural</v>
          </cell>
        </row>
        <row r="4407">
          <cell r="A4407" t="str">
            <v>C3REB702</v>
          </cell>
          <cell r="B4407" t="str">
            <v>Architectural : all Building</v>
          </cell>
          <cell r="C4407" t="str">
            <v>Architectural : all Building</v>
          </cell>
        </row>
        <row r="4408">
          <cell r="A4408" t="str">
            <v>C3REB7B1</v>
          </cell>
          <cell r="B4408" t="str">
            <v>Flooring system</v>
          </cell>
          <cell r="C4408" t="str">
            <v>Flooring system</v>
          </cell>
        </row>
        <row r="4409">
          <cell r="A4409" t="str">
            <v>C3REB7B2</v>
          </cell>
          <cell r="B4409" t="str">
            <v>Wall and partition system</v>
          </cell>
          <cell r="C4409" t="str">
            <v>Wall and partition system</v>
          </cell>
        </row>
        <row r="4410">
          <cell r="A4410" t="str">
            <v>C3REB7B3</v>
          </cell>
          <cell r="B4410" t="str">
            <v>Ceiling system</v>
          </cell>
          <cell r="C4410" t="str">
            <v>Ceiling system</v>
          </cell>
        </row>
        <row r="4411">
          <cell r="A4411" t="str">
            <v>C3REB7B4</v>
          </cell>
          <cell r="B4411" t="str">
            <v>Doors and windows include accessories</v>
          </cell>
          <cell r="C4411" t="str">
            <v>Doors and windows include accessories</v>
          </cell>
        </row>
        <row r="4412">
          <cell r="A4412" t="str">
            <v>C3REB703</v>
          </cell>
          <cell r="B4412" t="str">
            <v xml:space="preserve">Plumbing system for water supply, building drain , vent and storm drain </v>
          </cell>
          <cell r="C4412" t="str">
            <v>Plumbing system</v>
          </cell>
        </row>
        <row r="4413">
          <cell r="A4413" t="str">
            <v>C3REB704</v>
          </cell>
          <cell r="B4413" t="str">
            <v>Fire protection system</v>
          </cell>
          <cell r="C4413" t="str">
            <v xml:space="preserve">Fire protection system </v>
          </cell>
        </row>
        <row r="4414">
          <cell r="A4414" t="str">
            <v>C3REB705</v>
          </cell>
          <cell r="B4414" t="str">
            <v>Electricity illumination, Power supply , and Telephone System including cable work for illumination</v>
          </cell>
          <cell r="C4414" t="str">
            <v>Electricity illumination, Power supply</v>
          </cell>
        </row>
        <row r="4415">
          <cell r="A4415" t="str">
            <v>C3REB706</v>
          </cell>
          <cell r="B4415" t="str">
            <v xml:space="preserve">Air conditioning system and  Ventilation system </v>
          </cell>
          <cell r="C4415" t="str">
            <v>Air conditioning system</v>
          </cell>
        </row>
        <row r="4416">
          <cell r="A4416" t="str">
            <v>C3REB707</v>
          </cell>
          <cell r="B4416" t="str">
            <v>Cable tray and cable ladder including grounding and labeling</v>
          </cell>
          <cell r="C4416" t="str">
            <v>Cable tray and cable ladder</v>
          </cell>
        </row>
        <row r="4417">
          <cell r="A4417" t="str">
            <v>C3REB708</v>
          </cell>
          <cell r="B4417" t="str">
            <v xml:space="preserve">Furniture, signboard and room name sign </v>
          </cell>
          <cell r="C4417" t="str">
            <v>Furniture, signboard and room name sign</v>
          </cell>
        </row>
        <row r="4418">
          <cell r="A4418" t="str">
            <v>C3REB709</v>
          </cell>
          <cell r="B4418" t="str">
            <v>Landscape</v>
          </cell>
          <cell r="C4418" t="str">
            <v>Landscape</v>
          </cell>
        </row>
        <row r="4419">
          <cell r="A4419" t="str">
            <v>C3REB710</v>
          </cell>
          <cell r="B4419" t="str">
            <v>Static pile load test</v>
          </cell>
          <cell r="C4419" t="str">
            <v>Static pile load test</v>
          </cell>
        </row>
        <row r="4420">
          <cell r="A4420" t="str">
            <v>C3REB711</v>
          </cell>
          <cell r="B4420" t="str">
            <v>Elevator system</v>
          </cell>
          <cell r="C4420" t="str">
            <v>Elevator system</v>
          </cell>
        </row>
        <row r="4421">
          <cell r="A4421" t="str">
            <v>C3REB712</v>
          </cell>
          <cell r="B4421" t="str">
            <v>Plate bearing test</v>
          </cell>
          <cell r="C4421" t="str">
            <v>Plate bearing test</v>
          </cell>
        </row>
        <row r="4422">
          <cell r="A4422" t="str">
            <v>C3REB800</v>
          </cell>
          <cell r="B4422" t="str">
            <v>230/115 kV Relay Building</v>
          </cell>
          <cell r="C4422" t="str">
            <v>230/115 kV Relay Building</v>
          </cell>
        </row>
        <row r="4423">
          <cell r="A4423" t="str">
            <v>C3REB801</v>
          </cell>
          <cell r="B4423" t="str">
            <v>Structure and Foundation</v>
          </cell>
          <cell r="C4423" t="str">
            <v>Structure and Foundation</v>
          </cell>
        </row>
        <row r="4424">
          <cell r="A4424" t="str">
            <v>C3REB8A1</v>
          </cell>
          <cell r="B4424" t="str">
            <v>Driven pile with dowel bar</v>
          </cell>
          <cell r="C4424" t="str">
            <v>Driven pile with dowel bar</v>
          </cell>
        </row>
        <row r="4425">
          <cell r="A4425" t="str">
            <v>C3REB8A2</v>
          </cell>
          <cell r="B4425" t="str">
            <v>Bored pile</v>
          </cell>
          <cell r="C4425" t="str">
            <v>Bored pile</v>
          </cell>
        </row>
        <row r="4426">
          <cell r="A4426" t="str">
            <v>C3REB8A3</v>
          </cell>
          <cell r="B4426" t="str">
            <v>Structural (RC : Steel : Precast element)</v>
          </cell>
          <cell r="C4426" t="str">
            <v>Structural</v>
          </cell>
        </row>
        <row r="4427">
          <cell r="A4427" t="str">
            <v>C3REB802</v>
          </cell>
          <cell r="B4427" t="str">
            <v>Architectural : all Building</v>
          </cell>
          <cell r="C4427" t="str">
            <v>Architectural : all Building</v>
          </cell>
        </row>
        <row r="4428">
          <cell r="A4428" t="str">
            <v>C3REB8B1</v>
          </cell>
          <cell r="B4428" t="str">
            <v>Flooring system</v>
          </cell>
          <cell r="C4428" t="str">
            <v>Flooring system</v>
          </cell>
        </row>
        <row r="4429">
          <cell r="A4429" t="str">
            <v>C3REB8B2</v>
          </cell>
          <cell r="B4429" t="str">
            <v>Wall and partition system</v>
          </cell>
          <cell r="C4429" t="str">
            <v>Wall and partition system</v>
          </cell>
        </row>
        <row r="4430">
          <cell r="A4430" t="str">
            <v>C3REB8B3</v>
          </cell>
          <cell r="B4430" t="str">
            <v>Ceiling system</v>
          </cell>
          <cell r="C4430" t="str">
            <v>Ceiling system</v>
          </cell>
        </row>
        <row r="4431">
          <cell r="A4431" t="str">
            <v>C3REB8B4</v>
          </cell>
          <cell r="B4431" t="str">
            <v>Doors and windows include accessories</v>
          </cell>
          <cell r="C4431" t="str">
            <v>Doors and windows include accessories</v>
          </cell>
        </row>
        <row r="4432">
          <cell r="A4432" t="str">
            <v>C3REB803</v>
          </cell>
          <cell r="B4432" t="str">
            <v xml:space="preserve">Plumbing system for water supply, building drain , vent and storm drain </v>
          </cell>
          <cell r="C4432" t="str">
            <v>Plumbing system</v>
          </cell>
        </row>
        <row r="4433">
          <cell r="A4433" t="str">
            <v>C3REB804</v>
          </cell>
          <cell r="B4433" t="str">
            <v>Fire protection system</v>
          </cell>
          <cell r="C4433" t="str">
            <v xml:space="preserve">Fire protection system </v>
          </cell>
        </row>
        <row r="4434">
          <cell r="A4434" t="str">
            <v>C3REB805</v>
          </cell>
          <cell r="B4434" t="str">
            <v>Electricity illumination, Power supply , and Telephone System including cable work for illumination</v>
          </cell>
          <cell r="C4434" t="str">
            <v>Electricity illumination, Power supply</v>
          </cell>
        </row>
        <row r="4435">
          <cell r="A4435" t="str">
            <v>C3REB806</v>
          </cell>
          <cell r="B4435" t="str">
            <v xml:space="preserve">Air conditioning system and  Ventilation system </v>
          </cell>
          <cell r="C4435" t="str">
            <v>Air conditioning system</v>
          </cell>
        </row>
        <row r="4436">
          <cell r="A4436" t="str">
            <v>C3REB807</v>
          </cell>
          <cell r="B4436" t="str">
            <v>Cable tray and cable ladder including grounding and labeling</v>
          </cell>
          <cell r="C4436" t="str">
            <v>Cable tray and cable ladder</v>
          </cell>
        </row>
        <row r="4437">
          <cell r="A4437" t="str">
            <v>C3REB808</v>
          </cell>
          <cell r="B4437" t="str">
            <v>Furniture, signboard and room name sign</v>
          </cell>
          <cell r="C4437" t="str">
            <v>Furniture, signboard and room name sign</v>
          </cell>
        </row>
        <row r="4438">
          <cell r="A4438" t="str">
            <v>C3REB809</v>
          </cell>
          <cell r="B4438" t="str">
            <v>Landscape</v>
          </cell>
          <cell r="C4438" t="str">
            <v>Landscape</v>
          </cell>
        </row>
        <row r="4439">
          <cell r="A4439" t="str">
            <v>C3REB810</v>
          </cell>
          <cell r="B4439" t="str">
            <v>Static pile load test</v>
          </cell>
          <cell r="C4439" t="str">
            <v>Static pile load test</v>
          </cell>
        </row>
        <row r="4440">
          <cell r="A4440" t="str">
            <v>C3REB811</v>
          </cell>
          <cell r="B4440" t="str">
            <v>Elevator system</v>
          </cell>
          <cell r="C4440" t="str">
            <v>Elevator system</v>
          </cell>
        </row>
        <row r="4441">
          <cell r="A4441" t="str">
            <v>C3REB812</v>
          </cell>
          <cell r="B4441" t="str">
            <v>Plate bearing test</v>
          </cell>
          <cell r="C4441" t="str">
            <v>Plate bearing test</v>
          </cell>
        </row>
        <row r="4442">
          <cell r="A4442" t="str">
            <v>C3REB900</v>
          </cell>
          <cell r="B4442" t="str">
            <v>500 kV Relay Building</v>
          </cell>
          <cell r="C4442" t="str">
            <v>500 kV Relay Building</v>
          </cell>
        </row>
        <row r="4443">
          <cell r="A4443" t="str">
            <v>C3REB901</v>
          </cell>
          <cell r="B4443" t="str">
            <v>Structure and Foundation</v>
          </cell>
          <cell r="C4443" t="str">
            <v>Structure and Foundation</v>
          </cell>
        </row>
        <row r="4444">
          <cell r="A4444" t="str">
            <v>C3REB9A1</v>
          </cell>
          <cell r="B4444" t="str">
            <v>Driven pile with dowel bar</v>
          </cell>
          <cell r="C4444" t="str">
            <v>Driven pile with dowel bar</v>
          </cell>
        </row>
        <row r="4445">
          <cell r="A4445" t="str">
            <v>C3REB9A2</v>
          </cell>
          <cell r="B4445" t="str">
            <v>Bored pile</v>
          </cell>
          <cell r="C4445" t="str">
            <v>Bored pile</v>
          </cell>
        </row>
        <row r="4446">
          <cell r="A4446" t="str">
            <v>C3REB9A3</v>
          </cell>
          <cell r="B4446" t="str">
            <v>Structural (RC : Steel : Precast element)</v>
          </cell>
          <cell r="C4446" t="str">
            <v>Structural</v>
          </cell>
        </row>
        <row r="4447">
          <cell r="A4447" t="str">
            <v>C3REB902</v>
          </cell>
          <cell r="B4447" t="str">
            <v>Architectural : all Building</v>
          </cell>
          <cell r="C4447" t="str">
            <v>Architectural : all Building</v>
          </cell>
        </row>
        <row r="4448">
          <cell r="A4448" t="str">
            <v>C3REB9B1</v>
          </cell>
          <cell r="B4448" t="str">
            <v>Flooring system</v>
          </cell>
          <cell r="C4448" t="str">
            <v>Flooring system</v>
          </cell>
        </row>
        <row r="4449">
          <cell r="A4449" t="str">
            <v>C3REB9B2</v>
          </cell>
          <cell r="B4449" t="str">
            <v>Wall and partition system</v>
          </cell>
          <cell r="C4449" t="str">
            <v>Wall and partition system</v>
          </cell>
        </row>
        <row r="4450">
          <cell r="A4450" t="str">
            <v>C3REB9B3</v>
          </cell>
          <cell r="B4450" t="str">
            <v>Ceiling system</v>
          </cell>
          <cell r="C4450" t="str">
            <v>Ceiling system</v>
          </cell>
        </row>
        <row r="4451">
          <cell r="A4451" t="str">
            <v>C3REB9B4</v>
          </cell>
          <cell r="B4451" t="str">
            <v>Doors and windows include accessories</v>
          </cell>
          <cell r="C4451" t="str">
            <v>Doors and windows include accessories</v>
          </cell>
        </row>
        <row r="4452">
          <cell r="A4452" t="str">
            <v>C3REB903</v>
          </cell>
          <cell r="B4452" t="str">
            <v xml:space="preserve">Plumbing system for water supply, building drain , vent and storm drain </v>
          </cell>
          <cell r="C4452" t="str">
            <v>Plumbing system</v>
          </cell>
        </row>
        <row r="4453">
          <cell r="A4453" t="str">
            <v>C3REB904</v>
          </cell>
          <cell r="B4453" t="str">
            <v>Fire protection system</v>
          </cell>
          <cell r="C4453" t="str">
            <v xml:space="preserve">Fire protection system </v>
          </cell>
        </row>
        <row r="4454">
          <cell r="A4454" t="str">
            <v>C3REB905</v>
          </cell>
          <cell r="B4454" t="str">
            <v>Electricity illumination, Power supply , and Telephone System including cable work for illumination</v>
          </cell>
          <cell r="C4454" t="str">
            <v>Electricity illumination, Power supply</v>
          </cell>
        </row>
        <row r="4455">
          <cell r="A4455" t="str">
            <v>C3REB906</v>
          </cell>
          <cell r="B4455" t="str">
            <v>Air conditioning system and  Ventilation system</v>
          </cell>
          <cell r="C4455" t="str">
            <v>Air conditioning system</v>
          </cell>
        </row>
        <row r="4456">
          <cell r="A4456" t="str">
            <v>C3REB907</v>
          </cell>
          <cell r="B4456" t="str">
            <v>Cable tray and cable ladder including grounding and labeling</v>
          </cell>
          <cell r="C4456" t="str">
            <v>Cable tray and cable ladder</v>
          </cell>
        </row>
        <row r="4457">
          <cell r="A4457" t="str">
            <v>C3REB908</v>
          </cell>
          <cell r="B4457" t="str">
            <v xml:space="preserve">Furniture, signboard and room name sign </v>
          </cell>
          <cell r="C4457" t="str">
            <v>Furniture, signboard and room name sign</v>
          </cell>
        </row>
        <row r="4458">
          <cell r="A4458" t="str">
            <v>C3REB909</v>
          </cell>
          <cell r="B4458" t="str">
            <v>Landscape</v>
          </cell>
          <cell r="C4458" t="str">
            <v>Landscape</v>
          </cell>
        </row>
        <row r="4459">
          <cell r="A4459" t="str">
            <v>C3REB910</v>
          </cell>
          <cell r="B4459" t="str">
            <v>Static pile load test</v>
          </cell>
          <cell r="C4459" t="str">
            <v>Static pile load test</v>
          </cell>
        </row>
        <row r="4460">
          <cell r="A4460" t="str">
            <v>C3REB911</v>
          </cell>
          <cell r="B4460" t="str">
            <v>Elevator system</v>
          </cell>
          <cell r="C4460" t="str">
            <v>Elevator system</v>
          </cell>
        </row>
        <row r="4461">
          <cell r="A4461" t="str">
            <v>C3REB912</v>
          </cell>
          <cell r="B4461" t="str">
            <v>Plate bearing test</v>
          </cell>
          <cell r="C4461" t="str">
            <v>Plate bearing test</v>
          </cell>
        </row>
        <row r="4462">
          <cell r="A4462" t="str">
            <v>C3SWG200</v>
          </cell>
          <cell r="B4462" t="str">
            <v>22/33 kV Switchgear Building</v>
          </cell>
          <cell r="C4462" t="str">
            <v>22/33 kV Switchgear Building</v>
          </cell>
        </row>
        <row r="4463">
          <cell r="A4463" t="str">
            <v>C3SWG201</v>
          </cell>
          <cell r="B4463" t="str">
            <v>Structure and Foundation</v>
          </cell>
          <cell r="C4463" t="str">
            <v>Structure and Foundation</v>
          </cell>
        </row>
        <row r="4464">
          <cell r="A4464" t="str">
            <v>C3SWG2A1</v>
          </cell>
          <cell r="B4464" t="str">
            <v>Driven pile with dowel bar</v>
          </cell>
          <cell r="C4464" t="str">
            <v>Driven pile with dowel bar</v>
          </cell>
        </row>
        <row r="4465">
          <cell r="A4465" t="str">
            <v>C3SWG2A2</v>
          </cell>
          <cell r="B4465" t="str">
            <v>Bored pile</v>
          </cell>
          <cell r="C4465" t="str">
            <v>Bored pile</v>
          </cell>
        </row>
        <row r="4466">
          <cell r="A4466" t="str">
            <v>C3SWG2A3</v>
          </cell>
          <cell r="B4466" t="str">
            <v>Structural (RC : Steel : Precast element)</v>
          </cell>
          <cell r="C4466" t="str">
            <v>Structural</v>
          </cell>
        </row>
        <row r="4467">
          <cell r="A4467" t="str">
            <v>C3SWG202</v>
          </cell>
          <cell r="B4467" t="str">
            <v>Architectural : all Building</v>
          </cell>
          <cell r="C4467" t="str">
            <v>Architectural : all Building</v>
          </cell>
        </row>
        <row r="4468">
          <cell r="A4468" t="str">
            <v>C3SWG2B1</v>
          </cell>
          <cell r="B4468" t="str">
            <v>Flooring system</v>
          </cell>
          <cell r="C4468" t="str">
            <v>Flooring system</v>
          </cell>
        </row>
        <row r="4469">
          <cell r="A4469" t="str">
            <v>C3SWG2B2</v>
          </cell>
          <cell r="B4469" t="str">
            <v>Wall and partition system</v>
          </cell>
          <cell r="C4469" t="str">
            <v>Wall and partition system</v>
          </cell>
        </row>
        <row r="4470">
          <cell r="A4470" t="str">
            <v>C3SWG2B3</v>
          </cell>
          <cell r="B4470" t="str">
            <v>Ceiling system</v>
          </cell>
          <cell r="C4470" t="str">
            <v>Ceiling system</v>
          </cell>
        </row>
        <row r="4471">
          <cell r="A4471" t="str">
            <v>C3SWG2B4</v>
          </cell>
          <cell r="B4471" t="str">
            <v>Doors and windows include accessories</v>
          </cell>
          <cell r="C4471" t="str">
            <v>Doors and windows include accessories</v>
          </cell>
        </row>
        <row r="4472">
          <cell r="A4472" t="str">
            <v>C3SWG203</v>
          </cell>
          <cell r="B4472" t="str">
            <v xml:space="preserve">Plumbing system for water supply, building drain , vent and storm drain </v>
          </cell>
          <cell r="C4472" t="str">
            <v>Plumbing system</v>
          </cell>
        </row>
        <row r="4473">
          <cell r="A4473" t="str">
            <v>C3SWG204</v>
          </cell>
          <cell r="B4473" t="str">
            <v>Fire protection system</v>
          </cell>
          <cell r="C4473" t="str">
            <v xml:space="preserve">Fire protection system </v>
          </cell>
        </row>
        <row r="4474">
          <cell r="A4474" t="str">
            <v>C3SWG205</v>
          </cell>
          <cell r="B4474" t="str">
            <v>Electricity illumination, Power supply , and Telephone System including cable work for illumination</v>
          </cell>
          <cell r="C4474" t="str">
            <v>Electricity illumination, Power supply</v>
          </cell>
        </row>
        <row r="4475">
          <cell r="A4475" t="str">
            <v>C3SWG206</v>
          </cell>
          <cell r="B4475" t="str">
            <v xml:space="preserve">Air conditioning system and  Ventilation system </v>
          </cell>
          <cell r="C4475" t="str">
            <v>Air conditioning system</v>
          </cell>
        </row>
        <row r="4476">
          <cell r="A4476" t="str">
            <v>C3SWG207</v>
          </cell>
          <cell r="B4476" t="str">
            <v>Cable tray and cable ladder including grounding and labeling</v>
          </cell>
          <cell r="C4476" t="str">
            <v>Cable tray and cable ladder</v>
          </cell>
        </row>
        <row r="4477">
          <cell r="A4477" t="str">
            <v>C3SWG208</v>
          </cell>
          <cell r="B4477" t="str">
            <v xml:space="preserve">Furniture, signboard and room name sign </v>
          </cell>
          <cell r="C4477" t="str">
            <v>Furniture, signboard and room name sign</v>
          </cell>
        </row>
        <row r="4478">
          <cell r="A4478" t="str">
            <v>C3SWG209</v>
          </cell>
          <cell r="B4478" t="str">
            <v>Landscape</v>
          </cell>
          <cell r="C4478" t="str">
            <v>Landscape</v>
          </cell>
        </row>
        <row r="4479">
          <cell r="A4479" t="str">
            <v>C3SWG210</v>
          </cell>
          <cell r="B4479" t="str">
            <v>Static pile load test</v>
          </cell>
          <cell r="C4479" t="str">
            <v>Static pile load test</v>
          </cell>
        </row>
        <row r="4480">
          <cell r="A4480" t="str">
            <v>C3SWG211</v>
          </cell>
          <cell r="B4480" t="str">
            <v>Elevator system</v>
          </cell>
          <cell r="C4480" t="str">
            <v>Elevator system</v>
          </cell>
        </row>
        <row r="4481">
          <cell r="A4481" t="str">
            <v>C3SWG212</v>
          </cell>
          <cell r="B4481" t="str">
            <v>Plate bearing test</v>
          </cell>
          <cell r="C4481" t="str">
            <v>Plate bearing test</v>
          </cell>
        </row>
        <row r="4482">
          <cell r="A4482" t="str">
            <v>CVC3SV01</v>
          </cell>
          <cell r="B4482" t="str">
            <v>SVC. Building</v>
          </cell>
          <cell r="C4482" t="str">
            <v>SVC. Building</v>
          </cell>
        </row>
        <row r="4483">
          <cell r="A4483" t="str">
            <v>CVC3MD01</v>
          </cell>
          <cell r="B4483" t="str">
            <v>Modified existing 230kV Control Building  for fire protection system ( please give detail and breakdown )</v>
          </cell>
          <cell r="C4483" t="str">
            <v xml:space="preserve">Modifieก existing 230kV ControlBuilding </v>
          </cell>
        </row>
        <row r="4484">
          <cell r="A4484" t="str">
            <v>CVC3MD02</v>
          </cell>
          <cell r="B4484" t="str">
            <v>Modified existing 230/115kV Control Building (without Relay board ) for fire protection system ( please give detail and breakdown )</v>
          </cell>
          <cell r="C4484" t="str">
            <v>Modified 230/115kV Control Building</v>
          </cell>
        </row>
        <row r="4485">
          <cell r="A4485" t="str">
            <v>CVC3MD03</v>
          </cell>
          <cell r="B4485" t="str">
            <v xml:space="preserve">Modify 230 kV Relay Building (existing) </v>
          </cell>
          <cell r="C4485" t="str">
            <v xml:space="preserve">Modify 230 kV Relay Building (existing) </v>
          </cell>
        </row>
        <row r="4486">
          <cell r="A4486" t="str">
            <v>CVC3MD04</v>
          </cell>
          <cell r="B4486" t="str">
            <v xml:space="preserve">Modify 230 kV Control Building (existing) </v>
          </cell>
          <cell r="C4486" t="str">
            <v xml:space="preserve">Modify230kV Control Building ๖existing) </v>
          </cell>
        </row>
        <row r="4487">
          <cell r="A4487" t="str">
            <v>CVC3MD05</v>
          </cell>
          <cell r="B4487" t="str">
            <v>Modified existing 230 kV Control Building structure ( please give detail and breakdown )</v>
          </cell>
          <cell r="C4487" t="str">
            <v>Modified existing 230kV ControlBuilding</v>
          </cell>
        </row>
        <row r="4488">
          <cell r="A4488" t="str">
            <v>CVC3LP01</v>
          </cell>
          <cell r="B4488" t="str">
            <v>Lightning Protection System for Buildings</v>
          </cell>
          <cell r="C4488" t="str">
            <v>Lightning Protection System for Building</v>
          </cell>
        </row>
        <row r="4489">
          <cell r="A4489" t="str">
            <v>CVC3LG01</v>
          </cell>
          <cell r="B4489" t="str">
            <v>Emergency Lighting System and Grounding System for Buildings</v>
          </cell>
          <cell r="C4489" t="str">
            <v xml:space="preserve">Emergency Lighting and Grounding </v>
          </cell>
        </row>
        <row r="4490">
          <cell r="A4490" t="str">
            <v>C3ESS001</v>
          </cell>
          <cell r="B4490" t="str">
            <v>Containers</v>
          </cell>
          <cell r="C4490" t="str">
            <v>Containers</v>
          </cell>
        </row>
        <row r="4491">
          <cell r="A4491" t="str">
            <v>C3ESS002</v>
          </cell>
          <cell r="B4491" t="str">
            <v>RC Foundation (please give detail and breakdown)</v>
          </cell>
          <cell r="C4491" t="str">
            <v>RC Foundation</v>
          </cell>
        </row>
        <row r="4492">
          <cell r="A4492" t="str">
            <v>C3ESS003</v>
          </cell>
          <cell r="B4492" t="str">
            <v>Structure (container, support and stairs) (please give detail and breakdown)</v>
          </cell>
          <cell r="C4492" t="str">
            <v>Structure container</v>
          </cell>
        </row>
        <row r="4493">
          <cell r="A4493" t="str">
            <v>C3ESS004</v>
          </cell>
          <cell r="B4493" t="str">
            <v>Exterior decorations (please give detail and breakdown)</v>
          </cell>
          <cell r="C4493" t="str">
            <v>Exterior decorations</v>
          </cell>
        </row>
        <row r="4494">
          <cell r="A4494" t="str">
            <v>C3ESS005</v>
          </cell>
          <cell r="B4494" t="str">
            <v>Interior PU foam insulation and Steel lining (please give detail and breakdown)</v>
          </cell>
          <cell r="C4494" t="str">
            <v>Interior PU foam insulation</v>
          </cell>
        </row>
        <row r="4495">
          <cell r="A4495" t="str">
            <v>C3ESS006</v>
          </cell>
          <cell r="B4495" t="str">
            <v>Explosion proof steel doors and windows, including accessories (please give detail and breakdown)</v>
          </cell>
          <cell r="C4495" t="str">
            <v>Explosion proof steel doors</v>
          </cell>
        </row>
        <row r="4496">
          <cell r="A4496" t="str">
            <v>C3ESS007</v>
          </cell>
          <cell r="B4496" t="str">
            <v>Electricity illumination, Power supply and Telephone System including cable work for illumination (please give detail and breakdown)</v>
          </cell>
          <cell r="C4496" t="str">
            <v>Electricity illumination</v>
          </cell>
        </row>
        <row r="4497">
          <cell r="A4497" t="str">
            <v>C3ESS008</v>
          </cell>
          <cell r="B4497" t="str">
            <v>Air conditioning system and Ventilation system (please give detail and breakdown)</v>
          </cell>
          <cell r="C4497" t="str">
            <v xml:space="preserve">Air conditioning system </v>
          </cell>
        </row>
        <row r="4498">
          <cell r="A4498" t="str">
            <v>C3ESS009</v>
          </cell>
          <cell r="B4498" t="str">
            <v>Cable tray and Cable ladder including grounding and labeling (please give detail and breakdown)</v>
          </cell>
          <cell r="C4498" t="str">
            <v xml:space="preserve">Cable tray and Cable ladder </v>
          </cell>
        </row>
        <row r="4499">
          <cell r="A4499" t="str">
            <v>CVC3DC01</v>
          </cell>
          <cell r="B4499" t="str">
            <v>Block out for Cable Ladder</v>
          </cell>
          <cell r="C4499" t="str">
            <v>Block out for Cable Ladder</v>
          </cell>
        </row>
        <row r="4500">
          <cell r="A4500" t="str">
            <v>CVC3DC02</v>
          </cell>
          <cell r="B4500" t="str">
            <v>Installation of cabinets on existing raised floor</v>
          </cell>
          <cell r="C4500" t="str">
            <v>Installation of cabinets</v>
          </cell>
        </row>
        <row r="4501">
          <cell r="A4501" t="str">
            <v>CVC3DC03</v>
          </cell>
          <cell r="B4501" t="str">
            <v>Solar Rooftop System (please give detail and breakdown)</v>
          </cell>
          <cell r="C4501" t="str">
            <v>Solar Rooftop System</v>
          </cell>
        </row>
        <row r="4502">
          <cell r="A4502" t="str">
            <v>CVC3DC04</v>
          </cell>
          <cell r="B4502" t="str">
            <v>Roofing System</v>
          </cell>
          <cell r="C4502" t="str">
            <v>Roofing System</v>
          </cell>
        </row>
        <row r="4503">
          <cell r="A4503" t="str">
            <v>CVC3DC05</v>
          </cell>
          <cell r="B4503" t="str">
            <v>Architectural</v>
          </cell>
          <cell r="C4503" t="str">
            <v>Architectural</v>
          </cell>
        </row>
        <row r="4504">
          <cell r="A4504" t="str">
            <v>CVC3DC06</v>
          </cell>
          <cell r="B4504" t="str">
            <v>Ventilation system</v>
          </cell>
          <cell r="C4504" t="str">
            <v>Ventilation system</v>
          </cell>
        </row>
        <row r="4505">
          <cell r="A4505" t="str">
            <v>CVC3DC07</v>
          </cell>
          <cell r="B4505" t="str">
            <v>Coring Slab for Block Out</v>
          </cell>
          <cell r="C4505" t="str">
            <v>Coring Slab for Block Out</v>
          </cell>
        </row>
        <row r="4506">
          <cell r="A4506" t="str">
            <v>CVC3DC08</v>
          </cell>
          <cell r="B4506" t="str">
            <v>Raised Floor Structure for Installation of Cabinet</v>
          </cell>
          <cell r="C4506" t="str">
            <v>Raised Floor Structure</v>
          </cell>
        </row>
        <row r="4507">
          <cell r="A4507" t="str">
            <v>CVC3MD06</v>
          </cell>
          <cell r="B4507" t="str">
            <v xml:space="preserve">Modify 115 kV Control Building (existing) </v>
          </cell>
          <cell r="C4507" t="str">
            <v xml:space="preserve">Modify 115kV Control Building(existing) </v>
          </cell>
        </row>
        <row r="4508">
          <cell r="A4508" t="str">
            <v>CVC3MD07</v>
          </cell>
          <cell r="B4508" t="str">
            <v>Extend 115kV Control Building</v>
          </cell>
          <cell r="C4508" t="str">
            <v>Extend 115kV Control Building</v>
          </cell>
        </row>
        <row r="4509">
          <cell r="A4509" t="str">
            <v>CVC4RD01</v>
          </cell>
          <cell r="B4509" t="str">
            <v>Asphaltic concrete road ( Section of road type"B")</v>
          </cell>
          <cell r="C4509" t="str">
            <v>Asphalt concrete rd.(Section type B)</v>
          </cell>
        </row>
        <row r="4510">
          <cell r="A4510" t="str">
            <v>CVC4RD02</v>
          </cell>
          <cell r="B4510" t="str">
            <v xml:space="preserve">RC.Road  type  " E "  section  4 - 4 , 3 - 3 </v>
          </cell>
          <cell r="C4510" t="str">
            <v xml:space="preserve">RC.Road  type  " E "  section 4 - 4,3-3 </v>
          </cell>
        </row>
        <row r="4511">
          <cell r="A4511" t="str">
            <v>CVC4RD03</v>
          </cell>
          <cell r="B4511" t="str">
            <v>Transformer  loading</v>
          </cell>
          <cell r="C4511" t="str">
            <v>Transformer  loading</v>
          </cell>
        </row>
        <row r="4512">
          <cell r="A4512" t="str">
            <v>CVC4RD04</v>
          </cell>
          <cell r="B4512" t="str">
            <v xml:space="preserve">RC.Road  type  " E "  section  4 - 4 </v>
          </cell>
          <cell r="C4512" t="str">
            <v xml:space="preserve">RC.Road  type  " E "  section  4 - 4 </v>
          </cell>
        </row>
        <row r="4513">
          <cell r="A4513" t="str">
            <v>CVC4RD05</v>
          </cell>
          <cell r="B4513" t="str">
            <v xml:space="preserve">Laterite subbase for RC.road  </v>
          </cell>
          <cell r="C4513" t="str">
            <v xml:space="preserve">Laterite subbase for RC.road  </v>
          </cell>
        </row>
        <row r="4514">
          <cell r="A4514" t="str">
            <v>CVC4RD06</v>
          </cell>
          <cell r="B4514" t="str">
            <v xml:space="preserve">Compacted sand for RC.road  </v>
          </cell>
          <cell r="C4514" t="str">
            <v xml:space="preserve">Compacted sand for RC.road  </v>
          </cell>
        </row>
        <row r="4515">
          <cell r="A4515" t="str">
            <v>CVC4RD07</v>
          </cell>
          <cell r="B4515" t="str">
            <v xml:space="preserve">RC.Road  type  " E "  section  6 - 6  </v>
          </cell>
          <cell r="C4515" t="str">
            <v xml:space="preserve">RC.Road  type  " E "  section  6 - 6  </v>
          </cell>
        </row>
        <row r="4516">
          <cell r="A4516" t="str">
            <v>CVC4RD08</v>
          </cell>
          <cell r="B4516" t="str">
            <v xml:space="preserve">Removed existing RC.Road   </v>
          </cell>
          <cell r="C4516" t="str">
            <v xml:space="preserve">Removed existing RC.Road   </v>
          </cell>
        </row>
        <row r="4517">
          <cell r="A4517" t="str">
            <v>CVC4RD09</v>
          </cell>
          <cell r="B4517" t="str">
            <v>Double surface treatment 0.05 m thickness</v>
          </cell>
          <cell r="C4517" t="str">
            <v>Double surface treatment 0.05 m thk.</v>
          </cell>
        </row>
        <row r="4518">
          <cell r="A4518" t="str">
            <v>CVC4RD10</v>
          </cell>
          <cell r="B4518" t="str">
            <v xml:space="preserve">RC.Road  type  " E "  section  2-2 </v>
          </cell>
          <cell r="C4518" t="str">
            <v xml:space="preserve">RC.Road  type  " E "  section  2-2 </v>
          </cell>
        </row>
        <row r="4519">
          <cell r="A4519" t="str">
            <v>CVC4RD11</v>
          </cell>
          <cell r="B4519" t="str">
            <v>Existing Rc.Road ( To be removed )</v>
          </cell>
          <cell r="C4519" t="str">
            <v>Existing Rc.Road ( To be removed )</v>
          </cell>
        </row>
        <row r="4520">
          <cell r="A4520" t="str">
            <v>CVC4BC01</v>
          </cell>
          <cell r="B4520" t="str">
            <v>Simple span box culvert, plan, elevation section and details</v>
          </cell>
          <cell r="C4520" t="str">
            <v>Simple span box culvert</v>
          </cell>
        </row>
        <row r="4521">
          <cell r="A4521" t="str">
            <v>CVC4BC02</v>
          </cell>
          <cell r="B4521" t="str">
            <v>RC. Headwall for box culvert, dimensions, reinforcement and details</v>
          </cell>
          <cell r="C4521" t="str">
            <v>RC. Headwall for box culvert</v>
          </cell>
        </row>
        <row r="4522">
          <cell r="A4522" t="str">
            <v>CVC4BC03</v>
          </cell>
          <cell r="B4522" t="str">
            <v>Simple span box culvert and RC. Headwall</v>
          </cell>
          <cell r="C4522" t="str">
            <v>Simple span box culvert and RC. Headwall</v>
          </cell>
        </row>
        <row r="4523">
          <cell r="A4523" t="str">
            <v>CVC4BR01</v>
          </cell>
          <cell r="B4523" t="str">
            <v>Pre-cast concrete barrier type " I "</v>
          </cell>
          <cell r="C4523" t="str">
            <v>Pre-cast concrete barrier type " I "</v>
          </cell>
        </row>
        <row r="4524">
          <cell r="A4524" t="str">
            <v>CVC4DC01</v>
          </cell>
          <cell r="B4524" t="str">
            <v>RC.Road  crossing trench</v>
          </cell>
          <cell r="C4524" t="str">
            <v>RC.Road  crossing trench</v>
          </cell>
        </row>
        <row r="4525">
          <cell r="A4525" t="str">
            <v>CVC4DC02</v>
          </cell>
          <cell r="B4525" t="str">
            <v>RC. Retaining structure</v>
          </cell>
          <cell r="C4525" t="str">
            <v>Rc. Retaining structure</v>
          </cell>
        </row>
        <row r="4526">
          <cell r="A4526" t="str">
            <v>CVC4DC03</v>
          </cell>
          <cell r="B4526" t="str">
            <v>Sodding</v>
          </cell>
          <cell r="C4526" t="str">
            <v>Sodding</v>
          </cell>
        </row>
        <row r="4527">
          <cell r="A4527" t="str">
            <v>CVC4DC04</v>
          </cell>
          <cell r="B4527" t="str">
            <v>Retaining wall with wire mesh fence</v>
          </cell>
          <cell r="C4527" t="str">
            <v>Retaining wall with wire mesh fence</v>
          </cell>
        </row>
        <row r="4528">
          <cell r="A4528" t="str">
            <v>CVC4DC05</v>
          </cell>
          <cell r="B4528" t="str">
            <v>RC.Slab for slope protection</v>
          </cell>
          <cell r="C4528" t="str">
            <v>RC.Slab for slope protection</v>
          </cell>
        </row>
        <row r="4529">
          <cell r="A4529" t="str">
            <v>CVC4DC06</v>
          </cell>
          <cell r="B4529" t="str">
            <v>1.0 m hight L-shaped retaining wall</v>
          </cell>
          <cell r="C4529" t="str">
            <v>1.0 m hight L-shaped retaining wall</v>
          </cell>
        </row>
        <row r="4530">
          <cell r="A4530" t="str">
            <v>CVC4EW01</v>
          </cell>
          <cell r="B4530" t="str">
            <v xml:space="preserve">Excavation,backfill,compaction and trucking for road area and drainage area </v>
          </cell>
          <cell r="C4530" t="str">
            <v xml:space="preserve">Earth work for road and drainage area </v>
          </cell>
        </row>
        <row r="4531">
          <cell r="A4531" t="str">
            <v>CVC4EW02</v>
          </cell>
          <cell r="B4531" t="str">
            <v xml:space="preserve">Striping and embankment for switchyard area </v>
          </cell>
          <cell r="C4531" t="str">
            <v xml:space="preserve">Striping and embankment for switchyard </v>
          </cell>
        </row>
        <row r="4532">
          <cell r="A4532" t="str">
            <v>CVC4CR01</v>
          </cell>
          <cell r="B4532" t="str">
            <v>Crushed  rock  surfacing 0.10 m thickness</v>
          </cell>
          <cell r="C4532" t="str">
            <v>Crushed rock surface</v>
          </cell>
        </row>
        <row r="4533">
          <cell r="A4533" t="str">
            <v>CVC4CR02</v>
          </cell>
          <cell r="B4533" t="str">
            <v>Crushed  rock  surfacing  0.10 m thickness extend to  outside  fence 1.50m</v>
          </cell>
          <cell r="C4533" t="str">
            <v>Crushed rock surface outside fence 1.50m</v>
          </cell>
        </row>
        <row r="4534">
          <cell r="A4534" t="str">
            <v>CVC4CR03</v>
          </cell>
          <cell r="B4534" t="str">
            <v xml:space="preserve">Remove and recover crushed  rock  surfacing </v>
          </cell>
          <cell r="C4534" t="str">
            <v xml:space="preserve">Crushed  rock  surfacing </v>
          </cell>
        </row>
        <row r="4535">
          <cell r="A4535" t="str">
            <v>CVC4CR04</v>
          </cell>
          <cell r="B4535" t="str">
            <v>Spare Grass &amp; Weed Killer and Accessories</v>
          </cell>
          <cell r="C4535" t="str">
            <v>Spare grass &amp;weed killer</v>
          </cell>
        </row>
        <row r="4536">
          <cell r="A4536" t="str">
            <v>CVC4SV01</v>
          </cell>
          <cell r="B4536" t="str">
            <v>SVC. Crushed rock surfacing 0.10m thickness</v>
          </cell>
          <cell r="C4536" t="str">
            <v xml:space="preserve">SVC. Crushed rock surfacing </v>
          </cell>
        </row>
        <row r="4537">
          <cell r="A4537" t="str">
            <v>CVC4DC07</v>
          </cell>
          <cell r="B4537" t="str">
            <v>RC. Slab for prevent weed in SVC area</v>
          </cell>
          <cell r="C4537" t="str">
            <v>RC. Slab for prevent weed in SVC area</v>
          </cell>
        </row>
        <row r="4538">
          <cell r="A4538" t="str">
            <v>CVC4CR05</v>
          </cell>
          <cell r="B4538" t="str">
            <v>Crushed  rock  surfacing 0.15 m thickness</v>
          </cell>
          <cell r="C4538" t="str">
            <v>Crushed  rock surfacing 0.15 m thickness</v>
          </cell>
        </row>
        <row r="4539">
          <cell r="A4539" t="str">
            <v>CVC4CR06</v>
          </cell>
          <cell r="B4539" t="str">
            <v>Crushed  rock  surfacing 0.20 m thickness</v>
          </cell>
          <cell r="C4539" t="str">
            <v>Crushed  rock surfacing 0.20 m thickness</v>
          </cell>
        </row>
        <row r="4540">
          <cell r="A4540" t="str">
            <v>CVC4CR07</v>
          </cell>
          <cell r="B4540" t="str">
            <v>Asphalt for prevent weed in SVC area</v>
          </cell>
          <cell r="C4540" t="str">
            <v>Asphalt for prevent weed in SVC area</v>
          </cell>
        </row>
        <row r="4541">
          <cell r="A4541" t="str">
            <v>CVC5WD01</v>
          </cell>
          <cell r="B4541" t="str">
            <v>Laying of water supply : HDPE. pipe (PN10) diameter 1-1/2" with valve &amp; fittings</v>
          </cell>
          <cell r="C4541" t="str">
            <v>HDPE.(PN10)dia. 11/2" valve &amp; fittings</v>
          </cell>
        </row>
        <row r="4542">
          <cell r="A4542" t="str">
            <v>CVC5WD02</v>
          </cell>
          <cell r="B4542" t="str">
            <v>Laying of water supply : HDPE. pipe (PN10) diameter     1" with valve &amp; fittings</v>
          </cell>
          <cell r="C4542" t="str">
            <v>HDPE.(PN10)dia.     1" valve &amp; fittings</v>
          </cell>
        </row>
        <row r="4543">
          <cell r="A4543" t="str">
            <v>CVC5WD03</v>
          </cell>
          <cell r="B4543" t="str">
            <v>Laying of water supply : pvc. pipe (Class13.5)  diameter 1-1/2" with valve&amp;fittings</v>
          </cell>
          <cell r="C4543" t="str">
            <v>Pvc. pipe dia. 11/2" valve&amp;fittings</v>
          </cell>
        </row>
        <row r="4544">
          <cell r="A4544" t="str">
            <v>CVC5WD04</v>
          </cell>
          <cell r="B4544" t="str">
            <v>Laying of water supply : pvc. pipe (Class13.5) diameter 1" with valve&amp;fittings</v>
          </cell>
          <cell r="C4544" t="str">
            <v>Pvc. pipe dia. 1" valve&amp;fittings</v>
          </cell>
        </row>
        <row r="4545">
          <cell r="A4545" t="str">
            <v>CVC5WD05</v>
          </cell>
          <cell r="B4545" t="str">
            <v>Laying of water supply : pvc. pipe (Class13.5) diameter 3/4 " with valve &amp; fittings</v>
          </cell>
          <cell r="C4545" t="str">
            <v>Pvc. pipe dia.3/4 "with valve &amp; fittings</v>
          </cell>
        </row>
        <row r="4546">
          <cell r="A4546" t="str">
            <v>CVC5WD06</v>
          </cell>
          <cell r="B4546" t="str">
            <v>Laying of water supply : pvc. Pipe (Class13.5)  diameter 1/2 " with valve &amp; fittings</v>
          </cell>
          <cell r="C4546" t="str">
            <v>Pvc. pipe dia.1/2 "with valve &amp; fittings</v>
          </cell>
        </row>
        <row r="4547">
          <cell r="A4547" t="str">
            <v>CVC5WD07</v>
          </cell>
          <cell r="B4547" t="str">
            <v>Laying of water supply : galvanized steel pipe  (Class2)  diameter 1''  with valve &amp; fittings</v>
          </cell>
          <cell r="C4547" t="str">
            <v>Gsp.pipe(Class2)dia.1''withvalve&amp;fitting</v>
          </cell>
        </row>
        <row r="4548">
          <cell r="A4548" t="str">
            <v>CVC5WD08</v>
          </cell>
          <cell r="B4548" t="str">
            <v>Laying of water supply : galvanized steel pipe  (Class2)  diameter 2''  with valve &amp; fittings</v>
          </cell>
          <cell r="C4548" t="str">
            <v>Gsp.pipe(Class2)dia.2''withvalve&amp;fitting</v>
          </cell>
        </row>
        <row r="4549">
          <cell r="A4549" t="str">
            <v>CVC5WD09</v>
          </cell>
          <cell r="B4549" t="str">
            <v>24 cu.m  Underground water tank (Pad type)</v>
          </cell>
          <cell r="C4549" t="str">
            <v>24 cu.m UD. Water tank Pad type</v>
          </cell>
        </row>
        <row r="4550">
          <cell r="A4550" t="str">
            <v>CVC5WD10</v>
          </cell>
          <cell r="B4550" t="str">
            <v>24 cu.m   Underground water tank (Pile type)</v>
          </cell>
          <cell r="C4550" t="str">
            <v>24 cu.m UD. Water tank Pile type</v>
          </cell>
        </row>
        <row r="4551">
          <cell r="A4551" t="str">
            <v>CVC5WD11</v>
          </cell>
          <cell r="B4551" t="str">
            <v>6 cu.m Water tank tower (Pile type)</v>
          </cell>
          <cell r="C4551" t="str">
            <v>6 cu.m Water tank tower Pile type</v>
          </cell>
        </row>
        <row r="4552">
          <cell r="A4552" t="str">
            <v>CVC5WD12</v>
          </cell>
          <cell r="B4552" t="str">
            <v>Water pump with pump house</v>
          </cell>
          <cell r="C4552" t="str">
            <v>Water pump with pump house</v>
          </cell>
        </row>
        <row r="4553">
          <cell r="A4553" t="str">
            <v>CVC5WD13</v>
          </cell>
          <cell r="B4553" t="str">
            <v>Gate valve , hose bibb and fittings</v>
          </cell>
          <cell r="C4553" t="str">
            <v>Valve and fittings</v>
          </cell>
        </row>
        <row r="4554">
          <cell r="A4554" t="str">
            <v>CVC5WD14</v>
          </cell>
          <cell r="B4554" t="str">
            <v>Miscellaneous</v>
          </cell>
          <cell r="C4554" t="str">
            <v>Miscellaneous</v>
          </cell>
        </row>
        <row r="4555">
          <cell r="A4555" t="str">
            <v>CVC5WD15</v>
          </cell>
          <cell r="B4555" t="str">
            <v>Automatic Pump with pressure tank</v>
          </cell>
          <cell r="C4555" t="str">
            <v>Automatic Pump with pressure tank</v>
          </cell>
        </row>
        <row r="4556">
          <cell r="A4556" t="str">
            <v>CVC5WD16</v>
          </cell>
          <cell r="B4556" t="str">
            <v>Pump House</v>
          </cell>
          <cell r="C4556" t="str">
            <v>Pump House</v>
          </cell>
        </row>
        <row r="4557">
          <cell r="A4557" t="str">
            <v>CVC5WD17</v>
          </cell>
          <cell r="B4557" t="str">
            <v>Water meter dia.1" with valve box</v>
          </cell>
          <cell r="C4557" t="str">
            <v>Water meter dia.1" with valve box</v>
          </cell>
        </row>
        <row r="4558">
          <cell r="A4558" t="str">
            <v>CVC5WD18</v>
          </cell>
          <cell r="B4558" t="str">
            <v>Pipe sleeve GSP dia.1-1/2"  Class"B"</v>
          </cell>
          <cell r="C4558" t="str">
            <v>Pipe sleeve GSP dia.11/2"  Class"B"</v>
          </cell>
        </row>
        <row r="4559">
          <cell r="A4559" t="str">
            <v>CVC5WD19</v>
          </cell>
          <cell r="B4559" t="str">
            <v>Pipe sleeve GSP dia.2-1/2"  Class"B"</v>
          </cell>
          <cell r="C4559" t="str">
            <v>Pipe sleeve GSP dia.21/2"  Class"B"</v>
          </cell>
        </row>
        <row r="4560">
          <cell r="A4560" t="str">
            <v>CVC5WD20</v>
          </cell>
          <cell r="B4560" t="str">
            <v>Filter tank</v>
          </cell>
          <cell r="C4560" t="str">
            <v>Filter tank</v>
          </cell>
        </row>
        <row r="4561">
          <cell r="A4561" t="str">
            <v>CVC5WD21</v>
          </cell>
          <cell r="B4561" t="str">
            <v>15 cu.m Water tank tower Pile type</v>
          </cell>
          <cell r="C4561" t="str">
            <v>15 cu.m Water tank tower Pile type</v>
          </cell>
        </row>
        <row r="4562">
          <cell r="A4562" t="str">
            <v>CVC5WD22</v>
          </cell>
          <cell r="B4562" t="str">
            <v>Deep well</v>
          </cell>
          <cell r="C4562" t="str">
            <v>Deep well</v>
          </cell>
        </row>
        <row r="4563">
          <cell r="A4563" t="str">
            <v>CVC5WD23</v>
          </cell>
          <cell r="B4563" t="str">
            <v>Laying of water supply : HDPE. pipe (PN10) diameter 3/4" with valve &amp; fittings</v>
          </cell>
          <cell r="C4563" t="str">
            <v>HDPE.(PN10)dia.3/4" valve&amp;fittings</v>
          </cell>
        </row>
        <row r="4564">
          <cell r="A4564" t="str">
            <v>CVC5WD24</v>
          </cell>
          <cell r="B4564" t="str">
            <v>Laying of water supply : HDPE. pipe (PN10) diameter     2" with valve &amp; fittings</v>
          </cell>
          <cell r="C4564" t="str">
            <v>HDPE.(PN10)dia.2" valve&amp;fittings</v>
          </cell>
        </row>
        <row r="4565">
          <cell r="A4565" t="str">
            <v>CVC5WD25</v>
          </cell>
          <cell r="B4565" t="str">
            <v>Laying of water supply : pvc. pipe (Class13.5) diameter 2" with valve&amp;fittings</v>
          </cell>
          <cell r="C4565" t="str">
            <v>Pvc. pipe dia. 2" valve&amp;fittings</v>
          </cell>
        </row>
        <row r="4566">
          <cell r="A4566" t="str">
            <v>CVC5WD26</v>
          </cell>
          <cell r="B4566" t="str">
            <v>Laying of water supply : HDPE. pipe (PN10) diameter 4" with valve &amp; fittings</v>
          </cell>
          <cell r="C4566" t="str">
            <v>HDPE.(PN10)dia.4" valve&amp;fittings</v>
          </cell>
        </row>
        <row r="4567">
          <cell r="A4567" t="str">
            <v>CVC5WD27</v>
          </cell>
          <cell r="B4567" t="str">
            <v xml:space="preserve">Gutter type "1" b = 0.50 m d(min) = 0.30 m </v>
          </cell>
          <cell r="C4567" t="str">
            <v>Gutter type "1" b = 0.50 m</v>
          </cell>
        </row>
        <row r="4568">
          <cell r="A4568" t="str">
            <v>CVC5WD28</v>
          </cell>
          <cell r="B4568" t="str">
            <v>New Control panel for existing water supply pump</v>
          </cell>
          <cell r="C4568" t="str">
            <v>New Control panel for  water supply pump</v>
          </cell>
        </row>
        <row r="4569">
          <cell r="A4569" t="str">
            <v>CVC5WD29</v>
          </cell>
          <cell r="B4569" t="str">
            <v>Laying of water supply pipe: galvanized steel pipe  (Class2)  diameter 3/4''  with valve &amp; fittings</v>
          </cell>
          <cell r="C4569" t="str">
            <v xml:space="preserve">galvanized steel pipe  (Class2)  3/4'' </v>
          </cell>
        </row>
        <row r="4570">
          <cell r="A4570" t="str">
            <v>CVC5WD30</v>
          </cell>
          <cell r="B4570" t="str">
            <v>Pipe sleeve GSP dia.8"  Class"B"</v>
          </cell>
          <cell r="C4570" t="str">
            <v>Pipe sleeve GSP dia.8"  Class"B"</v>
          </cell>
        </row>
        <row r="4571">
          <cell r="A4571" t="str">
            <v>CVC5WD31</v>
          </cell>
          <cell r="B4571" t="str">
            <v>Laying of water supply : Galvanized steel pipe  (Class2)  diameter 2 1/2''  with valve &amp; fittings</v>
          </cell>
          <cell r="C4571" t="str">
            <v>Galvanized steel pipe(Class2)dia.2 1/2''</v>
          </cell>
        </row>
        <row r="4572">
          <cell r="A4572" t="str">
            <v>CVC5WD32</v>
          </cell>
          <cell r="B4572" t="str">
            <v>Laying of water supply : Galvanized steel pipe  (Class2)  diameter 4''  with valve &amp; fittings</v>
          </cell>
          <cell r="C4572" t="str">
            <v>Galvanized steel pipe  (Class2)dia.4''</v>
          </cell>
        </row>
        <row r="4573">
          <cell r="A4573" t="str">
            <v>CVC5WD33</v>
          </cell>
          <cell r="B4573" t="str">
            <v>Pipe sleeve GSP dia.10"  Class"B"</v>
          </cell>
          <cell r="C4573" t="str">
            <v>Pipe sleeve GSP dia.10"  Class"B"</v>
          </cell>
        </row>
        <row r="4574">
          <cell r="A4574" t="str">
            <v>CVC5WD34</v>
          </cell>
          <cell r="B4574" t="str">
            <v>Laying of water supply : pvc. pipe (Class13.5) diameter 4" with valve&amp;fittings</v>
          </cell>
          <cell r="C4574" t="str">
            <v>Pvc. pipe dia. 4" valve&amp;fittings</v>
          </cell>
        </row>
        <row r="4575">
          <cell r="A4575" t="str">
            <v>CVC5WD35</v>
          </cell>
          <cell r="B4575" t="str">
            <v>Pipe sleeve GSP dia.12"  Class"B"</v>
          </cell>
          <cell r="C4575" t="str">
            <v>Pipe sleeve GSP dia.12"  Class"B"</v>
          </cell>
        </row>
        <row r="4576">
          <cell r="A4576" t="str">
            <v>CVC5WD36</v>
          </cell>
          <cell r="B4576" t="str">
            <v>15 cu.m. Water tank tower(Pad type)</v>
          </cell>
          <cell r="C4576" t="str">
            <v>15cu.m. Water tank tower(Pad type)</v>
          </cell>
        </row>
        <row r="4577">
          <cell r="A4577" t="str">
            <v>CVC5WD37</v>
          </cell>
          <cell r="B4577" t="str">
            <v>Laying of water supply : HDPE. pipe (PN10) diameter  3" with valve &amp; fittings</v>
          </cell>
          <cell r="C4577" t="str">
            <v xml:space="preserve"> HDPE. pipe(PN10)diameter3" </v>
          </cell>
        </row>
        <row r="4578">
          <cell r="A4578" t="str">
            <v>CVC5WD38</v>
          </cell>
          <cell r="B4578" t="str">
            <v>Pipe sleeve GSP dia.4"  Class"B"</v>
          </cell>
          <cell r="C4578" t="str">
            <v>Pipe sleeve GSP dia.4"  Class"B"</v>
          </cell>
        </row>
        <row r="4579">
          <cell r="A4579" t="str">
            <v>CVC5WD39</v>
          </cell>
          <cell r="B4579" t="str">
            <v>Laying of water supply : HDPE. pipe (PN10) diameter 2 1/2'' with valve &amp; fittings</v>
          </cell>
          <cell r="C4579" t="str">
            <v>HDPE.(PN10)dia.2 1/2'' valve&amp;fittings</v>
          </cell>
        </row>
        <row r="4580">
          <cell r="A4580" t="str">
            <v>CVC5UT01</v>
          </cell>
          <cell r="B4580" t="str">
            <v>50 cu.m Underground water tank (Pad type)</v>
          </cell>
          <cell r="C4580" t="str">
            <v>50 cu.m UD. water tank Pad type</v>
          </cell>
        </row>
        <row r="4581">
          <cell r="A4581" t="str">
            <v>CVC5UT02</v>
          </cell>
          <cell r="B4581" t="str">
            <v>50 cu.m Underground water tank (Pile type)</v>
          </cell>
          <cell r="C4581" t="str">
            <v>50 cu.m UD. water tank Pile type</v>
          </cell>
        </row>
        <row r="4582">
          <cell r="A4582" t="str">
            <v>CVC5UT03</v>
          </cell>
          <cell r="B4582" t="str">
            <v>100 cu.m Underground water tank (Pad type)</v>
          </cell>
          <cell r="C4582" t="str">
            <v>100 cu.m UD. water tank Pad type</v>
          </cell>
        </row>
        <row r="4583">
          <cell r="A4583" t="str">
            <v>CVC5UT04</v>
          </cell>
          <cell r="B4583" t="str">
            <v>50 cu.m. Underground water tank (with Piling work)</v>
          </cell>
          <cell r="C4583" t="str">
            <v>50cu.m. Underground water tank</v>
          </cell>
        </row>
        <row r="4584">
          <cell r="A4584" t="str">
            <v>CVC5DC01</v>
          </cell>
          <cell r="B4584" t="str">
            <v>Water supply system</v>
          </cell>
          <cell r="C4584" t="str">
            <v>Water supply system</v>
          </cell>
        </row>
        <row r="4585">
          <cell r="A4585" t="str">
            <v>CVC5DC02</v>
          </cell>
          <cell r="B4585" t="str">
            <v>Water supply pump (Centrifugal pump)</v>
          </cell>
          <cell r="C4585" t="str">
            <v>Water supply pump Centrifugal</v>
          </cell>
        </row>
        <row r="4586">
          <cell r="A4586" t="str">
            <v>CVC5DC03</v>
          </cell>
          <cell r="B4586" t="str">
            <v>Fire pump station (Vertical turbine pump) and water storage tank minimum capacity 250 cu.m</v>
          </cell>
          <cell r="C4586" t="str">
            <v xml:space="preserve"> (Vertical pump)waterstorage tank250cu.m</v>
          </cell>
        </row>
        <row r="4587">
          <cell r="A4587" t="str">
            <v>CVC5DC04</v>
          </cell>
          <cell r="B4587" t="str">
            <v xml:space="preserve">Water storage tank min. capacity 250 cu.m </v>
          </cell>
          <cell r="C4587" t="str">
            <v>Water storage tank min. capacity250 cu.m</v>
          </cell>
        </row>
        <row r="4588">
          <cell r="A4588" t="str">
            <v>CVC5DC05</v>
          </cell>
          <cell r="B4588" t="str">
            <v>Fire pump system</v>
          </cell>
          <cell r="C4588" t="str">
            <v>Fire pump system</v>
          </cell>
        </row>
        <row r="4589">
          <cell r="A4589" t="str">
            <v>CVC5DC06</v>
          </cell>
          <cell r="B4589" t="str">
            <v>Fire pump station</v>
          </cell>
          <cell r="C4589" t="str">
            <v>Fire pump station</v>
          </cell>
        </row>
        <row r="4590">
          <cell r="A4590" t="str">
            <v>CVC5DC07</v>
          </cell>
          <cell r="B4590" t="str">
            <v>Dia 0.50 m Black steel pipe (Seamless)</v>
          </cell>
          <cell r="C4590" t="str">
            <v>Dia 0.50 m  Black steel pipe (Seamless)</v>
          </cell>
        </row>
        <row r="4591">
          <cell r="A4591" t="str">
            <v>CVC5DC08</v>
          </cell>
          <cell r="B4591" t="str">
            <v>Dia 0.20 m  Black steel pipe (Seamless)</v>
          </cell>
          <cell r="C4591" t="str">
            <v>Dia 0.20 m Black steel pipe (Seamless)</v>
          </cell>
        </row>
        <row r="4592">
          <cell r="A4592" t="str">
            <v>CVC5DC09</v>
          </cell>
          <cell r="B4592" t="str">
            <v>Dia 0.15 m Black steel pipe (Seamless)</v>
          </cell>
          <cell r="C4592" t="str">
            <v>Dia 0.15 m Black steel pipe (Seamless)</v>
          </cell>
        </row>
        <row r="4593">
          <cell r="A4593" t="str">
            <v>CVC5DC10</v>
          </cell>
          <cell r="B4593" t="str">
            <v>Dia 0.10 m Black steel pipe (Seamless)</v>
          </cell>
          <cell r="C4593" t="str">
            <v>Dia 0.10 m Black steel pipe (Seamless)</v>
          </cell>
        </row>
        <row r="4594">
          <cell r="A4594" t="str">
            <v>CVC5DC11</v>
          </cell>
          <cell r="B4594" t="str">
            <v>Fire hydrant</v>
          </cell>
          <cell r="C4594" t="str">
            <v>Fire hydrant</v>
          </cell>
        </row>
        <row r="4595">
          <cell r="A4595" t="str">
            <v>CVC5DC12</v>
          </cell>
          <cell r="B4595" t="str">
            <v>Fire hose cabinet</v>
          </cell>
          <cell r="C4595" t="str">
            <v>Fire hose cabinet</v>
          </cell>
        </row>
        <row r="4596">
          <cell r="A4596" t="str">
            <v>CVC5DC13</v>
          </cell>
          <cell r="B4596" t="str">
            <v>Foam water spray and linear heat detector for transformer</v>
          </cell>
          <cell r="C4596" t="str">
            <v>Foam water spray for transformer</v>
          </cell>
        </row>
        <row r="4597">
          <cell r="A4597" t="str">
            <v>CVC5DC14</v>
          </cell>
          <cell r="B4597" t="str">
            <v>Balance-pressure proportioning system with bladder tank</v>
          </cell>
          <cell r="C4597" t="str">
            <v>Balance-pressure with bladder tank</v>
          </cell>
        </row>
        <row r="4598">
          <cell r="A4598" t="str">
            <v>CVC5DC15</v>
          </cell>
          <cell r="B4598" t="str">
            <v>Laying of fire fighting pipe : Black steel pipe (Seamless) dia.8" with valve and fitting</v>
          </cell>
          <cell r="C4598" t="str">
            <v>Laying of fire fighiing pipe</v>
          </cell>
        </row>
        <row r="4599">
          <cell r="A4599" t="str">
            <v>CVC5DC16</v>
          </cell>
          <cell r="B4599" t="str">
            <v>Dia 20" Black steel pipe (Seamless)</v>
          </cell>
          <cell r="C4599" t="str">
            <v>Dia 20" Black steel pipe (Seamless)</v>
          </cell>
        </row>
        <row r="4600">
          <cell r="A4600" t="str">
            <v>CVC5DC17</v>
          </cell>
          <cell r="B4600" t="str">
            <v>Dia 8"  Black steel pipe (Seamless)</v>
          </cell>
          <cell r="C4600" t="str">
            <v>Dia 8" Black steel pipe (Seamless)</v>
          </cell>
        </row>
        <row r="4601">
          <cell r="A4601" t="str">
            <v>CVC5DC18</v>
          </cell>
          <cell r="B4601" t="str">
            <v>Dia 6" Black steel pipe (Seamless)</v>
          </cell>
          <cell r="C4601" t="str">
            <v>Dia 6" Black steel pipe (Seamless)</v>
          </cell>
        </row>
        <row r="4602">
          <cell r="A4602" t="str">
            <v>CVC5DC19</v>
          </cell>
          <cell r="B4602" t="str">
            <v xml:space="preserve">Fire fighting pipe, 4" diameter Black steel pipe (Seamless) ASTM A53 Grade B SCH.40 </v>
          </cell>
          <cell r="C4602" t="str">
            <v>Dia 4" Black steel pipe (Seamless)</v>
          </cell>
        </row>
        <row r="4603">
          <cell r="A4603" t="str">
            <v>CVC5DC20</v>
          </cell>
          <cell r="B4603" t="str">
            <v>Laying of fire fighting water supply : Black steel pipe (Seamless) dia.6" with valve and fitting</v>
          </cell>
          <cell r="C4603" t="str">
            <v xml:space="preserve"> Fire fighting water supply :  dia.6"</v>
          </cell>
        </row>
        <row r="4604">
          <cell r="A4604" t="str">
            <v>CVC5DC21</v>
          </cell>
          <cell r="B4604" t="str">
            <v>Dia 0.50 m Black steel pipe (Seam)</v>
          </cell>
          <cell r="C4604" t="str">
            <v>Dia 0.50 m Black steel pipe (Seam)</v>
          </cell>
        </row>
        <row r="4605">
          <cell r="A4605" t="str">
            <v>CVC5DC22</v>
          </cell>
          <cell r="B4605" t="str">
            <v>Water storage tank capacity 2,000 liters, Polyethylene type</v>
          </cell>
          <cell r="C4605" t="str">
            <v>Water storage tank  2,000 l.Polyethylene</v>
          </cell>
        </row>
        <row r="4606">
          <cell r="A4606" t="str">
            <v>CVC5DC23</v>
          </cell>
          <cell r="B4606" t="str">
            <v>Water storage tank capacity 600 liters, Polyethylene type</v>
          </cell>
          <cell r="C4606" t="str">
            <v>Water storage tank  600 l. Polyethylene</v>
          </cell>
        </row>
        <row r="4607">
          <cell r="A4607" t="str">
            <v>CVC5DC24</v>
          </cell>
          <cell r="B4607" t="str">
            <v>Firehose house</v>
          </cell>
          <cell r="C4607" t="str">
            <v>Firehose house</v>
          </cell>
        </row>
        <row r="4608">
          <cell r="A4608" t="str">
            <v>CVC5DC25</v>
          </cell>
          <cell r="B4608" t="str">
            <v>Blind flange</v>
          </cell>
          <cell r="C4608" t="str">
            <v>Blind flange</v>
          </cell>
        </row>
        <row r="4609">
          <cell r="A4609" t="str">
            <v>CVC5DC26</v>
          </cell>
          <cell r="B4609" t="str">
            <v>Foam water spray and linear heat detector for shunt reactor</v>
          </cell>
          <cell r="C4609" t="str">
            <v xml:space="preserve">Foam water spray and linear heat </v>
          </cell>
        </row>
        <row r="4610">
          <cell r="A4610" t="str">
            <v>CVC5DC27</v>
          </cell>
          <cell r="B4610" t="str">
            <v>Fire pump house</v>
          </cell>
          <cell r="C4610" t="str">
            <v>Fire pump house</v>
          </cell>
        </row>
        <row r="4611">
          <cell r="A4611" t="str">
            <v>CVC5DC28</v>
          </cell>
          <cell r="B4611" t="str">
            <v xml:space="preserve">Fire fighting pipe diameter 10" Black steel pipe (Seamless)  ASTM A53 Grade B SCH.40 (External coating with coal tar enamel and 2 ply asbestos felt wrapped according to AWWA C-203 standard) </v>
          </cell>
          <cell r="C4611" t="str">
            <v>Fire fighting pipe diameter 10"</v>
          </cell>
        </row>
        <row r="4612">
          <cell r="A4612" t="str">
            <v>CVC5DC29</v>
          </cell>
          <cell r="B4612" t="str">
            <v xml:space="preserve">Fire fighting pipe diameter 8" Black steel pipe (Seamless)  ASTM A53 Grade B SCH.40 (External coating with coal tar enamel and 2 ply asbestos felt wrapped according to AWWA C-203 standard) </v>
          </cell>
          <cell r="C4612" t="str">
            <v>Fire fighting pipe diameter 8"</v>
          </cell>
        </row>
        <row r="4613">
          <cell r="A4613" t="str">
            <v>CVC5DC30</v>
          </cell>
          <cell r="B4613" t="str">
            <v xml:space="preserve">Fire fighting pipe diameter 6" Black steel pipe (Seamless)  ASTM A53 Grade B SCH.40 (External coating with coal tar enamel and 2 ply asbestos felt wrapped according to AWWA C-203 standard) </v>
          </cell>
          <cell r="C4613" t="str">
            <v>Fire fighting pipe diameter 6"</v>
          </cell>
        </row>
        <row r="4614">
          <cell r="A4614" t="str">
            <v>CVC5DC31</v>
          </cell>
          <cell r="B4614" t="str">
            <v>Dia 0.25 m Black steel pipe (Seamless) : ASTM A53 Grade B Schedule 40 with fittings</v>
          </cell>
          <cell r="C4614" t="str">
            <v>Dia 0.25 m Black steel pipe (Seamless</v>
          </cell>
        </row>
        <row r="4615">
          <cell r="A4615" t="str">
            <v>CVC5DC32</v>
          </cell>
          <cell r="B4615" t="str">
            <v>Dia 0.15 m Black steel pipe (Seamless) : ASTM A53 Grade B Schedule 40 with fittings</v>
          </cell>
          <cell r="C4615" t="str">
            <v>Dia 0.15 m Black steel pipe (Seamless</v>
          </cell>
        </row>
        <row r="4616">
          <cell r="A4616" t="str">
            <v>CVC5DC33</v>
          </cell>
          <cell r="B4616" t="str">
            <v>Fire hose house</v>
          </cell>
          <cell r="C4616" t="str">
            <v>Fire hose house</v>
          </cell>
        </row>
        <row r="4617">
          <cell r="A4617" t="str">
            <v>CVC5DC34</v>
          </cell>
          <cell r="B4617" t="str">
            <v xml:space="preserve">Fire fighting pipe diameter 4" Black steel pipe (Seamless)  ASTM A53 Grade B SCH.40 (External coating with coal tar enamel and 2 ply asbestos felt wrapped according to AWWA C-203 standard) </v>
          </cell>
          <cell r="C4617" t="str">
            <v>Fire fighting pipe diameter 4"</v>
          </cell>
        </row>
        <row r="4618">
          <cell r="A4618" t="str">
            <v>CVC5DC35</v>
          </cell>
          <cell r="B4618" t="str">
            <v>Foam-water spray system for transformer</v>
          </cell>
          <cell r="C4618" t="str">
            <v>Foam-water spray for transformer</v>
          </cell>
        </row>
        <row r="4619">
          <cell r="A4619" t="str">
            <v>CVC5DC36</v>
          </cell>
          <cell r="B4619" t="str">
            <v>Liner heat detection system for transformer</v>
          </cell>
          <cell r="C4619" t="str">
            <v>Liner heat detection for transformer</v>
          </cell>
        </row>
        <row r="4620">
          <cell r="A4620" t="str">
            <v>CVC5DC37</v>
          </cell>
          <cell r="B4620" t="str">
            <v>Bladder tank for foam concentrate</v>
          </cell>
          <cell r="C4620" t="str">
            <v>Bladder tank for foam concentrate</v>
          </cell>
        </row>
        <row r="4621">
          <cell r="A4621" t="str">
            <v>CVC5DC38</v>
          </cell>
          <cell r="B4621" t="str">
            <v>Balance-pressure proportioning system</v>
          </cell>
          <cell r="C4621" t="str">
            <v>Balance-pressure proportioning system</v>
          </cell>
        </row>
        <row r="4622">
          <cell r="A4622" t="str">
            <v>CVC5DC39</v>
          </cell>
          <cell r="B4622" t="str">
            <v>Deluge valve set</v>
          </cell>
          <cell r="C4622" t="str">
            <v>Deluge valve set</v>
          </cell>
        </row>
        <row r="4623">
          <cell r="A4623" t="str">
            <v>CVC5DC40</v>
          </cell>
          <cell r="B4623" t="str">
            <v>2.5" diameter stainless steel pipe for foam concentrate</v>
          </cell>
          <cell r="C4623" t="str">
            <v>Stainless steel pipe - foam concentrate</v>
          </cell>
        </row>
        <row r="4624">
          <cell r="A4624" t="str">
            <v>CVC5DC41</v>
          </cell>
          <cell r="B4624" t="str">
            <v>Water storage tank capacity 1,000 liters, Polyethylene type</v>
          </cell>
          <cell r="C4624" t="str">
            <v>Water storage tank  1,000 l.Polyethylene</v>
          </cell>
        </row>
        <row r="4625">
          <cell r="A4625" t="str">
            <v>CVC5DC42</v>
          </cell>
          <cell r="B4625" t="str">
            <v>Valve box</v>
          </cell>
          <cell r="C4625" t="str">
            <v>Valve box</v>
          </cell>
        </row>
        <row r="4626">
          <cell r="A4626" t="str">
            <v>CVC5DC43</v>
          </cell>
          <cell r="B4626" t="str">
            <v>Bladder tank with bladder tank house</v>
          </cell>
          <cell r="C4626" t="str">
            <v>Bladder tank with bladder tank house</v>
          </cell>
        </row>
        <row r="4627">
          <cell r="A4627" t="str">
            <v>CVC5DC44</v>
          </cell>
          <cell r="B4627" t="str">
            <v>Foam house</v>
          </cell>
          <cell r="C4627" t="str">
            <v>Foam house</v>
          </cell>
        </row>
        <row r="4628">
          <cell r="A4628" t="str">
            <v>CVC5SV01</v>
          </cell>
          <cell r="B4628" t="str">
            <v>SVC. Water supply and fire protection system</v>
          </cell>
          <cell r="C4628" t="str">
            <v xml:space="preserve">SVC. Water supply and fire protection </v>
          </cell>
        </row>
        <row r="4629">
          <cell r="A4629" t="str">
            <v>CVC5SV02</v>
          </cell>
          <cell r="B4629" t="str">
            <v>SVC. Water supply system</v>
          </cell>
          <cell r="C4629" t="str">
            <v>SVC. Water supply</v>
          </cell>
        </row>
        <row r="4630">
          <cell r="A4630" t="str">
            <v>CVC5DC46</v>
          </cell>
          <cell r="B4630" t="str">
            <v>Underground Water storage tank capacity 2,000 liters, Fibre-reinforced plastic (FRP) type</v>
          </cell>
          <cell r="C4630" t="str">
            <v>Underground Water storage capacity2,000L</v>
          </cell>
        </row>
        <row r="4631">
          <cell r="A4631" t="str">
            <v>CVC5DC47</v>
          </cell>
          <cell r="B4631" t="str">
            <v>Housing for water tank and automatic pump with pressure tank</v>
          </cell>
          <cell r="C4631" t="str">
            <v xml:space="preserve">Housing for water tank </v>
          </cell>
        </row>
        <row r="4632">
          <cell r="A4632" t="str">
            <v>CVC5DC48</v>
          </cell>
          <cell r="B4632" t="str">
            <v>Champaign water tank and Foundation</v>
          </cell>
          <cell r="C4632" t="str">
            <v>Champaign water tank and Foundation</v>
          </cell>
        </row>
        <row r="4633">
          <cell r="A4633" t="str">
            <v>CVC5DC49</v>
          </cell>
          <cell r="B4633" t="str">
            <v>Water supply pump</v>
          </cell>
          <cell r="C4633" t="str">
            <v>Water supply pump</v>
          </cell>
        </row>
        <row r="4634">
          <cell r="A4634" t="str">
            <v>CVC5WD40</v>
          </cell>
          <cell r="B4634" t="str">
            <v>Laying of water supply : HDPE. pipe (PN10) diameter 5" with valve &amp; fittings</v>
          </cell>
          <cell r="C4634" t="str">
            <v xml:space="preserve"> HDPE. pipe (PN10) diameter5" </v>
          </cell>
        </row>
        <row r="4635">
          <cell r="A4635" t="str">
            <v>CVC5WD41</v>
          </cell>
          <cell r="B4635" t="str">
            <v>Water meter dia.3" with valve box</v>
          </cell>
          <cell r="C4635" t="str">
            <v>Water meter dia.3" with valve box</v>
          </cell>
        </row>
        <row r="4636">
          <cell r="A4636" t="str">
            <v>CVC6RD01</v>
          </cell>
          <cell r="B4636" t="str">
            <v xml:space="preserve">Concrete gutter type " 1 "  b= 0.25 m width with steel grating cover </v>
          </cell>
          <cell r="C4636" t="str">
            <v>RC.gutter type"1"b= 0.25m(steel grating)</v>
          </cell>
        </row>
        <row r="4637">
          <cell r="A4637" t="str">
            <v>CVC6RD02</v>
          </cell>
          <cell r="B4637" t="str">
            <v xml:space="preserve">Concrete gutter type " 1 "  b= 0.20 m width with steel grating cover </v>
          </cell>
          <cell r="C4637" t="str">
            <v>RC.gutter type"1"b= 0.20m(steel grating)</v>
          </cell>
        </row>
        <row r="4638">
          <cell r="A4638" t="str">
            <v>CVC6RD03</v>
          </cell>
          <cell r="B4638" t="str">
            <v>Concrete gutter type " 2 "  b= 0.25 m width</v>
          </cell>
          <cell r="C4638" t="str">
            <v xml:space="preserve">Concrete gutter type " 2 "  b= 0.25 m </v>
          </cell>
        </row>
        <row r="4639">
          <cell r="A4639" t="str">
            <v>CVC6RD04</v>
          </cell>
          <cell r="B4639" t="str">
            <v>Concrete gutter type " 2 "  b= 0.20 m width</v>
          </cell>
          <cell r="C4639" t="str">
            <v xml:space="preserve">Concrete gutter type " 2 "  b= 0.20 m </v>
          </cell>
        </row>
        <row r="4640">
          <cell r="A4640" t="str">
            <v>CVC6RD05</v>
          </cell>
          <cell r="B4640" t="str">
            <v>Steel grating cover for existing concrete gutter</v>
          </cell>
          <cell r="C4640" t="str">
            <v>Steelgrating cover for existingRC.gutter</v>
          </cell>
        </row>
        <row r="4641">
          <cell r="A4641" t="str">
            <v>CVC6RD06</v>
          </cell>
          <cell r="B4641" t="str">
            <v xml:space="preserve">Concrete gutter type " 1 "  b= 0.40 m width with steel grating cover </v>
          </cell>
          <cell r="C4641" t="str">
            <v>RC.gutter type"1"b= 0.40m(steel grating)</v>
          </cell>
        </row>
        <row r="4642">
          <cell r="A4642" t="str">
            <v>CVC6RD07</v>
          </cell>
          <cell r="B4642" t="str">
            <v xml:space="preserve">Concrete gutter type " 2 "  b= 0.40 m width with steel grating cover </v>
          </cell>
          <cell r="C4642" t="str">
            <v>RC.gutter type"2"b= 0.40m(steel grating)</v>
          </cell>
        </row>
        <row r="4643">
          <cell r="A4643" t="str">
            <v>CVC6RD08</v>
          </cell>
          <cell r="B4643" t="str">
            <v>Concrete gutter type " 2 "  b= 0.40 m width</v>
          </cell>
          <cell r="C4643" t="str">
            <v>RC.gutter type"2"b= 0.40m</v>
          </cell>
        </row>
        <row r="4644">
          <cell r="A4644" t="str">
            <v>CVC6RD09</v>
          </cell>
          <cell r="B4644" t="str">
            <v>Concrete gutter type " 2 "  b= 1.20 m width</v>
          </cell>
          <cell r="C4644" t="str">
            <v>Concrete gutter type " 2 "  1.20 m width</v>
          </cell>
        </row>
        <row r="4645">
          <cell r="A4645" t="str">
            <v>CVC6RD10</v>
          </cell>
          <cell r="B4645" t="str">
            <v>Existing gutter to be removed</v>
          </cell>
          <cell r="C4645" t="str">
            <v>Existing gutter to be removed</v>
          </cell>
        </row>
        <row r="4646">
          <cell r="A4646" t="str">
            <v>CVC6RD11</v>
          </cell>
          <cell r="B4646" t="str">
            <v>Concrete gutter type " 2 "  b= 0.30 m width</v>
          </cell>
          <cell r="C4646" t="str">
            <v>RC.gutter type"2"b= 0.30m</v>
          </cell>
        </row>
        <row r="4647">
          <cell r="A4647" t="str">
            <v>CVC6RD12</v>
          </cell>
          <cell r="B4647" t="str">
            <v xml:space="preserve">Concrete gutter type " 1 "  b= 0.60 m width with steel grating cover </v>
          </cell>
          <cell r="C4647" t="str">
            <v>RC.gutter type"1"b= 0.60m(steel grating)</v>
          </cell>
        </row>
        <row r="4648">
          <cell r="A4648" t="str">
            <v>CVC6RD13</v>
          </cell>
          <cell r="B4648" t="str">
            <v xml:space="preserve">Concrete gutter type " 3 " </v>
          </cell>
          <cell r="C4648" t="str">
            <v xml:space="preserve">Concrete gutter type " 3 " </v>
          </cell>
        </row>
        <row r="4649">
          <cell r="A4649" t="str">
            <v>CVC6DN01</v>
          </cell>
          <cell r="B4649" t="str">
            <v>Sump  type  " 1 "</v>
          </cell>
          <cell r="C4649" t="str">
            <v>Sump  type  " 1 "</v>
          </cell>
        </row>
        <row r="4650">
          <cell r="A4650" t="str">
            <v>CVC6DN02</v>
          </cell>
          <cell r="B4650" t="str">
            <v>Sump  type  " 2 "</v>
          </cell>
          <cell r="C4650" t="str">
            <v>Sump  type  " 2 "</v>
          </cell>
        </row>
        <row r="4651">
          <cell r="A4651" t="str">
            <v>CVC6DN03</v>
          </cell>
          <cell r="B4651" t="str">
            <v>Reinforced concrete pipe class 2 ,diameter 0.30m</v>
          </cell>
          <cell r="C4651" t="str">
            <v>RC. pipe class 2 dia. 0.30m</v>
          </cell>
        </row>
        <row r="4652">
          <cell r="A4652" t="str">
            <v>CVC6DN04</v>
          </cell>
          <cell r="B4652" t="str">
            <v>Reinforced concrete pipe class 2 ,diameter 0.40m</v>
          </cell>
          <cell r="C4652" t="str">
            <v>RC. pipe class 2 dia. 0.40m</v>
          </cell>
        </row>
        <row r="4653">
          <cell r="A4653" t="str">
            <v>CVC6DN05</v>
          </cell>
          <cell r="B4653" t="str">
            <v>Reinforced concrete pipe class 2 ,diameter 0.50m</v>
          </cell>
          <cell r="C4653" t="str">
            <v>RC. pipe class 2 dia. 0.50m</v>
          </cell>
        </row>
        <row r="4654">
          <cell r="A4654" t="str">
            <v>CVC6DN06</v>
          </cell>
          <cell r="B4654" t="str">
            <v>Reinforced concrete pipe class 2 ,diameter 0.60m</v>
          </cell>
          <cell r="C4654" t="str">
            <v>RC. pipe class 2 dia. 0.60m</v>
          </cell>
        </row>
        <row r="4655">
          <cell r="A4655" t="str">
            <v>CVC6DN07</v>
          </cell>
          <cell r="B4655" t="str">
            <v>Reinforced concrete pipe class 2 ,diameter 0.80m</v>
          </cell>
          <cell r="C4655" t="str">
            <v>RC. pipe class 2 dia. 0.80m</v>
          </cell>
        </row>
        <row r="4656">
          <cell r="A4656" t="str">
            <v>CVC6DN08</v>
          </cell>
          <cell r="B4656" t="str">
            <v>Reinforced concrete pipe class 2 ,diameter 1.00m</v>
          </cell>
          <cell r="C4656" t="str">
            <v>RC. pipe class 2 dia. 1.00m</v>
          </cell>
        </row>
        <row r="4657">
          <cell r="A4657" t="str">
            <v>CVC6DN09</v>
          </cell>
          <cell r="B4657" t="str">
            <v>Reinforced concrete pipe class 2 ,diameter 1.20m</v>
          </cell>
          <cell r="C4657" t="str">
            <v>RC. pipe class 2 dia. 1.20m</v>
          </cell>
        </row>
        <row r="4658">
          <cell r="A4658" t="str">
            <v>CVC6DN10</v>
          </cell>
          <cell r="B4658" t="str">
            <v>Reinforced concrete pipe class 4 ,diameter 0.30m</v>
          </cell>
          <cell r="C4658" t="str">
            <v>RC. pipe class 4 dia. 0.30m</v>
          </cell>
        </row>
        <row r="4659">
          <cell r="A4659" t="str">
            <v>CVC6DN11</v>
          </cell>
          <cell r="B4659" t="str">
            <v>Reinforced concrete pipe class 4 ,diameter 0.40m</v>
          </cell>
          <cell r="C4659" t="str">
            <v>RC. pipe class 4 dia. 0.40m</v>
          </cell>
        </row>
        <row r="4660">
          <cell r="A4660" t="str">
            <v>CVC6DN12</v>
          </cell>
          <cell r="B4660" t="str">
            <v>Reinforced concrete pipe class 4 ,diameter 0.50m</v>
          </cell>
          <cell r="C4660" t="str">
            <v>RC. pipe class 4 dia. 0.50m</v>
          </cell>
        </row>
        <row r="4661">
          <cell r="A4661" t="str">
            <v>CVC6DN13</v>
          </cell>
          <cell r="B4661" t="str">
            <v>Reinforced concrete pipe class 4 ,diameter 0.60m</v>
          </cell>
          <cell r="C4661" t="str">
            <v>RC. pipe class 4 dia. 0.60m</v>
          </cell>
        </row>
        <row r="4662">
          <cell r="A4662" t="str">
            <v>CVC6DN14</v>
          </cell>
          <cell r="B4662" t="str">
            <v>Reinforced concrete pipe class 4 ,diameter 0.80m</v>
          </cell>
          <cell r="C4662" t="str">
            <v>RC. pipe class 4 dia. 0.80m</v>
          </cell>
        </row>
        <row r="4663">
          <cell r="A4663" t="str">
            <v>CVC6DN15</v>
          </cell>
          <cell r="B4663" t="str">
            <v>Reinforced concrete pipe class 4 ,diameter 1.00m</v>
          </cell>
          <cell r="C4663" t="str">
            <v>RC. pipe class 4 dia. 1.00m</v>
          </cell>
        </row>
        <row r="4664">
          <cell r="A4664" t="str">
            <v>CVC6DN16</v>
          </cell>
          <cell r="B4664" t="str">
            <v>Reinforced concrete pipe class 4 ,diameter 1.20m</v>
          </cell>
          <cell r="C4664" t="str">
            <v>RC. pipe class 4 dia. 1.20m</v>
          </cell>
        </row>
        <row r="4665">
          <cell r="A4665" t="str">
            <v>CVC6DN17</v>
          </cell>
          <cell r="B4665" t="str">
            <v>Dia. 0.15m PVC. Pipe (Class 8.5)</v>
          </cell>
          <cell r="C4665" t="str">
            <v>0.15m PVC. Pipe (Class 8.5)</v>
          </cell>
        </row>
        <row r="4666">
          <cell r="A4666" t="str">
            <v>CVC6DN18</v>
          </cell>
          <cell r="B4666" t="str">
            <v>Dia. 0.30m Black steel pipe ASTM A53 SCH. 40</v>
          </cell>
          <cell r="C4666" t="str">
            <v>0.30m Black steel pipe SCH. 40</v>
          </cell>
        </row>
        <row r="4667">
          <cell r="A4667" t="str">
            <v>CVC6DN19</v>
          </cell>
          <cell r="B4667" t="str">
            <v>Sump  type  " 3 " (for pipe dia. Larger than 0.80m)</v>
          </cell>
          <cell r="C4667" t="str">
            <v>Sump type"3"(for pipe dia. Over 0.80m)</v>
          </cell>
        </row>
        <row r="4668">
          <cell r="A4668" t="str">
            <v>CVC6DN20</v>
          </cell>
          <cell r="B4668" t="str">
            <v>0.40m Black steel pipe ASTM A53 SCH. 40</v>
          </cell>
          <cell r="C4668" t="str">
            <v>0.40m Black steel pipe SCH. 40</v>
          </cell>
        </row>
        <row r="4669">
          <cell r="A4669" t="str">
            <v>CVC6DN21</v>
          </cell>
          <cell r="B4669" t="str">
            <v>0.20m PVC. Pipe (Class 8.5)</v>
          </cell>
          <cell r="C4669" t="str">
            <v>0.20m PVC. Pipe (Class 8.5)</v>
          </cell>
        </row>
        <row r="4670">
          <cell r="A4670" t="str">
            <v>CVC6DN22</v>
          </cell>
          <cell r="B4670" t="str">
            <v>Asbestos cement pipe and accessory ,diameter 0.30 m</v>
          </cell>
          <cell r="C4670" t="str">
            <v>AC. pipe dia. 0.30m</v>
          </cell>
        </row>
        <row r="4671">
          <cell r="A4671" t="str">
            <v>CVC6DN23</v>
          </cell>
          <cell r="B4671" t="str">
            <v>Curb type " 1 "</v>
          </cell>
          <cell r="C4671" t="str">
            <v>Curb type " 1 "</v>
          </cell>
        </row>
        <row r="4672">
          <cell r="A4672" t="str">
            <v>CVC6DN24</v>
          </cell>
          <cell r="B4672" t="str">
            <v>Curb inlet type " 1 "</v>
          </cell>
          <cell r="C4672" t="str">
            <v>Curb inlet type " 1 "</v>
          </cell>
        </row>
        <row r="4673">
          <cell r="A4673" t="str">
            <v>CVC6DN25</v>
          </cell>
          <cell r="B4673" t="str">
            <v>Curb inlet type " 4 "</v>
          </cell>
          <cell r="C4673" t="str">
            <v>Curb inlet type " 4 "</v>
          </cell>
        </row>
        <row r="4674">
          <cell r="A4674" t="str">
            <v>CVC6DN26</v>
          </cell>
          <cell r="B4674" t="str">
            <v>Reinforced concrete pipe class 3 ,diameter 0.30m</v>
          </cell>
          <cell r="C4674" t="str">
            <v>RC. pipe class 3 dia. 0.30m</v>
          </cell>
        </row>
        <row r="4675">
          <cell r="A4675" t="str">
            <v>CVC6DN27</v>
          </cell>
          <cell r="B4675" t="str">
            <v>Reinforced concrete pipe class 3 ,diameter 0.40m</v>
          </cell>
          <cell r="C4675" t="str">
            <v>RC. pipe class 3 dia. 0.40m</v>
          </cell>
        </row>
        <row r="4676">
          <cell r="A4676" t="str">
            <v>CVC6DN28</v>
          </cell>
          <cell r="B4676" t="str">
            <v>Reinforced concrete pipe class 3 ,diameter 0.50m</v>
          </cell>
          <cell r="C4676" t="str">
            <v>RC. pipe class 3 dia. 0.50m</v>
          </cell>
        </row>
        <row r="4677">
          <cell r="A4677" t="str">
            <v>CVC6DN29</v>
          </cell>
          <cell r="B4677" t="str">
            <v>Reinforced concrete pipe class 3 ,diameter 0.60m</v>
          </cell>
          <cell r="C4677" t="str">
            <v>RC. pipe class 3 dia. 0.60m</v>
          </cell>
        </row>
        <row r="4678">
          <cell r="A4678" t="str">
            <v>CVC6DN30</v>
          </cell>
          <cell r="B4678" t="str">
            <v>Reinforced concrete pipe class 3 ,diameter 0.80m</v>
          </cell>
          <cell r="C4678" t="str">
            <v>RC. pipe class 3 dia. 0.80m</v>
          </cell>
        </row>
        <row r="4679">
          <cell r="A4679" t="str">
            <v>CVC6DN31</v>
          </cell>
          <cell r="B4679" t="str">
            <v>Reinforced concrete pipe class 3 ,diameter 1.00m</v>
          </cell>
          <cell r="C4679" t="str">
            <v>RC. pipe class 3 dia. 1.00m</v>
          </cell>
        </row>
        <row r="4680">
          <cell r="A4680" t="str">
            <v>CVC6DN32</v>
          </cell>
          <cell r="B4680" t="str">
            <v>Reinforced concrete pipe class 3 ,diameter 1.20m</v>
          </cell>
          <cell r="C4680" t="str">
            <v>RC. pipe class 3 dia. 1.20m</v>
          </cell>
        </row>
        <row r="4681">
          <cell r="A4681" t="str">
            <v>CVC6DN33</v>
          </cell>
          <cell r="B4681" t="str">
            <v>Outlet sump (OS)</v>
          </cell>
          <cell r="C4681" t="str">
            <v>Curb inlet type " 1 "</v>
          </cell>
        </row>
        <row r="4682">
          <cell r="A4682" t="str">
            <v>CVC6DN34</v>
          </cell>
          <cell r="B4682" t="str">
            <v>Gutter and outlet</v>
          </cell>
          <cell r="C4682" t="str">
            <v>Curb inlet type " 4 "</v>
          </cell>
        </row>
        <row r="4683">
          <cell r="A4683" t="str">
            <v>CVC6DN35</v>
          </cell>
          <cell r="B4683" t="str">
            <v>0.50 m .Black steel pipe ASTM A53 SCH.40</v>
          </cell>
          <cell r="C4683" t="str">
            <v>0.50 Black steel pipe</v>
          </cell>
        </row>
        <row r="4684">
          <cell r="A4684" t="str">
            <v>CVC6DN36</v>
          </cell>
          <cell r="B4684" t="str">
            <v>0.30m PVC. Pipe (Class 8.5)</v>
          </cell>
          <cell r="C4684" t="str">
            <v>0.30m PVC. Pipe (Class 8.5)</v>
          </cell>
        </row>
        <row r="4685">
          <cell r="A4685" t="str">
            <v>CVC6DN37</v>
          </cell>
          <cell r="B4685" t="str">
            <v>Existing reinforced concrete pipe to be removed</v>
          </cell>
          <cell r="C4685" t="str">
            <v>Existing RC. pipe to be removed</v>
          </cell>
        </row>
        <row r="4686">
          <cell r="A4686" t="str">
            <v>CVC6DN38</v>
          </cell>
          <cell r="B4686" t="str">
            <v>Sump type "2" with RC. Covering</v>
          </cell>
          <cell r="C4686" t="str">
            <v>Sump type "2" with RC. Covering</v>
          </cell>
        </row>
        <row r="4687">
          <cell r="A4687" t="str">
            <v>CVC6DN39</v>
          </cell>
          <cell r="B4687" t="str">
            <v>Dia. 0.30 m Black steel pipe (Seam) TIS 427-2531</v>
          </cell>
          <cell r="C4687" t="str">
            <v>Dia. 0.30m Black steel pipe TIS 427-2531</v>
          </cell>
        </row>
        <row r="4688">
          <cell r="A4688" t="str">
            <v>CVC6DN40</v>
          </cell>
          <cell r="B4688" t="str">
            <v>Dia. 0.50 m Black steel pipe (Seam) TIS 427-2531</v>
          </cell>
          <cell r="C4688" t="str">
            <v>Dia. 0.50m Black steel pipe TIS 427-2531</v>
          </cell>
        </row>
        <row r="4689">
          <cell r="A4689" t="str">
            <v>CVC6DN41</v>
          </cell>
          <cell r="B4689" t="str">
            <v>Dia. 0.40 m Black steel pipe (Seam) TIS 427-2531</v>
          </cell>
          <cell r="C4689" t="str">
            <v>Dia. 0.40m Black steel pipe TIS 427-2531</v>
          </cell>
        </row>
        <row r="4690">
          <cell r="A4690" t="str">
            <v>CVC6DN42</v>
          </cell>
          <cell r="B4690" t="str">
            <v>Dia. 0.15 m Black steel pipe (Seam) TIS 427-2531</v>
          </cell>
          <cell r="C4690" t="str">
            <v>Dia. 0.15m Black steel pipe TIS 427-2531</v>
          </cell>
        </row>
        <row r="4691">
          <cell r="A4691" t="str">
            <v>CVC6DN43</v>
          </cell>
          <cell r="B4691" t="str">
            <v xml:space="preserve">Dia. 0.50m Black steel pipe (Seam)  ASTM A53 Grade B SCH.40 (External coating with petrolatum tape and petroleum wax tape conforming to AWWA C-217 standard, internal coating shall be cement mortar lining conforming to AWWA C-205 standard) </v>
          </cell>
          <cell r="C4691" t="str">
            <v>Dia.0.50m Black steel pipe(Seam)ASTM A53</v>
          </cell>
        </row>
        <row r="4692">
          <cell r="A4692" t="str">
            <v>CVC6DN44</v>
          </cell>
          <cell r="B4692" t="str">
            <v xml:space="preserve">Dia. 0.40m Black steel pipe (Seam)  ASTM A53 Grade B SCH.40 (External coating with petrolatum tape and petroleum wax tape conforming to AWWA C-217 standard, internal coating shall be cement mortar lining conforming to AWWA C-205 standard) </v>
          </cell>
          <cell r="C4692" t="str">
            <v>Dia.0.40m Black steel pipe(Seam)ASTM A53</v>
          </cell>
        </row>
        <row r="4693">
          <cell r="A4693" t="str">
            <v>CVC6DN45</v>
          </cell>
          <cell r="B4693" t="str">
            <v xml:space="preserve">Dia. 0.30m Black steel pipe (Seam)  ASTM A53 Grade B SCH.40 (External coating with petrolatum tape and petroleum wax tape conforming to AWWA C-217 standard, internal coating shall be cement mortar lining conforming to AWWA C-205 standard) </v>
          </cell>
          <cell r="C4693" t="str">
            <v>Dia.0.30m Black steel pipe(Seam)ASTM A53</v>
          </cell>
        </row>
        <row r="4694">
          <cell r="A4694" t="str">
            <v>CVC6DN46</v>
          </cell>
          <cell r="B4694" t="str">
            <v xml:space="preserve">Dia. 0.30m Black steel pipe (Seam)  ASTM A53 Grade B SCH.40 (External coating with petrolatum tape and petroleum wax tape conforming to AWWA C-217 standard) </v>
          </cell>
          <cell r="C4694" t="str">
            <v>Dia.0.30m Black steel pipe(Seam)ASTM A53</v>
          </cell>
        </row>
        <row r="4695">
          <cell r="A4695" t="str">
            <v>CVC6DN47</v>
          </cell>
          <cell r="B4695" t="str">
            <v xml:space="preserve">Dia. 0.15m Black steel pipe (Seam)  ASTM A53 Grade B SCH.40 (External coating with petrolatum tape and petroleum wax tape conforming to AWWA C-217 standard) </v>
          </cell>
          <cell r="C4695" t="str">
            <v>Dia.0.15m Black steel pipe(Seam)ASTM A53</v>
          </cell>
        </row>
        <row r="4696">
          <cell r="A4696" t="str">
            <v>CVC6DN48</v>
          </cell>
          <cell r="B4696" t="str">
            <v xml:space="preserve">Dia. 0.50 m Black steel pipe (spiral-seam) TIS 427-2531 (Internal and external coating conformed to AWWA C-210 and AWWA C-203 respectively) </v>
          </cell>
          <cell r="C4696" t="str">
            <v>Dia.0.50 m Black steel pipe(spiral-seam)</v>
          </cell>
        </row>
        <row r="4697">
          <cell r="A4697" t="str">
            <v>CVC6DN49</v>
          </cell>
          <cell r="B4697" t="str">
            <v>Existing sump  type  " 1 " to be removed</v>
          </cell>
          <cell r="C4697" t="str">
            <v>Removed sump type "1"</v>
          </cell>
        </row>
        <row r="4698">
          <cell r="A4698" t="str">
            <v>CVC6DN50</v>
          </cell>
          <cell r="B4698" t="str">
            <v xml:space="preserve">Dia. 0.50 m Black steel pipe (spiral-seam) TIS 427-2531 (Internal and external coating conformed to AWWA C-205 and AWWA C-217 respectively) </v>
          </cell>
          <cell r="C4698" t="str">
            <v>Dia 0.50 m Black steel pipe (spiral) TIS</v>
          </cell>
        </row>
        <row r="4699">
          <cell r="A4699" t="str">
            <v>CVC6DN51</v>
          </cell>
          <cell r="B4699" t="str">
            <v>Existing sump  type  " 2 " to be removed</v>
          </cell>
          <cell r="C4699" t="str">
            <v>Existing sump  type  " 2 " to be removed</v>
          </cell>
        </row>
        <row r="4700">
          <cell r="A4700" t="str">
            <v>CVC6DN52</v>
          </cell>
          <cell r="B4700" t="str">
            <v>Oil pit with steel grating (fot T-300)</v>
          </cell>
          <cell r="C4700" t="str">
            <v>Oil pit with steel grating (fot T-300)</v>
          </cell>
        </row>
        <row r="4701">
          <cell r="A4701" t="str">
            <v>CVC6DC01</v>
          </cell>
          <cell r="B4701" t="str">
            <v xml:space="preserve">RC. Sump 1.50*1.50 m </v>
          </cell>
          <cell r="C4701" t="str">
            <v>Sump 1.50*1.50</v>
          </cell>
        </row>
        <row r="4702">
          <cell r="A4702" t="str">
            <v>CVC6DC02</v>
          </cell>
          <cell r="B4702" t="str">
            <v>Stainless steel submersible pump for oil separator</v>
          </cell>
          <cell r="C4702" t="str">
            <v>Stainless steel submersible pump</v>
          </cell>
        </row>
        <row r="4703">
          <cell r="A4703" t="str">
            <v>CVC6DC03</v>
          </cell>
          <cell r="B4703" t="str">
            <v>Dia. 0.50 m Black steel pipe (Seam)  ASTM A53 SCH40</v>
          </cell>
          <cell r="C4703" t="str">
            <v xml:space="preserve">Dia. 0.50 m Black steel pipe (Seam) </v>
          </cell>
        </row>
        <row r="4704">
          <cell r="A4704" t="str">
            <v>CVC6DC04</v>
          </cell>
          <cell r="B4704" t="str">
            <v xml:space="preserve">Rc. Pump sump </v>
          </cell>
          <cell r="C4704" t="str">
            <v>Rc. Pump sump</v>
          </cell>
        </row>
        <row r="4705">
          <cell r="A4705" t="str">
            <v>CVC6DC05</v>
          </cell>
          <cell r="B4705" t="str">
            <v>RC.sump 0.80 x 0.80 m with steel grating cover</v>
          </cell>
          <cell r="C4705" t="str">
            <v>RC.sump 0.80 x 0.80 m</v>
          </cell>
        </row>
        <row r="4706">
          <cell r="A4706" t="str">
            <v>CVC6DC06</v>
          </cell>
          <cell r="B4706" t="str">
            <v>Oil separator (Pad type)</v>
          </cell>
          <cell r="C4706" t="str">
            <v>Oil separator (Pad type)</v>
          </cell>
        </row>
        <row r="4707">
          <cell r="A4707" t="str">
            <v>CVC6DC07</v>
          </cell>
          <cell r="B4707" t="str">
            <v>Oil separator (Pile type)</v>
          </cell>
          <cell r="C4707" t="str">
            <v>Oil separator (Pile type)</v>
          </cell>
        </row>
        <row r="4708">
          <cell r="A4708" t="str">
            <v>CVC6DC08</v>
          </cell>
          <cell r="B4708" t="str">
            <v>Sump with Pump</v>
          </cell>
          <cell r="C4708" t="str">
            <v>Sump with Pump</v>
          </cell>
        </row>
        <row r="4709">
          <cell r="A4709" t="str">
            <v>CVC6SV01</v>
          </cell>
          <cell r="B4709" t="str">
            <v>SVC. Road and drainage system</v>
          </cell>
          <cell r="C4709" t="str">
            <v>SVC. Road and drainage system</v>
          </cell>
        </row>
        <row r="4710">
          <cell r="A4710" t="str">
            <v>CVC6DN53</v>
          </cell>
          <cell r="B4710" t="str">
            <v>Sump  type  " 4 "</v>
          </cell>
          <cell r="C4710" t="str">
            <v>Sump  type  " 4 "</v>
          </cell>
        </row>
        <row r="4711">
          <cell r="A4711" t="str">
            <v>CVC6DN54</v>
          </cell>
          <cell r="B4711" t="str">
            <v>Existing sump  type  " 4 " to be removed</v>
          </cell>
          <cell r="C4711" t="str">
            <v>Existing sump  type  " 4 " to be removed</v>
          </cell>
        </row>
        <row r="4712">
          <cell r="A4712" t="str">
            <v>CVC6DN55</v>
          </cell>
          <cell r="B4712" t="str">
            <v>Reinforced concrete pipe class 4 ,diameter 0.30m (To be removed)</v>
          </cell>
          <cell r="C4712" t="str">
            <v>RCPclass 4 diameter 0.30m(To be removed)</v>
          </cell>
        </row>
        <row r="4713">
          <cell r="A4713" t="str">
            <v>CVC6DN56</v>
          </cell>
          <cell r="B4713" t="str">
            <v>Reinforced concrete pipe class 4 ,diameter 1.20m (To be removed)</v>
          </cell>
          <cell r="C4713" t="str">
            <v>RCP class 4 diameter 1.20m(To be removed)</v>
          </cell>
        </row>
        <row r="4714">
          <cell r="A4714" t="str">
            <v>CVC6DN57</v>
          </cell>
          <cell r="B4714" t="str">
            <v>Stainless steel submersible pump for drainage system</v>
          </cell>
          <cell r="C4714" t="str">
            <v>Stainless steel submersible pump</v>
          </cell>
        </row>
        <row r="4715">
          <cell r="A4715" t="str">
            <v>CVC7SP01</v>
          </cell>
          <cell r="B4715" t="str">
            <v>The qualification of construction workers or the special construction control</v>
          </cell>
          <cell r="C4715" t="str">
            <v>The qualification  construction workers</v>
          </cell>
        </row>
        <row r="4716">
          <cell r="A4716" t="str">
            <v>CVC7SP02</v>
          </cell>
          <cell r="B4716" t="str">
            <v>The special scaffold  for the safety of the construction workers</v>
          </cell>
          <cell r="C4716" t="str">
            <v>The special scaffold  for the safety</v>
          </cell>
        </row>
        <row r="4717">
          <cell r="A4717" t="str">
            <v>CVC7SP03</v>
          </cell>
          <cell r="B4717" t="str">
            <v>Benchmark for checking the standard level</v>
          </cell>
          <cell r="C4717" t="str">
            <v>Benchmark for checking the  level</v>
          </cell>
        </row>
        <row r="4718">
          <cell r="A4718" t="str">
            <v>CVC7SP04</v>
          </cell>
          <cell r="B4718" t="str">
            <v>The testing of the building collapse during construction</v>
          </cell>
          <cell r="C4718" t="str">
            <v>The testing of the building collapse</v>
          </cell>
        </row>
        <row r="4719">
          <cell r="A4719" t="str">
            <v>CVC7SP05</v>
          </cell>
          <cell r="B4719" t="str">
            <v>The finish of some living quarters  prior to the completion of the whole project</v>
          </cell>
          <cell r="C4719" t="str">
            <v xml:space="preserve">The finish of some living quarters </v>
          </cell>
        </row>
        <row r="4720">
          <cell r="A4720" t="str">
            <v>CVC7SP06</v>
          </cell>
          <cell r="B4720" t="str">
            <v>The detailed construction plan with C.P.M</v>
          </cell>
          <cell r="C4720" t="str">
            <v>The detailed construction plan withC.P.M</v>
          </cell>
        </row>
        <row r="4721">
          <cell r="A4721" t="str">
            <v>CVC7SP07</v>
          </cell>
          <cell r="B4721" t="str">
            <v>The site office construction for the employers or the supervisors</v>
          </cell>
          <cell r="C4721" t="str">
            <v xml:space="preserve">The site office construction </v>
          </cell>
        </row>
        <row r="4722">
          <cell r="A4722" t="str">
            <v>CVC7SP08</v>
          </cell>
          <cell r="B4722" t="str">
            <v>The anti-dust regulation</v>
          </cell>
          <cell r="C4722" t="str">
            <v>The anti-dust regulation</v>
          </cell>
        </row>
        <row r="4723">
          <cell r="A4723" t="str">
            <v>CVC7SP09</v>
          </cell>
          <cell r="B4723" t="str">
            <v>Soil preparation system</v>
          </cell>
          <cell r="C4723" t="str">
            <v>Soil preparation system</v>
          </cell>
        </row>
        <row r="4724">
          <cell r="A4724" t="str">
            <v>CVC7SP10</v>
          </cell>
          <cell r="B4724" t="str">
            <v>The spending of the special mechanical equipment such as tower crane, concrete pumping etc.</v>
          </cell>
          <cell r="C4724" t="str">
            <v>Spending  special mechanical equipment</v>
          </cell>
        </row>
        <row r="4725">
          <cell r="A4725" t="str">
            <v>CVC7SP11</v>
          </cell>
          <cell r="B4725" t="str">
            <v>The cost for not allowing the construction workers staying overnight at the site  (only the daily transportation allowance for the workers)</v>
          </cell>
          <cell r="C4725" t="str">
            <v>The cost for not allowing  at the site</v>
          </cell>
        </row>
        <row r="4726">
          <cell r="A4726" t="str">
            <v>CVC7SP12</v>
          </cell>
          <cell r="B4726" t="str">
            <v>The cost for protecting lives and property of the third party</v>
          </cell>
          <cell r="C4726" t="str">
            <v xml:space="preserve">The cost for protecting lives, property </v>
          </cell>
        </row>
        <row r="4727">
          <cell r="A4727" t="str">
            <v>CVC7SP13</v>
          </cell>
          <cell r="B4727" t="str">
            <v>The limitation of the unusual material transportation , not in the general construction</v>
          </cell>
          <cell r="C4727" t="str">
            <v>The limitation material transportation</v>
          </cell>
        </row>
        <row r="4728">
          <cell r="A4728" t="str">
            <v>CVC7SP14</v>
          </cell>
          <cell r="B4728" t="str">
            <v>The cost of material and construction equipment carry, if necessary</v>
          </cell>
          <cell r="C4728" t="str">
            <v xml:space="preserve">The cost of material carry </v>
          </cell>
        </row>
        <row r="4729">
          <cell r="A4729" t="str">
            <v>CVC7SP15</v>
          </cell>
          <cell r="B4729" t="str">
            <v>Architectural and Civil engineering design work</v>
          </cell>
          <cell r="C4729" t="str">
            <v>Architectural and Civil  design work</v>
          </cell>
        </row>
        <row r="4730">
          <cell r="A4730" t="str">
            <v>CVC7SP16</v>
          </cell>
          <cell r="B4730" t="str">
            <v>Test and commissioning for fire protection system in switchyard</v>
          </cell>
          <cell r="C4730" t="str">
            <v>Test and commissioning fire protection</v>
          </cell>
        </row>
        <row r="4731">
          <cell r="A4731" t="str">
            <v>CVC7SP17</v>
          </cell>
          <cell r="B4731" t="str">
            <v>Test and commissioning for inert gas system  (Test in Electrical room)</v>
          </cell>
          <cell r="C4731" t="str">
            <v xml:space="preserve">Test and commissioning for inert gas </v>
          </cell>
        </row>
        <row r="4732">
          <cell r="A4732" t="str">
            <v>CVC7SP18</v>
          </cell>
          <cell r="B4732" t="str">
            <v>Compensation for the difficulty of substation construction due to inability to turn off electricity during construction</v>
          </cell>
          <cell r="C4732" t="str">
            <v>The difficulty of substation</v>
          </cell>
        </row>
        <row r="4733">
          <cell r="A4733" t="str">
            <v>CVC7SP19</v>
          </cell>
          <cell r="B4733" t="str">
            <v>3D Animation presentation file</v>
          </cell>
          <cell r="C4733" t="str">
            <v>3D Animation</v>
          </cell>
        </row>
        <row r="4734">
          <cell r="A4734" t="str">
            <v>CVC7SP20</v>
          </cell>
          <cell r="B4734" t="str">
            <v>64 sq.m Site office</v>
          </cell>
          <cell r="C4734" t="str">
            <v>64 sq.m Site office</v>
          </cell>
        </row>
        <row r="4735">
          <cell r="A4735" t="str">
            <v>CVC7SP21</v>
          </cell>
          <cell r="B4735" t="str">
            <v>Fire Protection design work</v>
          </cell>
          <cell r="C4735" t="str">
            <v>Fire Protection design work</v>
          </cell>
        </row>
        <row r="4736">
          <cell r="A4736" t="str">
            <v>CVC7SP22</v>
          </cell>
          <cell r="B4736" t="str">
            <v>Test and commissioning for inert gas system  (Test in battery room)</v>
          </cell>
          <cell r="C4736" t="str">
            <v xml:space="preserve">Test and commissioning for inert gas </v>
          </cell>
        </row>
        <row r="4737">
          <cell r="A4737" t="str">
            <v>CVC7SP23</v>
          </cell>
          <cell r="B4737" t="str">
            <v>Test and commissioning for foam-water spray system in switchyard</v>
          </cell>
          <cell r="C4737" t="str">
            <v>Test and commissioning foam-water spray</v>
          </cell>
        </row>
        <row r="4738">
          <cell r="A4738" t="str">
            <v>CVC7SP24</v>
          </cell>
          <cell r="B4738" t="str">
            <v xml:space="preserve">Test and commissioning for fire pump system  </v>
          </cell>
          <cell r="C4738" t="str">
            <v>Test and commissioning for fire pump</v>
          </cell>
        </row>
        <row r="4739">
          <cell r="A4739" t="str">
            <v>CVC7SP25</v>
          </cell>
          <cell r="B4739" t="str">
            <v>Test and commissioning for fire pump system  (indoor)</v>
          </cell>
          <cell r="C4739" t="str">
            <v>Test and commissioning for fire pump</v>
          </cell>
        </row>
        <row r="4740">
          <cell r="A4740" t="str">
            <v>CVC7SP26</v>
          </cell>
          <cell r="B4740" t="str">
            <v>Test and commissioning for fire pump system  (outdoor)</v>
          </cell>
          <cell r="C4740" t="str">
            <v>Test and commissioning for fire pump</v>
          </cell>
        </row>
        <row r="4741">
          <cell r="A4741" t="str">
            <v>CVC7SP27</v>
          </cell>
          <cell r="B4741" t="str">
            <v>Test and commissioning for foam water spray  (For Power Transformer)</v>
          </cell>
          <cell r="C4741" t="str">
            <v>Test for foam water (For Transformer)</v>
          </cell>
        </row>
        <row r="4742">
          <cell r="A4742" t="str">
            <v>CVC7SP28</v>
          </cell>
          <cell r="B4742" t="str">
            <v>Test and commissioning for foam water spray  (For shunt reactor)</v>
          </cell>
          <cell r="C4742" t="str">
            <v>Test foam water spray(For shunt reactor)</v>
          </cell>
        </row>
        <row r="4743">
          <cell r="A4743" t="str">
            <v>CVC7SP29</v>
          </cell>
          <cell r="B4743" t="str">
            <v>Test and commissioning for foam-water spray system (for Transformer / Shunt reactor)</v>
          </cell>
          <cell r="C4743" t="str">
            <v>Test  foam-water spray (for Transformer)</v>
          </cell>
        </row>
        <row r="4744">
          <cell r="A4744" t="str">
            <v>CVC7SP30</v>
          </cell>
          <cell r="B4744" t="str">
            <v>Test and commissioning for inert gas total flood system (actual discharge test) for one smallest battery container.</v>
          </cell>
          <cell r="C4744" t="str">
            <v>Testfor inert gas total flood system</v>
          </cell>
        </row>
        <row r="4745">
          <cell r="A4745" t="str">
            <v>CVC7SP31</v>
          </cell>
          <cell r="B4745" t="str">
            <v>Function test of fire alarm and detection system in all container.</v>
          </cell>
          <cell r="C4745" t="str">
            <v>Function test of fire alarm</v>
          </cell>
        </row>
        <row r="4746">
          <cell r="A4746" t="str">
            <v>CVC7SP32</v>
          </cell>
          <cell r="B4746" t="str">
            <v>Test and commissioning for inert gas system (Test in cable room)</v>
          </cell>
          <cell r="C4746" t="str">
            <v xml:space="preserve">Test for inert gas </v>
          </cell>
        </row>
        <row r="4747">
          <cell r="A4747" t="str">
            <v>CVC7SP33</v>
          </cell>
          <cell r="B4747" t="str">
            <v>Architectural and Civil engineering design for SVC work</v>
          </cell>
          <cell r="C4747" t="str">
            <v>Architectural and Civil engineer design</v>
          </cell>
        </row>
        <row r="4748">
          <cell r="A4748" t="str">
            <v>CVC7SP34</v>
          </cell>
          <cell r="B4748" t="str">
            <v>Test and commissioning for inert gas system (Test in control room)</v>
          </cell>
          <cell r="C4748" t="str">
            <v xml:space="preserve">Test and commissioning for inert gas </v>
          </cell>
        </row>
        <row r="4749">
          <cell r="A4749" t="str">
            <v>CVC7SP35</v>
          </cell>
          <cell r="B4749" t="str">
            <v>Architectural,Engineering design work and 3D Animation presentation file</v>
          </cell>
          <cell r="C4749" t="str">
            <v>Architectural,Engineering design and 3D</v>
          </cell>
        </row>
        <row r="4750">
          <cell r="A4750" t="str">
            <v>CVC7SP36</v>
          </cell>
          <cell r="B4750" t="str">
            <v>Architectural and Engineering design work</v>
          </cell>
          <cell r="C4750" t="str">
            <v>Architectural and Engineer design work</v>
          </cell>
        </row>
        <row r="4751">
          <cell r="A4751" t="str">
            <v>CVC8BH01</v>
          </cell>
          <cell r="B4751" t="str">
            <v>Bored hole for soil investigation  26 m depth/hole</v>
          </cell>
          <cell r="C4751" t="str">
            <v>Bore hole 26m depth</v>
          </cell>
        </row>
        <row r="4752">
          <cell r="A4752" t="str">
            <v>CVC8BH02</v>
          </cell>
          <cell r="B4752" t="str">
            <v>Bored hole for soil investigation  22 m depth/hole</v>
          </cell>
          <cell r="C4752" t="str">
            <v>Bore hole 22m depth</v>
          </cell>
        </row>
        <row r="4753">
          <cell r="A4753" t="str">
            <v>CVC8BH03</v>
          </cell>
          <cell r="B4753" t="str">
            <v>Bored hole for soil investigation  21 m depth/hole</v>
          </cell>
          <cell r="C4753" t="str">
            <v>Bore hole 21m depth</v>
          </cell>
        </row>
        <row r="4754">
          <cell r="A4754" t="str">
            <v>CVC8BH04</v>
          </cell>
          <cell r="B4754" t="str">
            <v>Bored hole for soil investigation  16 m depth/hole</v>
          </cell>
          <cell r="C4754" t="str">
            <v>Bore hole 16m depth</v>
          </cell>
        </row>
        <row r="4755">
          <cell r="A4755" t="str">
            <v>CVC8BH05</v>
          </cell>
          <cell r="B4755" t="str">
            <v>Bored hole for soil investigation  15 m depth/hole</v>
          </cell>
          <cell r="C4755" t="str">
            <v>Bore hole 15m depth</v>
          </cell>
        </row>
        <row r="4756">
          <cell r="A4756" t="str">
            <v>CVC8BH06</v>
          </cell>
          <cell r="B4756" t="str">
            <v>Bored hole for soil investigation  12 m depth/hole</v>
          </cell>
          <cell r="C4756" t="str">
            <v>Bore hole 12m depth</v>
          </cell>
        </row>
        <row r="4757">
          <cell r="A4757" t="str">
            <v>CVC8BH07</v>
          </cell>
          <cell r="B4757" t="str">
            <v>Bored hole for soil investigation  10 m depth/hole</v>
          </cell>
          <cell r="C4757" t="str">
            <v>Bore hole 10m depth</v>
          </cell>
        </row>
        <row r="4758">
          <cell r="A4758" t="str">
            <v>CVC8BH08</v>
          </cell>
          <cell r="B4758" t="str">
            <v>Bored hole for soil investigation  8 m depth/hole</v>
          </cell>
          <cell r="C4758" t="str">
            <v>Bore hole 8m depth</v>
          </cell>
        </row>
        <row r="4759">
          <cell r="A4759" t="str">
            <v>CVC8BH09</v>
          </cell>
          <cell r="B4759" t="str">
            <v>Bored hole for soil investigation  7 m depth/hole</v>
          </cell>
          <cell r="C4759" t="str">
            <v>Bore hole 7m depth</v>
          </cell>
        </row>
        <row r="4760">
          <cell r="A4760" t="str">
            <v>CVC8BH10</v>
          </cell>
          <cell r="B4760" t="str">
            <v>Bored hole for soil investigation  6 m depth/hole</v>
          </cell>
          <cell r="C4760" t="str">
            <v>Bore hole 6m depth</v>
          </cell>
        </row>
        <row r="4761">
          <cell r="A4761" t="str">
            <v>CVC8BH11</v>
          </cell>
          <cell r="B4761" t="str">
            <v>Sub-soil investigation  including field and laboratory tests (according to Spec.no.3001)</v>
          </cell>
          <cell r="C4761" t="str">
            <v>soil investigation field and lab. Test</v>
          </cell>
        </row>
        <row r="4762">
          <cell r="A4762" t="str">
            <v>CVC8BH12</v>
          </cell>
          <cell r="B4762" t="str">
            <v>Bored hole for soil investigation  20 m depth/hole</v>
          </cell>
          <cell r="C4762" t="str">
            <v>Bore hole 20m depth</v>
          </cell>
        </row>
        <row r="4763">
          <cell r="A4763" t="str">
            <v>CVC8BH13</v>
          </cell>
          <cell r="B4763" t="str">
            <v>Bored hole for soil investigation  24 m depth/hole</v>
          </cell>
          <cell r="C4763" t="str">
            <v>Bore hole 24m depth</v>
          </cell>
        </row>
        <row r="4764">
          <cell r="A4764" t="str">
            <v>CVC8BH14</v>
          </cell>
          <cell r="B4764" t="str">
            <v>Bored hole for soil investigation  30 m depth/hole</v>
          </cell>
          <cell r="C4764" t="str">
            <v>Bored hole investigation  30m depth/hole</v>
          </cell>
        </row>
        <row r="4765">
          <cell r="A4765" t="str">
            <v>CVC8CF01</v>
          </cell>
          <cell r="B4765" t="str">
            <v>Wire mesh fence and gate (Pile type )</v>
          </cell>
          <cell r="C4765" t="str">
            <v>Wire mesh fence and gate (pile type)</v>
          </cell>
        </row>
        <row r="4766">
          <cell r="A4766" t="str">
            <v>CVC8CF02</v>
          </cell>
          <cell r="B4766" t="str">
            <v>Wire mesh fence and gate (Pad type )</v>
          </cell>
          <cell r="C4766" t="str">
            <v>Wire mesh fence and gate (pad type)</v>
          </cell>
        </row>
        <row r="4767">
          <cell r="A4767" t="str">
            <v>CVC8CF03</v>
          </cell>
          <cell r="B4767" t="str">
            <v>Wire mesh fence 1.50 m high(Pad type)</v>
          </cell>
          <cell r="C4767" t="str">
            <v>Wire mesh fence  (pad type)</v>
          </cell>
        </row>
        <row r="4768">
          <cell r="A4768" t="str">
            <v>CVC8CF04</v>
          </cell>
          <cell r="B4768" t="str">
            <v>Existing Wire mesh fence to be removed and relocated</v>
          </cell>
          <cell r="C4768" t="str">
            <v xml:space="preserve">Wire mesh fence </v>
          </cell>
        </row>
        <row r="4769">
          <cell r="A4769" t="str">
            <v>CVC8CF05</v>
          </cell>
          <cell r="B4769" t="str">
            <v>Switchyard  entrance  gate</v>
          </cell>
          <cell r="C4769" t="str">
            <v xml:space="preserve">Wire mesh fence </v>
          </cell>
        </row>
        <row r="4770">
          <cell r="A4770" t="str">
            <v>CVC8CF06</v>
          </cell>
          <cell r="B4770" t="str">
            <v>Barrier gate</v>
          </cell>
          <cell r="C4770" t="str">
            <v xml:space="preserve">Switchyard  entrance  gate </v>
          </cell>
        </row>
        <row r="4771">
          <cell r="A4771" t="str">
            <v>CVC8CF07</v>
          </cell>
          <cell r="B4771" t="str">
            <v xml:space="preserve">Existing Wire mesh fence to be removed </v>
          </cell>
          <cell r="C4771" t="str">
            <v xml:space="preserve">Barrier  gate </v>
          </cell>
        </row>
        <row r="4772">
          <cell r="A4772" t="str">
            <v>CVC8CF08</v>
          </cell>
          <cell r="B4772" t="str">
            <v>Remove wire mesh fence and gate</v>
          </cell>
          <cell r="C4772" t="str">
            <v>Remove wire mesh fence and gate</v>
          </cell>
        </row>
        <row r="4773">
          <cell r="A4773" t="str">
            <v>CVC8CF09</v>
          </cell>
          <cell r="B4773" t="str">
            <v>Wire mesh fence (existing to be removed)</v>
          </cell>
          <cell r="C4773" t="str">
            <v>Wire mesh fence (existing to be removed)</v>
          </cell>
        </row>
        <row r="4774">
          <cell r="A4774" t="str">
            <v>CVC8CF10</v>
          </cell>
          <cell r="B4774" t="str">
            <v>Wire mesh fence on existing retaining wall</v>
          </cell>
          <cell r="C4774" t="str">
            <v>Wire mesh fence on exist. retaining wall</v>
          </cell>
        </row>
        <row r="4775">
          <cell r="A4775" t="str">
            <v>CVC8CF11</v>
          </cell>
          <cell r="B4775" t="str">
            <v>Noise barrier</v>
          </cell>
          <cell r="C4775" t="str">
            <v xml:space="preserve">Noise barrier </v>
          </cell>
        </row>
        <row r="4776">
          <cell r="A4776" t="str">
            <v>CVC8CF12</v>
          </cell>
          <cell r="B4776" t="str">
            <v xml:space="preserve">Security wire mesh fence </v>
          </cell>
          <cell r="C4776" t="str">
            <v xml:space="preserve">Security wire mesh fence </v>
          </cell>
        </row>
        <row r="4777">
          <cell r="A4777" t="str">
            <v>CVC8CP01</v>
          </cell>
          <cell r="B4777" t="str">
            <v>Prestressed concrete pole 18m(CP.18)</v>
          </cell>
          <cell r="C4777" t="str">
            <v>Prestressed concrete pole 18m(CP.18)</v>
          </cell>
        </row>
        <row r="4778">
          <cell r="A4778" t="str">
            <v>CVC8CP02</v>
          </cell>
          <cell r="B4778" t="str">
            <v>Prestressed concrete pole 16m(CP.16)</v>
          </cell>
          <cell r="C4778" t="str">
            <v>Prestressed concrete pole 16m(CP.16)</v>
          </cell>
        </row>
        <row r="4779">
          <cell r="A4779" t="str">
            <v>CVC8CP03</v>
          </cell>
          <cell r="B4779" t="str">
            <v>Prestressed concrete pole 12m(CP.12)</v>
          </cell>
          <cell r="C4779" t="str">
            <v>Prestressed concrete pole 18m(CP.18)</v>
          </cell>
        </row>
        <row r="4780">
          <cell r="A4780" t="str">
            <v>CVC8CP04</v>
          </cell>
          <cell r="B4780" t="str">
            <v>Prestressed concrete pole 22.00 m (CP.22)</v>
          </cell>
          <cell r="C4780" t="str">
            <v>Prestressed concrete pole 22.00m (CP.22)</v>
          </cell>
        </row>
        <row r="4781">
          <cell r="A4781" t="str">
            <v>CVC8DC01</v>
          </cell>
          <cell r="B4781" t="str">
            <v>Oil containing pit with flap gate (cast iron) at oil pit inlet</v>
          </cell>
          <cell r="C4781" t="str">
            <v>Oil containing pit with flap gate</v>
          </cell>
        </row>
        <row r="4782">
          <cell r="A4782" t="str">
            <v>CVC8DC02</v>
          </cell>
          <cell r="B4782" t="str">
            <v>Foam water spray for transformer</v>
          </cell>
          <cell r="C4782" t="str">
            <v>Foam water spray for transformer</v>
          </cell>
        </row>
        <row r="4783">
          <cell r="A4783" t="str">
            <v>CVC8DC03</v>
          </cell>
          <cell r="B4783" t="str">
            <v>Oil Containing Pit with Steel Grating and Flap Gate (Stainless Steel) at Oil Pit Inlet</v>
          </cell>
          <cell r="C4783" t="str">
            <v>Oil Pit w/Grating &amp;Flap Gate (Stainless)</v>
          </cell>
        </row>
        <row r="4784">
          <cell r="A4784" t="str">
            <v>CVC8DC04</v>
          </cell>
          <cell r="B4784" t="str">
            <v>Flag Pole steel/fiberglass structure (8.00 m hight)</v>
          </cell>
          <cell r="C4784" t="str">
            <v>Flag Pole steel/fiberglass structure</v>
          </cell>
        </row>
        <row r="4785">
          <cell r="A4785" t="str">
            <v>CVC8DC05</v>
          </cell>
          <cell r="B4785" t="str">
            <v>RC Ladder</v>
          </cell>
          <cell r="C4785" t="str">
            <v>RC Ladder</v>
          </cell>
        </row>
        <row r="4786">
          <cell r="A4786" t="str">
            <v>CVC8EH01</v>
          </cell>
          <cell r="B4786" t="str">
            <v>Emergency generator set house</v>
          </cell>
          <cell r="C4786" t="str">
            <v>Emergency generator set house</v>
          </cell>
        </row>
        <row r="4787">
          <cell r="A4787" t="str">
            <v>CVC8FP01</v>
          </cell>
          <cell r="B4787" t="str">
            <v>Flag Pole (15.00m)</v>
          </cell>
          <cell r="C4787" t="str">
            <v>Flag Pole (15.00m)</v>
          </cell>
        </row>
        <row r="4788">
          <cell r="A4788" t="str">
            <v>CVC8GC01</v>
          </cell>
          <cell r="B4788" t="str">
            <v>existing to be removed</v>
          </cell>
          <cell r="C4788" t="str">
            <v>existing to be removed</v>
          </cell>
        </row>
        <row r="4789">
          <cell r="A4789" t="str">
            <v>CVC8GH01</v>
          </cell>
          <cell r="B4789" t="str">
            <v>Guard house</v>
          </cell>
          <cell r="C4789" t="str">
            <v>Guard house</v>
          </cell>
        </row>
        <row r="4790">
          <cell r="A4790" t="str">
            <v>CVC8HP01</v>
          </cell>
          <cell r="B4790" t="str">
            <v>Heliport</v>
          </cell>
          <cell r="C4790" t="str">
            <v>Heliport</v>
          </cell>
        </row>
        <row r="4791">
          <cell r="A4791" t="str">
            <v>CVC8MS01</v>
          </cell>
          <cell r="B4791" t="str">
            <v>Standard symbol and sign letters of substation</v>
          </cell>
          <cell r="C4791" t="str">
            <v>Standard symbol and sign letters</v>
          </cell>
        </row>
        <row r="4792">
          <cell r="A4792" t="str">
            <v>CVC8MS02</v>
          </cell>
          <cell r="B4792" t="str">
            <v>Site office</v>
          </cell>
          <cell r="C4792" t="str">
            <v>Site office</v>
          </cell>
        </row>
        <row r="4793">
          <cell r="A4793" t="str">
            <v>CVC8MS03</v>
          </cell>
          <cell r="B4793" t="str">
            <v>Oil pit with steel grating</v>
          </cell>
          <cell r="C4793" t="str">
            <v>Oil pit with steel grating</v>
          </cell>
        </row>
        <row r="4794">
          <cell r="A4794" t="str">
            <v>CVC8MS04</v>
          </cell>
          <cell r="B4794" t="str">
            <v>Landscape area</v>
          </cell>
          <cell r="C4794" t="str">
            <v>Landscape</v>
          </cell>
        </row>
        <row r="4795">
          <cell r="A4795" t="str">
            <v>CVC8MS05</v>
          </cell>
          <cell r="B4795" t="str">
            <v>Heavy truck bridge</v>
          </cell>
          <cell r="C4795" t="str">
            <v>Heavy truck bridge</v>
          </cell>
        </row>
        <row r="4796">
          <cell r="A4796" t="str">
            <v>CVC8MS06</v>
          </cell>
          <cell r="B4796" t="str">
            <v>Fire protection system</v>
          </cell>
          <cell r="C4796" t="str">
            <v>Fire protection system</v>
          </cell>
        </row>
        <row r="4797">
          <cell r="A4797" t="str">
            <v>CVC8MS07</v>
          </cell>
          <cell r="B4797" t="str">
            <v>GIS bushing guard</v>
          </cell>
          <cell r="C4797" t="str">
            <v>GIS bushing guard</v>
          </cell>
        </row>
        <row r="4798">
          <cell r="A4798" t="str">
            <v>CVC8MS08</v>
          </cell>
          <cell r="B4798" t="str">
            <v>เรือนแถวคนงาน</v>
          </cell>
          <cell r="C4798" t="str">
            <v>เรือนแถวคนงาน</v>
          </cell>
        </row>
        <row r="4799">
          <cell r="A4799" t="str">
            <v>CVC8MS09</v>
          </cell>
          <cell r="B4799" t="str">
            <v>RC. Slab for piling area</v>
          </cell>
          <cell r="C4799" t="str">
            <v>RC. Slab for piling area</v>
          </cell>
        </row>
        <row r="4800">
          <cell r="A4800" t="str">
            <v>CVC8MS10</v>
          </cell>
          <cell r="B4800" t="str">
            <v>Site preparation (Stripping ≥0.30 m and Recompacted soil ≥0.30 thk.)</v>
          </cell>
          <cell r="C4800" t="str">
            <v>Site preparation (Stripping ≥0.30 m)</v>
          </cell>
        </row>
        <row r="4801">
          <cell r="A4801" t="str">
            <v>CVC8MS11</v>
          </cell>
          <cell r="B4801" t="str">
            <v>Embankment for site preparation</v>
          </cell>
          <cell r="C4801" t="str">
            <v>Embankment site preparation</v>
          </cell>
        </row>
        <row r="4802">
          <cell r="A4802" t="str">
            <v>CVC8MS12</v>
          </cell>
          <cell r="B4802" t="str">
            <v>Stripping ≥0.30 m</v>
          </cell>
          <cell r="C4802" t="str">
            <v>Stripping ≥0.30 m</v>
          </cell>
        </row>
        <row r="4803">
          <cell r="A4803" t="str">
            <v>CVC8MS13</v>
          </cell>
          <cell r="B4803" t="str">
            <v>Sodding</v>
          </cell>
          <cell r="C4803" t="str">
            <v>Sodding</v>
          </cell>
        </row>
        <row r="4804">
          <cell r="A4804" t="str">
            <v>CVC8MS14</v>
          </cell>
          <cell r="B4804" t="str">
            <v>Fire Protection system for Transformer</v>
          </cell>
          <cell r="C4804" t="str">
            <v>Fire Protection system for Transformer</v>
          </cell>
        </row>
        <row r="4805">
          <cell r="A4805" t="str">
            <v>CVC8MS15</v>
          </cell>
          <cell r="B4805" t="str">
            <v>Fire Protection system for Shunt Reactor</v>
          </cell>
          <cell r="C4805" t="str">
            <v>Fire Protection system for Shunt Reactor</v>
          </cell>
        </row>
        <row r="4806">
          <cell r="A4806" t="str">
            <v>CVC8MS16</v>
          </cell>
          <cell r="B4806" t="str">
            <v>250 cu.m underground water tank with pump house</v>
          </cell>
          <cell r="C4806" t="str">
            <v xml:space="preserve">250 cu.m underground water tank </v>
          </cell>
        </row>
        <row r="4807">
          <cell r="A4807" t="str">
            <v>CVC8MS17</v>
          </cell>
          <cell r="B4807" t="str">
            <v>Sign board and letters of substation work</v>
          </cell>
          <cell r="C4807" t="str">
            <v>Sign board and letter of substation work</v>
          </cell>
        </row>
        <row r="4808">
          <cell r="A4808" t="str">
            <v>CVC8MS18</v>
          </cell>
          <cell r="B4808" t="str">
            <v>250 cu.m water tank for fire protection system</v>
          </cell>
          <cell r="C4808" t="str">
            <v>250 cu.m water tank for fire protection</v>
          </cell>
        </row>
        <row r="4809">
          <cell r="A4809" t="str">
            <v>CVC8OS01</v>
          </cell>
          <cell r="B4809" t="str">
            <v>Oil separator (Pile type)</v>
          </cell>
          <cell r="C4809" t="str">
            <v>Oil separator (Pile type)</v>
          </cell>
        </row>
        <row r="4810">
          <cell r="A4810" t="str">
            <v>CVC8OS02</v>
          </cell>
          <cell r="B4810" t="str">
            <v>Oil separator (Pad type)</v>
          </cell>
          <cell r="C4810" t="str">
            <v>Oil separator (Pad type)</v>
          </cell>
        </row>
        <row r="4811">
          <cell r="A4811" t="str">
            <v>CVC8OS03</v>
          </cell>
          <cell r="B4811" t="str">
            <v>Oil separator (Including piles)</v>
          </cell>
          <cell r="C4811" t="str">
            <v>Oil separator (Including piles)</v>
          </cell>
        </row>
        <row r="4812">
          <cell r="A4812" t="str">
            <v>CVC8PL01</v>
          </cell>
          <cell r="B4812" t="str">
            <v xml:space="preserve">RC. Pile  sq. 0.18 * 0.18 m </v>
          </cell>
          <cell r="C4812" t="str">
            <v xml:space="preserve">RC. Pile  sq. 0.18 * 0.18 m </v>
          </cell>
        </row>
        <row r="4813">
          <cell r="A4813" t="str">
            <v>CVC8PS01</v>
          </cell>
          <cell r="B4813" t="str">
            <v>Garage (5.50x17.50m)</v>
          </cell>
          <cell r="C4813" t="str">
            <v>Garage (5.50x17.50m)</v>
          </cell>
        </row>
        <row r="4814">
          <cell r="A4814" t="str">
            <v>CVC8PS02</v>
          </cell>
          <cell r="B4814" t="str">
            <v>Garage (5.50x12.00m)</v>
          </cell>
          <cell r="C4814" t="str">
            <v>Garage (5.50x12.00m)</v>
          </cell>
        </row>
        <row r="4815">
          <cell r="A4815" t="str">
            <v>CVC8PS03</v>
          </cell>
          <cell r="B4815" t="str">
            <v xml:space="preserve">Garage </v>
          </cell>
          <cell r="C4815" t="str">
            <v xml:space="preserve">Garage </v>
          </cell>
        </row>
        <row r="4816">
          <cell r="A4816" t="str">
            <v>CVC8RE01</v>
          </cell>
          <cell r="B4816" t="str">
            <v>Riprap gutter "b"=1.25m (Existing to be removed)</v>
          </cell>
          <cell r="C4816" t="str">
            <v>Riprap gutter "b"=1.25m, removed</v>
          </cell>
        </row>
        <row r="4817">
          <cell r="A4817" t="str">
            <v>CVC8RE02</v>
          </cell>
          <cell r="B4817" t="str">
            <v>Standard cable trench including  steel  cover  (Type"A"0.80m) (Existing to be removed)</v>
          </cell>
          <cell r="C4817" t="str">
            <v>Cable trench type "A" 0.8m, removed</v>
          </cell>
        </row>
        <row r="4818">
          <cell r="A4818" t="str">
            <v>CVC8RE03</v>
          </cell>
          <cell r="B4818" t="str">
            <v>Standard cable trench including steel  cover   (Type"A"0.60m) (Existing to be removed)</v>
          </cell>
          <cell r="C4818" t="str">
            <v>Cable trench type "A" 0.6m, removed</v>
          </cell>
        </row>
        <row r="4819">
          <cell r="A4819" t="str">
            <v>CVC8RE04</v>
          </cell>
          <cell r="B4819" t="str">
            <v>Lamp post foundation (Existing to be removed)</v>
          </cell>
          <cell r="C4819" t="str">
            <v>Lamp post found(Existing to be removed)</v>
          </cell>
        </row>
        <row r="4820">
          <cell r="A4820" t="str">
            <v>CVC8RE05</v>
          </cell>
          <cell r="B4820" t="str">
            <v>Anchor hook foundation, AH (Existing to be removed)</v>
          </cell>
          <cell r="C4820" t="str">
            <v>Anchor hook foundation, removed</v>
          </cell>
        </row>
        <row r="4821">
          <cell r="A4821" t="str">
            <v>CVC8RE06</v>
          </cell>
          <cell r="B4821" t="str">
            <v>Shield pole foundation, TOS (Existing to be removed)</v>
          </cell>
          <cell r="C4821" t="str">
            <v>Shield pole foundation, TOS, removed</v>
          </cell>
        </row>
        <row r="4822">
          <cell r="A4822" t="str">
            <v>CVC8RE07</v>
          </cell>
          <cell r="B4822" t="str">
            <v>Auxiliary take-off structure foundation, AT (Existing to be removed)</v>
          </cell>
          <cell r="C4822" t="str">
            <v>Aux. take-off foundation, AT, removed</v>
          </cell>
        </row>
        <row r="4823">
          <cell r="A4823" t="str">
            <v>CVC8RE08</v>
          </cell>
          <cell r="B4823" t="str">
            <v>115kV switch support structure foundation, S2-9 (Existing to be removed)</v>
          </cell>
          <cell r="C4823" t="str">
            <v>115kV switch supp. found., S2-9, removed</v>
          </cell>
        </row>
        <row r="4824">
          <cell r="A4824" t="str">
            <v>CVC8RE09</v>
          </cell>
          <cell r="B4824" t="str">
            <v>Instrument transformer support structure foundation (ES,ES1,2,ES2-1,ES2-2,ES2-3) (Existing to be removed)</v>
          </cell>
          <cell r="C4824" t="str">
            <v>Instru. tran. Supp. found., ESI, removed</v>
          </cell>
        </row>
        <row r="4825">
          <cell r="A4825" t="str">
            <v>CVC8RE10</v>
          </cell>
          <cell r="B4825" t="str">
            <v>115kV lighting arrester support structure foundation, LA2-1 (Existing to be removed)</v>
          </cell>
          <cell r="C4825" t="str">
            <v>115kV arr. supp. found., LA2-1, removed</v>
          </cell>
        </row>
        <row r="4826">
          <cell r="A4826" t="str">
            <v>CVC8RE11</v>
          </cell>
          <cell r="B4826" t="str">
            <v>115kV PT structure foundation, VT701 (Existing to be removed)</v>
          </cell>
          <cell r="C4826" t="str">
            <v>115kV PT structure found., VT701,removed</v>
          </cell>
        </row>
        <row r="4827">
          <cell r="A4827" t="str">
            <v>CVC8RE12</v>
          </cell>
          <cell r="B4827" t="str">
            <v>115kV bus support structure foundation, BS702 (Existing to be removed)</v>
          </cell>
          <cell r="C4827" t="str">
            <v>115kV bus supp. found., BS702, removed</v>
          </cell>
        </row>
        <row r="4828">
          <cell r="A4828" t="str">
            <v>CVC8RE13</v>
          </cell>
          <cell r="B4828" t="str">
            <v>115 kV Disconnecting switch support foundation (DS) Pad type (Existing to be removed)</v>
          </cell>
          <cell r="C4828" t="str">
            <v>115kV Disc. sw. sup. found. (DS) removed</v>
          </cell>
        </row>
        <row r="4829">
          <cell r="A4829" t="str">
            <v>CVC8RE24</v>
          </cell>
          <cell r="B4829" t="str">
            <v>115 kV Current transformer foundation (CT) Pad type (Existing to be removed)</v>
          </cell>
          <cell r="C4829" t="str">
            <v>115 kV Cur. Tran. found.(CT) removed</v>
          </cell>
        </row>
        <row r="4830">
          <cell r="A4830" t="str">
            <v>CVC8RE14</v>
          </cell>
          <cell r="B4830" t="str">
            <v>115 kV Take off structure foundation (TOS2) Pad type (Existing to be removed)</v>
          </cell>
          <cell r="C4830" t="str">
            <v>115kV Takeoff str. found. (TOS2) removed</v>
          </cell>
        </row>
        <row r="4831">
          <cell r="A4831" t="str">
            <v>CVC8RE15</v>
          </cell>
          <cell r="B4831" t="str">
            <v>22 kV Bus support, capacitor bank and circuit breaker foundation (BP4) Pad type (Existing to be removed)</v>
          </cell>
          <cell r="C4831" t="str">
            <v>22kV Bus,cap.,cir. found. (BP4) removed</v>
          </cell>
        </row>
        <row r="4832">
          <cell r="A4832" t="str">
            <v>CVC8RE16</v>
          </cell>
          <cell r="B4832" t="str">
            <v>22 kV Bus support structure foundation (BP2-4.1) Pad type (Existing to be removed)</v>
          </cell>
          <cell r="C4832" t="str">
            <v>22kV Bus sup. st. found. (BP2-4.1) rem.</v>
          </cell>
        </row>
        <row r="4833">
          <cell r="A4833" t="str">
            <v>CVC8RE17</v>
          </cell>
          <cell r="B4833" t="str">
            <v>22&amp;33 kV 2x3150 KVAR shunt capacitor-bank foundation (SC) Pad type (Existing to be removed)</v>
          </cell>
          <cell r="C4833" t="str">
            <v>22&amp;33kV 3150 KVAR sh. cap. fo. (SC) rem.</v>
          </cell>
        </row>
        <row r="4834">
          <cell r="A4834" t="str">
            <v>CVC8RE18</v>
          </cell>
          <cell r="B4834" t="str">
            <v>Metering structure foundation (MS3) Pad type (Existing to be removed)</v>
          </cell>
          <cell r="C4834" t="str">
            <v>Metering str. found. (MS3) rem.</v>
          </cell>
        </row>
        <row r="4835">
          <cell r="A4835" t="str">
            <v>CVC8RE19</v>
          </cell>
          <cell r="B4835" t="str">
            <v>22&amp;33 kV Circuit breaker foundation (22kVCB) Pad type (Existing to be removed)</v>
          </cell>
          <cell r="C4835" t="str">
            <v>22&amp;33kV Cir. br. found. (22kVCB) removed</v>
          </cell>
        </row>
        <row r="4836">
          <cell r="A4836" t="str">
            <v>CVC8RE20</v>
          </cell>
          <cell r="B4836" t="str">
            <v>230 kV Switch support structure foundation (S1-1A,S1-2A,S1-3,S1-4) (Existing to be removed)</v>
          </cell>
          <cell r="C4836" t="str">
            <v>230kV foun. (S1-1A,S1-2A,S1-3,S1-4) rem.</v>
          </cell>
        </row>
        <row r="4837">
          <cell r="A4837" t="str">
            <v>CVC8RE21</v>
          </cell>
          <cell r="B4837" t="str">
            <v xml:space="preserve">22 kV Circuit breaker foundation (CB3) (Existing to be removed) </v>
          </cell>
          <cell r="C4837" t="str">
            <v>22 kV Cir. breaker found. (CB3) removed</v>
          </cell>
        </row>
        <row r="4838">
          <cell r="A4838" t="str">
            <v>CVC8RE22</v>
          </cell>
          <cell r="B4838" t="str">
            <v>Removed existing building</v>
          </cell>
          <cell r="C4838" t="str">
            <v>Removed existing building</v>
          </cell>
        </row>
        <row r="4839">
          <cell r="A4839" t="str">
            <v>CVC8RF01</v>
          </cell>
          <cell r="B4839" t="str">
            <v>Concrete block with barbed wire fence (Pad type , Pile type)</v>
          </cell>
          <cell r="C4839" t="str">
            <v>Concrete block with barbed wire fence</v>
          </cell>
        </row>
        <row r="4840">
          <cell r="A4840" t="str">
            <v>CVC8RF02</v>
          </cell>
          <cell r="B4840" t="str">
            <v>Concrete block with wire mesh fence (Pad type , Pile type)</v>
          </cell>
          <cell r="C4840" t="str">
            <v>Concrete block with wire mesh fence</v>
          </cell>
        </row>
        <row r="4841">
          <cell r="A4841" t="str">
            <v>CVC8RF03</v>
          </cell>
          <cell r="B4841" t="str">
            <v>Foundation of fence and retaining wall (Pile type)</v>
          </cell>
          <cell r="C4841" t="str">
            <v>Fence and retaining wall Pile Type</v>
          </cell>
        </row>
        <row r="4842">
          <cell r="A4842" t="str">
            <v>CVC8RF04</v>
          </cell>
          <cell r="B4842" t="str">
            <v>Foundation of fence and retaining wall (Pad type)</v>
          </cell>
          <cell r="C4842" t="str">
            <v>Fence and retaining wall Pad Type</v>
          </cell>
        </row>
        <row r="4843">
          <cell r="A4843" t="str">
            <v>CVC8RF05</v>
          </cell>
          <cell r="B4843" t="str">
            <v>Concrete fence (Pile type)</v>
          </cell>
          <cell r="C4843" t="str">
            <v>Concrete fence (Pile Type)</v>
          </cell>
        </row>
        <row r="4844">
          <cell r="A4844" t="str">
            <v>CVC8RF06</v>
          </cell>
          <cell r="B4844" t="str">
            <v>Concrete fence (Pad type)</v>
          </cell>
          <cell r="C4844" t="str">
            <v>Concrete fence (Pad Type)</v>
          </cell>
        </row>
        <row r="4845">
          <cell r="A4845" t="str">
            <v>CVC8RF07</v>
          </cell>
          <cell r="B4845" t="str">
            <v>Guard rail</v>
          </cell>
          <cell r="C4845" t="str">
            <v>Guard rail</v>
          </cell>
        </row>
        <row r="4846">
          <cell r="A4846" t="str">
            <v>CVC8RF08</v>
          </cell>
          <cell r="B4846" t="str">
            <v xml:space="preserve">Reinforce concrete structure for support RC road and gutter </v>
          </cell>
          <cell r="C4846" t="str">
            <v>RC struc. for support RC road and gutter</v>
          </cell>
        </row>
        <row r="4847">
          <cell r="A4847" t="str">
            <v>CVC8SB01</v>
          </cell>
          <cell r="B4847" t="str">
            <v>Sign Board Structure &amp; foundation</v>
          </cell>
          <cell r="C4847" t="str">
            <v>Sign Board Structure &amp; foundation</v>
          </cell>
        </row>
        <row r="4848">
          <cell r="A4848" t="str">
            <v>CVC8SB02</v>
          </cell>
          <cell r="B4848" t="str">
            <v xml:space="preserve">Main entrance and signboard </v>
          </cell>
          <cell r="C4848" t="str">
            <v xml:space="preserve">Main entrance and signboard </v>
          </cell>
        </row>
        <row r="4849">
          <cell r="A4849" t="str">
            <v>CVC8SB03</v>
          </cell>
          <cell r="B4849" t="str">
            <v>Vertical signborad ( at entrance )</v>
          </cell>
          <cell r="C4849" t="str">
            <v>Vertical signborad ( at entrance )</v>
          </cell>
        </row>
        <row r="4850">
          <cell r="A4850" t="str">
            <v>CVC8SG01</v>
          </cell>
          <cell r="B4850" t="str">
            <v>Switchyard  entrance  gate (sliding  gate  with remote control , door phone and CCTV system)</v>
          </cell>
          <cell r="C4850" t="str">
            <v>Sliding  gate(remote&amp;door phone&amp;CCTV)</v>
          </cell>
        </row>
        <row r="4851">
          <cell r="A4851" t="str">
            <v>CVC8SG02</v>
          </cell>
          <cell r="B4851" t="str">
            <v>Stainless steel folding gate</v>
          </cell>
          <cell r="C4851" t="str">
            <v>Stainless steel folding gate</v>
          </cell>
        </row>
        <row r="4852">
          <cell r="A4852" t="str">
            <v>CVC8SG03</v>
          </cell>
          <cell r="B4852" t="str">
            <v>5.00 m. Sliding gate (Existing to be removed)</v>
          </cell>
          <cell r="C4852" t="str">
            <v>5.00 m.Sliding gate(Existing be removed)</v>
          </cell>
        </row>
        <row r="4853">
          <cell r="A4853" t="str">
            <v>CVC8SG04</v>
          </cell>
          <cell r="B4853" t="str">
            <v>Switch yard entrance gate (Sliding gate )</v>
          </cell>
          <cell r="C4853" t="str">
            <v>Switch yard entrance gate (Sliding gate)</v>
          </cell>
        </row>
        <row r="4854">
          <cell r="A4854" t="str">
            <v>CVC8SG05</v>
          </cell>
          <cell r="B4854" t="str">
            <v>Main entrance gate 8.00m width (sliding)</v>
          </cell>
          <cell r="C4854" t="str">
            <v>Main entrance gate 8.00m width (sliding)</v>
          </cell>
        </row>
        <row r="4855">
          <cell r="A4855" t="str">
            <v>CVC8SG06</v>
          </cell>
          <cell r="B4855" t="str">
            <v>6.00 m. Sliding gate (Existing to be removed and relocated)</v>
          </cell>
          <cell r="C4855" t="str">
            <v>6.00 m. Sliding gate (removed&amp;relocated)</v>
          </cell>
        </row>
        <row r="4856">
          <cell r="A4856" t="str">
            <v>CVC8SG07</v>
          </cell>
          <cell r="B4856" t="str">
            <v>Main entrance gate</v>
          </cell>
          <cell r="C4856" t="str">
            <v>Main entrance gate</v>
          </cell>
        </row>
        <row r="4857">
          <cell r="A4857" t="str">
            <v>CVC8ST01</v>
          </cell>
          <cell r="B4857" t="str">
            <v>RC. Slab bridge</v>
          </cell>
          <cell r="C4857" t="str">
            <v>RC. Slab bridge</v>
          </cell>
        </row>
        <row r="4858">
          <cell r="A4858" t="str">
            <v>CVC8TM01</v>
          </cell>
          <cell r="B4858" t="str">
            <v>Transmission line's office building</v>
          </cell>
          <cell r="C4858" t="str">
            <v>Transmission line's office building</v>
          </cell>
        </row>
        <row r="4859">
          <cell r="A4859" t="str">
            <v>CVC8US01</v>
          </cell>
          <cell r="B4859" t="str">
            <v>Duplex house</v>
          </cell>
          <cell r="C4859" t="str">
            <v>Duplex house</v>
          </cell>
        </row>
        <row r="4860">
          <cell r="A4860" t="str">
            <v>CVC8WH01</v>
          </cell>
          <cell r="B4860" t="str">
            <v>Warehouse (8.00 x 16.00m)</v>
          </cell>
          <cell r="C4860" t="str">
            <v>Warehouse (8.00 x 16.00m)</v>
          </cell>
        </row>
        <row r="4861">
          <cell r="A4861" t="str">
            <v>CVC8WH02</v>
          </cell>
          <cell r="B4861" t="str">
            <v xml:space="preserve">Warehouse (4.00 x 7.00m) </v>
          </cell>
          <cell r="C4861" t="str">
            <v xml:space="preserve">Warehouse (4.00 x 7.00m) </v>
          </cell>
        </row>
        <row r="4862">
          <cell r="A4862" t="str">
            <v>CVC8WH03</v>
          </cell>
          <cell r="B4862" t="str">
            <v>Warehouse (4.00*8.00 m)</v>
          </cell>
          <cell r="C4862" t="str">
            <v>Warehouse  (4.00*8.00 m)</v>
          </cell>
        </row>
        <row r="4863">
          <cell r="A4863" t="str">
            <v>CVC8WR01</v>
          </cell>
          <cell r="B4863" t="str">
            <v>Wheel  fire  extinguisher  (1*50 lbs) with  cabinet</v>
          </cell>
          <cell r="C4863" t="str">
            <v>Wheel fire extinguisher(1*50 kg)withcab.</v>
          </cell>
        </row>
        <row r="4864">
          <cell r="A4864" t="str">
            <v>CVC8WR02</v>
          </cell>
          <cell r="B4864" t="str">
            <v>Wheel  fire  extinguisher  (2*50 lbs) with  cabinet</v>
          </cell>
          <cell r="C4864" t="str">
            <v>Wheel fire extinguisher(2*50 kg)withcab.</v>
          </cell>
        </row>
        <row r="4865">
          <cell r="A4865" t="str">
            <v>CVC8WS-A</v>
          </cell>
          <cell r="B4865" t="str">
            <v>Warehouse (8.00 x 16.00m) with 5.0 ton overhead crane</v>
          </cell>
          <cell r="C4865" t="str">
            <v>Warehouse (8.00 x 16.00m) with 5.0T OHC</v>
          </cell>
        </row>
        <row r="4866">
          <cell r="A4866" t="str">
            <v>CVC8BH15</v>
          </cell>
          <cell r="B4866" t="str">
            <v>Bored hole for soil investigation  40 m depth/hole</v>
          </cell>
          <cell r="C4866" t="str">
            <v>Bored hole for soil invest.40m depth</v>
          </cell>
        </row>
        <row r="4867">
          <cell r="A4867" t="str">
            <v>CVC8RE23</v>
          </cell>
          <cell r="B4867" t="str">
            <v xml:space="preserve">Existing Concrete block with barbed wire fence to be removed </v>
          </cell>
          <cell r="C4867" t="str">
            <v>Existing Concrete block</v>
          </cell>
        </row>
        <row r="4868">
          <cell r="A4868" t="str">
            <v>CVC8SV01</v>
          </cell>
          <cell r="B4868" t="str">
            <v>RC. Slab for prevent weed in SVC area</v>
          </cell>
          <cell r="C4868" t="str">
            <v>RC. Slab for prevent weed in SVC area</v>
          </cell>
        </row>
        <row r="4869">
          <cell r="A4869" t="str">
            <v>CVC8SRT1</v>
          </cell>
          <cell r="B4869" t="str">
            <v>No Entry Sign Board</v>
          </cell>
          <cell r="C4869" t="str">
            <v>No Entry Sign Board</v>
          </cell>
        </row>
        <row r="4870">
          <cell r="A4870" t="str">
            <v>CVC8SG09</v>
          </cell>
          <cell r="B4870" t="str">
            <v>Switchyard Entrance Gate (sliding gate)</v>
          </cell>
          <cell r="C4870" t="str">
            <v>Switchyard Entrance Gate (sliding gate)</v>
          </cell>
        </row>
        <row r="4871">
          <cell r="A4871" t="str">
            <v>CVC8SG10</v>
          </cell>
          <cell r="B4871" t="str">
            <v>Main Entrance Gate 8.00m width (sliding gate with remote control, door phone and CCTV system)</v>
          </cell>
          <cell r="C4871" t="str">
            <v>Main Entrance Gate 8.00m width</v>
          </cell>
        </row>
        <row r="4872">
          <cell r="A4872" t="str">
            <v>CVC9WD01</v>
          </cell>
          <cell r="B4872" t="str">
            <v>Pipe sleeve GSP dia.6"  Class"B"</v>
          </cell>
          <cell r="C4872" t="str">
            <v>Pipe sleeve GSP dia.6"  Class"B"</v>
          </cell>
        </row>
        <row r="4873">
          <cell r="A4873" t="str">
            <v>CVC9DC01</v>
          </cell>
          <cell r="B4873" t="str">
            <v xml:space="preserve">Fire fighting pipe diameter 6" Black steel pipe (Seamless)  ASTM A53 Grade B SCH.40 (External coating with petrolatum tape and petroleum wax tape conforming to AWWA C-217 standard) </v>
          </cell>
          <cell r="C4873" t="str">
            <v>Fire fighting pipe diameter 6" (C-217)</v>
          </cell>
        </row>
        <row r="4874">
          <cell r="A4874" t="str">
            <v>CVC9DC02</v>
          </cell>
          <cell r="B4874" t="str">
            <v xml:space="preserve">Fire fighting pipe diameter 4" Black steel pipe (Seamless)  ASTM A53 Grade B SCH.40 (External coating with petrolatum tape and petroleum wax tape conforming to AWWA C-217 standard) </v>
          </cell>
          <cell r="C4874" t="str">
            <v>Fire fighting pipe diameter 4" (C-217)</v>
          </cell>
        </row>
        <row r="4875">
          <cell r="A4875" t="str">
            <v>CVC9DC03</v>
          </cell>
          <cell r="B4875" t="str">
            <v xml:space="preserve">Fire fighting pipe diameter 8" Black steel pipe (Seamless)  ASTM A53 Grade B SCH.40 (External coating with petrolatum tape and petroleum wax tape conforming to AWWA C-217 standard) </v>
          </cell>
          <cell r="C4875" t="str">
            <v>Fire fighting pipe diameter 8" (C-217)</v>
          </cell>
        </row>
        <row r="4876">
          <cell r="A4876" t="str">
            <v>CVC9DC04</v>
          </cell>
          <cell r="B4876" t="str">
            <v xml:space="preserve">Fire fighting pipe diameter 10" Black steel pipe (Seamless)  ASTM A53 Grade B SCH.40 (External coating with petrolatum tape and petroleum wax tape conforming to AWWA C-217 standard) </v>
          </cell>
          <cell r="C4876" t="str">
            <v>Fire fighting pipe diameter 10" (C-217)</v>
          </cell>
        </row>
        <row r="4877">
          <cell r="A4877" t="str">
            <v>CVC9DC05</v>
          </cell>
          <cell r="B4877" t="str">
            <v>Foam-water spray system for shunt reactor</v>
          </cell>
          <cell r="C4877" t="str">
            <v>Foam-water spray for shunt reactor</v>
          </cell>
        </row>
        <row r="4878">
          <cell r="A4878" t="str">
            <v>CVC9DC06</v>
          </cell>
          <cell r="B4878" t="str">
            <v>Liner heat detection system for shunt reactor</v>
          </cell>
          <cell r="C4878" t="str">
            <v>Liner heat detection for shunt reactor</v>
          </cell>
        </row>
        <row r="4879">
          <cell r="A4879" t="str">
            <v>CVC9DC07</v>
          </cell>
          <cell r="B4879" t="str">
            <v>Loop ring galvanized steel pipe and nozzles for foam-water spray system</v>
          </cell>
          <cell r="C4879" t="str">
            <v>Loop ring  gsp and nozzles</v>
          </cell>
        </row>
        <row r="4880">
          <cell r="A4880" t="str">
            <v>CVC9DC08</v>
          </cell>
          <cell r="B4880" t="str">
            <v>Foam water spray system</v>
          </cell>
          <cell r="C4880" t="str">
            <v>Foam water spray system</v>
          </cell>
        </row>
        <row r="4881">
          <cell r="A4881" t="str">
            <v>CVC9DC09</v>
          </cell>
          <cell r="B4881" t="str">
            <v>Fire protection system for transformer</v>
          </cell>
          <cell r="C4881" t="str">
            <v>Fire protection system for transformer</v>
          </cell>
        </row>
        <row r="4882">
          <cell r="A4882" t="str">
            <v>CVC9DC10</v>
          </cell>
          <cell r="B4882" t="str">
            <v>Fire protection system for shunt reactor</v>
          </cell>
          <cell r="C4882" t="str">
            <v>Fire protection system for shunt reactor</v>
          </cell>
        </row>
        <row r="4883">
          <cell r="A4883" t="str">
            <v>CVC9DC11</v>
          </cell>
          <cell r="B4883" t="str">
            <v>4.0" diameter stainless steel pipe for foam concentrate</v>
          </cell>
          <cell r="C4883" t="str">
            <v>4.0 "Stainless steel pipe - foam</v>
          </cell>
        </row>
        <row r="4884">
          <cell r="A4884" t="str">
            <v>CVC9DC12</v>
          </cell>
          <cell r="B4884" t="str">
            <v>Graphic annunciator A2</v>
          </cell>
          <cell r="C4884" t="str">
            <v>Graphic annunciator A2</v>
          </cell>
        </row>
        <row r="4885">
          <cell r="A4885" t="str">
            <v>CVC9DC13</v>
          </cell>
          <cell r="B4885" t="str">
            <v>Fire protection control panel</v>
          </cell>
          <cell r="C4885" t="str">
            <v>Fire protection control panel</v>
          </cell>
        </row>
        <row r="4886">
          <cell r="A4886" t="str">
            <v>CVC9DC14</v>
          </cell>
          <cell r="B4886" t="str">
            <v>Fire protection environmental monitoring system   ( please give detail and breakdown )</v>
          </cell>
          <cell r="C4886" t="str">
            <v>Fire environmental monitoring system</v>
          </cell>
        </row>
        <row r="4887">
          <cell r="A4887" t="str">
            <v>CVC9DC15</v>
          </cell>
          <cell r="B4887" t="str">
            <v>Fire fighting pipe diameter 4", Black and Hot-Dipped Zinc-Coated (Galvanized) Welded and Seamless Steel Pipe ASTM A795</v>
          </cell>
          <cell r="C4887" t="str">
            <v>Fire fighting pipe diameter 4" ASTM A795</v>
          </cell>
        </row>
        <row r="4888">
          <cell r="A4888" t="str">
            <v>CVC9DC16</v>
          </cell>
          <cell r="B4888" t="str">
            <v>Fire fighting pipe diameter 6", Black and Hot-Dipped Zinc-Coated (Galvanized) Welded and Seamless Steel Pipe ASTM A795</v>
          </cell>
          <cell r="C4888" t="str">
            <v>Fire fighting pipe diameter 6" ASTM A795</v>
          </cell>
        </row>
        <row r="4889">
          <cell r="A4889" t="str">
            <v>CVC9SV01</v>
          </cell>
          <cell r="B4889" t="str">
            <v>SVC. Fire protection system</v>
          </cell>
          <cell r="C4889" t="str">
            <v>SVC. Fire protection system</v>
          </cell>
        </row>
        <row r="4890">
          <cell r="A4890" t="str">
            <v>CVC9FP01</v>
          </cell>
          <cell r="B4890" t="str">
            <v>Fire Protection System ( Inert gas and detector for 115 kV Control Building)</v>
          </cell>
          <cell r="C4890" t="str">
            <v>(Inert gas and detector 115 kV Control)</v>
          </cell>
        </row>
        <row r="4891">
          <cell r="A4891" t="str">
            <v>CVC9FP02</v>
          </cell>
          <cell r="B4891" t="str">
            <v>Fire Protection System ( Inert gas and detector for 230/115 kV Control Building) (without Relay board)</v>
          </cell>
          <cell r="C4891" t="str">
            <v>(Inert gas  for 230/115 kV Control)</v>
          </cell>
        </row>
        <row r="4892">
          <cell r="A4892" t="str">
            <v>CVC9FP03</v>
          </cell>
          <cell r="B4892" t="str">
            <v>Fire Protection System (Inert gas and detector for 500 kV Control Building)</v>
          </cell>
          <cell r="C4892" t="str">
            <v xml:space="preserve"> (Inert gas for 500 kVControl)</v>
          </cell>
        </row>
        <row r="4893">
          <cell r="A4893" t="str">
            <v>CVC9FP04</v>
          </cell>
          <cell r="B4893" t="str">
            <v>Fire Protection System ( Inert gas and detector for 115 kV Control with Relay Building)</v>
          </cell>
          <cell r="C4893" t="str">
            <v>( Inertgas for 115 kVControl with Relay)</v>
          </cell>
        </row>
        <row r="4894">
          <cell r="A4894" t="str">
            <v>CVC9FP05</v>
          </cell>
          <cell r="B4894" t="str">
            <v>Fire Protection System (Inert gas and detector for 230 kV Control with Relay Building)</v>
          </cell>
          <cell r="C4894" t="str">
            <v xml:space="preserve">Inert gas for 230 kV Control with Relay </v>
          </cell>
        </row>
        <row r="4895">
          <cell r="A4895" t="str">
            <v>CVC9FP06</v>
          </cell>
          <cell r="B4895" t="str">
            <v>Fire Protection System (Inert gas and detector for 115 kV Control with 33 kV Switchgear building)</v>
          </cell>
          <cell r="C4895" t="str">
            <v xml:space="preserve"> Inert gas for 115 kV Control&amp;Switchgear</v>
          </cell>
        </row>
        <row r="4896">
          <cell r="A4896" t="str">
            <v>CVC9FP07</v>
          </cell>
          <cell r="B4896" t="str">
            <v>Fire Protection System ( Inert gas and detector for 115 kV GIS and Control Building)</v>
          </cell>
          <cell r="C4896" t="str">
            <v xml:space="preserve"> Inert gas  for 115 kV GIS and Control </v>
          </cell>
        </row>
        <row r="4897">
          <cell r="A4897" t="str">
            <v>CVC9FP08</v>
          </cell>
          <cell r="B4897" t="str">
            <v>Fire Protection System ( Inert gas and detector for 230 kV GIS and Control Building)</v>
          </cell>
          <cell r="C4897" t="str">
            <v xml:space="preserve"> Inert gas for 230 kV GIS and Control</v>
          </cell>
        </row>
        <row r="4898">
          <cell r="A4898" t="str">
            <v>CVC9FP09</v>
          </cell>
          <cell r="B4898" t="str">
            <v>Fire Protection System ( Inert gas and detector for 500 kV GIS and Control Building)</v>
          </cell>
          <cell r="C4898" t="str">
            <v xml:space="preserve"> Inert gas 500kV GIS and Control </v>
          </cell>
        </row>
        <row r="4899">
          <cell r="A4899" t="str">
            <v>CVC9FP10</v>
          </cell>
          <cell r="B4899" t="str">
            <v>Fire Protection System (detector for 115 kV GIS Building)</v>
          </cell>
          <cell r="C4899" t="str">
            <v>(detector for 115 kV GIS Building)</v>
          </cell>
        </row>
        <row r="4900">
          <cell r="A4900" t="str">
            <v>CVC9FP11</v>
          </cell>
          <cell r="B4900" t="str">
            <v>Fire Protection System (detector for 230 kV GIS Building)</v>
          </cell>
          <cell r="C4900" t="str">
            <v xml:space="preserve"> (detector for 230 kV GIS Building)</v>
          </cell>
        </row>
        <row r="4901">
          <cell r="A4901" t="str">
            <v>CVC9FP12</v>
          </cell>
          <cell r="B4901" t="str">
            <v>Fire Protection System (detector for 500 kV GIS Building)</v>
          </cell>
          <cell r="C4901" t="str">
            <v xml:space="preserve"> (detector for 500 kV GIS Building)</v>
          </cell>
        </row>
        <row r="4902">
          <cell r="A4902" t="str">
            <v>CVC9FP13</v>
          </cell>
          <cell r="B4902" t="str">
            <v>Fire Protection System (Inert gas and detector for 115 kV GIS and Relay Building)</v>
          </cell>
          <cell r="C4902" t="str">
            <v>Inertgas  for 115 kV GIS and Relay</v>
          </cell>
        </row>
        <row r="4903">
          <cell r="A4903" t="str">
            <v>CVC9FP14</v>
          </cell>
          <cell r="B4903" t="str">
            <v>Fire Protection System ( Inert gas and detector for 230 kV GIS and Relay Building)</v>
          </cell>
          <cell r="C4903" t="str">
            <v xml:space="preserve"> Inert gas for 230 kV GIS and Relay </v>
          </cell>
        </row>
        <row r="4904">
          <cell r="A4904" t="str">
            <v>CVC9FP15</v>
          </cell>
          <cell r="B4904" t="str">
            <v>Fire Protection System (Inert gas and detector for 500 kV GIS and Relay Building)</v>
          </cell>
          <cell r="C4904" t="str">
            <v>Inert gas  for 500 kV GIS and Relay</v>
          </cell>
        </row>
        <row r="4905">
          <cell r="A4905" t="str">
            <v>CVC9FP16</v>
          </cell>
          <cell r="B4905" t="str">
            <v>Fire Protection System ( Inert gas and detector for 115 kV Relay Building)</v>
          </cell>
          <cell r="C4905" t="str">
            <v>Inert gas and detector for 115 kV Relay</v>
          </cell>
        </row>
        <row r="4906">
          <cell r="A4906" t="str">
            <v>CVC9FP17</v>
          </cell>
          <cell r="B4906" t="str">
            <v>Fire Protection System (Inert gas and detector for 230 kV Relay Building)</v>
          </cell>
          <cell r="C4906" t="str">
            <v xml:space="preserve">Inert gas and detector for 230 kV Relay </v>
          </cell>
        </row>
        <row r="4907">
          <cell r="A4907" t="str">
            <v>CVC9FP18</v>
          </cell>
          <cell r="B4907" t="str">
            <v>Fire Protection System (Inert gas and detector for 500 kV Relay Building)</v>
          </cell>
          <cell r="C4907" t="str">
            <v xml:space="preserve">Inert gas and detector for 500 kV Relay </v>
          </cell>
        </row>
        <row r="4908">
          <cell r="A4908" t="str">
            <v>CVC9FP19</v>
          </cell>
          <cell r="B4908" t="str">
            <v>Fire Protection System (Inert gas and detector for 22/33 kV Switchgear Building)</v>
          </cell>
          <cell r="C4908" t="str">
            <v xml:space="preserve">Inert gas for 22/33kV Switchgear </v>
          </cell>
        </row>
        <row r="4909">
          <cell r="A4909" t="str">
            <v>CVC9FP20</v>
          </cell>
          <cell r="B4909" t="str">
            <v xml:space="preserve">Fire Protection System for Transformer </v>
          </cell>
          <cell r="C4909" t="str">
            <v xml:space="preserve">Fire Protection System for Transformer </v>
          </cell>
        </row>
        <row r="4910">
          <cell r="A4910" t="str">
            <v>CVC9FP21</v>
          </cell>
          <cell r="B4910" t="str">
            <v>Fire Protection System for switchyard ( please give detail and breakdown )</v>
          </cell>
          <cell r="C4910" t="str">
            <v xml:space="preserve">FPS for switchyard </v>
          </cell>
        </row>
        <row r="4911">
          <cell r="A4911" t="str">
            <v>CVC9FP22</v>
          </cell>
          <cell r="B4911" t="str">
            <v>Fire Protection System for transformer / shunt reactor ( please give detail and breakdown )</v>
          </cell>
          <cell r="C4911" t="str">
            <v>FPS for transformer / shunt reactor</v>
          </cell>
        </row>
        <row r="4912">
          <cell r="A4912" t="str">
            <v>CVC9FP23</v>
          </cell>
          <cell r="B4912" t="str">
            <v>Fire Protection System  for 115 kV Control Building  ( please give detail and breakdown )</v>
          </cell>
          <cell r="C4912" t="str">
            <v xml:space="preserve">FPS  for 115 kV Control Building </v>
          </cell>
        </row>
        <row r="4913">
          <cell r="A4913" t="str">
            <v>CVC9FP24</v>
          </cell>
          <cell r="B4913" t="str">
            <v>Fire Protection System  for 230 kV Control Building  ( please give detail and breakdown )</v>
          </cell>
          <cell r="C4913" t="str">
            <v>FPS for 230 kV Control Building</v>
          </cell>
        </row>
        <row r="4914">
          <cell r="A4914" t="str">
            <v>CVC9FP25</v>
          </cell>
          <cell r="B4914" t="str">
            <v>Fire Protection System  for 500 kV Control Building  ( please give detail and breakdown )</v>
          </cell>
          <cell r="C4914" t="str">
            <v>FPS for 500 kV Control Building</v>
          </cell>
        </row>
        <row r="4915">
          <cell r="A4915" t="str">
            <v>CVC9FP26</v>
          </cell>
          <cell r="B4915" t="str">
            <v>Fire Protection System  for 115 kV Control with Relay Building  ( please give detail and breakdown )</v>
          </cell>
          <cell r="C4915" t="str">
            <v xml:space="preserve">FPS for 115kV Control &amp;Relay Building </v>
          </cell>
        </row>
        <row r="4916">
          <cell r="A4916" t="str">
            <v>CVC9FP27</v>
          </cell>
          <cell r="B4916" t="str">
            <v>Fire Protection System  for 230 kV Control with Relay Building  ( please give detail and breakdown )</v>
          </cell>
          <cell r="C4916" t="str">
            <v xml:space="preserve">FPS for 230 kV Control &amp; Relay Building </v>
          </cell>
        </row>
        <row r="4917">
          <cell r="A4917" t="str">
            <v>CVC9FP28</v>
          </cell>
          <cell r="B4917" t="str">
            <v>Fire Protection System  for 115 kV Control with 33 kV Switchgear building  ( please give detail and breakdown )</v>
          </cell>
          <cell r="C4917" t="str">
            <v>FPS for115kV Control&amp;Switchgear building</v>
          </cell>
        </row>
        <row r="4918">
          <cell r="A4918" t="str">
            <v>CVC9FP29</v>
          </cell>
          <cell r="B4918" t="str">
            <v>Fire Protection System  for 115 kV GIS and Control Building  ( please give detail and breakdown )</v>
          </cell>
          <cell r="C4918" t="str">
            <v xml:space="preserve">FPS for 115 kV GIS and Control Building </v>
          </cell>
        </row>
        <row r="4919">
          <cell r="A4919" t="str">
            <v>CVC9FP30</v>
          </cell>
          <cell r="B4919" t="str">
            <v>Fire Protection System for 230 kV GIS and Control Building  ( please give detail and breakdown )</v>
          </cell>
          <cell r="C4919" t="str">
            <v xml:space="preserve">FPS for 230 kV GIS &amp;Control Building </v>
          </cell>
        </row>
        <row r="4920">
          <cell r="A4920" t="str">
            <v>CVC9FP31</v>
          </cell>
          <cell r="B4920" t="str">
            <v>Fire Protection System for 500 kV GIS and Control Building  ( please give detail and breakdown )</v>
          </cell>
          <cell r="C4920" t="str">
            <v>FPSfor 500 kV GIS &amp;Control Building</v>
          </cell>
        </row>
        <row r="4921">
          <cell r="A4921" t="str">
            <v>CVC9FP32</v>
          </cell>
          <cell r="B4921" t="str">
            <v>Fire Protection System  for 115 kV GIS Building  ( please give detail and breakdown )</v>
          </cell>
          <cell r="C4921" t="str">
            <v>FPS for 115 kV GIS Building</v>
          </cell>
        </row>
        <row r="4922">
          <cell r="A4922" t="str">
            <v>CVC9FP33</v>
          </cell>
          <cell r="B4922" t="str">
            <v>Fire Protection System  for 230 kV GIS Building ( please give detail and breakdown )</v>
          </cell>
          <cell r="C4922" t="str">
            <v>FPS  for 230 kV GIS Building</v>
          </cell>
        </row>
        <row r="4923">
          <cell r="A4923" t="str">
            <v>CVC9FP34</v>
          </cell>
          <cell r="B4923" t="str">
            <v>Fire Protection System  for 500 kV GIS Building  ( please give detail and breakdown )</v>
          </cell>
          <cell r="C4923" t="str">
            <v>FPS for 500 kV GIS Building</v>
          </cell>
        </row>
        <row r="4924">
          <cell r="A4924" t="str">
            <v>CVC9FP35</v>
          </cell>
          <cell r="B4924" t="str">
            <v>Fire Protection System  for 115 kV GIS and Relay Building  ( please give detail and breakdown )</v>
          </cell>
          <cell r="C4924" t="str">
            <v xml:space="preserve">FPS for 115 kV GIS &amp;Relay Building </v>
          </cell>
        </row>
        <row r="4925">
          <cell r="A4925" t="str">
            <v>CVC9FP36</v>
          </cell>
          <cell r="B4925" t="str">
            <v>Fire Protection System  for 230 kV GIS and Relay Building  ( please give detail and breakdown )</v>
          </cell>
          <cell r="C4925" t="str">
            <v xml:space="preserve">FPS for 230 kV GIS &amp;Relay Building </v>
          </cell>
        </row>
        <row r="4926">
          <cell r="A4926" t="str">
            <v>CVC9FP37</v>
          </cell>
          <cell r="B4926" t="str">
            <v>Fire Protection System  for 500 kV GIS and Relay Building  ( please give detail and breakdown )</v>
          </cell>
          <cell r="C4926" t="str">
            <v>FPS for 500 kV GIS &amp; Relay Building</v>
          </cell>
        </row>
        <row r="4927">
          <cell r="A4927" t="str">
            <v>CVC9FP38</v>
          </cell>
          <cell r="B4927" t="str">
            <v>Fire Protection System  for 115 kV Relay Building  ( please give detail and breakdown )</v>
          </cell>
          <cell r="C4927" t="str">
            <v xml:space="preserve">FPS for 115 kV Relay Building </v>
          </cell>
        </row>
        <row r="4928">
          <cell r="A4928" t="str">
            <v>CVC9FP39</v>
          </cell>
          <cell r="B4928" t="str">
            <v>Fire Protection System  for 230 kV Relay Building  ( please give detail and breakdown )</v>
          </cell>
          <cell r="C4928" t="str">
            <v xml:space="preserve">FPS for 230 kV Relay Building </v>
          </cell>
        </row>
        <row r="4929">
          <cell r="A4929" t="str">
            <v>CVC9FP40</v>
          </cell>
          <cell r="B4929" t="str">
            <v>Fire Protection System for 500 kV Relay Building  ( please give detail and breakdown )</v>
          </cell>
          <cell r="C4929" t="str">
            <v xml:space="preserve">FPS for 500 kV Relay Building </v>
          </cell>
        </row>
        <row r="4930">
          <cell r="A4930" t="str">
            <v>CVC9FP41</v>
          </cell>
          <cell r="B4930" t="str">
            <v>Fire Protection System  for 22/33 kV Switchgear Building  ( please give detail and breakdown )</v>
          </cell>
          <cell r="C4930" t="str">
            <v xml:space="preserve">FPS  for 22/33 kV Switchgear Building </v>
          </cell>
        </row>
        <row r="4931">
          <cell r="A4931" t="str">
            <v>CVC9FP42</v>
          </cell>
          <cell r="B4931" t="str">
            <v>Fire Protection System  for 230 kV SVC Building  ( please give detail and breakdown )</v>
          </cell>
          <cell r="C4931" t="str">
            <v xml:space="preserve">FPS for 230 kV SVC Building </v>
          </cell>
        </row>
        <row r="4932">
          <cell r="A4932" t="str">
            <v>CVC9FP43</v>
          </cell>
          <cell r="B4932" t="str">
            <v xml:space="preserve">Inert Gas Building </v>
          </cell>
          <cell r="C4932" t="str">
            <v xml:space="preserve">Inert Gas Building </v>
          </cell>
        </row>
        <row r="4933">
          <cell r="A4933" t="str">
            <v>CVC9FP44</v>
          </cell>
          <cell r="B4933" t="str">
            <v>Fire Protection System  for existing 230 kV Relay Building  ( please give detail and breakdown )</v>
          </cell>
          <cell r="C4933" t="str">
            <v xml:space="preserve">FPS for existing 230 kV Relay Building </v>
          </cell>
        </row>
        <row r="4934">
          <cell r="A4934" t="str">
            <v>CVC5DC45</v>
          </cell>
          <cell r="B4934" t="str">
            <v>Foam house and accessories</v>
          </cell>
          <cell r="C4934" t="str">
            <v>Foam house and accessories</v>
          </cell>
        </row>
        <row r="4935">
          <cell r="A4935" t="str">
            <v>CVC9DC17</v>
          </cell>
          <cell r="B4935" t="str">
            <v>Fire fighting pipe diameter 4" High Density Polyethylene (HDPE) pipe, PN20, PE100</v>
          </cell>
          <cell r="C4935" t="str">
            <v>Fire fighting pipe 4"  (HDPE)PN20, PE100</v>
          </cell>
        </row>
        <row r="4936">
          <cell r="A4936" t="str">
            <v>CVC9DC18</v>
          </cell>
          <cell r="B4936" t="str">
            <v>Fire fighting pipe diameter 6" High Density Polyethylene (HDPE) pipe, PN20, PE100</v>
          </cell>
          <cell r="C4936" t="str">
            <v>Fire fighting pipe 6"(HDPE)PN20, PE100</v>
          </cell>
        </row>
        <row r="4937">
          <cell r="A4937" t="str">
            <v>CVC9DC19</v>
          </cell>
          <cell r="B4937" t="str">
            <v>Fire fighting pipe diameter 8" High Density Polyethylene (HDPE) pipe, PN20, PE100</v>
          </cell>
          <cell r="C4937" t="str">
            <v>Fire fighting pipe 8"(HDPE)PN20, PE100</v>
          </cell>
        </row>
        <row r="4938">
          <cell r="A4938" t="str">
            <v>CVC9DC20</v>
          </cell>
          <cell r="B4938" t="str">
            <v>Fire fighting pipe diameter 10" High Density Polyethylene (HDPE) pipe, PN20, PE100</v>
          </cell>
          <cell r="C4938" t="str">
            <v>Fire fighting pipe 10"(HDPE)PN20, PE100</v>
          </cell>
        </row>
        <row r="4939">
          <cell r="A4939" t="str">
            <v>CVC9DC21</v>
          </cell>
          <cell r="B4939" t="str">
            <v>Replacement work of existing fire pump system</v>
          </cell>
          <cell r="C4939" t="str">
            <v xml:space="preserve">Replacement work of existing fire pump </v>
          </cell>
        </row>
        <row r="4940">
          <cell r="A4940" t="str">
            <v>CVC9FP45</v>
          </cell>
          <cell r="B4940" t="str">
            <v>Fire Protection System for transformer / shunt reactor ( please give detail and breakdown )</v>
          </cell>
          <cell r="C4940" t="str">
            <v xml:space="preserve">Fire Protection System for transformer </v>
          </cell>
        </row>
        <row r="4941">
          <cell r="A4941" t="str">
            <v>CVC9DC22</v>
          </cell>
          <cell r="B4941" t="str">
            <v>Fire protection environmental monitoring system for 115 kV GIS and Relay Building ( please give detail and breakdown )</v>
          </cell>
          <cell r="C4941" t="str">
            <v xml:space="preserve">FP environmental 115 kV GIS and Relay </v>
          </cell>
        </row>
        <row r="4942">
          <cell r="A4942" t="str">
            <v>CVC9DC23</v>
          </cell>
          <cell r="B4942" t="str">
            <v>Fire protection environmental monitoring system for 230 kV GIS and Relay Building ( please give detail and breakdown )</v>
          </cell>
          <cell r="C4942" t="str">
            <v xml:space="preserve">FP environmental 230 kV GIS and Relay </v>
          </cell>
        </row>
        <row r="4943">
          <cell r="A4943" t="str">
            <v>CVC9DC24</v>
          </cell>
          <cell r="B4943" t="str">
            <v>Fire protection environmental monitoring system for 500 kV GIS and Relay Building ( please give detail and breakdown )</v>
          </cell>
          <cell r="C4943" t="str">
            <v xml:space="preserve">Fp environmental 500 kV GIS and Relay </v>
          </cell>
        </row>
        <row r="4944">
          <cell r="A4944" t="str">
            <v>CVC9DC25</v>
          </cell>
          <cell r="B4944" t="str">
            <v>Fire protection environmental monitoring system for 115 kV GIS Building ( please give detail and breakdown )</v>
          </cell>
          <cell r="C4944" t="str">
            <v>FP environmental 115 kV GIS</v>
          </cell>
        </row>
        <row r="4945">
          <cell r="A4945" t="str">
            <v>CVC9DC26</v>
          </cell>
          <cell r="B4945" t="str">
            <v>Fire protection environmental monitoring system for 230 kV GIS Building ( please give detail and breakdown )</v>
          </cell>
          <cell r="C4945" t="str">
            <v>FP environmental 230 kV GIS</v>
          </cell>
        </row>
        <row r="4946">
          <cell r="A4946" t="str">
            <v>CVC9DC27</v>
          </cell>
          <cell r="B4946" t="str">
            <v>Fire protection environmental monitoring system for 500 kV GIS Building ( please give detail and breakdown )</v>
          </cell>
          <cell r="C4946" t="str">
            <v xml:space="preserve">FP environmental  500 kV GIS </v>
          </cell>
        </row>
        <row r="4947">
          <cell r="A4947" t="str">
            <v>CVC9DC28</v>
          </cell>
          <cell r="B4947" t="str">
            <v>Fire protection environmental monitoring system for 115 kV Relay Building ( please give detail and breakdown )</v>
          </cell>
          <cell r="C4947" t="str">
            <v xml:space="preserve">FP environmental 115 kV Relay </v>
          </cell>
        </row>
        <row r="4948">
          <cell r="A4948" t="str">
            <v>CVC9DC29</v>
          </cell>
          <cell r="B4948" t="str">
            <v>Fire protection environmental monitoring system for 230 kV Relay Building ( please give detail and breakdown )</v>
          </cell>
          <cell r="C4948" t="str">
            <v>FP environmental  230 kV Relay</v>
          </cell>
        </row>
        <row r="4949">
          <cell r="A4949" t="str">
            <v>CVC9DC30</v>
          </cell>
          <cell r="B4949" t="str">
            <v>Fire protection environmental monitoring system for 500 kV Relay Building ( please give detail and breakdown )</v>
          </cell>
          <cell r="C4949" t="str">
            <v xml:space="preserve">FP environmental  500 kV Relay </v>
          </cell>
        </row>
        <row r="4950">
          <cell r="A4950" t="str">
            <v>CVC9DC31</v>
          </cell>
          <cell r="B4950" t="str">
            <v>Bladder tank proportioning system and components ( please give detail and breakdown )</v>
          </cell>
          <cell r="C4950" t="str">
            <v>Bladder tank proportioning and component</v>
          </cell>
        </row>
        <row r="4951">
          <cell r="A4951" t="str">
            <v>CVC9FP46</v>
          </cell>
          <cell r="B4951" t="str">
            <v>Fire protection system for containers: aspirated smoke detector system (each compartment addressable, if any); IG-100 total flood system; fire alarm system (please give detail and breakdown)</v>
          </cell>
          <cell r="C4951" t="str">
            <v>FPS for containers</v>
          </cell>
        </row>
        <row r="4952">
          <cell r="A4952" t="str">
            <v>CVC9DC32</v>
          </cell>
          <cell r="B4952" t="str">
            <v>Fire Protection System for 115/230 kV Control Building (please give detail and breakdown)</v>
          </cell>
          <cell r="C4952" t="str">
            <v xml:space="preserve">FPS for 115/230 kV Control </v>
          </cell>
        </row>
        <row r="4953">
          <cell r="A4953" t="str">
            <v>CVC9DC33</v>
          </cell>
          <cell r="B4953" t="str">
            <v>Graphic annunciator A1 (for Outdoor Fire Protection System)</v>
          </cell>
          <cell r="C4953" t="str">
            <v>Graphic A1 (Outdoor Fire Protection)</v>
          </cell>
        </row>
        <row r="4954">
          <cell r="A4954" t="str">
            <v>CVC9DC34</v>
          </cell>
          <cell r="B4954" t="str">
            <v>Fire protection environmental monitoring system for containers ( please give detail and breakdown )</v>
          </cell>
          <cell r="C4954" t="str">
            <v>FP environmental containers</v>
          </cell>
        </row>
        <row r="4955">
          <cell r="A4955" t="str">
            <v>CVC9DC35</v>
          </cell>
          <cell r="B4955" t="str">
            <v>Cosumable materials for fire protection system</v>
          </cell>
          <cell r="C4955" t="str">
            <v xml:space="preserve">Cosumable materials </v>
          </cell>
        </row>
        <row r="4956">
          <cell r="A4956" t="str">
            <v>CVC9DC36</v>
          </cell>
          <cell r="B4956" t="str">
            <v>Sound Proof system for fire pump house</v>
          </cell>
          <cell r="C4956" t="str">
            <v>Sound Proof system for fire pump house</v>
          </cell>
        </row>
        <row r="4957">
          <cell r="A4957" t="str">
            <v>CVC9WR01</v>
          </cell>
          <cell r="B4957" t="str">
            <v xml:space="preserve">Wheel  fire  extinguisher  (1*50 lbs) </v>
          </cell>
          <cell r="C4957" t="str">
            <v xml:space="preserve">Wheel  fire  extinguisher  (1*50 lbs) </v>
          </cell>
        </row>
        <row r="4958">
          <cell r="A4958" t="str">
            <v>CVC9WR02</v>
          </cell>
          <cell r="B4958" t="str">
            <v>Cabinet for Wheel  fire  extinguisher</v>
          </cell>
          <cell r="C4958" t="str">
            <v>Cabinet for Wheel  fire  extinguisher</v>
          </cell>
        </row>
        <row r="4959">
          <cell r="A4959" t="str">
            <v>CVC3FT16</v>
          </cell>
          <cell r="B4959" t="str">
            <v>Portable fire extinguisher (Dry Chemical)</v>
          </cell>
          <cell r="C4959" t="str">
            <v>Portable fire extinguisher(Dry Chemical)</v>
          </cell>
        </row>
        <row r="4960">
          <cell r="A4960" t="str">
            <v>CVC3FT17</v>
          </cell>
          <cell r="B4960" t="str">
            <v>Portable fire extinguisher ( ABC ; 10 lbs )</v>
          </cell>
          <cell r="C4960" t="str">
            <v>Portable fire extinguisher(ABC ; 10 lbs)</v>
          </cell>
        </row>
        <row r="4968">
          <cell r="A4968" t="str">
            <v>SS9TS1</v>
          </cell>
          <cell r="B4968" t="str">
            <v>500 kV transformer structure column (1B-2)</v>
          </cell>
          <cell r="C4968" t="str">
            <v>500kV Tx. structure column (1B-2)</v>
          </cell>
        </row>
        <row r="4969">
          <cell r="A4969" t="str">
            <v>SS8DL1</v>
          </cell>
          <cell r="B4969" t="str">
            <v>230 kV detour line tower type WSA</v>
          </cell>
          <cell r="C4969" t="str">
            <v>230kV detour line tower (WSA), H=22 m</v>
          </cell>
        </row>
        <row r="4970">
          <cell r="A4970" t="str">
            <v>SS8TS1</v>
          </cell>
          <cell r="B4970" t="str">
            <v>230 kV take-off structure (TS801)</v>
          </cell>
          <cell r="C4970" t="str">
            <v>230kV take-off (TS801)</v>
          </cell>
        </row>
        <row r="4971">
          <cell r="A4971" t="str">
            <v>SS8TS2</v>
          </cell>
          <cell r="B4971" t="str">
            <v>230 kV take-off structure (TS802)</v>
          </cell>
          <cell r="C4971" t="str">
            <v>230 kV take-off (TS802)</v>
          </cell>
        </row>
        <row r="4972">
          <cell r="A4972" t="str">
            <v>SS8TS4</v>
          </cell>
          <cell r="B4972" t="str">
            <v>230 kV take-off structure (TS804)</v>
          </cell>
          <cell r="C4972" t="str">
            <v>230kV take-off (TS804)</v>
          </cell>
        </row>
        <row r="4973">
          <cell r="A4973" t="str">
            <v>SS8TSA</v>
          </cell>
          <cell r="B4973" t="str">
            <v>230 kV take-off structure (TOS1-2)</v>
          </cell>
          <cell r="C4973" t="str">
            <v>230kV take-off (TOS1-2)</v>
          </cell>
        </row>
        <row r="4974">
          <cell r="A4974" t="str">
            <v>SS8TSF</v>
          </cell>
          <cell r="B4974" t="str">
            <v>230 kV take-off structure (TOS1)</v>
          </cell>
          <cell r="C4974" t="str">
            <v>230kV take-off (TOS1), Dwg. 3052</v>
          </cell>
        </row>
        <row r="4975">
          <cell r="A4975" t="str">
            <v>SS8TSG</v>
          </cell>
          <cell r="B4975" t="str">
            <v>230 kV take-off structure (TOS1-1)</v>
          </cell>
          <cell r="C4975" t="str">
            <v>230kV take-off (TOS1-1)</v>
          </cell>
        </row>
        <row r="4976">
          <cell r="A4976" t="str">
            <v>SS8TSH</v>
          </cell>
          <cell r="B4976" t="str">
            <v>230 kV take-off structure (TOS8-1)</v>
          </cell>
          <cell r="C4976" t="str">
            <v>230kV take-off (TOS8-1)</v>
          </cell>
        </row>
        <row r="4977">
          <cell r="A4977" t="str">
            <v>SS8TSI</v>
          </cell>
          <cell r="B4977" t="str">
            <v>230 kV take-off structure (TS8-1)</v>
          </cell>
          <cell r="C4977" t="str">
            <v>230kV take-off (TS8-1)</v>
          </cell>
        </row>
        <row r="4978">
          <cell r="A4978" t="str">
            <v>SS8TSJ</v>
          </cell>
          <cell r="B4978" t="str">
            <v>230 kV take-off structure (TOS1)</v>
          </cell>
          <cell r="C4978" t="str">
            <v>230kV take-off (TOS1), Dwg. MT/3052</v>
          </cell>
        </row>
        <row r="4979">
          <cell r="A4979" t="str">
            <v>SS8TSL</v>
          </cell>
          <cell r="B4979" t="str">
            <v>230 kV take-off structure (C1)</v>
          </cell>
          <cell r="C4979" t="str">
            <v>230kV take-off (C1), Dwg. 37412-C-4.1A</v>
          </cell>
        </row>
        <row r="4980">
          <cell r="A4980" t="str">
            <v>SS7TS1</v>
          </cell>
          <cell r="B4980" t="str">
            <v>115 kV take-off structure (TS701)</v>
          </cell>
          <cell r="C4980" t="str">
            <v>115kV take-off (TS701)</v>
          </cell>
        </row>
        <row r="4981">
          <cell r="A4981" t="str">
            <v>SS7TS2</v>
          </cell>
          <cell r="B4981" t="str">
            <v>115 kV take-off structure (TS702)</v>
          </cell>
          <cell r="C4981" t="str">
            <v>115kV take-off (TS702)</v>
          </cell>
        </row>
        <row r="4982">
          <cell r="A4982" t="str">
            <v>SS7TS3</v>
          </cell>
          <cell r="B4982" t="str">
            <v>115 kV take-off structure (TS703)</v>
          </cell>
          <cell r="C4982" t="str">
            <v>115kV take-off (TS703)</v>
          </cell>
        </row>
        <row r="4983">
          <cell r="A4983" t="str">
            <v>SS7TS4</v>
          </cell>
          <cell r="B4983" t="str">
            <v>115 kV take-off structure</v>
          </cell>
          <cell r="C4983" t="str">
            <v>115 kV take-off</v>
          </cell>
        </row>
        <row r="4984">
          <cell r="A4984" t="str">
            <v>SS6TSA</v>
          </cell>
          <cell r="B4984" t="str">
            <v>69 kV take-off structure (TOS6-1)</v>
          </cell>
          <cell r="C4984" t="str">
            <v>69kV take-off (TOS6-1)</v>
          </cell>
        </row>
        <row r="4985">
          <cell r="A4985" t="str">
            <v>SS6TSB</v>
          </cell>
          <cell r="B4985" t="str">
            <v>69 kV take-off structure (TOS6-2)</v>
          </cell>
          <cell r="C4985" t="str">
            <v>69kV take-off (TOS6-2)</v>
          </cell>
        </row>
        <row r="4986">
          <cell r="A4986" t="str">
            <v>SS9BB1</v>
          </cell>
          <cell r="B4986" t="str">
            <v>500 kV transformer structure beam (1B-2)</v>
          </cell>
          <cell r="C4986" t="str">
            <v>500kV Tx. structure beam (1B-2)</v>
          </cell>
        </row>
        <row r="4987">
          <cell r="A4987" t="str">
            <v>SS8BB1</v>
          </cell>
          <cell r="B4987" t="str">
            <v>230 kV beam (BB801)</v>
          </cell>
          <cell r="C4987" t="str">
            <v>230kV beam (BB801)</v>
          </cell>
        </row>
        <row r="4988">
          <cell r="A4988" t="str">
            <v>SS8BB2</v>
          </cell>
          <cell r="B4988" t="str">
            <v>230 kV beam (BB802)</v>
          </cell>
          <cell r="C4988" t="str">
            <v>230kV beam (BB802)</v>
          </cell>
        </row>
        <row r="4989">
          <cell r="A4989" t="str">
            <v>SS8BBA</v>
          </cell>
          <cell r="B4989" t="str">
            <v>230 kV beam (B1-2)</v>
          </cell>
          <cell r="C4989" t="str">
            <v>230kV beam (B1-2)</v>
          </cell>
        </row>
        <row r="4990">
          <cell r="A4990" t="str">
            <v>SS8BBH</v>
          </cell>
          <cell r="B4990" t="str">
            <v>230 kV beam (B2-1)</v>
          </cell>
          <cell r="C4990" t="str">
            <v>230kV beam (B2-1)</v>
          </cell>
        </row>
        <row r="4991">
          <cell r="A4991" t="str">
            <v>SS8BBI</v>
          </cell>
          <cell r="B4991" t="str">
            <v>230 kV beam (B2-2)</v>
          </cell>
          <cell r="C4991" t="str">
            <v>230kV beam (B2-2)</v>
          </cell>
        </row>
        <row r="4992">
          <cell r="A4992" t="str">
            <v>SS8BBJ</v>
          </cell>
          <cell r="B4992" t="str">
            <v>230 kV beam (B1)</v>
          </cell>
          <cell r="C4992" t="str">
            <v>230kV beam (B1)</v>
          </cell>
        </row>
        <row r="4993">
          <cell r="A4993" t="str">
            <v>SS8BBK</v>
          </cell>
          <cell r="B4993" t="str">
            <v>230 kV beam (B1) 13.00 m</v>
          </cell>
          <cell r="C4993" t="str">
            <v>230kV beam (B1) 13 m</v>
          </cell>
        </row>
        <row r="4994">
          <cell r="A4994" t="str">
            <v>SS8BBL</v>
          </cell>
          <cell r="B4994" t="str">
            <v>230 kV beam (B)</v>
          </cell>
          <cell r="C4994" t="str">
            <v>230kV beam (B)</v>
          </cell>
        </row>
        <row r="4995">
          <cell r="A4995" t="str">
            <v>SS8BBM</v>
          </cell>
          <cell r="B4995" t="str">
            <v>230 kV beam (B1) 14.80 m</v>
          </cell>
          <cell r="C4995" t="str">
            <v>230kV beam (B1) 14.80 m</v>
          </cell>
        </row>
        <row r="4996">
          <cell r="A4996" t="str">
            <v>SS8BBO</v>
          </cell>
          <cell r="B4996" t="str">
            <v>230 kV beam (B1)</v>
          </cell>
          <cell r="C4996" t="str">
            <v>230kV beam (B1), Dwg. 37412-C-4.1B</v>
          </cell>
        </row>
        <row r="4997">
          <cell r="A4997" t="str">
            <v>SS7BB1</v>
          </cell>
          <cell r="B4997" t="str">
            <v>115 kV beam (BB701)</v>
          </cell>
          <cell r="C4997" t="str">
            <v>115kV beam (BB701)</v>
          </cell>
        </row>
        <row r="4998">
          <cell r="A4998" t="str">
            <v>SS7BB2</v>
          </cell>
          <cell r="B4998" t="str">
            <v>115 kV beam (BB702)</v>
          </cell>
          <cell r="C4998" t="str">
            <v>115kV beam (BB702)</v>
          </cell>
        </row>
        <row r="4999">
          <cell r="A4999" t="str">
            <v>SS7BB3</v>
          </cell>
          <cell r="B4999" t="str">
            <v>115 kV beam (BB703)</v>
          </cell>
          <cell r="C4999" t="str">
            <v>115kV beam (BB703)</v>
          </cell>
        </row>
        <row r="5000">
          <cell r="A5000" t="str">
            <v>SS7BBA</v>
          </cell>
          <cell r="B5000" t="str">
            <v>115 kV beam (B1)</v>
          </cell>
          <cell r="C5000" t="str">
            <v>115 kV beam (B1)</v>
          </cell>
        </row>
        <row r="5001">
          <cell r="A5001" t="str">
            <v>SS7BBB</v>
          </cell>
          <cell r="B5001" t="str">
            <v>115 kV beam (B2)</v>
          </cell>
          <cell r="C5001" t="str">
            <v>115 kV beam (B2)</v>
          </cell>
        </row>
        <row r="5002">
          <cell r="A5002" t="str">
            <v>SS7BBC</v>
          </cell>
          <cell r="B5002" t="str">
            <v>115 kV beam</v>
          </cell>
          <cell r="C5002" t="str">
            <v>115 kV beam</v>
          </cell>
        </row>
        <row r="5003">
          <cell r="A5003" t="str">
            <v>SS6BBA</v>
          </cell>
          <cell r="B5003" t="str">
            <v>69 kV beam (B1-1)</v>
          </cell>
          <cell r="C5003" t="str">
            <v>69kV beam (B1-1)</v>
          </cell>
        </row>
        <row r="5004">
          <cell r="A5004" t="str">
            <v>SS6BBB</v>
          </cell>
          <cell r="B5004" t="str">
            <v>69 kV beam (B1-2)</v>
          </cell>
          <cell r="C5004" t="str">
            <v>69kV beam (B1-2)</v>
          </cell>
        </row>
        <row r="5005">
          <cell r="A5005" t="str">
            <v>SS6BBC</v>
          </cell>
          <cell r="B5005" t="str">
            <v>69 kV beam (B2-1)</v>
          </cell>
          <cell r="C5005" t="str">
            <v>69kV beam (B2-1)</v>
          </cell>
        </row>
        <row r="5006">
          <cell r="A5006" t="str">
            <v>SS6BBD</v>
          </cell>
          <cell r="B5006" t="str">
            <v>69 kV beam (B2-2)</v>
          </cell>
          <cell r="C5006" t="str">
            <v>69kV beam (B2-2)</v>
          </cell>
        </row>
        <row r="5007">
          <cell r="A5007" t="str">
            <v>SS8BP1</v>
          </cell>
          <cell r="B5007" t="str">
            <v>230 kV bus pole structure (BP801)</v>
          </cell>
          <cell r="C5007" t="str">
            <v>230kV bus pole (BP801)</v>
          </cell>
        </row>
        <row r="5008">
          <cell r="A5008" t="str">
            <v>SS8BP2</v>
          </cell>
          <cell r="B5008" t="str">
            <v>230 kV bus pole structure (BP802)</v>
          </cell>
          <cell r="C5008" t="str">
            <v>230kV bus pole (BP802)</v>
          </cell>
        </row>
        <row r="5009">
          <cell r="A5009" t="str">
            <v>SS8BP3</v>
          </cell>
          <cell r="B5009" t="str">
            <v>230 kV bus pole structure (BP803)</v>
          </cell>
          <cell r="C5009" t="str">
            <v>230kV bus pole (BP803)</v>
          </cell>
        </row>
        <row r="5010">
          <cell r="A5010" t="str">
            <v>SS8BP4</v>
          </cell>
          <cell r="B5010" t="str">
            <v>230 kV bus pole structure (BP804)</v>
          </cell>
          <cell r="C5010" t="str">
            <v>230kV bus pole (BP804)</v>
          </cell>
        </row>
        <row r="5011">
          <cell r="A5011" t="str">
            <v>SS8BP4M</v>
          </cell>
          <cell r="B5011" t="str">
            <v>230 kV bus pole structure (BP804)</v>
          </cell>
          <cell r="C5011" t="str">
            <v>230kV bus pole (BP804), modify 7" bc</v>
          </cell>
        </row>
        <row r="5012">
          <cell r="A5012" t="str">
            <v>SS8BP5</v>
          </cell>
          <cell r="B5012" t="str">
            <v>230 kV bus pole structure (BP805)</v>
          </cell>
          <cell r="C5012" t="str">
            <v>230kV bus pole (BP805)</v>
          </cell>
        </row>
        <row r="5013">
          <cell r="A5013" t="str">
            <v>SS7BP1</v>
          </cell>
          <cell r="B5013" t="str">
            <v>115 kV bus pole structure (BP701)</v>
          </cell>
          <cell r="C5013" t="str">
            <v>115kV bus pole (BP701)</v>
          </cell>
        </row>
        <row r="5014">
          <cell r="A5014" t="str">
            <v>SS7BP2</v>
          </cell>
          <cell r="B5014" t="str">
            <v>115 kV bus pole structure (BP702)</v>
          </cell>
          <cell r="C5014" t="str">
            <v>115kV bus pole (BP702)</v>
          </cell>
        </row>
        <row r="5015">
          <cell r="A5015" t="str">
            <v>SS7BP5</v>
          </cell>
          <cell r="B5015" t="str">
            <v>115 kV bus pole structure (BP705)</v>
          </cell>
          <cell r="C5015" t="str">
            <v>115kV bus pole (BP705)</v>
          </cell>
        </row>
        <row r="5016">
          <cell r="A5016" t="str">
            <v>SS7BP6</v>
          </cell>
          <cell r="B5016" t="str">
            <v>115 kV bus pole structure (BP706)</v>
          </cell>
          <cell r="C5016" t="str">
            <v>115kV bus pole (BP706)</v>
          </cell>
        </row>
        <row r="5017">
          <cell r="A5017" t="str">
            <v>SS7BP10</v>
          </cell>
          <cell r="B5017" t="str">
            <v>115 kV bus pole structure (BP710)</v>
          </cell>
          <cell r="C5017" t="str">
            <v>115 kV bus pole (BP710)</v>
          </cell>
        </row>
        <row r="5018">
          <cell r="A5018" t="str">
            <v>SS7BPE</v>
          </cell>
          <cell r="B5018" t="str">
            <v>115 kV bus pole structure (BP714)</v>
          </cell>
          <cell r="C5018" t="str">
            <v>115kV bus pole (BP714)</v>
          </cell>
        </row>
        <row r="5019">
          <cell r="A5019" t="str">
            <v>SS7BPG</v>
          </cell>
          <cell r="B5019" t="str">
            <v>115 kV bus pole structure (BP716)</v>
          </cell>
          <cell r="C5019" t="str">
            <v>115kV bus pole (BP716)</v>
          </cell>
        </row>
        <row r="5020">
          <cell r="A5020" t="str">
            <v>SS2BP1</v>
          </cell>
          <cell r="B5020" t="str">
            <v>22 kV bus pole structure (BP201)</v>
          </cell>
          <cell r="C5020" t="str">
            <v>22kV bus pole (BP201)</v>
          </cell>
        </row>
        <row r="5021">
          <cell r="A5021" t="str">
            <v>SS2BP2</v>
          </cell>
          <cell r="B5021" t="str">
            <v>22 kV bus pole structure (BP202)</v>
          </cell>
          <cell r="C5021" t="str">
            <v>22kV bus pole (BP202)</v>
          </cell>
        </row>
        <row r="5022">
          <cell r="A5022" t="str">
            <v>SS8BS2</v>
          </cell>
          <cell r="B5022" t="str">
            <v>230 kV bus support structure (BS802)</v>
          </cell>
          <cell r="C5022" t="str">
            <v>230kV bus support (BS802)</v>
          </cell>
        </row>
        <row r="5023">
          <cell r="A5023" t="str">
            <v>SS7BS1</v>
          </cell>
          <cell r="B5023" t="str">
            <v>115 kV bus support structure (BS701)</v>
          </cell>
          <cell r="C5023" t="str">
            <v>115kV bus support (BS701)</v>
          </cell>
        </row>
        <row r="5024">
          <cell r="A5024" t="str">
            <v>SS7BS3</v>
          </cell>
          <cell r="B5024" t="str">
            <v>115 kV bus support structure (BS703)</v>
          </cell>
          <cell r="C5024" t="str">
            <v>115kV bus support (BS703)</v>
          </cell>
        </row>
        <row r="5025">
          <cell r="A5025" t="str">
            <v>SS2BS2</v>
          </cell>
          <cell r="B5025" t="str">
            <v>22 kV bus support structure (BS202)</v>
          </cell>
          <cell r="C5025" t="str">
            <v>22kV bus support (BS202)</v>
          </cell>
        </row>
        <row r="5026">
          <cell r="A5026" t="str">
            <v>SS2BS3</v>
          </cell>
          <cell r="B5026" t="str">
            <v>22 kV bus support structure (BS203)</v>
          </cell>
          <cell r="C5026" t="str">
            <v>22kV bus support (BS203)</v>
          </cell>
        </row>
        <row r="5027">
          <cell r="A5027" t="str">
            <v>SS2BS4</v>
          </cell>
          <cell r="B5027" t="str">
            <v>22 kV bus support structure (BS204)</v>
          </cell>
          <cell r="C5027" t="str">
            <v>22kV bus support (BS204)</v>
          </cell>
        </row>
        <row r="5028">
          <cell r="A5028" t="str">
            <v>SS0SP1</v>
          </cell>
          <cell r="B5028" t="str">
            <v>Disconnecting switch operating platform (OP001)</v>
          </cell>
          <cell r="C5028" t="str">
            <v>DS operating platform (OP001)</v>
          </cell>
        </row>
        <row r="5029">
          <cell r="A5029" t="str">
            <v>SS0SP2</v>
          </cell>
          <cell r="B5029" t="str">
            <v>Disconnecting switch operating platform (OP002)</v>
          </cell>
          <cell r="C5029" t="str">
            <v>DS operating platform (OP002)</v>
          </cell>
        </row>
        <row r="5030">
          <cell r="A5030" t="str">
            <v>SS0JB1</v>
          </cell>
          <cell r="B5030" t="str">
            <v>Junction box support structure (JB001)</v>
          </cell>
          <cell r="C5030" t="str">
            <v>Junction box support structure (JB001)</v>
          </cell>
        </row>
        <row r="5031">
          <cell r="A5031" t="str">
            <v>SS0JB3</v>
          </cell>
          <cell r="B5031" t="str">
            <v>Junction box support structure (JB003)</v>
          </cell>
          <cell r="C5031" t="str">
            <v>Junction box support structure (JB003)</v>
          </cell>
        </row>
        <row r="5032">
          <cell r="A5032" t="str">
            <v>SS0DX1</v>
          </cell>
          <cell r="B5032" t="str">
            <v>Distribution transformer support structure (DTS)</v>
          </cell>
          <cell r="C5032" t="str">
            <v>Distribution tx. support (DTS)</v>
          </cell>
        </row>
        <row r="5033">
          <cell r="A5033" t="str">
            <v>SS4MS6</v>
          </cell>
          <cell r="B5033" t="str">
            <v>33 kV metering structure (MS406)</v>
          </cell>
          <cell r="C5033" t="str">
            <v>Metering Structure (MS406)</v>
          </cell>
        </row>
        <row r="5034">
          <cell r="A5034" t="str">
            <v>SS4MS9</v>
          </cell>
          <cell r="B5034" t="str">
            <v>Metering structure (MS409)</v>
          </cell>
          <cell r="C5034" t="str">
            <v>Metering Structure (MS409)</v>
          </cell>
        </row>
        <row r="5035">
          <cell r="A5035" t="str">
            <v>SS7SB3</v>
          </cell>
          <cell r="B5035" t="str">
            <v>115 kV Strain bus structure (SB703)</v>
          </cell>
          <cell r="C5035" t="str">
            <v>115kV Strain bus structure (SB703)</v>
          </cell>
        </row>
        <row r="5036">
          <cell r="A5036" t="str">
            <v>SS0TT5</v>
          </cell>
          <cell r="B5036" t="str">
            <v>6.0 m self support telecommunication tower on the roof of control building</v>
          </cell>
          <cell r="C5036" t="str">
            <v>6 m telecom. tower on control building</v>
          </cell>
        </row>
        <row r="5037">
          <cell r="A5037" t="str">
            <v>SS8TSK</v>
          </cell>
          <cell r="B5037" t="str">
            <v>230 kV take-off structure</v>
          </cell>
          <cell r="C5037" t="str">
            <v>230kV take-off, Dwg. UA-03-ST447-1B1-12</v>
          </cell>
        </row>
        <row r="5038">
          <cell r="A5038" t="str">
            <v>SS8BB3</v>
          </cell>
          <cell r="B5038" t="str">
            <v>230 kV beam (BB803)</v>
          </cell>
          <cell r="C5038" t="str">
            <v>230kV beam (BB803)</v>
          </cell>
        </row>
        <row r="5039">
          <cell r="A5039" t="str">
            <v>SS8BB5</v>
          </cell>
          <cell r="B5039" t="str">
            <v>230 kV beam (BB805)</v>
          </cell>
          <cell r="C5039" t="str">
            <v>230kV beam (BB805)</v>
          </cell>
        </row>
        <row r="5040">
          <cell r="A5040" t="str">
            <v>SS8BBN</v>
          </cell>
          <cell r="B5040" t="str">
            <v>230 kV beam</v>
          </cell>
          <cell r="C5040" t="str">
            <v>230 kV beam, Dwg. UA-03-ST447-1B1-13</v>
          </cell>
        </row>
        <row r="5041">
          <cell r="A5041" t="str">
            <v>SS8OS1</v>
          </cell>
          <cell r="B5041" t="str">
            <v>Overhead ground wire structure (OS1)</v>
          </cell>
          <cell r="C5041" t="str">
            <v>Overhead ground wire structure (OS1)</v>
          </cell>
        </row>
        <row r="5042">
          <cell r="A5042" t="str">
            <v>SS7OS3</v>
          </cell>
          <cell r="B5042" t="str">
            <v>Overhead ground wire structure (OS3)</v>
          </cell>
          <cell r="C5042" t="str">
            <v>Overhead ground wire structure (OS3)</v>
          </cell>
        </row>
        <row r="5043">
          <cell r="A5043" t="str">
            <v>SS8BPB</v>
          </cell>
          <cell r="B5043" t="str">
            <v>230 kV bus pole structure (BP811)</v>
          </cell>
          <cell r="C5043" t="str">
            <v>230kV bus pole (BP811)</v>
          </cell>
        </row>
        <row r="5044">
          <cell r="A5044" t="str">
            <v>SS7BPD</v>
          </cell>
          <cell r="B5044" t="str">
            <v>115 kV bus pole structure (BP713)</v>
          </cell>
          <cell r="C5044" t="str">
            <v>115kV bus pole (BP713)</v>
          </cell>
        </row>
        <row r="5045">
          <cell r="A5045" t="str">
            <v>SSABM16</v>
          </cell>
          <cell r="B5045" t="str">
            <v>Anchor bolt size M16 x 555 x 100</v>
          </cell>
          <cell r="C5045" t="str">
            <v>Anchor bolt size M16 x 555 x 100</v>
          </cell>
        </row>
        <row r="5046">
          <cell r="A5046" t="str">
            <v>SSABM16A</v>
          </cell>
          <cell r="B5046" t="str">
            <v>Anchor bolt size M16 x 225 x 100</v>
          </cell>
          <cell r="C5046" t="str">
            <v>Anchor bolt size M16 x 225 x 100</v>
          </cell>
        </row>
        <row r="5047">
          <cell r="A5047" t="str">
            <v>SSABM20</v>
          </cell>
          <cell r="B5047" t="str">
            <v>Anchor bolt size M20 x 712 x 100</v>
          </cell>
          <cell r="C5047" t="str">
            <v>Anchor bolt size M20 x 712 x 100</v>
          </cell>
        </row>
        <row r="5048">
          <cell r="A5048" t="str">
            <v>SSABM22</v>
          </cell>
          <cell r="B5048" t="str">
            <v>Anchor bolt size M22 x 818 x 100</v>
          </cell>
          <cell r="C5048" t="str">
            <v>Anchor bolt size M22 x 818 x 100</v>
          </cell>
        </row>
        <row r="5049">
          <cell r="A5049" t="str">
            <v>SSABM24</v>
          </cell>
          <cell r="B5049" t="str">
            <v>Anchor bolt size M24 x 924 x 100</v>
          </cell>
          <cell r="C5049" t="str">
            <v>Anchor bolt size M24 x 924 x 100</v>
          </cell>
        </row>
        <row r="5050">
          <cell r="A5050" t="str">
            <v>SSABM25</v>
          </cell>
          <cell r="B5050" t="str">
            <v>Anchor bolt size M25 x 924 x 100</v>
          </cell>
          <cell r="C5050" t="str">
            <v>Anchor bolt size M25 x 924 x 100</v>
          </cell>
        </row>
        <row r="5051">
          <cell r="A5051" t="str">
            <v>SSABM32</v>
          </cell>
          <cell r="B5051" t="str">
            <v>Anchor bolt size M32 x 1142 x 100</v>
          </cell>
          <cell r="C5051" t="str">
            <v>Anchor bolt size M32 x 1142 x 100</v>
          </cell>
        </row>
        <row r="5052">
          <cell r="A5052" t="str">
            <v>SSABM38</v>
          </cell>
          <cell r="B5052" t="str">
            <v>Anchor bolt size M38 x 1357 x 100</v>
          </cell>
          <cell r="C5052" t="str">
            <v>Anchor bolt size M38 x 1357 x 100</v>
          </cell>
        </row>
        <row r="5053">
          <cell r="A5053" t="str">
            <v>SSABM42</v>
          </cell>
          <cell r="B5053" t="str">
            <v>Anchor bolt size M42 x 1427 x 100</v>
          </cell>
          <cell r="C5053" t="str">
            <v>Anchor bolt size M42 x 1427 x 100</v>
          </cell>
        </row>
        <row r="5054">
          <cell r="A5054" t="str">
            <v>SSABM60</v>
          </cell>
          <cell r="B5054" t="str">
            <v>Anchor bolt size M60 x 2142 x 100</v>
          </cell>
          <cell r="C5054" t="str">
            <v>Anchor bolt size M60 x 2142 x 100</v>
          </cell>
        </row>
        <row r="5055">
          <cell r="A5055" t="str">
            <v>SB06ST</v>
          </cell>
          <cell r="B5055" t="str">
            <v>VRLA stationary battery, 600 Ah (Tubular type) for 125 Vdc system complete with battery rack as per Specification attached</v>
          </cell>
          <cell r="C5055" t="str">
            <v>125V 600Ah sealed battery</v>
          </cell>
        </row>
        <row r="5056">
          <cell r="A5056" t="str">
            <v>SB06STB</v>
          </cell>
          <cell r="B5056" t="str">
            <v>a) Battery</v>
          </cell>
          <cell r="C5056" t="str">
            <v>Battery</v>
          </cell>
        </row>
        <row r="5057">
          <cell r="A5057" t="str">
            <v>SB06STR</v>
          </cell>
          <cell r="B5057" t="str">
            <v>b) Battery Rack</v>
          </cell>
          <cell r="C5057" t="str">
            <v>Battery Rack</v>
          </cell>
        </row>
        <row r="5058">
          <cell r="A5058" t="str">
            <v>BC3HS1</v>
          </cell>
          <cell r="B5058" t="str">
            <v>Battery charger, 125 Vdc 90 Adc for stationary battery 600 Ah complete with all accessories and equipment as per Specification attached</v>
          </cell>
          <cell r="C5058" t="str">
            <v>125V Battery charger for 600Ah battery</v>
          </cell>
        </row>
        <row r="5059">
          <cell r="A5059" t="str">
            <v>IN00SI</v>
          </cell>
          <cell r="B5059" t="str">
            <v>Suspension insulator as per Specification attached</v>
          </cell>
          <cell r="C5059" t="str">
            <v>Suspension insulator</v>
          </cell>
        </row>
        <row r="5060">
          <cell r="A5060" t="str">
            <v>IN00PI</v>
          </cell>
          <cell r="B5060" t="str">
            <v>Station post insulator as per Specification attached</v>
          </cell>
          <cell r="C5060" t="str">
            <v>Station post insulator</v>
          </cell>
        </row>
        <row r="5061">
          <cell r="A5061" t="str">
            <v>PC0000</v>
          </cell>
          <cell r="B5061" t="str">
            <v>750 V power cable as per Specification attached</v>
          </cell>
          <cell r="C5061" t="str">
            <v>750V power cable</v>
          </cell>
        </row>
        <row r="5062">
          <cell r="A5062" t="str">
            <v>LC0000</v>
          </cell>
          <cell r="B5062" t="str">
            <v>600 V control cable with PVC insulation as per Specification attached</v>
          </cell>
          <cell r="C5062" t="str">
            <v>600V control cable</v>
          </cell>
        </row>
        <row r="5063">
          <cell r="A5063" t="str">
            <v>NYY0000</v>
          </cell>
          <cell r="B5063" t="str">
            <v>750 V lighting cable (NYY) as per Specification attached</v>
          </cell>
          <cell r="C5063" t="str">
            <v>750V lighting cable (NYY)</v>
          </cell>
        </row>
        <row r="5064">
          <cell r="A5064" t="str">
            <v>THW0000</v>
          </cell>
          <cell r="B5064" t="str">
            <v>750 V lighting cable (THW) as per Specification attached</v>
          </cell>
          <cell r="C5064" t="str">
            <v>750V lighting cable (THW)</v>
          </cell>
        </row>
        <row r="5065">
          <cell r="A5065" t="str">
            <v>THWA0000</v>
          </cell>
          <cell r="B5065" t="str">
            <v>750 V lighting cable aluminum conductor (THWA) as per Specification attached</v>
          </cell>
          <cell r="C5065" t="str">
            <v>750V lighting cable (THWA)</v>
          </cell>
        </row>
        <row r="5066">
          <cell r="A5066" t="str">
            <v>GW0000</v>
          </cell>
          <cell r="B5066" t="str">
            <v>Annealed copper ground wire as per Specification attached</v>
          </cell>
          <cell r="C5066" t="str">
            <v>Annealed copper ground wire</v>
          </cell>
        </row>
        <row r="5067">
          <cell r="A5067" t="str">
            <v>OG0000</v>
          </cell>
          <cell r="B5067" t="str">
            <v>Overhead ground wire as per Specification attached</v>
          </cell>
          <cell r="C5067" t="str">
            <v>Overhead ground wire</v>
          </cell>
        </row>
        <row r="5068">
          <cell r="A5068" t="str">
            <v>AC0000</v>
          </cell>
          <cell r="B5068" t="str">
            <v>Aluminum conductor as per Specification attached</v>
          </cell>
          <cell r="C5068" t="str">
            <v>Aluminum conductor</v>
          </cell>
        </row>
        <row r="5069">
          <cell r="A5069" t="str">
            <v>LX01S1</v>
          </cell>
          <cell r="B5069" t="str">
            <v>Fence lighting fixture, 150 W, high pressure sodium lamp as per Specification attached</v>
          </cell>
          <cell r="C5069" t="str">
            <v>Fence fixture, 150W HS lamp, long shape</v>
          </cell>
        </row>
        <row r="5070">
          <cell r="A5070" t="str">
            <v>LX01S2</v>
          </cell>
          <cell r="B5070" t="str">
            <v>Fence lighting fixture, 150 W, high pressure sodium lamp as per Specification attached</v>
          </cell>
          <cell r="C5070" t="str">
            <v>Fence fixture, 150W HS lamp, short shape</v>
          </cell>
        </row>
        <row r="5071">
          <cell r="A5071" t="str">
            <v>LX01S3</v>
          </cell>
          <cell r="B5071" t="str">
            <v>Fence lighting fixture, 150 W 14,000 lm high pressure sodium lamp, die-cast or pressed sheet aluminum fixture (IP54) complete with build-in controlgear and anodized aluminum reflector as per Dwg. No. TP-412.1 and NV-L-1</v>
          </cell>
          <cell r="C5071" t="str">
            <v>Fence fixture, 150W HS lamp, street</v>
          </cell>
        </row>
        <row r="5072">
          <cell r="A5072" t="str">
            <v>LX02S1</v>
          </cell>
          <cell r="B5072" t="str">
            <v>Flood lighting fixture, 250 W, high pressure sodium lamp as per Specification attached</v>
          </cell>
          <cell r="C5072" t="str">
            <v>Flood fixture, 250W HS lamp</v>
          </cell>
        </row>
        <row r="5073">
          <cell r="A5073" t="str">
            <v>LP0001</v>
          </cell>
          <cell r="B5073" t="str">
            <v>Tapered galvanized steel lamp post (LP1) H=5000 mm.</v>
          </cell>
          <cell r="C5073" t="str">
            <v>Lamp post, 5 m.</v>
          </cell>
        </row>
        <row r="5074">
          <cell r="A5074" t="str">
            <v>LP0003</v>
          </cell>
          <cell r="B5074" t="str">
            <v>Tapered galvanized steel lamp post for fence and access road lighting (LP1) H=4500 mm</v>
          </cell>
          <cell r="C5074" t="str">
            <v>Lamp post, 4.5 m</v>
          </cell>
        </row>
        <row r="5075">
          <cell r="A5075" t="str">
            <v>LP0004</v>
          </cell>
          <cell r="B5075" t="str">
            <v>Tapered galvanized steel lamp post for fence and access road lighting (LP1) H=2500 mm</v>
          </cell>
          <cell r="C5075" t="str">
            <v>Lamp post, 2.5 m</v>
          </cell>
        </row>
        <row r="5076">
          <cell r="A5076" t="str">
            <v>LP3LED</v>
          </cell>
          <cell r="B5076" t="str">
            <v>Tapered galvanized steel lamp post H=5000 mm.</v>
          </cell>
          <cell r="C5076" t="str">
            <v>Lamp post, LED (Street)</v>
          </cell>
        </row>
        <row r="5077">
          <cell r="A5077" t="str">
            <v>LP4LED</v>
          </cell>
          <cell r="B5077" t="str">
            <v>Round galvanized steel lamp post H=2500 mm.</v>
          </cell>
          <cell r="C5077" t="str">
            <v>Round Lamp post, LED (Street)</v>
          </cell>
        </row>
        <row r="5078">
          <cell r="A5078" t="str">
            <v>AT0000</v>
          </cell>
          <cell r="B5078" t="str">
            <v>Aluminum tube as per Specification attached</v>
          </cell>
          <cell r="C5078" t="str">
            <v>Aluminum tube</v>
          </cell>
        </row>
        <row r="5079">
          <cell r="A5079" t="str">
            <v>CN0000</v>
          </cell>
          <cell r="B5079" t="str">
            <v>Compression connector as per Specification attached</v>
          </cell>
          <cell r="C5079" t="str">
            <v>Compression connector</v>
          </cell>
        </row>
        <row r="5080">
          <cell r="A5080" t="str">
            <v>MH0000</v>
          </cell>
          <cell r="B5080" t="str">
            <v>Miscellaneous hardware as per Specification attached</v>
          </cell>
          <cell r="C5080" t="str">
            <v>Miscellaneous hardware</v>
          </cell>
        </row>
        <row r="5081">
          <cell r="A5081" t="str">
            <v>BF0000</v>
          </cell>
          <cell r="B5081" t="str">
            <v>Bus fitting as per Specification attached</v>
          </cell>
          <cell r="C5081" t="str">
            <v>Bus fitting</v>
          </cell>
        </row>
        <row r="5082">
          <cell r="A5082" t="str">
            <v>GR0000</v>
          </cell>
          <cell r="B5082" t="str">
            <v>Ground rod as per Specification attached</v>
          </cell>
          <cell r="C5082" t="str">
            <v>Ground rod</v>
          </cell>
        </row>
        <row r="5083">
          <cell r="A5083" t="str">
            <v>WM0000</v>
          </cell>
          <cell r="B5083" t="str">
            <v>Thermite welding material as per Specification attached</v>
          </cell>
          <cell r="C5083" t="str">
            <v>Thermite welding material</v>
          </cell>
        </row>
        <row r="5084">
          <cell r="A5084" t="str">
            <v>GH0000</v>
          </cell>
          <cell r="B5084" t="str">
            <v>Grounding hardware as per Specification attached</v>
          </cell>
          <cell r="C5084" t="str">
            <v>Grounding hardware</v>
          </cell>
        </row>
        <row r="5085">
          <cell r="A5085" t="str">
            <v>SC0001</v>
          </cell>
          <cell r="B5085" t="str">
            <v>Rigid steel conduit as per Specification attached</v>
          </cell>
          <cell r="C5085" t="str">
            <v>Rigid steel conduit</v>
          </cell>
        </row>
        <row r="5086">
          <cell r="A5086" t="str">
            <v>SC0002</v>
          </cell>
          <cell r="B5086" t="str">
            <v>Fitting for rigid steel conduit as per Specification attached</v>
          </cell>
          <cell r="C5086" t="str">
            <v>Fitting for rigid steel conduit</v>
          </cell>
        </row>
        <row r="5087">
          <cell r="A5087" t="str">
            <v>HC0000</v>
          </cell>
          <cell r="B5087" t="str">
            <v>HDPE conduit and fitting as per Specification attached</v>
          </cell>
          <cell r="C5087" t="str">
            <v>HDPE conduit and fitting</v>
          </cell>
        </row>
        <row r="5088">
          <cell r="A5088" t="str">
            <v>HC0001</v>
          </cell>
          <cell r="B5088" t="str">
            <v>HDPE conduit 110 mm. dia.</v>
          </cell>
          <cell r="C5088" t="str">
            <v>HDPE conduit 110 mm. dia.</v>
          </cell>
        </row>
        <row r="5089">
          <cell r="A5089" t="str">
            <v>HM0000</v>
          </cell>
          <cell r="B5089" t="str">
            <v>Heat shrinkable insulation material</v>
          </cell>
          <cell r="C5089" t="str">
            <v>Heat shrinkable insulation material</v>
          </cell>
        </row>
        <row r="5090">
          <cell r="A5090" t="str">
            <v>ID0000</v>
          </cell>
          <cell r="B5090" t="str">
            <v>Identification and danger notice plate as per drawing attached</v>
          </cell>
          <cell r="C5090" t="str">
            <v>Identification plate</v>
          </cell>
        </row>
        <row r="5091">
          <cell r="A5091" t="str">
            <v>16MPCP</v>
          </cell>
          <cell r="B5091" t="str">
            <v xml:space="preserve">16.00 m Prestress concrete pole </v>
          </cell>
          <cell r="C5091" t="str">
            <v xml:space="preserve">16.00 m Prestress concrete pole </v>
          </cell>
        </row>
        <row r="5092">
          <cell r="A5092" t="str">
            <v>18MPCP</v>
          </cell>
          <cell r="B5092" t="str">
            <v xml:space="preserve">18.00 m Prestress concrete pole </v>
          </cell>
          <cell r="C5092" t="str">
            <v xml:space="preserve">18.00 m Prestress concrete pole </v>
          </cell>
        </row>
        <row r="5093">
          <cell r="A5093" t="str">
            <v>MC002</v>
          </cell>
          <cell r="B5093" t="str">
            <v>Marshalling Control Cubicle as per EGAT's Dwg No. TP-E-10.5, TP-E-10.6 and TP-E-10.8</v>
          </cell>
          <cell r="C5093" t="str">
            <v>Marshalling Control Cubicle</v>
          </cell>
        </row>
        <row r="5094">
          <cell r="A5094" t="str">
            <v>JBCT1</v>
          </cell>
          <cell r="B5094" t="str">
            <v>Junction Box type CT1</v>
          </cell>
          <cell r="C5094" t="str">
            <v>Junction Box type CT1</v>
          </cell>
        </row>
        <row r="5095">
          <cell r="A5095" t="str">
            <v>JBCT2</v>
          </cell>
          <cell r="B5095" t="str">
            <v>Junction Box type CT2</v>
          </cell>
          <cell r="C5095" t="str">
            <v>Junction Box type CT2</v>
          </cell>
        </row>
        <row r="5096">
          <cell r="A5096" t="str">
            <v>JBCT6</v>
          </cell>
          <cell r="B5096" t="str">
            <v>Junction Box type CT6</v>
          </cell>
          <cell r="C5096" t="str">
            <v>Junction Box type CT6</v>
          </cell>
        </row>
        <row r="5097">
          <cell r="A5097" t="str">
            <v>JBCT3</v>
          </cell>
          <cell r="B5097" t="str">
            <v>Junction Box type CT3</v>
          </cell>
          <cell r="C5097" t="str">
            <v>Junction Box type CT3</v>
          </cell>
        </row>
        <row r="5098">
          <cell r="A5098" t="str">
            <v>JBCT7</v>
          </cell>
          <cell r="B5098" t="str">
            <v>Junction Box type CT7</v>
          </cell>
          <cell r="C5098" t="str">
            <v>Junction Box type CT7</v>
          </cell>
        </row>
        <row r="5099">
          <cell r="A5099" t="str">
            <v>JBCT8</v>
          </cell>
          <cell r="B5099" t="str">
            <v>Junction Box type CT8</v>
          </cell>
          <cell r="C5099" t="str">
            <v>Junction Box type CT8</v>
          </cell>
        </row>
        <row r="5100">
          <cell r="A5100" t="str">
            <v>JBCT4</v>
          </cell>
          <cell r="B5100" t="str">
            <v>Junction Box type CT4</v>
          </cell>
          <cell r="C5100" t="str">
            <v>Junction Box type CT4</v>
          </cell>
        </row>
        <row r="5101">
          <cell r="A5101" t="str">
            <v>PD800K</v>
          </cell>
          <cell r="B5101" t="str">
            <v>230 kV CCVT, 900 kV BIL, 138000:119.5/69&amp;119.5/69 V, without carrier accessories, oil filled as per Ratings and Features RF PD800K</v>
          </cell>
          <cell r="C5101" t="str">
            <v>230 kV CCVT, 138000:119.5/69 V 2 wdg PD800K</v>
          </cell>
        </row>
        <row r="5102">
          <cell r="A5102" t="str">
            <v>VT2003</v>
          </cell>
          <cell r="B5102" t="str">
            <v>22 kV VT, 150 kV BIL, 14400:72&amp;72 V, oil filled, Voltage factor 1.9/8 hr, as per Ratings and Features RF VT2003</v>
          </cell>
          <cell r="C5102" t="str">
            <v>22 kV VT, 14400:72&amp;72 V  VT2003</v>
          </cell>
        </row>
        <row r="5103">
          <cell r="A5103" t="str">
            <v>PDST800K</v>
          </cell>
          <cell r="B5103" t="str">
            <v>Steel Supporting Structure for PD800K</v>
          </cell>
          <cell r="C5103" t="str">
            <v>Steel Supporting Structure for PD800K</v>
          </cell>
        </row>
        <row r="5104">
          <cell r="A5104" t="str">
            <v>JBPT1</v>
          </cell>
          <cell r="B5104" t="str">
            <v>Junction Box type PT1</v>
          </cell>
          <cell r="C5104" t="str">
            <v>Junction Box type PT1</v>
          </cell>
        </row>
        <row r="5105">
          <cell r="A5105" t="str">
            <v>JBPT11</v>
          </cell>
          <cell r="B5105" t="str">
            <v>Junction Box type PT11</v>
          </cell>
          <cell r="C5105" t="str">
            <v>Junction Box type PT11</v>
          </cell>
        </row>
        <row r="5106">
          <cell r="A5106" t="str">
            <v>JBPT3</v>
          </cell>
          <cell r="B5106" t="str">
            <v>Junction Box type PT3</v>
          </cell>
          <cell r="C5106" t="str">
            <v>Junction Box type PT3</v>
          </cell>
        </row>
        <row r="5107">
          <cell r="A5107" t="str">
            <v>JBPT4</v>
          </cell>
          <cell r="B5107" t="str">
            <v>Junction Box type PT4</v>
          </cell>
          <cell r="C5107" t="str">
            <v>Junction Box type PT4</v>
          </cell>
        </row>
        <row r="5108">
          <cell r="A5108" t="str">
            <v>JBPT6</v>
          </cell>
          <cell r="B5108" t="str">
            <v>Junction Box type PT6</v>
          </cell>
          <cell r="C5108" t="str">
            <v>Junction Box type PT6</v>
          </cell>
        </row>
        <row r="5109">
          <cell r="A5109" t="str">
            <v>JBPT7</v>
          </cell>
          <cell r="B5109" t="str">
            <v>Junction Box type PT7</v>
          </cell>
          <cell r="C5109" t="str">
            <v>Junction Box type PT7</v>
          </cell>
        </row>
        <row r="5110">
          <cell r="A5110" t="str">
            <v>JBPT8</v>
          </cell>
          <cell r="B5110" t="str">
            <v>Junction Box type PT8</v>
          </cell>
          <cell r="C5110" t="str">
            <v>Junction Box type PT8</v>
          </cell>
        </row>
        <row r="5111">
          <cell r="A5111" t="str">
            <v>JBPT9</v>
          </cell>
          <cell r="B5111" t="str">
            <v>Junction Box type PT9</v>
          </cell>
          <cell r="C5111" t="str">
            <v>Junction Box type PT9</v>
          </cell>
        </row>
        <row r="5112">
          <cell r="A5112" t="str">
            <v>JBPT10</v>
          </cell>
          <cell r="B5112" t="str">
            <v>Junction Box type PT10</v>
          </cell>
          <cell r="C5112" t="str">
            <v>Junction Box type PT10</v>
          </cell>
        </row>
        <row r="5113">
          <cell r="A5113" t="str">
            <v>JBPT5</v>
          </cell>
          <cell r="B5113" t="str">
            <v>Junction Box type PT5</v>
          </cell>
          <cell r="C5113" t="str">
            <v>Junction Box type PT5</v>
          </cell>
        </row>
        <row r="5114">
          <cell r="A5114" t="str">
            <v>JBPT12</v>
          </cell>
          <cell r="B5114" t="str">
            <v>Junction Box type PT12</v>
          </cell>
          <cell r="C5114" t="str">
            <v>Junction Box type PT12</v>
          </cell>
        </row>
        <row r="5116">
          <cell r="A5116" t="str">
            <v>C11GA</v>
          </cell>
          <cell r="B5116" t="str">
            <v>477 MCM ACSR/GA (HAWK) Conductor</v>
          </cell>
          <cell r="C5116" t="str">
            <v>477 MCM ACSR/GA(HAWK) Conductor</v>
          </cell>
        </row>
        <row r="5117">
          <cell r="A5117" t="str">
            <v>C20GA</v>
          </cell>
          <cell r="B5117" t="str">
            <v>795 MCM ACSR/GA Conductor</v>
          </cell>
          <cell r="C5117" t="str">
            <v>795 MCM ACSR/GA Conductor</v>
          </cell>
        </row>
        <row r="5118">
          <cell r="A5118" t="str">
            <v>C30GA</v>
          </cell>
          <cell r="B5118" t="str">
            <v>1272 MCM ACSR/GA Conductor</v>
          </cell>
          <cell r="C5118" t="str">
            <v>1272 MCM ACSR/GA Conductor</v>
          </cell>
        </row>
        <row r="5119">
          <cell r="A5119" t="str">
            <v>C34GA</v>
          </cell>
          <cell r="B5119" t="str">
            <v>1272 MCM ACSR/GA (PHEASANT) Conductor</v>
          </cell>
          <cell r="C5119" t="str">
            <v>1272 MCM ACSR/GA(PHEASANT) Conductor</v>
          </cell>
        </row>
        <row r="5120">
          <cell r="A5120" t="str">
            <v>C23GA</v>
          </cell>
          <cell r="B5120" t="str">
            <v>795 kcmil ACSR/GA (CONDOR) Conductor</v>
          </cell>
          <cell r="C5120" t="str">
            <v>795 kcmil ACSR/GA(CONDOR) Conductor</v>
          </cell>
        </row>
        <row r="5121">
          <cell r="A5121" t="str">
            <v>C11AW</v>
          </cell>
          <cell r="B5121" t="str">
            <v>477 MCM ACSR/AW (HAWK) Conductor</v>
          </cell>
          <cell r="C5121" t="str">
            <v>477 MCM ACSR/AW(HAWK) Conductor</v>
          </cell>
        </row>
        <row r="5122">
          <cell r="A5122" t="str">
            <v>C20AW</v>
          </cell>
          <cell r="B5122" t="str">
            <v>795 MCM ACSR/AW Conductor</v>
          </cell>
          <cell r="C5122" t="str">
            <v>795 MCM ACSR/AW Conductor</v>
          </cell>
        </row>
        <row r="5123">
          <cell r="A5123" t="str">
            <v>C30AW</v>
          </cell>
          <cell r="B5123" t="str">
            <v>1272 MCM ACSR/AW Conductor</v>
          </cell>
          <cell r="C5123" t="str">
            <v>1272 MCM ACSR/AW Conductor</v>
          </cell>
        </row>
        <row r="5124">
          <cell r="A5124" t="str">
            <v>C34AW</v>
          </cell>
          <cell r="B5124" t="str">
            <v>1272 MCM ACSR/AW (PHEASANT) Conductor</v>
          </cell>
          <cell r="C5124" t="str">
            <v>1272 MCM ACSR/AW(PHEASANT) Conductor</v>
          </cell>
        </row>
        <row r="5125">
          <cell r="A5125" t="str">
            <v>C23AW</v>
          </cell>
          <cell r="B5125" t="str">
            <v>795 kcmil ACSR/AW (CONDOR) Conductor</v>
          </cell>
          <cell r="C5125" t="str">
            <v>795 kcmil ACSR/AW(CONDOR) Conductor</v>
          </cell>
        </row>
        <row r="5126">
          <cell r="A5126" t="str">
            <v>C40GA</v>
          </cell>
          <cell r="B5126" t="str">
            <v>336.4 MCM ACSR/GA Conductor</v>
          </cell>
          <cell r="C5126" t="str">
            <v>336.4 MCM ACSR/GA Conductor</v>
          </cell>
        </row>
        <row r="5127">
          <cell r="A5127" t="str">
            <v>C50GA</v>
          </cell>
          <cell r="B5127" t="str">
            <v>95 MCM ACSR/GA Conductor</v>
          </cell>
          <cell r="C5127" t="str">
            <v>95 MCM ACSR/GA Conductor</v>
          </cell>
        </row>
        <row r="5128">
          <cell r="A5128" t="str">
            <v>C60AA</v>
          </cell>
          <cell r="B5128" t="str">
            <v>300 MCM AAAC Conductor</v>
          </cell>
          <cell r="C5128" t="str">
            <v>300 MCM AAAC Conductor</v>
          </cell>
        </row>
        <row r="5129">
          <cell r="A5129" t="str">
            <v>C40AA</v>
          </cell>
          <cell r="B5129" t="str">
            <v>300 MCM AAAC Conductor</v>
          </cell>
          <cell r="C5129" t="str">
            <v>336.4 MCM AAAC Conductor</v>
          </cell>
        </row>
        <row r="5130">
          <cell r="A5130" t="str">
            <v>CX10XLPE</v>
          </cell>
          <cell r="B5130" t="str">
            <v>XLPE power cable with copper conductor of size 1600 sq.mm.</v>
          </cell>
          <cell r="C5130" t="str">
            <v>1600 sqmm XLPE Power Cable</v>
          </cell>
        </row>
        <row r="5131">
          <cell r="A5131" t="str">
            <v>C00INVAR</v>
          </cell>
          <cell r="B5131" t="str">
            <v>Furnishing Invar conductor</v>
          </cell>
          <cell r="C5131" t="str">
            <v>Invar Conductor</v>
          </cell>
        </row>
        <row r="5132">
          <cell r="A5132" t="str">
            <v>I1BP0150</v>
          </cell>
          <cell r="B5132" t="str">
            <v xml:space="preserve">Porcelain or glass insulator ANSI CLASS 52-3 (15,000 lbs) </v>
          </cell>
          <cell r="C5132" t="str">
            <v>ANSI 52-3(15,000lbs) Coup.B</v>
          </cell>
        </row>
        <row r="5133">
          <cell r="A5133" t="str">
            <v>I1BP0180</v>
          </cell>
          <cell r="B5133" t="str">
            <v xml:space="preserve">Porcelain or glass insulator ANSI CLASS 52-3 (18000 lbs) </v>
          </cell>
          <cell r="C5133" t="str">
            <v>ANSI 52-3(18000lbs) Coup.B</v>
          </cell>
        </row>
        <row r="5134">
          <cell r="A5134" t="str">
            <v>I3JP0250</v>
          </cell>
          <cell r="B5134" t="str">
            <v xml:space="preserve">Porcelain or glass insulator ANSI CLASS 52-5 (25,000 lbs) </v>
          </cell>
          <cell r="C5134" t="str">
            <v>ANSI 52-5(25,000lbs) Coup.J</v>
          </cell>
        </row>
        <row r="5135">
          <cell r="A5135" t="str">
            <v>I4KP0360</v>
          </cell>
          <cell r="B5135" t="str">
            <v xml:space="preserve">Porcelain or glass insulator ANSI CLASS 52-8 (36,000 lbs) </v>
          </cell>
          <cell r="C5135" t="str">
            <v>ANSI 52-8(36,000lbs) Coup.K</v>
          </cell>
        </row>
        <row r="5136">
          <cell r="A5136" t="str">
            <v>I5KP0500</v>
          </cell>
          <cell r="B5136" t="str">
            <v xml:space="preserve">Porcelain or glass insulator ANSI CLASS 52-11 (50,000 lbs) </v>
          </cell>
          <cell r="C5136" t="str">
            <v>ANSI 52-11(50,000lbs) Coup.K</v>
          </cell>
        </row>
        <row r="5137">
          <cell r="A5137" t="str">
            <v>I1BP1150</v>
          </cell>
          <cell r="B5137" t="str">
            <v>Porcelain or glass insulator ANSI CLASS 52-3 (15,000 lbs) with corrosion proof type pin</v>
          </cell>
          <cell r="C5137" t="str">
            <v>ANSI 52-3(15,000lbs) Coup.B, Zinc</v>
          </cell>
        </row>
        <row r="5138">
          <cell r="A5138" t="str">
            <v>I1BP1180</v>
          </cell>
          <cell r="B5138" t="str">
            <v>Porcelain or glass insulator ANSI CLASS 52-3 (18,000 lbs) with corrosion proof type pin</v>
          </cell>
          <cell r="C5138" t="str">
            <v xml:space="preserve">ANSI 52-3(18,000lbs) Coup.B, Zinc </v>
          </cell>
        </row>
        <row r="5139">
          <cell r="A5139" t="str">
            <v>I3JP1250</v>
          </cell>
          <cell r="B5139" t="str">
            <v>Porcelain or glass insulator ANSI CLASS 52-5 (25,000 lbs) with corrosion proof type pin</v>
          </cell>
          <cell r="C5139" t="str">
            <v>ANSI 52-5(25,000lbs) Coup.J, Zinc</v>
          </cell>
        </row>
        <row r="5140">
          <cell r="A5140" t="str">
            <v>I4KP1360</v>
          </cell>
          <cell r="B5140" t="str">
            <v>Porcelain or glass insulator ANSI CLASS 52-8 (36,000 lbs) with corrosion proof type pin</v>
          </cell>
          <cell r="C5140" t="str">
            <v>ANSI 52-8(36,000lbs) Coup.K, Zinc</v>
          </cell>
        </row>
        <row r="5141">
          <cell r="A5141" t="str">
            <v>I5KP1500</v>
          </cell>
          <cell r="B5141" t="str">
            <v>Porcelain or glass insulator ANSI CLASS 52-11 (50,000 lbs) with corrosion proof type pin</v>
          </cell>
          <cell r="C5141" t="str">
            <v>ANSI 52-11(50,000lbs) Coup.K, Zinc</v>
          </cell>
        </row>
        <row r="5142">
          <cell r="A5142" t="str">
            <v>I7BP1180</v>
          </cell>
          <cell r="B5142" t="str">
            <v>Fog type insulator (432 mm minimum leakage distance and 8,000 kg minimum electro-mechanical failing load)</v>
          </cell>
          <cell r="C5142" t="str">
            <v>FOG TYPE 18,000lbs Coup.B</v>
          </cell>
        </row>
        <row r="5143">
          <cell r="A5143" t="str">
            <v>I7JP1250</v>
          </cell>
          <cell r="B5143" t="str">
            <v>Fog type insulator (432 mm minimum leakage distance and 11,300 kg minimum electro-mechanical failing load)</v>
          </cell>
          <cell r="C5143" t="str">
            <v>FOG TYPE 25,000lbs Coup.J</v>
          </cell>
        </row>
        <row r="5144">
          <cell r="A5144" t="str">
            <v>I7KP1360</v>
          </cell>
          <cell r="B5144" t="str">
            <v>Fog type insulator (432 mm minimum leakage distance and 16,300 kg minimum electro-mechanical failing load)</v>
          </cell>
          <cell r="C5144" t="str">
            <v>FOG TYPE 36,000lbs Coup.K</v>
          </cell>
        </row>
        <row r="5145">
          <cell r="A5145" t="str">
            <v>I7KP1500</v>
          </cell>
          <cell r="B5145" t="str">
            <v>Fog type insulator (545 mm minimum leakage distance and 22,600 kg minimum electro-mechanical failing load)</v>
          </cell>
          <cell r="C5145" t="str">
            <v>FOG TYPE 50,000lbs Coup.K</v>
          </cell>
        </row>
        <row r="5146">
          <cell r="A5146" t="str">
            <v>I60P0120</v>
          </cell>
          <cell r="B5146" t="str">
            <v>Insulator strain type ANSI CLASS 54-2</v>
          </cell>
          <cell r="C5146" t="str">
            <v>STRAIN ANSI  54-2 (12,000lbs)</v>
          </cell>
        </row>
        <row r="5147">
          <cell r="A5147" t="str">
            <v>I20P0150</v>
          </cell>
          <cell r="B5147" t="str">
            <v>Clevis type insulator ANSI CLASS 52-4 (292 mm minimum leakage distance and 6,800 kg minimum electromechanical failing load)</v>
          </cell>
          <cell r="C5147" t="str">
            <v>ANSI  52-4 (15,000lbs) Coup.Clevis</v>
          </cell>
        </row>
        <row r="5148">
          <cell r="A5148" t="str">
            <v>I8YBJC0250</v>
          </cell>
          <cell r="B5148" t="str">
            <v>Composite suspension insulator 25,000 lbs (S.M.L.) as per Drawing No.E11-039</v>
          </cell>
          <cell r="C5148" t="str">
            <v>COM-SUS for 115KV Coup.J (25,000lbs)</v>
          </cell>
        </row>
        <row r="5149">
          <cell r="A5149" t="str">
            <v>I8YBJC0300</v>
          </cell>
          <cell r="B5149" t="str">
            <v>Composite suspension insulator 30,000 lbs (S.M.L.) as per Drawing No.E11-039</v>
          </cell>
          <cell r="C5149" t="str">
            <v>COM-SUS for 115KV Coup.J (30,000lbs)</v>
          </cell>
        </row>
        <row r="5150">
          <cell r="A5150" t="str">
            <v>I8BC0250</v>
          </cell>
          <cell r="B5150" t="str">
            <v>Composite suspension insulator as per Drawing No.E11-034</v>
          </cell>
          <cell r="C5150" t="str">
            <v xml:space="preserve">COM-SUS for 115KV Coup.B (25,000lbs) </v>
          </cell>
        </row>
        <row r="5151">
          <cell r="A5151" t="str">
            <v>I8JC0250</v>
          </cell>
          <cell r="B5151" t="str">
            <v>Composite suspension insulator as per Drawing No.E11-035</v>
          </cell>
          <cell r="C5151" t="str">
            <v xml:space="preserve">COM-SUS for 230KV Coup.J (25,000lbs) </v>
          </cell>
        </row>
        <row r="5152">
          <cell r="A5152" t="str">
            <v>I80C00</v>
          </cell>
          <cell r="B5152" t="str">
            <v>Composite suspension insulator</v>
          </cell>
          <cell r="C5152" t="str">
            <v>COM-SUS</v>
          </cell>
        </row>
        <row r="5153">
          <cell r="A5153" t="str">
            <v>I80C0250</v>
          </cell>
          <cell r="B5153" t="str">
            <v>Composite suspension insulator (25,000lbs)</v>
          </cell>
          <cell r="C5153" t="str">
            <v>COM-SUS (25,000lbs)</v>
          </cell>
        </row>
        <row r="5154">
          <cell r="A5154" t="str">
            <v>I80C0270</v>
          </cell>
          <cell r="B5154" t="str">
            <v>Composite suspension insulator (27,000lbs)</v>
          </cell>
          <cell r="C5154" t="str">
            <v>COM-SUS (27,000lbs)</v>
          </cell>
        </row>
        <row r="5155">
          <cell r="A5155" t="str">
            <v>I90C00</v>
          </cell>
          <cell r="B5155" t="str">
            <v>Composite line post insulator</v>
          </cell>
          <cell r="C5155" t="str">
            <v>COM-Line Post</v>
          </cell>
        </row>
        <row r="5156">
          <cell r="A5156" t="str">
            <v>I90C0150</v>
          </cell>
          <cell r="B5156" t="str">
            <v>Composite line post insulator (15,000lbs)</v>
          </cell>
          <cell r="C5156" t="str">
            <v>COM-Line Post (15,000lbs)</v>
          </cell>
        </row>
        <row r="5157">
          <cell r="A5157" t="str">
            <v>I90C075</v>
          </cell>
          <cell r="B5157" t="str">
            <v>Composite line post insulator (7,500lbs)</v>
          </cell>
          <cell r="C5157" t="str">
            <v>COM-Line Post (7,500lbs)</v>
          </cell>
        </row>
        <row r="5158">
          <cell r="A5158" t="str">
            <v>H1111GASSO70</v>
          </cell>
          <cell r="B5158" t="str">
            <v>Single string suspension insulator assemblies with armor rods for 477 MCM ACSR/GA (HAWK) conductor, 7000 kg ultimate strength, coupling type B (without insulator and arcing horn)</v>
          </cell>
          <cell r="C5158" t="str">
            <v>115-1x477ACSR/GA SS : 7,000</v>
          </cell>
        </row>
        <row r="5159">
          <cell r="A5159" t="str">
            <v>H1111GASSA70</v>
          </cell>
          <cell r="B5159" t="str">
            <v>Single string suspension insulator assemblies with armor rods and arcing horn for 477 MCM (HAWK) ACSR/GA conductor, 7000 kg ultimate strength, coupling type B (without insulator)</v>
          </cell>
          <cell r="C5159" t="str">
            <v xml:space="preserve">115-1x477ACSR/GA SS : 7,000 A/H </v>
          </cell>
        </row>
        <row r="5160">
          <cell r="A5160" t="str">
            <v>H1111GADSO70</v>
          </cell>
          <cell r="B5160" t="str">
            <v>Double string suspension insulator assemblies with armor rods for 477 MCM ACSR/GA (HAWK) conductor, 7000 kg ultimate strength, coupling type B (without insulator and arcing horn)</v>
          </cell>
          <cell r="C5160" t="str">
            <v>115-1x477ACSR/GA DS : 7,000</v>
          </cell>
        </row>
        <row r="5161">
          <cell r="A5161" t="str">
            <v>H1111GADSA70</v>
          </cell>
          <cell r="B5161" t="str">
            <v>Double string suspension insulator assemblies with armor rods and arcing horn for 477 MCM ACSR/GA (HAWK) conductor, 7000 kg ultimate strength, coupling type B (without insulator)</v>
          </cell>
          <cell r="C5161" t="str">
            <v xml:space="preserve">115-1x477ACSR/GA DS : 7,000 A/H </v>
          </cell>
        </row>
        <row r="5162">
          <cell r="A5162" t="str">
            <v>H1111GASTO70</v>
          </cell>
          <cell r="B5162" t="str">
            <v>Single string tension insulator assemblies for 477 MCM ACSR/GA (HAWK) conductor, 7000 kg ultimate strength, coupling type B (without insulator and arcing horn)</v>
          </cell>
          <cell r="C5162" t="str">
            <v>115-1x477ACSR/GA ST : 7,000</v>
          </cell>
        </row>
        <row r="5163">
          <cell r="A5163" t="str">
            <v>H1111GASTA70</v>
          </cell>
          <cell r="B5163" t="str">
            <v>Single string tension insulator assemblies with arcing horn for 477 MCM ACSR/GA (HAWK) conductor, 7000 kg ultimate strength, coupling type B (without insulator)</v>
          </cell>
          <cell r="C5163" t="str">
            <v xml:space="preserve">115-1x477ACSR/GA ST : 7,000 A/H </v>
          </cell>
        </row>
        <row r="5164">
          <cell r="A5164" t="str">
            <v>H1111GASTO105</v>
          </cell>
          <cell r="B5164" t="str">
            <v>Single string tension insulator assemblies for 477 MCM ACSR/GA (HAWK) conductor, 10500 kg ultimate strength, coupling type B  (without insulator and arcing horn)</v>
          </cell>
          <cell r="C5164" t="str">
            <v>115-1x477ACSR/GA ST : 10,500</v>
          </cell>
        </row>
        <row r="5165">
          <cell r="A5165" t="str">
            <v>H1111GADTO70</v>
          </cell>
          <cell r="B5165" t="str">
            <v>Double string tension insulator assemblies for 477 MCM ACSR/GA (HAWK) conductor, 7000 kg ultimate strength, coupling type B (without insulator and arcing horn)</v>
          </cell>
          <cell r="C5165" t="str">
            <v>115-1x477ACSR/GA DT : 7,000</v>
          </cell>
        </row>
        <row r="5166">
          <cell r="A5166" t="str">
            <v>H1111GADTA70</v>
          </cell>
          <cell r="B5166" t="str">
            <v>Double string tension insulator assemblies with arcing horn for 477 MCM ACSR/GA (HAWK) conductor, 7000 kg ultimate strength, coupling type B (without insulator)</v>
          </cell>
          <cell r="C5166" t="str">
            <v xml:space="preserve">115-1x477ACSR/GA DT : 7,000 A/H </v>
          </cell>
        </row>
        <row r="5167">
          <cell r="A5167" t="str">
            <v>H1111GASTIO70</v>
          </cell>
          <cell r="B5167" t="str">
            <v>Single string tension inverted insulator assemblies for 477 MCM ACSR/GA (HAWK) conductor, 7000 kg ultimate strength, coupling type B (without insulator and arcing horn)</v>
          </cell>
          <cell r="C5167" t="str">
            <v>115-1x477ACSR/GA STI : 7,000</v>
          </cell>
        </row>
        <row r="5168">
          <cell r="A5168" t="str">
            <v>H1111GASTIA70</v>
          </cell>
          <cell r="B5168" t="str">
            <v>Single string tension inverted insulator assemblies with arcing horn for 477 MCM ACSR/GA (HAWK) conductor, 7000 kg ultimate strength, coupling type B (without insulator)</v>
          </cell>
          <cell r="C5168" t="str">
            <v xml:space="preserve">115-1x477ACSR/GA STI : 7,000 A/H </v>
          </cell>
        </row>
        <row r="5169">
          <cell r="A5169" t="str">
            <v>H1111GASTISO70</v>
          </cell>
          <cell r="B5169" t="str">
            <v>Single string tension inverted insulator assemblies with sag adjuster plate for 477 MCM ACSR/GA (HAWK)  conductor, 7000 kg ultimate strength, coupling type B (without insulator and arcing horn)</v>
          </cell>
          <cell r="C5169" t="str">
            <v>115-1x477ACSR/GA STIS : 7,000</v>
          </cell>
        </row>
        <row r="5170">
          <cell r="A5170" t="str">
            <v>H1111GASTISA70</v>
          </cell>
          <cell r="B5170" t="str">
            <v>Single string tension inverted insulator assemblies with arcing horn and sag adjuster plate for 477 MCM ACSR/GA (HAWK)  conductor, 7000 kg ultimate strength, coupling type B (without insulator)</v>
          </cell>
          <cell r="C5170" t="str">
            <v xml:space="preserve">115-1x477ACSR/GA STIS : 7,000 A/H </v>
          </cell>
        </row>
        <row r="5171">
          <cell r="A5171" t="str">
            <v>H1111GADTIO70</v>
          </cell>
          <cell r="B5171" t="str">
            <v>Double string tension inverted insulator assemblies for 477 MCM ACSR/GA (HAWK) conductor, 7000 kg ultimate strength, coupling type B (without insulator and arcing horn)</v>
          </cell>
          <cell r="C5171" t="str">
            <v xml:space="preserve">115-1x477ACSR/GA DTI : 7,000 </v>
          </cell>
        </row>
        <row r="5172">
          <cell r="A5172" t="str">
            <v>H1111GADTIA70</v>
          </cell>
          <cell r="B5172" t="str">
            <v>Double string tension inverted insulator assemblies with arcing horn for 477 MCM ACSR/GA (HAWK) conductor, 7000 kg ultimate strength, coupling type B (without insulator)</v>
          </cell>
          <cell r="C5172" t="str">
            <v xml:space="preserve">115-1x477ACSR/GA DTI : 7,000 A/H </v>
          </cell>
        </row>
        <row r="5173">
          <cell r="A5173" t="str">
            <v>H1111GABPO70</v>
          </cell>
          <cell r="B5173" t="str">
            <v>Bypass string suspension insulator assemblies for 477 MCM ACSR/GA (HAWK) conductor, 7000 kg ultimate strength, coupling type B (without insulator and arcing horn)</v>
          </cell>
          <cell r="C5173" t="str">
            <v>115-1x477ACSR/GA BP  : 7,000</v>
          </cell>
        </row>
        <row r="5174">
          <cell r="A5174" t="str">
            <v>H1111GABPA70</v>
          </cell>
          <cell r="B5174" t="str">
            <v xml:space="preserve">Bypass string suspension insulator assemblies with arcing horn for 477 MCM ACSR/GA (HAWK) conductor, 7000 kg ultimate strength, coupling type B (without insulator) </v>
          </cell>
          <cell r="C5174" t="str">
            <v xml:space="preserve">115-1x477ACSR/GA BP  : 7,000 A/H </v>
          </cell>
        </row>
        <row r="5175">
          <cell r="A5175" t="str">
            <v>H1111GACHVO120</v>
          </cell>
          <cell r="B5175" t="str">
            <v>Composite horizontal vee insulator string with hardware assemblies for 477 MCM ACSR/GA (HAWK) conductor as per Drawing No. E11-037</v>
          </cell>
          <cell r="C5175" t="str">
            <v>115-1x477ACSR/GA COM Horiz V : 12,000</v>
          </cell>
        </row>
        <row r="5176">
          <cell r="A5176" t="str">
            <v>H1111GACPSSON</v>
          </cell>
          <cell r="B5176" t="str">
            <v>Composite line post insulator with hardware assemblies for 477 MCM ACSR/GA (HAWK) conductor as per Drawing No. E11-032</v>
          </cell>
          <cell r="C5176" t="str">
            <v>115-1x477ACSR/GA COM POST SS</v>
          </cell>
        </row>
        <row r="5177">
          <cell r="A5177" t="str">
            <v>H1211GACHVO120</v>
          </cell>
          <cell r="B5177" t="str">
            <v>Composite horizontal vee insulator string with hardware assemblies for two-bundled 477 MCM ACSR/GA (HAWK) conductor as per Drawing No. E11-037</v>
          </cell>
          <cell r="C5177" t="str">
            <v>115-2x477ACSR/GA COM Horiz V : 12,000</v>
          </cell>
        </row>
        <row r="5178">
          <cell r="A5178" t="str">
            <v>H1211GACPSSON</v>
          </cell>
          <cell r="B5178" t="str">
            <v>Composite line post insulator with hardware assemblies for two-bundled 477 MCM ACSR/GA (HAWK) conductor  conductor as per Drawing No. E11-032</v>
          </cell>
          <cell r="C5178" t="str">
            <v>115-2x477ACSR/GA COM POST SS</v>
          </cell>
        </row>
        <row r="5179">
          <cell r="A5179" t="str">
            <v>H1111AWSSO70</v>
          </cell>
          <cell r="B5179" t="str">
            <v>Single string suspension insulator assemblies with armor rods for 477 MCM ACSR/AW (HAWK) conductor, 7000 kg ultimate strength, coupling type B (without insulator and arcing horn)</v>
          </cell>
          <cell r="C5179" t="str">
            <v>115-1x477ACSR/AW SS : 7,000</v>
          </cell>
        </row>
        <row r="5180">
          <cell r="A5180" t="str">
            <v>H1111AWSSA70</v>
          </cell>
          <cell r="B5180" t="str">
            <v>Single string suspension insulator assemblies with armor rods and arcing horn for 477 MCM (HAWK) ACSR/AW conductor, 7000 kg ultimate strength, coupling type B (without insulator)</v>
          </cell>
          <cell r="C5180" t="str">
            <v xml:space="preserve">115-1x477ACSR/AW SS : 7,000 A/H </v>
          </cell>
        </row>
        <row r="5181">
          <cell r="A5181" t="str">
            <v>H1111AWDSO70</v>
          </cell>
          <cell r="B5181" t="str">
            <v>Double string suspension insulator assemblies with armor rods for 477 MCM ACSR/AW (HAWK) conductor, 7000 kg ultimate strength, coupling type B (without insulator and arcing horn)</v>
          </cell>
          <cell r="C5181" t="str">
            <v>115-1x477ACSR/AW DS : 7,000</v>
          </cell>
        </row>
        <row r="5182">
          <cell r="A5182" t="str">
            <v>H1111AWDSA70</v>
          </cell>
          <cell r="B5182" t="str">
            <v>Double string suspension insulator assemblies with armor rods and arcing horn for 477 MCM ACSR/AW (HAWK) conductor, 7000 kg ultimate strength, coupling type B (without insulator)</v>
          </cell>
          <cell r="C5182" t="str">
            <v xml:space="preserve">115-1x477ACSR/AW DS : 7,000 A/H </v>
          </cell>
        </row>
        <row r="5183">
          <cell r="A5183" t="str">
            <v>H1111AWSTO70</v>
          </cell>
          <cell r="B5183" t="str">
            <v>Single string tension insulator assemblies for 477 MCM ACSR/AW (HAWK) conductor, 7000 kg ultimate strength, coupling type B (without insulator and arcing horn)</v>
          </cell>
          <cell r="C5183" t="str">
            <v xml:space="preserve">115-1x477ACSR/AW ST : 7,000 </v>
          </cell>
        </row>
        <row r="5184">
          <cell r="A5184" t="str">
            <v>H1111AWSTA70</v>
          </cell>
          <cell r="B5184" t="str">
            <v>Single string tension insulator assemblies with arcing horn for 477 MCM ACSR/AW (HAWK) conductor, 7000 kg ultimate strength, coupling type B (without insulator)</v>
          </cell>
          <cell r="C5184" t="str">
            <v xml:space="preserve">115-1x477ACSR/AW ST : 7,000 A/H </v>
          </cell>
        </row>
        <row r="5185">
          <cell r="A5185" t="str">
            <v>H1111AWDTO70</v>
          </cell>
          <cell r="B5185" t="str">
            <v>Double string tension insulator assemblies for 477 MCM ACSR/AW (HAWK) conductor, 7000 kg ultimate strength, coupling type B (without insulator and arcing horn)</v>
          </cell>
          <cell r="C5185" t="str">
            <v>115-1x477ACSR/AW DT : 7,000</v>
          </cell>
        </row>
        <row r="5186">
          <cell r="A5186" t="str">
            <v>H1111AWDTA70</v>
          </cell>
          <cell r="B5186" t="str">
            <v>Double string tension insulator assemblies with arcing horn for 477 MCM ACSR/AW (HAWK) conductor, 7000 kg ultimate strength, coupling type B (without insulator)</v>
          </cell>
          <cell r="C5186" t="str">
            <v xml:space="preserve">115-1x477ACSR/AW DT : 7,000 A/H </v>
          </cell>
        </row>
        <row r="5187">
          <cell r="A5187" t="str">
            <v>H1111AWSTIO70</v>
          </cell>
          <cell r="B5187" t="str">
            <v>Single string tension inverted insulator assemblies for 477 MCM ACSR/AW (HAWK) conductor, 7000 kg ultimate strength, coupling type B (without insulator and arcing horn)</v>
          </cell>
          <cell r="C5187" t="str">
            <v>115-1x477ACSR/AW STI : 7,000</v>
          </cell>
        </row>
        <row r="5188">
          <cell r="A5188" t="str">
            <v>H1111AWSTIA70</v>
          </cell>
          <cell r="B5188" t="str">
            <v>Single string tension inverted insulator assemblies with arcing horn for 477 MCM ACSR/AW (HAWK) conductor, 7000 kg ultimate strength, coupling type B (without insulator)</v>
          </cell>
          <cell r="C5188" t="str">
            <v xml:space="preserve">115-1x477ACSR/AW STI : 7,000 A/H </v>
          </cell>
        </row>
        <row r="5189">
          <cell r="A5189" t="str">
            <v>H1111AWSTISO70</v>
          </cell>
          <cell r="B5189" t="str">
            <v>Single string tension inverted insulator assemblies with sag adjuster plate for 477 MCM ACSR/AW (HAWK)  conductor, 7000 kg ultimate strength, coupling type B (without insulator and arcing horn)</v>
          </cell>
          <cell r="C5189" t="str">
            <v>115-1x477ACSR/AW STIS : 7,000</v>
          </cell>
        </row>
        <row r="5190">
          <cell r="A5190" t="str">
            <v>H1111AWSTISA70</v>
          </cell>
          <cell r="B5190" t="str">
            <v>Single string tension inverted insulator assemblies with arcing horn and sag adjuster plate for 477 MCM ACSR/AW (HAWK)  conductor, 7000 kg ultimate strength, coupling type B (without insulator)</v>
          </cell>
          <cell r="C5190" t="str">
            <v xml:space="preserve">115-1x477ACSR/AW STIS : 7,000 A/H </v>
          </cell>
        </row>
        <row r="5191">
          <cell r="A5191" t="str">
            <v>H1111AWDTIO70</v>
          </cell>
          <cell r="B5191" t="str">
            <v>Double string tension inverted insulator assemblies for 477 MCM ACSR/AW (HAWK) conductor, 7000 kg ultimate strength, coupling type B (without insulator and arcing horn)</v>
          </cell>
          <cell r="C5191" t="str">
            <v>115-1x477ACSR/AW DTI : 7,000</v>
          </cell>
        </row>
        <row r="5192">
          <cell r="A5192" t="str">
            <v>H1111AWDTIA70</v>
          </cell>
          <cell r="B5192" t="str">
            <v>Double string tension inverted insulator assemblies with arcing horn for 477 MCM ACSR/AW (HAWK) conductor, 7000 kg ultimate strength, coupling type B (without insulator)</v>
          </cell>
          <cell r="C5192" t="str">
            <v xml:space="preserve">115-1x477ACSR/AW DTI : 7,000 A/H </v>
          </cell>
        </row>
        <row r="5193">
          <cell r="A5193" t="str">
            <v>H1111AWBPO70</v>
          </cell>
          <cell r="B5193" t="str">
            <v>Bypass string suspension insulator assemblies for 477 MCM ACSR/AW (HAWK) conductor, 7000 kg ultimate strength, coupling type B (without insulator and arcing horn)</v>
          </cell>
          <cell r="C5193" t="str">
            <v>115-1x477ACSR/AW BP  : 7,000</v>
          </cell>
        </row>
        <row r="5194">
          <cell r="A5194" t="str">
            <v>H1111AWBPA70</v>
          </cell>
          <cell r="B5194" t="str">
            <v xml:space="preserve">Bypass string suspension insulator assemblies with arcing horn for 477 MCM ACSR/AW (HAWK) conductor, 7000 kg ultimate strength, coupling type B (without insulator) </v>
          </cell>
          <cell r="C5194" t="str">
            <v xml:space="preserve">115-1x477ACSR/AW BP  : 7,000 A/H </v>
          </cell>
        </row>
        <row r="5197">
          <cell r="A5197" t="str">
            <v>H1120GASSO70</v>
          </cell>
          <cell r="B5197" t="str">
            <v>Single string suspension insulator assemblies with armor rods for 795 MCM ACSR/GA conductor, 7000 kg ultimate strength, coupling type B (without insulator and arcing horn)</v>
          </cell>
          <cell r="C5197" t="str">
            <v>115-1x795ACSR/GA SS : 7,000</v>
          </cell>
        </row>
        <row r="5198">
          <cell r="A5198" t="str">
            <v>H1120GASSA70</v>
          </cell>
          <cell r="B5198" t="str">
            <v>Single string suspension insulator assemblies with armor rods and arcing horn for 795 MCM ACSR/GA conductor, 7000 kg ultimate strength, coupling type B (without insulator)</v>
          </cell>
          <cell r="C5198" t="str">
            <v xml:space="preserve">115-1x795ACSR/GA SS : 7,000 A/H </v>
          </cell>
        </row>
        <row r="5199">
          <cell r="A5199" t="str">
            <v>H1120GAVSO105</v>
          </cell>
          <cell r="B5199" t="str">
            <v>V string suspension insulator assemblies with armor rods for 795 MCM ACSR/GA conductor, 10500 kg ultimate strength, coupling type B (without insulator and arcing horn)</v>
          </cell>
          <cell r="C5199" t="str">
            <v xml:space="preserve">115-1x795ACSR/GA VS : 10,500 </v>
          </cell>
        </row>
        <row r="5200">
          <cell r="A5200" t="str">
            <v>H1120GAVSA105</v>
          </cell>
          <cell r="B5200" t="str">
            <v>V string suspension insulator assemblies with armor rods and arcing horn for 795 MCM ACSR/GA conductor, 10500 kg ultimate strength, coupling type B (without insulator)</v>
          </cell>
          <cell r="C5200" t="str">
            <v xml:space="preserve">115-1x795ACSR/GA VS : 10,500 A/H </v>
          </cell>
        </row>
        <row r="5201">
          <cell r="A5201" t="str">
            <v>H1120GADSO105</v>
          </cell>
          <cell r="B5201" t="str">
            <v>Double string suspension insulator assemblies with armor rods for 795 MCM ACSR/GA conductor, 10500 kg ultimate strength, coupling type B (without insulator and arcing horn)</v>
          </cell>
          <cell r="C5201" t="str">
            <v>115-1x795ACSR/GA DS : 10,500</v>
          </cell>
        </row>
        <row r="5202">
          <cell r="A5202" t="str">
            <v>H1120GADSA105</v>
          </cell>
          <cell r="B5202" t="str">
            <v>Double string suspension insulator assemblies with armor rods and arcing horn for 795 MCM ACSR/GA conductor, 10500 kg ultimate strength, coupling type B (without insulator)</v>
          </cell>
          <cell r="C5202" t="str">
            <v xml:space="preserve">115-1x795ACSR/GA DS : 10,500 A/H </v>
          </cell>
        </row>
        <row r="5203">
          <cell r="A5203" t="str">
            <v>H1120GASTO105</v>
          </cell>
          <cell r="B5203" t="str">
            <v>Single string tension insulator assemblies for 795 MCM ACSR/GA conductor, 10500 kg ultimate strength, coupling type B  (without insulator and arcing horn)</v>
          </cell>
          <cell r="C5203" t="str">
            <v>115-1x795ACSR/GA ST : 10,500</v>
          </cell>
        </row>
        <row r="5204">
          <cell r="A5204" t="str">
            <v>H1120GASTA105</v>
          </cell>
          <cell r="B5204" t="str">
            <v>Single string tension insulator assemblies with arcing horn for 795 MCM ACSR/GA conductor, 10500 kg ultimate strength, coupling type B (without insulator)</v>
          </cell>
          <cell r="C5204" t="str">
            <v xml:space="preserve">115-1x795ACSR/GA ST : 10,500 A/H </v>
          </cell>
        </row>
        <row r="5205">
          <cell r="A5205" t="str">
            <v>H1120GADTO105</v>
          </cell>
          <cell r="B5205" t="str">
            <v>Double string tension insulator assemblies for 795 MCM ACSR/GA conductor, 10500 kg ultimate strength, coupling type B  (without insulator and arcing horn)</v>
          </cell>
          <cell r="C5205" t="str">
            <v>115-1x795ACSR/GA DT : 10,500</v>
          </cell>
        </row>
        <row r="5206">
          <cell r="A5206" t="str">
            <v>H1120GADTA105</v>
          </cell>
          <cell r="B5206" t="str">
            <v>Double string tension insulator assemblies with arcing horn for 795 MCM ACSR/GA conductor, 10500 kg ultimate strength, coupling type B (without insulator )</v>
          </cell>
          <cell r="C5206" t="str">
            <v xml:space="preserve">115-1x795ACSR/GA DT : 10,500 A/H </v>
          </cell>
        </row>
        <row r="5207">
          <cell r="A5207" t="str">
            <v>H1120GASTIO105</v>
          </cell>
          <cell r="B5207" t="str">
            <v>Single string tension inverted insulator assemblies for 795 MCM ACSR/GA conductor, 10500 kg ultimate strength, coupling type B (without insulator and arcing horn)</v>
          </cell>
          <cell r="C5207" t="str">
            <v>115-1x795ACSR/GA STI : 10,500</v>
          </cell>
        </row>
        <row r="5208">
          <cell r="A5208" t="str">
            <v>H1120GASTIA105</v>
          </cell>
          <cell r="B5208" t="str">
            <v>Single string tension inverted insulator assemblies with arcing horn for 795 MCM ACSR/GA conductor, 10500 kg ultimate strength, coupling type B (without insulator)</v>
          </cell>
          <cell r="C5208" t="str">
            <v xml:space="preserve">115-1x795ACSR/GA STI : 10,500 A/H </v>
          </cell>
        </row>
        <row r="5209">
          <cell r="A5209" t="str">
            <v>H1120GASTISO105</v>
          </cell>
          <cell r="B5209" t="str">
            <v>Single string tension inverted insulator assemblies with sag adjuster plate for 795 MCM ACSR/GA conductor, 10500 kg ultimate strength, coupling type B (without insulator and arcing horn)</v>
          </cell>
          <cell r="C5209" t="str">
            <v>115-1x795ACSR/GA STIS : 10,500</v>
          </cell>
        </row>
        <row r="5210">
          <cell r="A5210" t="str">
            <v>H1120GASTISA105</v>
          </cell>
          <cell r="B5210" t="str">
            <v>Single string tension inverted insulator assemblies with arcing horn and sag adjuster plate for 795 MCM ACSR/GA conductor, 10500 kg ultimate strength, coupling type B (without insulator)</v>
          </cell>
          <cell r="C5210" t="str">
            <v xml:space="preserve">115-1x795ACSR/GA STIS : 10,500 A/H </v>
          </cell>
        </row>
        <row r="5211">
          <cell r="A5211" t="str">
            <v>H1120GADTIO105</v>
          </cell>
          <cell r="B5211" t="str">
            <v>Double string tension inverted insulator assemblies for 795 MCM ACSR/GA conductor, 10500 kg ultimate strength, coupling type B (without insulator and arcing horn)</v>
          </cell>
          <cell r="C5211" t="str">
            <v>115-1x795ACSR/GA DTI : 10,500</v>
          </cell>
        </row>
        <row r="5212">
          <cell r="A5212" t="str">
            <v>H1120GADTIA105</v>
          </cell>
          <cell r="B5212" t="str">
            <v>Double string tension inverted insulator assemblies with arcing horn for 795 MCM ACSR/GA conductor, 10500 kg ultimate strength, coupling type B (without insulator)</v>
          </cell>
          <cell r="C5212" t="str">
            <v xml:space="preserve">115-1x795ACSR/GA DTI : 10,500 A/H </v>
          </cell>
        </row>
        <row r="5213">
          <cell r="A5213" t="str">
            <v>H1120GABPO70</v>
          </cell>
          <cell r="B5213" t="str">
            <v>Bypass string suspension insulator assemblies for 795 MCM ACSR/GA conductor, 7000 kg ultimate strength, coupling type B (without insulator and arcing horn)</v>
          </cell>
          <cell r="C5213" t="str">
            <v>115-1x795ACSR/GA  BP : 7,000</v>
          </cell>
        </row>
        <row r="5214">
          <cell r="A5214" t="str">
            <v>H1120GABPA70</v>
          </cell>
          <cell r="B5214" t="str">
            <v>Bypass string suspension insulator assemblies with arcing horn for 795 MCM ACSR/GA conductor, 7000 kg ultimate strength, coupling type B (without insulator)</v>
          </cell>
          <cell r="C5214" t="str">
            <v xml:space="preserve">115-1x795ACSR/GA  BP : 7,000 A/H </v>
          </cell>
        </row>
        <row r="5215">
          <cell r="A5215" t="str">
            <v>H1120GACHVO120</v>
          </cell>
          <cell r="B5215" t="str">
            <v>Composite horizontal vee insulator string with hardware assemblies for 795 MCM ACSR/GA conductor as per Drawing No. E11-037</v>
          </cell>
          <cell r="C5215" t="str">
            <v>115-1x795ACSR/GA COM Horiz V : 12,000</v>
          </cell>
        </row>
        <row r="5216">
          <cell r="A5216" t="str">
            <v>H1120GACPSSON</v>
          </cell>
          <cell r="B5216" t="str">
            <v>Composite line post insulator with hardware assemblies for 795 MCM ACSR/GA conductor as per Drawing No. E11-032</v>
          </cell>
          <cell r="C5216" t="str">
            <v>115-1x795ACSR/GA COM POST SS</v>
          </cell>
        </row>
        <row r="5217">
          <cell r="A5217" t="str">
            <v>H1120GACSSO120</v>
          </cell>
          <cell r="B5217" t="str">
            <v xml:space="preserve">Single string suspension assemblies (without composite suspension insulator) for 795 MCM ACSR/GA conductor as per Drawing No. E11-040 </v>
          </cell>
          <cell r="C5217" t="str">
            <v>115-1x795ACSR/GA COM POST SS : 12,000</v>
          </cell>
        </row>
        <row r="5218">
          <cell r="A5218" t="str">
            <v>H1120GACDSO120</v>
          </cell>
          <cell r="B5218" t="str">
            <v xml:space="preserve">Double string suspension assemblies (without composite suspension insulator) for 795 MCM ACSR/GA conductor as per Drawing No. E11-040 </v>
          </cell>
          <cell r="C5218" t="str">
            <v>115-1x795ACSR/GA COM POST DS : 12,000</v>
          </cell>
        </row>
        <row r="5219">
          <cell r="A5219" t="str">
            <v>H1120GACSTO140</v>
          </cell>
          <cell r="B5219" t="str">
            <v xml:space="preserve">Single string tension assemblies (without composite suspension insulator) for 795 MCM ACSR/GA conductor as per  Drawing No. E11-042 </v>
          </cell>
          <cell r="C5219" t="str">
            <v>115-1x795ACSR/GA COM POST ST : 14,000</v>
          </cell>
        </row>
        <row r="5220">
          <cell r="A5220" t="str">
            <v>H1120GACDTO140</v>
          </cell>
          <cell r="B5220" t="str">
            <v xml:space="preserve">Double string tension assemblies (without composite suspension insulator) for 795 MCM ACSR/GA conductor as per  Drawing No. E11-042 </v>
          </cell>
          <cell r="C5220" t="str">
            <v>115-1x795ACSR/GA COM POST DT : 14,000</v>
          </cell>
        </row>
        <row r="5221">
          <cell r="A5221" t="str">
            <v>H1120GACSTIO140</v>
          </cell>
          <cell r="B5221" t="str">
            <v xml:space="preserve">Single string inverted tension assemblies (without composite suspension insulator) for 795 MCM ACSR/GA conductor as per Drawing No. E11-042 </v>
          </cell>
          <cell r="C5221" t="str">
            <v>115-1x795ACSR/GA COM POST STI : 14,000</v>
          </cell>
        </row>
        <row r="5222">
          <cell r="A5222" t="str">
            <v>H1120GACDTIO140</v>
          </cell>
          <cell r="B5222" t="str">
            <v xml:space="preserve">Double string inverted tension assemblies (without composite suspension insulator) for 795 MCM ACSR/GA conductor as per Drawing No. E11-042 </v>
          </cell>
          <cell r="C5222" t="str">
            <v>115-1x795ACSR/GA COM POST DTI : 14,000</v>
          </cell>
        </row>
        <row r="5223">
          <cell r="A5223" t="str">
            <v>H1120GACBPO120</v>
          </cell>
          <cell r="B5223" t="str">
            <v xml:space="preserve">Bypass string assemblies (without composite suspension insulator) for 795 MCM ACSR/GA conductor as per Drawing No. E11-042 </v>
          </cell>
          <cell r="C5223" t="str">
            <v>115-1x795ACSR/GA COM POST BP : 12,000</v>
          </cell>
        </row>
        <row r="5224">
          <cell r="A5224" t="str">
            <v>H1120AWSSO70</v>
          </cell>
          <cell r="B5224" t="str">
            <v>Single string suspension insulator assemblies with armor rods for 795 MCM ACSR/AW conductor, 7000 kg ultimate strength, coupling type B (without insulator and arcing horn)</v>
          </cell>
          <cell r="C5224" t="str">
            <v>115-1x795ACSR/AW SS : 7,000</v>
          </cell>
        </row>
        <row r="5225">
          <cell r="A5225" t="str">
            <v>H1120AWSSA70</v>
          </cell>
          <cell r="B5225" t="str">
            <v>Single string suspension insulator assemblies with armor rods and arcing horn for 795 MCM ACSR/AW conductor, 7000 kg ultimate strength, coupling type B (without insulator)</v>
          </cell>
          <cell r="C5225" t="str">
            <v xml:space="preserve">115-1x795ACSR/AW SS : 7,000 A/H </v>
          </cell>
        </row>
        <row r="5226">
          <cell r="A5226" t="str">
            <v>H1120AWVSO105</v>
          </cell>
          <cell r="B5226" t="str">
            <v>V string suspension insulator assemblies with armor rods for 795 MCM ACSR/AW conductor, 10500 kg ultimate strength, coupling type B (without insulator and arcing horn)</v>
          </cell>
          <cell r="C5226" t="str">
            <v>115-1x795ACSR/AW VS : 10,500</v>
          </cell>
        </row>
        <row r="5227">
          <cell r="A5227" t="str">
            <v>H1120AWVSA105</v>
          </cell>
          <cell r="B5227" t="str">
            <v>V string suspension insulator assemblies with armor rods and arcing horn for 795 MCM ACSR/AW conductor, 10500 kg ultimate strength, coupling type B (without insulator)</v>
          </cell>
          <cell r="C5227" t="str">
            <v xml:space="preserve">115-1x795ACSR/AW VS : 10,500 A/H </v>
          </cell>
        </row>
        <row r="5228">
          <cell r="A5228" t="str">
            <v>H1120AWDSO105</v>
          </cell>
          <cell r="B5228" t="str">
            <v>Double string suspension insulator assemblies with armor rods for 795 MCM ACSR/AW conductor, 10500 kg ultimate strength, coupling type B (without insulator and arcing horn)</v>
          </cell>
          <cell r="C5228" t="str">
            <v>115-1x795ACSR/AW DS : 10,500</v>
          </cell>
        </row>
        <row r="5229">
          <cell r="A5229" t="str">
            <v>H1120AWDSA105</v>
          </cell>
          <cell r="B5229" t="str">
            <v>Double string suspension insulator assemblies with armor rods and arcing horn for 795 MCM ACSR/AW conductor, 10500 kg ultimate strength, coupling type B (without insulator)</v>
          </cell>
          <cell r="C5229" t="str">
            <v xml:space="preserve">115-1x795ACSR/AW DS : 10,500 A/H </v>
          </cell>
        </row>
        <row r="5230">
          <cell r="A5230" t="str">
            <v>H1120AWSTO105</v>
          </cell>
          <cell r="B5230" t="str">
            <v>Single string tension insulator assemblies for 795 MCM ACSR/AW conductor, 10500 kg ultimate strength, coupling  type B  (without insulator and arcing horn)</v>
          </cell>
          <cell r="C5230" t="str">
            <v>115-1x795ACSR/AW ST : 10,500</v>
          </cell>
        </row>
        <row r="5231">
          <cell r="A5231" t="str">
            <v>H1120AWSTA105</v>
          </cell>
          <cell r="B5231" t="str">
            <v>Single string tension insulator assemblies with arcing horn for 795 MCM ACSR/AW conductor, 10500 kg ultimate strength, coupling type B (without insulator)</v>
          </cell>
          <cell r="C5231" t="str">
            <v xml:space="preserve">115-1x795ACSR/AW ST : 10,500 A/H </v>
          </cell>
        </row>
        <row r="5232">
          <cell r="A5232" t="str">
            <v>H1120AWDTO105</v>
          </cell>
          <cell r="B5232" t="str">
            <v>Double string tension insulator assemblies for 795 MCM ACSR/AW conductor, 10500 kg ultimate strength, coupling type B  (without insulator and arcing horn)</v>
          </cell>
          <cell r="C5232" t="str">
            <v>115-1x795ACSR/AW DT : 10,500</v>
          </cell>
        </row>
        <row r="5233">
          <cell r="A5233" t="str">
            <v>H1120AWDTA105</v>
          </cell>
          <cell r="B5233" t="str">
            <v>Double string tension insulator assemblies with arcing horn for 795 MCM ACSR/AW conductor, 10500 kg ultimate strength, coupling type B (without insulator )</v>
          </cell>
          <cell r="C5233" t="str">
            <v xml:space="preserve">115-1x795ACSR/AW DT : 10,500 A/H </v>
          </cell>
        </row>
        <row r="5234">
          <cell r="A5234" t="str">
            <v>H1120AWSTIO105</v>
          </cell>
          <cell r="B5234" t="str">
            <v>Single string tension inverted insulator assemblies for 795 MCM ACSR/AW conductor, 10500 kg ultimate strength, coupling type B (without insulator and arcing horn)</v>
          </cell>
          <cell r="C5234" t="str">
            <v xml:space="preserve">115-1x795ACSR/AW STI : 10,500 </v>
          </cell>
        </row>
        <row r="5235">
          <cell r="A5235" t="str">
            <v>H1120AWSTIA105</v>
          </cell>
          <cell r="B5235" t="str">
            <v>Single string tension inverted insulator assemblies with arcing horn for 795 MCM ACSR/AW conductor, 10500 kg ultimate strength, coupling type B (without insulator)</v>
          </cell>
          <cell r="C5235" t="str">
            <v xml:space="preserve">115-1x795ACSR/AW STI : 10,500 A/H </v>
          </cell>
        </row>
        <row r="5236">
          <cell r="A5236" t="str">
            <v>H1120AWSTISO105</v>
          </cell>
          <cell r="B5236" t="str">
            <v>Single string tension inverted insulator assemblies with sag adjuster plate for 795 MCM ACSR/AW conductor, 10500 kg ultimate strength, coupling type B (without insulator and arcing horn)</v>
          </cell>
          <cell r="C5236" t="str">
            <v xml:space="preserve">115-1x795ACSR/AW STIS : 10,500 </v>
          </cell>
        </row>
        <row r="5237">
          <cell r="A5237" t="str">
            <v>H1120AWSTISA105</v>
          </cell>
          <cell r="B5237" t="str">
            <v>Single string tension inverted insulator assemblies with arcing horn and sag adjuster plate for 795 MCM ACSR/AW conductor, 10500 kg ultimate strength, coupling type B (without insulator)</v>
          </cell>
          <cell r="C5237" t="str">
            <v xml:space="preserve">115-1x795ACSR/AW STIS : 10,500 A/H </v>
          </cell>
        </row>
        <row r="5238">
          <cell r="A5238" t="str">
            <v>H1120AWDTIO105</v>
          </cell>
          <cell r="B5238" t="str">
            <v>Double string tension inverted insulator assemblies for 795 MCM ACSR/AW conductor, 10500 kg ultimate strength, coupling type B (without insulator and arcing horn)</v>
          </cell>
          <cell r="C5238" t="str">
            <v>115-1x795ACSR/AW DTI : 10,500</v>
          </cell>
        </row>
        <row r="5239">
          <cell r="A5239" t="str">
            <v>H1120AWDTIA105</v>
          </cell>
          <cell r="B5239" t="str">
            <v>Double string tension inverted insulator assemblies with arcing horn for 795 MCM ACSR/AW conductor, 10500 kg ultimate strength, coupling type B (without insulator)</v>
          </cell>
          <cell r="C5239" t="str">
            <v xml:space="preserve">115-1x795ACSR/AW DTI : 10,500 A/H </v>
          </cell>
        </row>
        <row r="5240">
          <cell r="A5240" t="str">
            <v>H1120AWBPO70</v>
          </cell>
          <cell r="B5240" t="str">
            <v>Bypass string suspension insulator assemblies for 795 MCM ACSR/AW conductor, 7000 kg ultimate strength, coupling type B (without insulator and arcing horn)</v>
          </cell>
          <cell r="C5240" t="str">
            <v>115-1x795ACSR/AW  BP : 7,000</v>
          </cell>
        </row>
        <row r="5241">
          <cell r="A5241" t="str">
            <v>H1120AWBPA70</v>
          </cell>
          <cell r="B5241" t="str">
            <v>Bypass string suspension insulator assemblies with arcing horn for 795 MCM ACSR/AW conductor, 7000 kg ultimate strength, coupling type B (without insulator)</v>
          </cell>
          <cell r="C5241" t="str">
            <v xml:space="preserve">115-1x795ACSR/AW  BP : 7,000 A/H </v>
          </cell>
        </row>
        <row r="5242">
          <cell r="A5242" t="str">
            <v>H1120GAHWCOMPO</v>
          </cell>
          <cell r="B5242" t="str">
            <v>Hardware assemblies for composite line post insulator for 795 MCM ACSR/GA Conductor</v>
          </cell>
          <cell r="C5242" t="str">
            <v>115-1x795ACSR/GA HWCOMP</v>
          </cell>
        </row>
        <row r="5244">
          <cell r="A5244" t="str">
            <v>H1220GASSO120</v>
          </cell>
          <cell r="B5244" t="str">
            <v>Single string suspension insulator assemblies with armor rods for two-bundled 795 MCM ACSR/GA conductor, 12000 kg ultimate strength, coupling type J (without insulator and arcing horn)</v>
          </cell>
          <cell r="C5244" t="str">
            <v>115-2x795ACSR/GA SS : 12,000</v>
          </cell>
        </row>
        <row r="5245">
          <cell r="A5245" t="str">
            <v>H1220GASSA120</v>
          </cell>
          <cell r="B5245" t="str">
            <v>Single string suspension insulator assemblies with armor rods  and arcing horn for two-bundled 795 MCM ACSR/GA conductor, 12000 kg ultimate strength, coupling type J (without insulator)</v>
          </cell>
          <cell r="C5245" t="str">
            <v xml:space="preserve">115-2x795ACSR/GA SS : 12,000 A/H </v>
          </cell>
        </row>
        <row r="5246">
          <cell r="A5246" t="str">
            <v>H1220GAVSO120</v>
          </cell>
          <cell r="B5246" t="str">
            <v>V string suspension insulator assemblies with armor rods for two-bundled 795 MCM ACSR/GA conductor, 12000 kg ultimate strength, coupling type J (without insulator and arcing horn)</v>
          </cell>
          <cell r="C5246" t="str">
            <v xml:space="preserve">115-2x795ACSR/GA VS : 12,000 </v>
          </cell>
        </row>
        <row r="5247">
          <cell r="A5247" t="str">
            <v>H1220GADSO140</v>
          </cell>
          <cell r="B5247" t="str">
            <v>Double string suspension insulator assemblies with armor rods for two-bundled 795 MCM ACSR/GA conductor, 14000 kg ultimate strength, coupling type J (without insulator and arcing horn)</v>
          </cell>
          <cell r="C5247" t="str">
            <v>115-2x795ACSR/GA DS : 14,000</v>
          </cell>
        </row>
        <row r="5248">
          <cell r="A5248" t="str">
            <v>H1220GADSA140</v>
          </cell>
          <cell r="B5248" t="str">
            <v>Double string suspension insulator assemblies with armor rods  and arcing horn for two-bundled 795 MCM ACSR/GA conductor, 14000 kg ultimate strength, coupling type J (without insulator)</v>
          </cell>
          <cell r="C5248" t="str">
            <v xml:space="preserve">115-2x795ACSR/GA DS : 14,000 A/H </v>
          </cell>
        </row>
        <row r="5249">
          <cell r="A5249" t="str">
            <v>H1220GASTO120</v>
          </cell>
          <cell r="B5249" t="str">
            <v>Single string tension insulator assemblies for two-bundled 795 MCM ACSR/GA conductor, 12000 kg ultimate strength, coupling type J (without insulator and arcing horn)</v>
          </cell>
          <cell r="C5249" t="str">
            <v>115-2x795ACSR/GA ST : 12,000</v>
          </cell>
        </row>
        <row r="5250">
          <cell r="A5250" t="str">
            <v>H1220GASTA120</v>
          </cell>
          <cell r="B5250" t="str">
            <v>Single string tension insulator assemblies with arcing horn for two-bundled 795 MCM ACSR/GA conductor, 12000 kg ultimate strength, coupling type J (without insulator)</v>
          </cell>
          <cell r="C5250" t="str">
            <v xml:space="preserve">115-2x795ACSR/GA ST : 12,000 A/H </v>
          </cell>
        </row>
        <row r="5251">
          <cell r="A5251" t="str">
            <v>H1220GADTO140</v>
          </cell>
          <cell r="B5251" t="str">
            <v>Double string tension insulator assemblies for two-bundled 795 MCM ACSR/GA conductor, 14000 kg ultimate strength, coupling type J (without insulator and arcing horn)</v>
          </cell>
          <cell r="C5251" t="str">
            <v>115-2x795ACSR/GA DT : 14,000</v>
          </cell>
        </row>
        <row r="5252">
          <cell r="A5252" t="str">
            <v>H1220GADTA140</v>
          </cell>
          <cell r="B5252" t="str">
            <v>Double string tension insulator assemblies with arcing horn for two-bundled 795 MCM ACSR/GA conductor, 14000 kg ultimate strength, coupling type J (without insulator)</v>
          </cell>
          <cell r="C5252" t="str">
            <v xml:space="preserve">115-2x795ACSR/GA DT : 14,000 A/H </v>
          </cell>
        </row>
        <row r="5253">
          <cell r="A5253" t="str">
            <v>H1220GASTIO120</v>
          </cell>
          <cell r="B5253" t="str">
            <v>Single string tension inverted insulator assemblies for two-bundled 795 MCM ACSR/GA conductor, 12000 kg ultimate strength, coupling type J (without insulator and arcing horn)</v>
          </cell>
          <cell r="C5253" t="str">
            <v>115-2x795ACSR/GA STI : 12,000</v>
          </cell>
        </row>
        <row r="5254">
          <cell r="A5254" t="str">
            <v>H1220GASTIA120</v>
          </cell>
          <cell r="B5254" t="str">
            <v>Single string tension inverted insulator assemblies with arcing horn for two-bundled 795 MCM ACSR/GA conductor, 12000 kg ultimate strength, coupling type J (without insulator)</v>
          </cell>
          <cell r="C5254" t="str">
            <v xml:space="preserve">115-2x795ACSR/GA STI : 12,000 A/H </v>
          </cell>
        </row>
        <row r="5255">
          <cell r="A5255" t="str">
            <v>H1220GASTISO120</v>
          </cell>
          <cell r="B5255" t="str">
            <v>Single string tension inverted insulator assemblies with sag adjuster plate for two-bundled 795 MCM ACSR/GA conductor, 12000 kg ultimate strength, coupling type J (without insulator and arcing horn)</v>
          </cell>
          <cell r="C5255" t="str">
            <v>115-2x795ACSR/GA STIS : 12,000</v>
          </cell>
        </row>
        <row r="5256">
          <cell r="A5256" t="str">
            <v>H1220GASTISA120</v>
          </cell>
          <cell r="B5256" t="str">
            <v>Single string tension inverted insulator assemblies with arcing horn and sag adjuster plate for two-bundled 795 MCM ACSR/GA conductor, 12000 kg ultimate strength, coupling type J (without insulator)</v>
          </cell>
          <cell r="C5256" t="str">
            <v xml:space="preserve">115-2x795ACSR/GA STIS : 12,000 A/H </v>
          </cell>
        </row>
        <row r="5257">
          <cell r="A5257" t="str">
            <v>H1220GADTIO140</v>
          </cell>
          <cell r="B5257" t="str">
            <v>Double string tension inverted insulator assemblies for two-bundled 795 MCM ACSR/GA conductor, 14000 kg ultimate strength, coupling type J (without insulator and arcing horn)</v>
          </cell>
          <cell r="C5257" t="str">
            <v>115-2x795ACSR/GA DTI : 14,000</v>
          </cell>
        </row>
        <row r="5258">
          <cell r="A5258" t="str">
            <v>H1220GADTIA140</v>
          </cell>
          <cell r="B5258" t="str">
            <v>Double string tension inverted insulator assemblies with arcing horn for two-bundled 795 MCM ACSR/GA conductor, 14000 kg ultimate strength, coupling type J (without insulator)</v>
          </cell>
          <cell r="C5258" t="str">
            <v xml:space="preserve">115-2x795ACSR/GA DTI : 14,000 A/H </v>
          </cell>
        </row>
        <row r="5259">
          <cell r="A5259" t="str">
            <v>H1220GABPO120</v>
          </cell>
          <cell r="B5259" t="str">
            <v>Bypass string suspension insulator assemblies for two-bundled 795 MCM ACSR/GA conductor, 12000 kg ultimate strength, coupling type J (without insulator and arcing horn)</v>
          </cell>
          <cell r="C5259" t="str">
            <v>115-2x795ACSR/GA BP  : 12,000</v>
          </cell>
        </row>
        <row r="5260">
          <cell r="A5260" t="str">
            <v>H1220GABPA120</v>
          </cell>
          <cell r="B5260" t="str">
            <v>Bypass string suspension insulator assemblies with arcing horn for two-bundled 795 MCM ACSR/GA conductor, 12000 kg ultimate strength, coupling type J (without insulator)</v>
          </cell>
          <cell r="C5260" t="str">
            <v xml:space="preserve">115-2x795ACSR/GA BP  : 12,000 A/H </v>
          </cell>
        </row>
        <row r="5261">
          <cell r="A5261" t="str">
            <v>H1220GACHVO120</v>
          </cell>
          <cell r="B5261" t="str">
            <v>Composite horizontal vee insulator string with hardware assemblies for two-bundled 795 MCM ACSR/GA conductor as per Drawing No. E11-037</v>
          </cell>
          <cell r="C5261" t="str">
            <v>115-2x795ACSR/GA COM Horiz V : 12,000</v>
          </cell>
        </row>
        <row r="5262">
          <cell r="A5262" t="str">
            <v>H1220GACPSSON</v>
          </cell>
          <cell r="B5262" t="str">
            <v>Composite line post insulator with hardware assemblies for two-bundled 795 MCM ACSR/GAconductor  conductor as per Drawing No. E11-032</v>
          </cell>
          <cell r="C5262" t="str">
            <v>115-2x795ACSR/GA COM POST SS</v>
          </cell>
        </row>
        <row r="5263">
          <cell r="A5263" t="str">
            <v>H1220GACSSO120</v>
          </cell>
          <cell r="B5263" t="str">
            <v xml:space="preserve">Single string suspension assemblies (without composite suspension insulator) for two-bundled 795 MCM ACSR/GA conductor as per  Drawing No. E11-041 </v>
          </cell>
          <cell r="C5263" t="str">
            <v>115-2x795ACSR/GA COM POST SS : 12,000</v>
          </cell>
        </row>
        <row r="5264">
          <cell r="A5264" t="str">
            <v>H1220GACDSO120</v>
          </cell>
          <cell r="B5264" t="str">
            <v xml:space="preserve">Double string suspension assemblies (without composite suspension insulator) for two-bundled 795 MCM ACSR/GA conductor as per  Drawing No. E11-041 </v>
          </cell>
          <cell r="C5264" t="str">
            <v>115-2x795ACSR/GA COM POST DS : 12,000</v>
          </cell>
        </row>
        <row r="5265">
          <cell r="A5265" t="str">
            <v>H1220GACSTO140</v>
          </cell>
          <cell r="B5265" t="str">
            <v xml:space="preserve">Single string tension assemblies (without composite suspension insulator) for two-bundled 795 MCM ACSR/GA conductor as per Drawing No. E11-043 </v>
          </cell>
          <cell r="C5265" t="str">
            <v>115-2x795ACSR/GA COM POST ST : 14,000</v>
          </cell>
        </row>
        <row r="5266">
          <cell r="A5266" t="str">
            <v>H1220GACDTO140</v>
          </cell>
          <cell r="B5266" t="str">
            <v xml:space="preserve">Double string tension assemblies (without composite suspension insulator) for two-bundled 795 MCM ACSR/GA conductor as per Drawing No. E11-043 </v>
          </cell>
          <cell r="C5266" t="str">
            <v>115-2x795ACSR/GA COM POST DT : 14,000</v>
          </cell>
        </row>
        <row r="5267">
          <cell r="A5267" t="str">
            <v>H1220GACSTIO140</v>
          </cell>
          <cell r="B5267" t="str">
            <v xml:space="preserve">Single string tension inverted assemblies (without composite suspension insulator) for two-bundled 795 MCM ACSR/GA conductor as per Drawing No. E11-043 </v>
          </cell>
          <cell r="C5267" t="str">
            <v>115-2x795ACSR/GA COM POST STI : 14,000</v>
          </cell>
        </row>
        <row r="5268">
          <cell r="A5268" t="str">
            <v>H1220GACDTIO140</v>
          </cell>
          <cell r="B5268" t="str">
            <v xml:space="preserve">Double string tension inverted assemblies (without composite suspension insulator) for two-bundled 795 MCM ACSR/GA conductor as per Drawing No. E11-043 </v>
          </cell>
          <cell r="C5268" t="str">
            <v>115-2x795ACSR/GA COM POST DTI : 14,000</v>
          </cell>
        </row>
        <row r="5269">
          <cell r="A5269" t="str">
            <v>H1220GACBPO120</v>
          </cell>
          <cell r="B5269" t="str">
            <v xml:space="preserve">Bypass string assemblies (without composite suspension insulator) for two-bundled 795 MCM ACSR/GA conductor as per Drawing No. E11-043 </v>
          </cell>
          <cell r="C5269" t="str">
            <v>115-2x795ACSR/GA COM POST BP : 12,000</v>
          </cell>
        </row>
        <row r="5270">
          <cell r="A5270" t="str">
            <v>H1220GAPSSO120</v>
          </cell>
          <cell r="B5270" t="str">
            <v>Porcelain line post insulator with hardware assemblies as per Drawing No. E11-038</v>
          </cell>
          <cell r="C5270" t="str">
            <v xml:space="preserve">115-2x795ACSR/GA POR POST SS : 12,000 </v>
          </cell>
        </row>
        <row r="5271">
          <cell r="A5271" t="str">
            <v>H2220GAPSSO130</v>
          </cell>
          <cell r="B5271" t="str">
            <v>Porcelain line post insulator with hardware assemblies for two-bundled 795 MCM ACSR/GA conductor as per Drawing No. E11-028</v>
          </cell>
          <cell r="C5271" t="str">
            <v>230-2x795ACSR/GA  POR POST SS : 13,000</v>
          </cell>
        </row>
        <row r="5272">
          <cell r="A5272" t="str">
            <v>H1220AWSSO120</v>
          </cell>
          <cell r="B5272" t="str">
            <v>Single string suspension insulator assemblies with armor rods for two-bundled 795 MCM ACSR/AW conductor, 12000 kg ultimate strength, coupling type J (without insulator and arcing horn)</v>
          </cell>
          <cell r="C5272" t="str">
            <v>115-2x795ACSR/AW SS : 12,000</v>
          </cell>
        </row>
        <row r="5273">
          <cell r="A5273" t="str">
            <v>H1220AWSSA120</v>
          </cell>
          <cell r="B5273" t="str">
            <v>Single string suspension insulator assemblies with armor rods  and arcing horn for two-bundled 795 MCM ACSR/AW conductor, 12000 kg ultimate strength, coupling type J (without insulator)</v>
          </cell>
          <cell r="C5273" t="str">
            <v xml:space="preserve">115-2x795ACSR/AW SS : 12,000 A/H </v>
          </cell>
        </row>
        <row r="5274">
          <cell r="A5274" t="str">
            <v>H1220AWDSO140</v>
          </cell>
          <cell r="B5274" t="str">
            <v>Double string suspension insulator assemblies with armor rods for two-bundled 795 MCM ACSR/AW conductor, 14000 kg ultimate strength, coupling type J (without insulator and arcing horn)</v>
          </cell>
          <cell r="C5274" t="str">
            <v>115-2x795ACSR/AW DS : 14,000</v>
          </cell>
        </row>
        <row r="5275">
          <cell r="A5275" t="str">
            <v>H1220AWDSA140</v>
          </cell>
          <cell r="B5275" t="str">
            <v>Double string suspension insulator assemblies with armor rods  and arcing horn for two-bundled 795 MCM ACSR/AW conductor, 14000 kg ultimate strength, coupling type J (without insulator)</v>
          </cell>
          <cell r="C5275" t="str">
            <v xml:space="preserve">115-2x795ACSR/AW DS : 14,000 A/H </v>
          </cell>
        </row>
        <row r="5276">
          <cell r="A5276" t="str">
            <v>H1220AWSTO120</v>
          </cell>
          <cell r="B5276" t="str">
            <v>Single string tension insulator assemblies for two-bundled 795 MCM ACSR/AW conductor, 12000 kg ultimate strength, coupling type J (without insulator and arcing horn)</v>
          </cell>
          <cell r="C5276" t="str">
            <v>115-2x795ACSR/AW ST : 12,000</v>
          </cell>
        </row>
        <row r="5277">
          <cell r="A5277" t="str">
            <v>H1220AWSTA120</v>
          </cell>
          <cell r="B5277" t="str">
            <v>Single string tension insulator assemblies with arcing horn for two-bundled 795 MCM ACSR/AW conductor, 12000 kg ultimate strength, coupling type J (without insulator)</v>
          </cell>
          <cell r="C5277" t="str">
            <v xml:space="preserve">115-2x795ACSR/AW ST : 12,000 A/H </v>
          </cell>
        </row>
        <row r="5278">
          <cell r="A5278" t="str">
            <v>H1220AWDTO140</v>
          </cell>
          <cell r="B5278" t="str">
            <v>Double string tension insulator assemblies for two-bundled 795 MCM ACSR/AW conductor, 14000 kg ultimate strength, coupling type J (without insulator and arcing horn)</v>
          </cell>
          <cell r="C5278" t="str">
            <v>115-2x795ACSR/AW DT : 14,000</v>
          </cell>
        </row>
        <row r="5279">
          <cell r="A5279" t="str">
            <v>H1220AWDTA140</v>
          </cell>
          <cell r="B5279" t="str">
            <v>Double string tension insulator assemblies with arcing horn for two-bundled 795 MCM ACSR/AW conductor, 14000 kg ultimate strength, coupling type J (without insulator)</v>
          </cell>
          <cell r="C5279" t="str">
            <v xml:space="preserve">115-2x795ACSR/AW DT : 14,000 A/H </v>
          </cell>
        </row>
        <row r="5280">
          <cell r="A5280" t="str">
            <v>H1220AWSTIO120</v>
          </cell>
          <cell r="B5280" t="str">
            <v>Single string tension inverted insulator assemblies for two-bundled 795 MCM ACSR/AW conductor, 12000 kg ultimate strength, coupling type J (without insulator and arcing horn)</v>
          </cell>
          <cell r="C5280" t="str">
            <v>115-2x795ACSR/AW STI : 12,000</v>
          </cell>
        </row>
        <row r="5281">
          <cell r="A5281" t="str">
            <v>H1220AWSTIA120</v>
          </cell>
          <cell r="B5281" t="str">
            <v>Single string tension inverted insulator assemblies with arcing horn for two-bundled 795 MCM ACSR/AW conductor, 12000 kg ultimate strength, coupling type J (without insulator)</v>
          </cell>
          <cell r="C5281" t="str">
            <v xml:space="preserve">115-2x795ACSR/AW STI : 12,000 A/H </v>
          </cell>
        </row>
        <row r="5282">
          <cell r="A5282" t="str">
            <v>H1220AWSTISO120</v>
          </cell>
          <cell r="B5282" t="str">
            <v>Single string tension inverted insulator assemblies with sag adjuster plate for two-bundled 795 MCM ACSR/AW conductor, 12000 kg ultimate strength, coupling type J (without insulator and arcing horn)</v>
          </cell>
          <cell r="C5282" t="str">
            <v>115-2x795ACSR/AW STIS : 12,000</v>
          </cell>
        </row>
        <row r="5283">
          <cell r="A5283" t="str">
            <v>H1220AWSTISA120</v>
          </cell>
          <cell r="B5283" t="str">
            <v>Single string tension inverted insulator assemblies with arcing horn and sag adjuster plate for two-bundled 795 MCM ACSR/AW conductor, 12000 kg ultimate strength, coupling type J (without insulator)</v>
          </cell>
          <cell r="C5283" t="str">
            <v xml:space="preserve">115-2x795ACSR/AW STIS : 12,000 A/H </v>
          </cell>
        </row>
        <row r="5284">
          <cell r="A5284" t="str">
            <v>H1220AWDTIO140</v>
          </cell>
          <cell r="B5284" t="str">
            <v>Double string tension inverted insulator assemblies for two-bundled 795 MCM ACSR/AW conductor, 14000 kg ultimate strength, coupling type J (without insulator and arcing horn)</v>
          </cell>
          <cell r="C5284" t="str">
            <v>115-2x795ACSR/AW DTI : 14,000</v>
          </cell>
        </row>
        <row r="5285">
          <cell r="A5285" t="str">
            <v>H1220AWDTIA140</v>
          </cell>
          <cell r="B5285" t="str">
            <v>Double string tension inverted insulator assemblies with arcing horn for two-bundled 795 MCM ACSR/AW conductor, 14000 kg ultimate strength, coupling type J (without insulator)</v>
          </cell>
          <cell r="C5285" t="str">
            <v xml:space="preserve">115-2x795ACSR/AW DTI : 14,000 A/H </v>
          </cell>
        </row>
        <row r="5286">
          <cell r="A5286" t="str">
            <v>H1220AWBPO120</v>
          </cell>
          <cell r="B5286" t="str">
            <v>Bypass string suspension insulator assemblies for two-bundled 795 MCM ACSR/AW conductor, 12000 kg ultimate strength, coupling type J (without insulator and arcing horn)</v>
          </cell>
          <cell r="C5286" t="str">
            <v>115-2x795ACSR/AW BP  : 12,000</v>
          </cell>
        </row>
        <row r="5287">
          <cell r="A5287" t="str">
            <v>H1220AWBPA120</v>
          </cell>
          <cell r="B5287" t="str">
            <v>Bypass string suspension insulator assemblies with arcing horn for two-bundled 795 MCM ACSR/AW conductor, 12000 kg ultimate strength, coupling type J (without insulator)</v>
          </cell>
          <cell r="C5287" t="str">
            <v xml:space="preserve">115-2x795ACSR/AW BP  : 12,000 A/H </v>
          </cell>
        </row>
        <row r="5289">
          <cell r="A5289" t="str">
            <v>H2130GASSO80</v>
          </cell>
          <cell r="B5289" t="str">
            <v>Single string suspension insulator assemblies with armor rods for 1272 MCM ACSR/GA conductor, 8000 kg ultimate strength, coupling type B (without insulator and arcing horn)</v>
          </cell>
          <cell r="C5289" t="str">
            <v>230-1x1272ACSR/GA SS : 8,000</v>
          </cell>
        </row>
        <row r="5290">
          <cell r="A5290" t="str">
            <v>H2130GASSA80</v>
          </cell>
          <cell r="B5290" t="str">
            <v>Single string suspension insulator assemblies with armor rods and arcing horn for 1272 MCM ACSR/GA conductor, 8000 kg ultimate strength, coupling type B (without insulator)</v>
          </cell>
          <cell r="C5290" t="str">
            <v xml:space="preserve">230-1x1272ACSR/GA SS : 8,000 A/H </v>
          </cell>
        </row>
        <row r="5291">
          <cell r="A5291" t="str">
            <v>H2130GAVSO80</v>
          </cell>
          <cell r="B5291" t="str">
            <v>V string suspension insulator assemblies with armor rods for 1272 MCM ACSR/GA conductor, 8000 kg ultimate strength, coupling type B (without insulator and arcing horn)</v>
          </cell>
          <cell r="C5291" t="str">
            <v>230-1x1272ACSR/GA VS : 8,000</v>
          </cell>
        </row>
        <row r="5292">
          <cell r="A5292" t="str">
            <v>H2130GAVSA80</v>
          </cell>
          <cell r="B5292" t="str">
            <v>V string suspension insulator assemblies with armor rods and arcing horn for 1272 MCM ACSR/GA conductor, 8000 kg ultimate strength, coupling type B (without insulator )</v>
          </cell>
          <cell r="C5292" t="str">
            <v xml:space="preserve">230-1x1272ACSR/GA VS : 8,000 A/H </v>
          </cell>
        </row>
        <row r="5293">
          <cell r="A5293" t="str">
            <v>H2130GAVSO80M</v>
          </cell>
          <cell r="B5293" t="str">
            <v>V string suspension insulator assemblies with armor rods for 1272 MCM ACSR/GA conductor, 8000 kg ultimate strength, coupling type B (without insulator and arcing horn)</v>
          </cell>
          <cell r="C5293" t="str">
            <v>230-1x1272ACSR/GA VS : 8,000 M</v>
          </cell>
        </row>
        <row r="5294">
          <cell r="A5294" t="str">
            <v>H2130GAVSO120</v>
          </cell>
          <cell r="B5294" t="str">
            <v>V string suspension insulator assemblies with armor rods for 1272 MCM ACSR/GA conductor, 12000 kg ultimate strength, coupling type B (without insulator and arcing horn)</v>
          </cell>
          <cell r="C5294" t="str">
            <v>230-1x1272ACSR/GA VS : 12,000</v>
          </cell>
        </row>
        <row r="5295">
          <cell r="A5295" t="str">
            <v>H2130GAVSA120</v>
          </cell>
          <cell r="B5295" t="str">
            <v>V string suspension insulator assemblies with armor rods and arcing horn for 1272 MCM ACSR/GA conductor, 12000 kg ultimate strength, coupling type B (without insulator )</v>
          </cell>
          <cell r="C5295" t="str">
            <v xml:space="preserve">230-1x1272ACSR/GA VS : 12,000 A/H </v>
          </cell>
        </row>
        <row r="5296">
          <cell r="A5296" t="str">
            <v>H2130GADSO120</v>
          </cell>
          <cell r="B5296" t="str">
            <v>Double string suspension insulator assemblies with armor rods for 1272 MCM ACSR/GA conductor, 12000 kg ultimate strength, coupling type B (without insulator and arcing horn)</v>
          </cell>
          <cell r="C5296" t="str">
            <v>230-1x1272ACSR/GA DS : 12,000</v>
          </cell>
        </row>
        <row r="5297">
          <cell r="A5297" t="str">
            <v>H2130GADSA120</v>
          </cell>
          <cell r="B5297" t="str">
            <v>Double string suspension insulator assemblies with armor rods and arcing horn for 1272 MCM ACSR/GA conductor, 12000 kg ultimate strength, coupling type B (without insulator)</v>
          </cell>
          <cell r="C5297" t="str">
            <v xml:space="preserve">230-1x1272ACSR/GA DS : 12,000 A/H </v>
          </cell>
        </row>
        <row r="5298">
          <cell r="A5298" t="str">
            <v>H2130GASTO120</v>
          </cell>
          <cell r="B5298" t="str">
            <v>Single string tension insulator assemblies for 1272 MCM ACSR/GA conductor, 12000 kg ultimate strength, coupling type B (without insulator and arcing horn)</v>
          </cell>
          <cell r="C5298" t="str">
            <v>230-1x1272ACSR/GA ST : 12,000</v>
          </cell>
        </row>
        <row r="5299">
          <cell r="A5299" t="str">
            <v>H2130GASTA120</v>
          </cell>
          <cell r="B5299" t="str">
            <v>Single string tension insulator assemblies with arcing horn for 1272 MCM ACSR/GA conductor, 12000 kg ultimate strength, coupling type B (without insulator)</v>
          </cell>
          <cell r="C5299" t="str">
            <v>230-1x1272ACSR/GA ST : 12,000 A/H</v>
          </cell>
        </row>
        <row r="5300">
          <cell r="A5300" t="str">
            <v>H2130GADTO140</v>
          </cell>
          <cell r="B5300" t="str">
            <v>Double string tension insulator assemblies for 1272 MCM ACSR/GA conductor, 14000 kg ultimate strength, coupling type B (without insulator and arcing horn)</v>
          </cell>
          <cell r="C5300" t="str">
            <v>230-1x1272ACSR/GA DT : 14,000</v>
          </cell>
        </row>
        <row r="5301">
          <cell r="A5301" t="str">
            <v>H2130GADTA140</v>
          </cell>
          <cell r="B5301" t="str">
            <v>Double string tension insulator assemblies with arcing horn for 1272 MCM ACSR/GA conductor, 14000 kg ultimate strength, coupling type B (without insulator )</v>
          </cell>
          <cell r="C5301" t="str">
            <v xml:space="preserve">230-1x1272ACSR/GA DT : 14,000 A/H </v>
          </cell>
        </row>
        <row r="5302">
          <cell r="A5302" t="str">
            <v>H2130GASTIO120</v>
          </cell>
          <cell r="B5302" t="str">
            <v>Single string tension inverted insulator assemblies for 1272 MCM ACSR/GA conductor, 12000 kg ultimate strength, coupling type B (without insulator and arcing horn)</v>
          </cell>
          <cell r="C5302" t="str">
            <v>230-1x1272ACSR/GA STI : 12,000</v>
          </cell>
        </row>
        <row r="5303">
          <cell r="A5303" t="str">
            <v>H2130GASTIA120</v>
          </cell>
          <cell r="B5303" t="str">
            <v>Single string tension inverted insulator assemblies with arcing horn for 1272 MCM ACSR/GA conductor, 12000 kg ultimate strength, coupling type B (without insulator )</v>
          </cell>
          <cell r="C5303" t="str">
            <v xml:space="preserve">230-1x1272ACSR/GA STI : 12,000 A/H </v>
          </cell>
        </row>
        <row r="5304">
          <cell r="A5304" t="str">
            <v>H2130GASTISO120</v>
          </cell>
          <cell r="B5304" t="str">
            <v>Single string tension inverted insulator assemblies with sag adjuster plate for 1272 MCM ACSR/GA conductor, 12000 kg ultimate strength, coupling type B (without insulator and arcing horn)</v>
          </cell>
          <cell r="C5304" t="str">
            <v>230-1x1272ACSR/GA STIS : 12,000</v>
          </cell>
        </row>
        <row r="5305">
          <cell r="A5305" t="str">
            <v>H2130GASTISA120</v>
          </cell>
          <cell r="B5305" t="str">
            <v>Single string tension inverted insulator assemblies with arcing horn and sag adjuster plate for 1272 MCM ACSR/GA conductor, 12000 kg ultimate strength, coupling type B (without insulator )</v>
          </cell>
          <cell r="C5305" t="str">
            <v xml:space="preserve">230-1x1272ACSR/GA STIS : 12,000 A/H </v>
          </cell>
        </row>
        <row r="5306">
          <cell r="A5306" t="str">
            <v>H2130GADTIO140</v>
          </cell>
          <cell r="B5306" t="str">
            <v>Double string tension inverted insulator assemblies for 1272 MCM ACSR/GA conductor, 14000 kg ultimate strength, coupling type B (without insulator and arcing horn)</v>
          </cell>
          <cell r="C5306" t="str">
            <v>230-1x1272ACSR/GA DTI : 14,000</v>
          </cell>
        </row>
        <row r="5307">
          <cell r="A5307" t="str">
            <v>H2130GADTIA140</v>
          </cell>
          <cell r="B5307" t="str">
            <v>Double string tension inverted insulator assemblies with arcing horn for 1272 MCM ACSR/GA conductor, 14000 kg ultimate strength, coupling type B (without insulator)</v>
          </cell>
          <cell r="C5307" t="str">
            <v xml:space="preserve">230-1x1272ACSR/GA DTI : 14,000 A/H   </v>
          </cell>
        </row>
        <row r="5308">
          <cell r="A5308" t="str">
            <v>H2130GABPO80</v>
          </cell>
          <cell r="B5308" t="str">
            <v>Bypass string suspension insulator assemblies for 1272 MCM ACSR/GA conductor, 8000 kg ultimate strength, coupling type B (without insulator and arcing horn)</v>
          </cell>
          <cell r="C5308" t="str">
            <v>230-1x1272ACSR/GA BP : 8,000</v>
          </cell>
        </row>
        <row r="5309">
          <cell r="A5309" t="str">
            <v>H2130GABPA80</v>
          </cell>
          <cell r="B5309" t="str">
            <v>Bypass string suspension insulator assemblies with arcing horn for 1272 MCM ACSR/GA conductor, 8000 kg ultimate strength, coupling type B (without insulator)</v>
          </cell>
          <cell r="C5309" t="str">
            <v xml:space="preserve">230-1x1272ACSR/GA BP : 8,000 A/H </v>
          </cell>
        </row>
        <row r="5310">
          <cell r="A5310" t="str">
            <v>H2130GACPSSON</v>
          </cell>
          <cell r="B5310" t="str">
            <v>Composite line post insulator with hardware assemblies for 1272 MCM ACSR/GA conductor</v>
          </cell>
          <cell r="C5310" t="str">
            <v>230-1x1272ACSR/GA COM POST SS</v>
          </cell>
        </row>
        <row r="5311">
          <cell r="A5311" t="str">
            <v>H2130AWSSO80</v>
          </cell>
          <cell r="B5311" t="str">
            <v>Single string suspension insulator assemblies with armor rods for 1272 MCM ACSR/AW conductor, 8000 kg ultimate strength, coupling type B (without insulator and arcing horn)</v>
          </cell>
          <cell r="C5311" t="str">
            <v>230-1x1272ACSR/AW SS : 8,000</v>
          </cell>
        </row>
        <row r="5312">
          <cell r="A5312" t="str">
            <v>H2130AWSSA80</v>
          </cell>
          <cell r="B5312" t="str">
            <v>Single string suspension insulator assemblies with armor rods and arcing horn for 1272 MCM ACSR/AW conductor, 8000 kg ultimate strength, coupling type B (without insulator)</v>
          </cell>
          <cell r="C5312" t="str">
            <v xml:space="preserve">230-1x1272ACSR/AW SS : 8,000 A/H  </v>
          </cell>
        </row>
        <row r="5313">
          <cell r="A5313" t="str">
            <v>H2130AWVSO80</v>
          </cell>
          <cell r="B5313" t="str">
            <v>V string suspension insulator assemblies with armor rods for 1272 MCM ACSR/AW conductor, 8000 kg ultimate strength, coupling type B (without insulator and arcing horn)</v>
          </cell>
          <cell r="C5313" t="str">
            <v>230-1x1272ACSR/AW VS : 8,000</v>
          </cell>
        </row>
        <row r="5314">
          <cell r="A5314" t="str">
            <v>H2130AWVSA80</v>
          </cell>
          <cell r="B5314" t="str">
            <v>V string suspension insulator assemblies with armor rods and arcing horn for 1272 MCM ACSR/AW conductor, 8000 kg ultimate strength, coupling type B (without insulator )</v>
          </cell>
          <cell r="C5314" t="str">
            <v xml:space="preserve">230-1x1272ACSR/AW VS : 8,000 A/H  </v>
          </cell>
        </row>
        <row r="5315">
          <cell r="A5315" t="str">
            <v>H2130AWDSO120</v>
          </cell>
          <cell r="B5315" t="str">
            <v>Double string suspension insulator assemblies with armor rods for 1272 MCM ACSR/AW conductor, 12000 kg ultimate strength, coupling type B (without insulator and arcing horn)</v>
          </cell>
          <cell r="C5315" t="str">
            <v>230-1x1272ACSR/AW DS : 12,000</v>
          </cell>
        </row>
        <row r="5316">
          <cell r="A5316" t="str">
            <v>H2130AWDSA120</v>
          </cell>
          <cell r="B5316" t="str">
            <v>Double string suspension insulator assemblies with armor rods and arcing horn for 1272 MCM ACSR/AW conductor, 12000 kg ultimate strength, coupling type B (without insulator)</v>
          </cell>
          <cell r="C5316" t="str">
            <v xml:space="preserve">230-1x1272ACSR/AW DS : 12,000 A/H  </v>
          </cell>
        </row>
        <row r="5317">
          <cell r="A5317" t="str">
            <v>H2130AWSTO120</v>
          </cell>
          <cell r="B5317" t="str">
            <v>Single string tension insulator assemblies for 1272 MCM ACSR/AW conductor, 12000 kg ultimate strength, coupling type B (without insulator and arcing horn)</v>
          </cell>
          <cell r="C5317" t="str">
            <v>230-1x1272ACSR/AW ST : 12,000</v>
          </cell>
        </row>
        <row r="5318">
          <cell r="A5318" t="str">
            <v>H2130AWSTA120</v>
          </cell>
          <cell r="B5318" t="str">
            <v>Single string tension insulator assemblies with arcing horn for 1272 MCM ACSR/AW conductor, 12000 kg ultimate strength, coupling type B (without insulator)</v>
          </cell>
          <cell r="C5318" t="str">
            <v xml:space="preserve">230-1x1272ACSR/AW ST : 12,000 A/H  </v>
          </cell>
        </row>
        <row r="5319">
          <cell r="A5319" t="str">
            <v>H2130AWDTO140</v>
          </cell>
          <cell r="B5319" t="str">
            <v>Double string tension insulator assemblies for 1272 MCM ACSR/AW conductor, 14000 kg ultimate strength, coupling type B (without insulator and arcing horn)</v>
          </cell>
          <cell r="C5319" t="str">
            <v>230-1x1272ACSR/AW DT : 14,000</v>
          </cell>
        </row>
        <row r="5320">
          <cell r="A5320" t="str">
            <v>H2130AWDTA140</v>
          </cell>
          <cell r="B5320" t="str">
            <v>Double string tension insulator assemblies with arcing horn for 1272 MCM ACSR/AW conductor, 14000 kg ultimate strength, coupling type B (without insulator )</v>
          </cell>
          <cell r="C5320" t="str">
            <v xml:space="preserve">230-1x1272ACSR/AW DT : 14,000 A/H  </v>
          </cell>
        </row>
        <row r="5321">
          <cell r="A5321" t="str">
            <v>H2130AWSTIO120</v>
          </cell>
          <cell r="B5321" t="str">
            <v>Single string tension inverted insulator assemblies for 1272 MCM ACSR/AW conductor, 12000 kg ultimate strength, coupling type B (without insulator and arcing horn)</v>
          </cell>
          <cell r="C5321" t="str">
            <v>230-1x1272ACSR/AW STI : 12,000</v>
          </cell>
        </row>
        <row r="5322">
          <cell r="A5322" t="str">
            <v>H2130AWSTIA120</v>
          </cell>
          <cell r="B5322" t="str">
            <v>Single string tension inverted insulator assemblies with arcing horn for 1272 MCM ACSR/AW conductor, 12000 kg ultimate strength, coupling type B (without insulator )</v>
          </cell>
          <cell r="C5322" t="str">
            <v xml:space="preserve">230-1x1272ACSR/AW STI : 12,000 A/H  </v>
          </cell>
        </row>
        <row r="5323">
          <cell r="A5323" t="str">
            <v>H2130AWSTISO120</v>
          </cell>
          <cell r="B5323" t="str">
            <v>Single string tension inverted insulator assemblies with sag adjuster plate for 1272 MCM ACSR/AW conductor, 12000 kg ultimate strength, coupling type B (without insulator and arcing horn)</v>
          </cell>
          <cell r="C5323" t="str">
            <v>230-1x1272ACSR/AW STIS : 12,000</v>
          </cell>
        </row>
        <row r="5324">
          <cell r="A5324" t="str">
            <v>H2130AWSTISA120</v>
          </cell>
          <cell r="B5324" t="str">
            <v>Single string tension inverted insulator assemblies with arcing horn and sag adjuster plate for 1272 MCM ACSR/AW conductor, 12000 kg ultimate strength, coupling type B (without insulator )</v>
          </cell>
          <cell r="C5324" t="str">
            <v xml:space="preserve">230-1x1272ACSR/AW STIS : 12,000 A/H  </v>
          </cell>
        </row>
        <row r="5325">
          <cell r="A5325" t="str">
            <v>H2130AWDTIO140</v>
          </cell>
          <cell r="B5325" t="str">
            <v>Double string tension inverted insulator assemblies for 1272 MCM ACSR/AW conductor, 14000 kg ultimate strength, coupling type B (without insulator and arcing horn)</v>
          </cell>
          <cell r="C5325" t="str">
            <v>230-1x1272ACSR/AW DTI : 14,000</v>
          </cell>
        </row>
        <row r="5326">
          <cell r="A5326" t="str">
            <v>H2130AWDTIA140</v>
          </cell>
          <cell r="B5326" t="str">
            <v>Double string tension inverted insulator assemblies with arcing horn for 1272 MCM ACSR/AW conductor, 14000 kg ultimate strength, coupling type B (without insulator)</v>
          </cell>
          <cell r="C5326" t="str">
            <v xml:space="preserve">230-1x1272ACSR/AW DTI : 14,000 A/H  </v>
          </cell>
        </row>
        <row r="5327">
          <cell r="A5327" t="str">
            <v>H2130AWBPO80</v>
          </cell>
          <cell r="B5327" t="str">
            <v>Bypass string suspension insulator assemblies for 1272 MCM ACSR/AW conductor, 8000 kg ultimate strength, coupling type B (without insulator and arcing horn)</v>
          </cell>
          <cell r="C5327" t="str">
            <v>230-1x1272ACSR/AW BP : 8,000</v>
          </cell>
        </row>
        <row r="5328">
          <cell r="A5328" t="str">
            <v>H2130AWBPA80</v>
          </cell>
          <cell r="B5328" t="str">
            <v>Bypass string suspension insulator assemblies with arcing horn for 1272 MCM ACSR/AW conductor, 8000 kg ultimate strength, coupling type B (without insulator)</v>
          </cell>
          <cell r="C5328" t="str">
            <v xml:space="preserve">230-1x1272ACSR/AW BP : 8,000 A/H  </v>
          </cell>
        </row>
        <row r="5330">
          <cell r="A5330" t="str">
            <v>H2100INVARSTO120</v>
          </cell>
          <cell r="B5330" t="str">
            <v>Single string tension insulator assemblies for Invar conductor, 12000 kg ultimate strength, coupling type B (without insulator and arcing horn)</v>
          </cell>
          <cell r="C5330" t="str">
            <v>230-1xINVAR ST : 12,000</v>
          </cell>
        </row>
        <row r="5331">
          <cell r="A5331" t="str">
            <v>H2100INVARDTO140</v>
          </cell>
          <cell r="B5331" t="str">
            <v>Double string tension insulator assemblies for Invar conductor, 14000 kg ultimate strength, coupling type B (without insulator and arcing horn)</v>
          </cell>
          <cell r="C5331" t="str">
            <v>230-1xINVAR DT : 14,000</v>
          </cell>
        </row>
        <row r="5332">
          <cell r="A5332" t="str">
            <v>H2100INVARSTIO120</v>
          </cell>
          <cell r="B5332" t="str">
            <v>Single string tension inverted insulator assemblies for Invar conductor, 12000 kg ultimate strength, coupling type B (without insulator and arcing horn)</v>
          </cell>
          <cell r="C5332" t="str">
            <v>230-1xINVAR STI : 12,000</v>
          </cell>
        </row>
        <row r="5333">
          <cell r="A5333" t="str">
            <v>H2100INVARBPO80</v>
          </cell>
          <cell r="B5333" t="str">
            <v>Bypass string suspension insulator assemblies for Invar conductor, 8000 kg ultimate strength, coupling type B (without insulator and arcing horn)</v>
          </cell>
          <cell r="C5333" t="str">
            <v>230-1xINVAR BP : 8,000</v>
          </cell>
        </row>
        <row r="5335">
          <cell r="A5335" t="str">
            <v>H2100GAPSSO80</v>
          </cell>
          <cell r="B5335" t="str">
            <v>Single string suspension insulator assemblies with armor rods for GAP conductor, 8000 kg ultimate strength, coupling type B (without insulator and arcing horn)</v>
          </cell>
          <cell r="C5335" t="str">
            <v>230-1xGAP SS : 8,000</v>
          </cell>
        </row>
        <row r="5336">
          <cell r="A5336" t="str">
            <v>H2100GAPSSA80</v>
          </cell>
          <cell r="B5336" t="str">
            <v>Single string suspension insulator assemblies with armor rods and arcing horn for GAP conductor, 8000 kg ultimate strength, coupling type B (without insulator)</v>
          </cell>
          <cell r="C5336" t="str">
            <v xml:space="preserve">230-1xGAP SS : 8,000 A/H </v>
          </cell>
        </row>
        <row r="5337">
          <cell r="A5337" t="str">
            <v>H2100GAPDSO120</v>
          </cell>
          <cell r="B5337" t="str">
            <v>Double string suspension insulator assemblies with armor rods for GAP conductor, 12000 kg ultimate strength, coupling type B (without insulator and arcing horn)</v>
          </cell>
          <cell r="C5337" t="str">
            <v>230-1xGAP DS : 12,000</v>
          </cell>
        </row>
        <row r="5338">
          <cell r="A5338" t="str">
            <v>H2100GAPDSA120</v>
          </cell>
          <cell r="B5338" t="str">
            <v>Double string suspension insulator assemblies with armor rods and arcing horn for GAP conductor, 12000 kg ultimate strength, coupling type B (without insulator)</v>
          </cell>
          <cell r="C5338" t="str">
            <v xml:space="preserve">230-1xGAP DS : 12,000 A/H </v>
          </cell>
        </row>
        <row r="5339">
          <cell r="A5339" t="str">
            <v>H2100GAPSTO120</v>
          </cell>
          <cell r="B5339" t="str">
            <v>Single string tension insulator assemblies for GAP conductor, 12000 kg ultimate strength, coupling type B (without insulator and arcing horn)</v>
          </cell>
          <cell r="C5339" t="str">
            <v>230-1xGAP ST : 12,000</v>
          </cell>
        </row>
        <row r="5340">
          <cell r="A5340" t="str">
            <v>H2100GAPSTA120</v>
          </cell>
          <cell r="B5340" t="str">
            <v>Single string tension insulator assemblies with arcing horn for GAP conductor, 12000 kg ultimate strength, coupling type B (without insulator)</v>
          </cell>
          <cell r="C5340" t="str">
            <v>230-1xGAP ST : 12,000 A/H</v>
          </cell>
        </row>
        <row r="5341">
          <cell r="A5341" t="str">
            <v>H2100GAPDTO140</v>
          </cell>
          <cell r="B5341" t="str">
            <v>Double string tension insulator assemblies for GAP conductor, 14000 kg ultimate strength, coupling type B (without insulator and arcing horn)</v>
          </cell>
          <cell r="C5341" t="str">
            <v>230-1xGAP DT : 14,000</v>
          </cell>
        </row>
        <row r="5342">
          <cell r="A5342" t="str">
            <v>H2100GAPDTA140</v>
          </cell>
          <cell r="B5342" t="str">
            <v>Double string tension insulator assemblies with arcing horn for GAP conductor, 14000 kg ultimate strength, coupling type B (without insulator )</v>
          </cell>
          <cell r="C5342" t="str">
            <v xml:space="preserve">230-1xGAP DT : 14,000 A/H </v>
          </cell>
        </row>
        <row r="5343">
          <cell r="A5343" t="str">
            <v>H2100GAPSTIO120</v>
          </cell>
          <cell r="B5343" t="str">
            <v>Single string tension inverted insulator assemblies for GAP conductor, 12000 kg ultimate strength, coupling type B (without insulator and arcing horn)</v>
          </cell>
          <cell r="C5343" t="str">
            <v>230-1xGAP STI : 12,000</v>
          </cell>
        </row>
        <row r="5344">
          <cell r="A5344" t="str">
            <v>H2100GAPSTIA120</v>
          </cell>
          <cell r="B5344" t="str">
            <v>Single string tension inverted insulator assemblies with arcing horn for GAP conductor, 12000 kg ultimate strength, coupling type B (without insulator )</v>
          </cell>
          <cell r="C5344" t="str">
            <v xml:space="preserve">230-1xGAP STI : 12,000 A/H </v>
          </cell>
        </row>
        <row r="5345">
          <cell r="A5345" t="str">
            <v>H2100GAPDTIO140</v>
          </cell>
          <cell r="B5345" t="str">
            <v>Double string tension inverted insulator assemblies for GAP conductor, 14000 kg ultimate strength, coupling type B (without insulator and arcing horn)</v>
          </cell>
          <cell r="C5345" t="str">
            <v>230-1xGAP DTI : 14,000</v>
          </cell>
        </row>
        <row r="5346">
          <cell r="A5346" t="str">
            <v>H2100GAPDTIA140</v>
          </cell>
          <cell r="B5346" t="str">
            <v>Double string tension inverted insulator assemblies with arcing horn for GAP conductor, 14000 kg ultimate strength, coupling type B (without insulator)</v>
          </cell>
          <cell r="C5346" t="str">
            <v xml:space="preserve">230-1xGAP DTI : 14,000 A/H   </v>
          </cell>
        </row>
        <row r="5347">
          <cell r="A5347" t="str">
            <v>H2100GAPBPO80</v>
          </cell>
          <cell r="B5347" t="str">
            <v>Bypass string suspension insulator assemblies for GAP conductor, 8000 kg ultimate strength, coupling type B (without insulator and arcing horn)</v>
          </cell>
          <cell r="C5347" t="str">
            <v>230-1xGAP BP : 8,000</v>
          </cell>
        </row>
        <row r="5348">
          <cell r="A5348" t="str">
            <v>H2100GAPBPA80</v>
          </cell>
          <cell r="B5348" t="str">
            <v>Bypass string suspension insulator assemblies with arcing horn for GAP conductor, 8000 kg ultimate strength, coupling type B (without insulator)</v>
          </cell>
          <cell r="C5348" t="str">
            <v xml:space="preserve">230-1xGAP BP : 8,000 A/H </v>
          </cell>
        </row>
        <row r="5350">
          <cell r="A5350" t="str">
            <v>H2230GASSO163</v>
          </cell>
          <cell r="B5350" t="str">
            <v>Single string suspension insulator assemblies with armor rods for two-bundled 1272 MCM ACSR/GA conductor, 16300 kg ultimate strength, coupling type K (without insulator and arcing horn)</v>
          </cell>
          <cell r="C5350" t="str">
            <v>230-2x1272ACSR/GA SS : 16,300</v>
          </cell>
        </row>
        <row r="5351">
          <cell r="A5351" t="str">
            <v>H2230GASSA163</v>
          </cell>
          <cell r="B5351" t="str">
            <v>Single string suspension insulator assemblies with armor rods and arcing horn for two-bundled 1272 MCM ACSR/GA conductor, 16300 kg ultimate strength, coupling type K (without insulator)</v>
          </cell>
          <cell r="C5351" t="str">
            <v xml:space="preserve">230-2x1272ACSR/GA SS : 16,300 A/H </v>
          </cell>
        </row>
        <row r="5352">
          <cell r="A5352" t="str">
            <v>H2230GAVSO130</v>
          </cell>
          <cell r="B5352" t="str">
            <v>V string suspension insulator assemblies with armor rods for two-bundled 1272 MCM ACSR/GA conductor, 13000 kg ultimate strength, coupling type J (without insulator and arcing horn)</v>
          </cell>
          <cell r="C5352" t="str">
            <v>230-2x1272ACSR/GA VS : 13,000</v>
          </cell>
        </row>
        <row r="5353">
          <cell r="A5353" t="str">
            <v>H2230GAVSA130</v>
          </cell>
          <cell r="B5353" t="str">
            <v>V string suspension insulator assemblies with armor rods and arcing horn for two-bundled 1272 MCM ACSR/GA conductor, 13000 kg ultimate strength, coupling type J (without insulator)</v>
          </cell>
          <cell r="C5353" t="str">
            <v>230-2x1272ACSR/GA VS : 13,000 A/H</v>
          </cell>
        </row>
        <row r="5354">
          <cell r="A5354" t="str">
            <v>H2230GADSO163</v>
          </cell>
          <cell r="B5354" t="str">
            <v>Double string suspension insulator assemblies with armor rods for two-bundled 1272 MCM ACSR/GA conductor, 16300 kg ultimate strength, coupling type K (without insulator and arcing horn)</v>
          </cell>
          <cell r="C5354" t="str">
            <v>230-2x1272ACSR/GA DS : 16,300</v>
          </cell>
        </row>
        <row r="5355">
          <cell r="A5355" t="str">
            <v>H2230GADSA163</v>
          </cell>
          <cell r="B5355" t="str">
            <v>Double string suspension insulator assemblies with armor rods and arcing horn for two-bundled 1272 MCM ACSR/GA conductor, 16300 kg ultimate strength, coupling type K (without insulator)</v>
          </cell>
          <cell r="C5355" t="str">
            <v xml:space="preserve">230-2x1272ACSR/GA DS : 16,300 A/H </v>
          </cell>
        </row>
        <row r="5356">
          <cell r="A5356" t="str">
            <v>H2230GASTO130</v>
          </cell>
          <cell r="B5356" t="str">
            <v>Single string tension insulator assemblies for two-bundled 1272 MCM ACSR/GA conductor, 13000 kg ultimate strength, coupling type J (without insulator and arcing horn)</v>
          </cell>
          <cell r="C5356" t="str">
            <v>230-2x1272ACSR/GA ST : 13,000</v>
          </cell>
        </row>
        <row r="5357">
          <cell r="A5357" t="str">
            <v>H2230GASTA130</v>
          </cell>
          <cell r="B5357" t="str">
            <v>Single string tension insulator assemblies with arcing horn for two-bundled 1272 MCM ACSR/GA conductor, 13000 kg ultimate strength, coupling type J (without insulator)</v>
          </cell>
          <cell r="C5357" t="str">
            <v xml:space="preserve">230-2x1272ACSR/GA ST : 13,000 A/H </v>
          </cell>
        </row>
        <row r="5358">
          <cell r="A5358" t="str">
            <v>H2230GADTO260</v>
          </cell>
          <cell r="B5358" t="str">
            <v>Double string tension insulator assemblies for two-bundled 1272 MCM ACSR/GA conductor, 26000 kg ultimate strength, coupling type K (without insulator and arcing horn)</v>
          </cell>
          <cell r="C5358" t="str">
            <v>230-2x1272ACSR/GA DT : 26,000</v>
          </cell>
        </row>
        <row r="5359">
          <cell r="A5359" t="str">
            <v>H2230GADTA260</v>
          </cell>
          <cell r="B5359" t="str">
            <v>Double string tension insulator assemblies with arcing horn for two-bundled 1272 MCM ACSR/GA conductor, 26000 kg ultimate strength, coupling type K (without insulator)</v>
          </cell>
          <cell r="C5359" t="str">
            <v xml:space="preserve">230-2x1272ACSR/GA DT : 26,000 A/H </v>
          </cell>
        </row>
        <row r="5360">
          <cell r="A5360" t="str">
            <v>H2230GASTIO130</v>
          </cell>
          <cell r="B5360" t="str">
            <v>Single string tension inverted insulator assemblies for two-bundled 1272 MCM ACSR/GA conductor, 13000 kg ultimate strength, coupling type J (without insulator and arcing horn)</v>
          </cell>
          <cell r="C5360" t="str">
            <v>230-2x1272ACSR/GA STI : 13,000</v>
          </cell>
        </row>
        <row r="5361">
          <cell r="A5361" t="str">
            <v>H2230GASTIA130</v>
          </cell>
          <cell r="B5361" t="str">
            <v>Single string tension inverted insulator assemblies  and arcing horn for two-bundled 1272 MCM ACSR/GA conductor, 13000 kg ultimate strength, coupling type J (without insulator)</v>
          </cell>
          <cell r="C5361" t="str">
            <v xml:space="preserve">230-2x1272ACSR/GA STI : 13,000 A/H </v>
          </cell>
        </row>
        <row r="5362">
          <cell r="A5362" t="str">
            <v>H2230GASTISO130</v>
          </cell>
          <cell r="B5362" t="str">
            <v>Single string tension inverted insulator assemblies with sag adjuster plate for two-bundled 1272 MCM ACSR/GA conductor, 13000 kg ultimate strength, coupling type J (without insulator and arcing horn)</v>
          </cell>
          <cell r="C5362" t="str">
            <v>230-2x1272ACSR/GA STIS : 13,000</v>
          </cell>
        </row>
        <row r="5363">
          <cell r="A5363" t="str">
            <v>H2230GASTISA130</v>
          </cell>
          <cell r="B5363" t="str">
            <v>Single string tension inverted insulator assemblies  with arcing horn and sag adjuster plate for two-bundled 1272 MCM ACSR/GA conductor, 13000 kg ultimate strength, coupling type J (without insulator)</v>
          </cell>
          <cell r="C5363" t="str">
            <v xml:space="preserve">230-2x1272ACSR/GA STIS : 13,000 A/H </v>
          </cell>
        </row>
        <row r="5364">
          <cell r="A5364" t="str">
            <v>H2230GADTIO260</v>
          </cell>
          <cell r="B5364" t="str">
            <v>Double string tension inverted insulator assemblies for two-bundled 1272 MCM ACSR/GA conductor, 26000 kg ultimate strength, coupling type K (without insulator and arcing horn)</v>
          </cell>
          <cell r="C5364" t="str">
            <v>230-2x1272ACSR/GA DTI : 26,000</v>
          </cell>
        </row>
        <row r="5365">
          <cell r="A5365" t="str">
            <v>H2230GADTIA260</v>
          </cell>
          <cell r="B5365" t="str">
            <v>Double string tension inverted insulator assemblies with arcing horn for two-bundled 1272 MCM ACSR/GA conductor, 26000 kg ultimate strength, coupling type K (without insulator)</v>
          </cell>
          <cell r="C5365" t="str">
            <v xml:space="preserve">230-2x1272ACSR/GA DTI : 26,000 A/H </v>
          </cell>
        </row>
        <row r="5366">
          <cell r="A5366" t="str">
            <v>H2230GABPO120</v>
          </cell>
          <cell r="B5366" t="str">
            <v>Bypass string suspension insulator assemblies for two-bundled 1272 MCM ACSR/GA conductor, 12000 kg ultimate strength, coupling type J (without insulator and arcing horn)</v>
          </cell>
          <cell r="C5366" t="str">
            <v>230-2x1272ACSR/GA BP : 12,000</v>
          </cell>
        </row>
        <row r="5367">
          <cell r="A5367" t="str">
            <v>H2230GABPA120</v>
          </cell>
          <cell r="B5367" t="str">
            <v>Bypass string suspension insulator assemblies with arcing horn for two-bundled 1272 MCM ACSR/GA conductor, 12000 kg ultimate strength, coupling type J (without insulator)</v>
          </cell>
          <cell r="C5367" t="str">
            <v xml:space="preserve">230-2x1272ACSR/GA BP : 12,000 A/H </v>
          </cell>
        </row>
        <row r="5368">
          <cell r="A5368" t="str">
            <v>H2230GACHVO120</v>
          </cell>
          <cell r="B5368" t="str">
            <v xml:space="preserve">Composite horizontal vee insulator string with hardware assemblies for two-bundled 1272 MCM ACSR/GA conductor as per Drawing No. E11-036 </v>
          </cell>
          <cell r="C5368" t="str">
            <v>230-2x1272ACSR/GA COM Horiz V : 12,000</v>
          </cell>
        </row>
        <row r="5369">
          <cell r="A5369" t="str">
            <v>H2230GACPSSON</v>
          </cell>
          <cell r="B5369" t="str">
            <v>Composite line post insulator with hardware assemblies for two-bundled 1272 MCM ACSR/GA conductor as per Drawing No. E11-033</v>
          </cell>
          <cell r="C5369" t="str">
            <v>230-2x1272ACSR/GA COM POST SS</v>
          </cell>
        </row>
        <row r="5370">
          <cell r="A5370" t="str">
            <v>H2230GACPSSO80</v>
          </cell>
          <cell r="B5370" t="str">
            <v>Composite line post insulator with hardware assemblies  for two-bundled 1272 MCM ACSR/GA conductor as per Drawing No. C11-064</v>
          </cell>
          <cell r="C5370" t="str">
            <v>230-2x1272ACSR/GA COM POST SS : 8,000</v>
          </cell>
        </row>
        <row r="5371">
          <cell r="A5371" t="str">
            <v>H2230GAPHVO130</v>
          </cell>
          <cell r="B5371" t="str">
            <v>Porcelain horizontal vee insulator string with hardware assemblies as per drawing no.E11-027 (excluding suspension insulator ANSI 52-5 class (25,000 lbs) for Tower type WSA )</v>
          </cell>
          <cell r="C5371" t="str">
            <v>230-2x1272ACSR/GA POR Horiz V : 13,000</v>
          </cell>
        </row>
        <row r="5372">
          <cell r="A5372" t="str">
            <v>H2230GAPSSO80</v>
          </cell>
          <cell r="B5372" t="str">
            <v>Porcelain line post insulator with hardware assemblies  for two-bundled 1272 MCM ACSR/GA conductor as per Drawing No. E11-029</v>
          </cell>
          <cell r="C5372" t="str">
            <v>230-2x1272ACSR/GA  POR POST SS : 8,000</v>
          </cell>
        </row>
        <row r="5373">
          <cell r="A5373" t="str">
            <v>H2230GAPSSO120</v>
          </cell>
          <cell r="B5373" t="str">
            <v>Porcelain line post insulator with hardware assemblies  for  two-bundled 1272 MCM ACSR/GA conductor as per Drawing No.LP4</v>
          </cell>
          <cell r="C5373" t="str">
            <v>230-2x1272ACSR/GA  POR POST SS : 12,000</v>
          </cell>
        </row>
        <row r="5374">
          <cell r="A5374" t="str">
            <v>H2230GADTSO260</v>
          </cell>
          <cell r="B5374" t="str">
            <v>Double string tension-suspension deadend assemblies  for two-bundled 1272 MCM ACSR/GA conductor, 26000 kg ultimate strength, coupling type K (without insulator and arcing horn) as per Drawing No. E11-026</v>
          </cell>
          <cell r="C5374" t="str">
            <v>230-2x1272ACSR/GA Tens.-Susp. :  26,000</v>
          </cell>
        </row>
        <row r="5375">
          <cell r="A5375" t="str">
            <v>H2230AWSSO163</v>
          </cell>
          <cell r="B5375" t="str">
            <v>Single string suspension insulator assemblies with armor rods for two-bundled 1272 MCM ACSR/AW conductor, 16300 kg ultimate strength, coupling type K (without insulator and arcing horn)</v>
          </cell>
          <cell r="C5375" t="str">
            <v>230-2x1272ACSR/AW SS : 16,300</v>
          </cell>
        </row>
        <row r="5376">
          <cell r="A5376" t="str">
            <v>H2230AWSSA163</v>
          </cell>
          <cell r="B5376" t="str">
            <v>Single string suspension insulator assemblies with armor rods and arcing horn for two-bundled 1272 MCM ACSR/AW conductor, 16300 kg ultimate strength, coupling type K (without insulator)</v>
          </cell>
          <cell r="C5376" t="str">
            <v xml:space="preserve">230-2x1272ACSR/AW SS : 16,300 A/H  </v>
          </cell>
        </row>
        <row r="5377">
          <cell r="A5377" t="str">
            <v>H2230AWVSO130</v>
          </cell>
          <cell r="B5377" t="str">
            <v>V string suspension insulator assemblies with armor rods for two-bundled 1272 MCM ACSR/AW conductor, 13000 kg ultimate strength, coupling type J (without insulator and arcing horn)</v>
          </cell>
          <cell r="C5377" t="str">
            <v>230-2x1272ACSR/AW VS : 13,000</v>
          </cell>
        </row>
        <row r="5378">
          <cell r="A5378" t="str">
            <v>H2230AWVSA130</v>
          </cell>
          <cell r="B5378" t="str">
            <v>V string suspension insulator assemblies with armor rods and arcing horn for two-bundled 1272 MCM ACSR/AW conductor, 13000 kg ultimate strength, coupling type J (without insulator)</v>
          </cell>
          <cell r="C5378" t="str">
            <v>230-2x1272ACSR/AW VS : 13,000 A/H</v>
          </cell>
        </row>
        <row r="5379">
          <cell r="A5379" t="str">
            <v>H2230AWDSO163</v>
          </cell>
          <cell r="B5379" t="str">
            <v>Double string suspension insulator assemblies with armor rods for two-bundled 1272 MCM ACSR/AW conductor, 16300 kg ultimate strength, coupling type K (without insulator and arcing horn)</v>
          </cell>
          <cell r="C5379" t="str">
            <v>230-2x1272ACSR/AW DS : 16,300</v>
          </cell>
        </row>
        <row r="5380">
          <cell r="A5380" t="str">
            <v>H2230AWDSA163</v>
          </cell>
          <cell r="B5380" t="str">
            <v>Double string suspension insulator assemblies with armor rods and arcing horn for two-bundled 1272 MCM ACSR/AW conductor, 16300 kg ultimate strength, coupling type K (without insulator)</v>
          </cell>
          <cell r="C5380" t="str">
            <v xml:space="preserve">230-2x1272ACSR/AW DS : 16,300 A/H  </v>
          </cell>
        </row>
        <row r="5381">
          <cell r="A5381" t="str">
            <v>H2230AWSTO130</v>
          </cell>
          <cell r="B5381" t="str">
            <v>Single string tension insulator assemblies for two-bundled 1272 MCM ACSR/AW conductor, 13000 kg ultimate strength, coupling type J (without insulator and arcing horn)</v>
          </cell>
          <cell r="C5381" t="str">
            <v>230-2x1272ACSR/AW ST : 13,000</v>
          </cell>
        </row>
        <row r="5382">
          <cell r="A5382" t="str">
            <v>H2230AWSTA130</v>
          </cell>
          <cell r="B5382" t="str">
            <v>Single string tension insulator assemblies with arcing hornfor two-bundled 1272 MCM ACSR/AW conductor, 13000 kg ultimate strength, coupling type J (without insulator)</v>
          </cell>
          <cell r="C5382" t="str">
            <v xml:space="preserve">230-2x1272ACSR/AW ST : 13,000 A/H  </v>
          </cell>
        </row>
        <row r="5383">
          <cell r="A5383" t="str">
            <v>H2230AWDTO260</v>
          </cell>
          <cell r="B5383" t="str">
            <v>Double string tension insulator assemblies for two-bundled 1272 MCM ACSR/AW conductor, 26000 kg ultimate strength, coupling type K (without insulator and arcing horn)</v>
          </cell>
          <cell r="C5383" t="str">
            <v>230-2x1272ACSR/AW DT : 26,000</v>
          </cell>
        </row>
        <row r="5384">
          <cell r="A5384" t="str">
            <v>H2230AWDTA260</v>
          </cell>
          <cell r="B5384" t="str">
            <v>Double string tension insulator assemblies with arcing hornfor two-bundled 1272 MCM ACSR/AW conductor, 26000 kg ultimate strength, coupling type K (without insulator)</v>
          </cell>
          <cell r="C5384" t="str">
            <v xml:space="preserve">230-2x1272ACSR/AW DT : 26,000 A/H  </v>
          </cell>
        </row>
        <row r="5385">
          <cell r="A5385" t="str">
            <v>H2230AWSTIO130</v>
          </cell>
          <cell r="B5385" t="str">
            <v>Single string tension inverted insulator assemblies for two-bundled 1272 MCM ACSR/AW conductor, 13000 kg ultimate strength, coupling type J (without insulator and arcing horn)</v>
          </cell>
          <cell r="C5385" t="str">
            <v>230-2x1272ACSR/AW STI : 13,000</v>
          </cell>
        </row>
        <row r="5386">
          <cell r="A5386" t="str">
            <v>H2230AWSTIA130</v>
          </cell>
          <cell r="B5386" t="str">
            <v>Single string tension inverted insulator assemblies  and arcing horn for two-bundled 1272 MCM ACSR/AW conductor, 13000 kg ultimate strength, coupling type J (without insulator)</v>
          </cell>
          <cell r="C5386" t="str">
            <v xml:space="preserve">230-2x1272ACSR/AW STI : 13,000 A/H  </v>
          </cell>
        </row>
        <row r="5387">
          <cell r="A5387" t="str">
            <v>H2230AWSTISO130</v>
          </cell>
          <cell r="B5387" t="str">
            <v>Single string tension inverted insulator assemblies with sag adjuster plate for two-bundled 1272 MCM ACSR/AW conductor, 13000 kg ultimate strength, coupling type J (without insulator and arcing horn)</v>
          </cell>
          <cell r="C5387" t="str">
            <v>230-2x1272ACSR/AW STIS : 13,000</v>
          </cell>
        </row>
        <row r="5388">
          <cell r="A5388" t="str">
            <v>H2230AWSTISA130</v>
          </cell>
          <cell r="B5388" t="str">
            <v>Single string tension inverted insulator assemblies  with arcing horn and sag adjuster plate with sag adjuster plate for two-bundled 1272 MCM ACSR/AW conductor, 13000 kg ultimate strength, coupling type J (without insulator)</v>
          </cell>
          <cell r="C5388" t="str">
            <v xml:space="preserve">230-2x1272ACSR/AW STIS : 13,000 A/H  </v>
          </cell>
        </row>
        <row r="5389">
          <cell r="A5389" t="str">
            <v>H2230AWDTIO260</v>
          </cell>
          <cell r="B5389" t="str">
            <v>Double string tension inverted insulator assemblies for two-bundled 1272 MCM ACSR/AW conductor, 26000 kg ultimate strength, coupling type K (without insulator and arcing horn)</v>
          </cell>
          <cell r="C5389" t="str">
            <v>230-2x1272ACSR/AW DTI : 26,000</v>
          </cell>
        </row>
        <row r="5390">
          <cell r="A5390" t="str">
            <v>H2230AWDTIA260</v>
          </cell>
          <cell r="B5390" t="str">
            <v>Double string tension inverted insulator assemblies with arcing horn for two-bundled 1272 MCM ACSR/AW conductor, 26000 kg ultimate strength, coupling type K (without insulator)</v>
          </cell>
          <cell r="C5390" t="str">
            <v xml:space="preserve">230-2x1272ACSR/AW DTI : 26,000 A/H  </v>
          </cell>
        </row>
        <row r="5391">
          <cell r="A5391" t="str">
            <v>H2230AWBPO120</v>
          </cell>
          <cell r="B5391" t="str">
            <v>Bypass string suspension insulator assemblies for two-bundled 1272 MCM ACSR/AW conductor, 12000 kg ultimate strength, coupling type J (without insulator and arcing horn)</v>
          </cell>
          <cell r="C5391" t="str">
            <v>230-2x1272ACSR/AW BP : 12,000</v>
          </cell>
        </row>
        <row r="5392">
          <cell r="A5392" t="str">
            <v>H2230AWBPA120</v>
          </cell>
          <cell r="B5392" t="str">
            <v>Bypass string suspension insulator assemblies with arcing horn for two-bundled 1272 MCM ACSR/AW conductor, 12000 kg ultimate strength, coupling type J (without insulator)</v>
          </cell>
          <cell r="C5392" t="str">
            <v xml:space="preserve">230-2x1272ACSR/AW BP : 12,000 A/H  </v>
          </cell>
        </row>
        <row r="5393">
          <cell r="A5393" t="str">
            <v>H2230AWBPO120K</v>
          </cell>
          <cell r="B5393" t="str">
            <v>Bypass string suspension insulator assemblies for two-bundled 1272 MCM ACSR/AW conductor, 12000 kg ultimate strength, coupling type K (without insulator and arcing horn) as shown on Drawing No. BPKCC5-01-L2-H1</v>
          </cell>
          <cell r="C5393" t="str">
            <v>230-2x1272ACSR/AW BP : 12,000 K</v>
          </cell>
        </row>
        <row r="5395">
          <cell r="A5395" t="str">
            <v>H2200INVARVSO130</v>
          </cell>
          <cell r="B5395" t="str">
            <v>V string suspension insulator assemblies with armor rods for two-bundled Invar conductor, 13000 kg ultimate strength, coupling type J (without insulator and arcing horn)</v>
          </cell>
          <cell r="C5395" t="str">
            <v>230-2xINVAR VS : 13,000</v>
          </cell>
        </row>
        <row r="5396">
          <cell r="A5396" t="str">
            <v>H2200INVARVSA130</v>
          </cell>
          <cell r="B5396" t="str">
            <v>V string suspension insulator assemblies with armor rods and arcing horn for two-bundled Invar conductor, 13000 kg ultimate strength, coupling type J (without insulator)</v>
          </cell>
          <cell r="C5396" t="str">
            <v>230-2xINVAR VS : 13,000 A/H</v>
          </cell>
        </row>
        <row r="5397">
          <cell r="A5397" t="str">
            <v>H2200INVARDSO163</v>
          </cell>
          <cell r="B5397" t="str">
            <v>Double string suspension insulator assemblies with armor rods for two-bundled Invar conductor, 16300 kg ultimate strength, coupling type K (without insulator and arcing horn)</v>
          </cell>
          <cell r="C5397" t="str">
            <v>230-2xINVAR DS : 16,300</v>
          </cell>
        </row>
        <row r="5398">
          <cell r="A5398" t="str">
            <v>H2200INVARDSA163</v>
          </cell>
          <cell r="B5398" t="str">
            <v>Double string suspension insulator assemblies with armor rods and arcing horn for two-bundled Invar conductor, 16300 kg ultimate strength, coupling type K (without insulator)</v>
          </cell>
          <cell r="C5398" t="str">
            <v xml:space="preserve">230-2xINVAR DS : 16,300 A/H </v>
          </cell>
        </row>
        <row r="5399">
          <cell r="A5399" t="str">
            <v>H2200INVARSTO130</v>
          </cell>
          <cell r="B5399" t="str">
            <v>Single string tension insulator assemblies for two-bundled Invar conductor, 13000 kg ultimate strength, coupling type J (without insulator and arcing horn)</v>
          </cell>
          <cell r="C5399" t="str">
            <v>230-2xINVAR ST : 13,000</v>
          </cell>
        </row>
        <row r="5400">
          <cell r="A5400" t="str">
            <v>H2200INVARSTA130</v>
          </cell>
          <cell r="B5400" t="str">
            <v>Single string tension insulator assemblies with arcing horn for two-bundled Invar conductor, 13000 kg ultimate strength, coupling type J (without insulator)</v>
          </cell>
          <cell r="C5400" t="str">
            <v xml:space="preserve">230-2xINVAR ST : 13,000 A/H </v>
          </cell>
        </row>
        <row r="5401">
          <cell r="A5401" t="str">
            <v>H2200INVARSTITO130</v>
          </cell>
          <cell r="B5401" t="str">
            <v>Single string tension inverted insulator assemblies for jointing of two-bundled Invar conductor, with four-bundled 1272 MCM ACSR/GA conductor to be installed at take-off structure as per Drawing No. E11-044, 13000 kg ultimate strength, coupling type J (without insulator and arcing horn)</v>
          </cell>
          <cell r="C5401" t="str">
            <v>230-2xINVAR STIT : 13,000</v>
          </cell>
        </row>
        <row r="5402">
          <cell r="A5402" t="str">
            <v>H2200INVARSTITA130</v>
          </cell>
          <cell r="B5402" t="str">
            <v>Single string tension inverted insulator assemblies with arcing horn for jointing of two-bundled Invar conductor, with four-bundled 1272 MCM ACSR/GA conductor to be installed at take-off structure as per Drawing No. XXXXX, 13000 kg ultimate strength, coupling type J (without insulator)</v>
          </cell>
          <cell r="C5402" t="str">
            <v xml:space="preserve">230-2xINVAR STIT : 13,000 A/H </v>
          </cell>
        </row>
        <row r="5403">
          <cell r="A5403" t="str">
            <v>H2200INVARDTO260</v>
          </cell>
          <cell r="B5403" t="str">
            <v>Double string tension insulator assemblies for two-bundled Invar conductor, 26000 kg ultimate strength, coupling type K (without insulator and arcing horn)</v>
          </cell>
          <cell r="C5403" t="str">
            <v>230-2xINVAR DT : 26,000</v>
          </cell>
        </row>
        <row r="5404">
          <cell r="A5404" t="str">
            <v>H2200INVARDTA260</v>
          </cell>
          <cell r="B5404" t="str">
            <v>Double string tension insulator assemblies with arcing hornfor two-bundled Invar conductor, 26000 kg ultimate strength, coupling type K (without insulator)</v>
          </cell>
          <cell r="C5404" t="str">
            <v xml:space="preserve">230-2xINVAR DT : 26,000 A/H </v>
          </cell>
        </row>
        <row r="5405">
          <cell r="A5405" t="str">
            <v>H2200INVARSTIO130</v>
          </cell>
          <cell r="B5405" t="str">
            <v>Single string tension inverted insulator assemblies for two-bundled Invar conductor, 13000 kg ultimate strength, coupling type J (without insulator and arcing horn)</v>
          </cell>
          <cell r="C5405" t="str">
            <v>230-2xINVAR STI : 13,000</v>
          </cell>
        </row>
        <row r="5406">
          <cell r="A5406" t="str">
            <v>H2200INVARSTIA130</v>
          </cell>
          <cell r="B5406" t="str">
            <v>Single string tension inverted insulator assemblies  and arcing horn for two-bundled Invar conductor, 13000 kg ultimate strength, coupling type J (without insulator)</v>
          </cell>
          <cell r="C5406" t="str">
            <v xml:space="preserve">230-2xINVAR STI : 13,000 A/H </v>
          </cell>
        </row>
        <row r="5407">
          <cell r="A5407" t="str">
            <v>H2200INVARDTIO260</v>
          </cell>
          <cell r="B5407" t="str">
            <v>Double string tension inverted insulator assemblies for two-bundled Invar conductor, 26000 kg ultimate strength, coupling type K (without insulator and arcing horn)</v>
          </cell>
          <cell r="C5407" t="str">
            <v>230-2xINVAR DTI : 26,000</v>
          </cell>
        </row>
        <row r="5408">
          <cell r="A5408" t="str">
            <v>H2200INVARDTIA260</v>
          </cell>
          <cell r="B5408" t="str">
            <v>Double string tension inverted insulator assemblies with arcing horn for two-bundled Invar conductor, 26000 kg ultimate strength, coupling type K (without insulator)</v>
          </cell>
          <cell r="C5408" t="str">
            <v xml:space="preserve">230-2xINVAR DTI : 26,000 A/H </v>
          </cell>
        </row>
        <row r="5409">
          <cell r="A5409" t="str">
            <v>H2200INVARBPO120</v>
          </cell>
          <cell r="B5409" t="str">
            <v>Bypass string suspension insulator assemblies for two-bundled Invar conductor, 12000 kg ultimate strength, coupling type J (without insulator and arcing horn)</v>
          </cell>
          <cell r="C5409" t="str">
            <v>230-2xINVAR BP : 12,000</v>
          </cell>
        </row>
        <row r="5410">
          <cell r="A5410" t="str">
            <v>H2200INVARBPA120</v>
          </cell>
          <cell r="B5410" t="str">
            <v>Bypass string suspension insulator assemblies with arcing horn for two-bundled Invar conductor, 12000 kg ultimate strength, coupling type J (without insulator)</v>
          </cell>
          <cell r="C5410" t="str">
            <v xml:space="preserve">230-2xINVAR BP : 12,000 A/H </v>
          </cell>
        </row>
        <row r="5412">
          <cell r="A5412" t="str">
            <v>H2430GASSO163</v>
          </cell>
          <cell r="B5412" t="str">
            <v>Single string suspension insulator assemblies with armor rods for four-bundled 1272 MCM ACSR/GA conductor, 16300 kg ultimate strength, coupling type K (without insulator and arcing horn)</v>
          </cell>
          <cell r="C5412" t="str">
            <v>230-4x1272ACSR/GA SS : 16,300</v>
          </cell>
        </row>
        <row r="5413">
          <cell r="A5413" t="str">
            <v>H2430GASSA163</v>
          </cell>
          <cell r="B5413" t="str">
            <v>Single string suspension insulator assemblies with armor rods and arcing horn for four-bundled 1272 MCM ACSR/GA conductor, 16300 kg ultimate strength, coupling type K (without insulator)</v>
          </cell>
          <cell r="C5413" t="str">
            <v xml:space="preserve">230-4x1272ACSR/GA SS : 16,300 A/H </v>
          </cell>
        </row>
        <row r="5414">
          <cell r="A5414" t="str">
            <v>H2430GADSO326</v>
          </cell>
          <cell r="B5414" t="str">
            <v>Double string suspension insulator assemblies with armor rods for four-bundled 1272 MCM ACSR/GA conductor, 32600 kg ultimate strength, coupling type K (without insulator and arcing horn)</v>
          </cell>
          <cell r="C5414" t="str">
            <v>230-4x1272ACSR/GA DS : 32,600</v>
          </cell>
        </row>
        <row r="5415">
          <cell r="A5415" t="str">
            <v>H2430GADSA326</v>
          </cell>
          <cell r="B5415" t="str">
            <v>Double string suspension insulator assemblies with armor rods and arcing horn for four-bundled 1272 MCM ACSR/GA conductor, 32600 kg ultimate strength, coupling type K (without insulator)</v>
          </cell>
          <cell r="C5415" t="str">
            <v>230-4x1272ACSR/GA DS : 32,600 A/H</v>
          </cell>
        </row>
        <row r="5416">
          <cell r="A5416" t="str">
            <v>H2430GASTO227</v>
          </cell>
          <cell r="B5416" t="str">
            <v>Single string tension insulator assemblies for four-bundled 1272 MCM ACSR/GA conductor, 22700 kg ultimate strength, coupling type K (without insulator and arcing horn)</v>
          </cell>
          <cell r="C5416" t="str">
            <v>230-4x1272ACSR/GA ST : 22,700</v>
          </cell>
        </row>
        <row r="5417">
          <cell r="A5417" t="str">
            <v>H2430GASTA227</v>
          </cell>
          <cell r="B5417" t="str">
            <v>Single string tension insulator assemblies with arcing horn for four-bundled 1272 MCM ACSR/GA conductor, 22700 kg ultimate strength, coupling type K (without insulator)</v>
          </cell>
          <cell r="C5417" t="str">
            <v xml:space="preserve">230-4x1272ACSR/GA ST : 22,700 A/H </v>
          </cell>
        </row>
        <row r="5418">
          <cell r="A5418" t="str">
            <v>H2430GADTO454</v>
          </cell>
          <cell r="B5418" t="str">
            <v>Double string tension insulator assemblies for four-bundled 1272 MCM ACSR/GA conductor, 45400 kg ultimate strength, coupling type K (without insulator and arcing horn)</v>
          </cell>
          <cell r="C5418" t="str">
            <v>230-4x1272ACSR/GA DT : 45,400</v>
          </cell>
        </row>
        <row r="5419">
          <cell r="A5419" t="str">
            <v>H2430GADTA454</v>
          </cell>
          <cell r="B5419" t="str">
            <v>Double string tension insulator assemblies with arcing hornfor four-bundled 1272 MCM ACSR/GA conductor, 45400 kg ultimate strength, coupling type K (without insulator)</v>
          </cell>
          <cell r="C5419" t="str">
            <v xml:space="preserve">230-4x1272ACSR/GA DT : 45,400 A/H </v>
          </cell>
        </row>
        <row r="5420">
          <cell r="A5420" t="str">
            <v>H2430GASTIO227</v>
          </cell>
          <cell r="B5420" t="str">
            <v>Single string tension inverted insulator assemblies for four-bundled 1272 MCM ACSR/GA conductor, 22700 kg ultimate strength, coupling type K (without insulator and arcing horn)</v>
          </cell>
          <cell r="C5420" t="str">
            <v>230-4x1272ACSR/GA STI : 22,700</v>
          </cell>
        </row>
        <row r="5421">
          <cell r="A5421" t="str">
            <v>H2430GASTIA227</v>
          </cell>
          <cell r="B5421" t="str">
            <v>Single string tension inverted insulator assemblies with arcing horn for four-bundled 1272 MCM ACSR/GA conductor, 22700 kg ultimate strength, coupling type K (without insulator)</v>
          </cell>
          <cell r="C5421" t="str">
            <v xml:space="preserve">230-4x1272ACSR/GA STI : 22,700 A/H </v>
          </cell>
        </row>
        <row r="5422">
          <cell r="A5422" t="str">
            <v>H2430GADTIO454</v>
          </cell>
          <cell r="B5422" t="str">
            <v>Double string tension inverted insulator assemblies for four-bundled 1272 MCM ACSR/GA conductor, 45400 kg ultimate strength, coupling type K (without insulator and arcing horn)</v>
          </cell>
          <cell r="C5422" t="str">
            <v>230-4x1272ACSR/GA DTI : 45,400</v>
          </cell>
        </row>
        <row r="5423">
          <cell r="A5423" t="str">
            <v>H2430GADTIA454</v>
          </cell>
          <cell r="B5423" t="str">
            <v>Double string tension inverted insulator assemblies with arcing horn for four-bundled 1272 MCM ACSR/GA conductor, 45400 kg ultimate strength, coupling type K (without insulator)</v>
          </cell>
          <cell r="C5423" t="str">
            <v xml:space="preserve">230-4x1272ACSR/GA DTI : 45,400 A/H </v>
          </cell>
        </row>
        <row r="5424">
          <cell r="A5424" t="str">
            <v>H2430GABPO163</v>
          </cell>
          <cell r="B5424" t="str">
            <v>Bypass string suspension insulator assemblies with armor rods for four-bundled 1272 MCM ACSR/GA conductor, 16300 kg ultimate strength, coupling type K (without insulator and arcing horn)</v>
          </cell>
          <cell r="C5424" t="str">
            <v>230-4x1272ACSR/GA BP  : 16,300</v>
          </cell>
        </row>
        <row r="5425">
          <cell r="A5425" t="str">
            <v>H2430GABPA163</v>
          </cell>
          <cell r="B5425" t="str">
            <v>Bypass string suspension insulator assemblies with armor rods and arcing horn for four-bundled 1272 MCM ACSR/GA conductor, 16300 kg ultimate strength, coupling type K (without insulator)</v>
          </cell>
          <cell r="C5425" t="str">
            <v xml:space="preserve">230-4x1272ACSR/GA BP  : 16,300 A/H </v>
          </cell>
        </row>
        <row r="5426">
          <cell r="A5426" t="str">
            <v>H2430AWSSO163</v>
          </cell>
          <cell r="B5426" t="str">
            <v>Single string suspension insulator assemblies with armor rods for four-bundled 1272 MCM ACSR/AW conductor, 16300 kg ultimate strength, coupling type K (without insulator and arcing horn)</v>
          </cell>
          <cell r="C5426" t="str">
            <v>230-4x1272ACSR/AW SS : 16,300</v>
          </cell>
        </row>
        <row r="5427">
          <cell r="A5427" t="str">
            <v>H2430AWSSA163</v>
          </cell>
          <cell r="B5427" t="str">
            <v>Single string suspension insulator assemblies with armor rods and arcing horn for four-bundled 1272 MCM ACSR/AW conductor, 16300 kg ultimate strength, coupling type K (without insulator)</v>
          </cell>
          <cell r="C5427" t="str">
            <v xml:space="preserve">230-4x1272ACSR/AW SS : 16,300 A/H  </v>
          </cell>
        </row>
        <row r="5428">
          <cell r="A5428" t="str">
            <v>H2430AWDSO326</v>
          </cell>
          <cell r="B5428" t="str">
            <v>Double string suspension insulator assemblies with armor rods for four-bundled 1272 MCM ACSR/AW conductor, 32600 kg ultimate strength, coupling type K (without insulator and arcing horn)</v>
          </cell>
          <cell r="C5428" t="str">
            <v>230-4x1272ACSR/AW DS : 32,600</v>
          </cell>
        </row>
        <row r="5429">
          <cell r="A5429" t="str">
            <v>H2430AWDSA326</v>
          </cell>
          <cell r="B5429" t="str">
            <v>Double string suspension insulator assemblies with armor rods and arcing horn for four-bundled 1272 MCM ACSR/AW conductor, 32600 kg ultimate strength, coupling type K (without insulator)</v>
          </cell>
          <cell r="C5429" t="str">
            <v xml:space="preserve">230-4x1272ACSR/AW DS : 32,600 A/H  </v>
          </cell>
        </row>
        <row r="5430">
          <cell r="A5430" t="str">
            <v>H2430AWSTO227</v>
          </cell>
          <cell r="B5430" t="str">
            <v>Single string tension insulator assemblies for four-bundled 1272 MCM ACSR/AW conductor, 22700 kg ultimate strength, coupling type K (without insulator and arcing horn)</v>
          </cell>
          <cell r="C5430" t="str">
            <v>230-4x1272ACSR/AW ST : 22,700</v>
          </cell>
        </row>
        <row r="5431">
          <cell r="A5431" t="str">
            <v>H2430AWSTA227</v>
          </cell>
          <cell r="B5431" t="str">
            <v>Single string tension insulator assemblies with arcing horn for four-bundled 1272 MCM ACSR/AW conductor, 22700 kg ultimate strength, coupling type K (without insulator)</v>
          </cell>
          <cell r="C5431" t="str">
            <v xml:space="preserve">230-4x1272ACSR/AW ST : 22,700 A/H  </v>
          </cell>
        </row>
        <row r="5432">
          <cell r="A5432" t="str">
            <v>H2430AWDTO454</v>
          </cell>
          <cell r="B5432" t="str">
            <v>Double string tension insulator assemblies for four-bundled 1272 MCM ACSR/AW conductor, 45400 kg ultimate strength, coupling type K (without insulator and arcing horn)</v>
          </cell>
          <cell r="C5432" t="str">
            <v>230-4x1272ACSR/AW DT : 45,400</v>
          </cell>
        </row>
        <row r="5433">
          <cell r="A5433" t="str">
            <v>H2430AWDTA454</v>
          </cell>
          <cell r="B5433" t="str">
            <v>Double string tension insulator assemblies with arcing horn for four-bundled 1272 MCM ACSR/AW conductor, 45400 kg ultimate strength, coupling type K (without insulator)</v>
          </cell>
          <cell r="C5433" t="str">
            <v xml:space="preserve">230-4x1272ACSR/AW DT : 45,400 A/H  </v>
          </cell>
        </row>
        <row r="5434">
          <cell r="A5434" t="str">
            <v>H2430AWSTIO227</v>
          </cell>
          <cell r="B5434" t="str">
            <v>Single string tension inverted insulator assemblies for four-bundled 1272 MCM ACSR/AW conductor, 22700 kg ultimate strength, coupling type K (without insulator and arcing horn)</v>
          </cell>
          <cell r="C5434" t="str">
            <v>230-4x1272ACSR/AW STI : 22,700</v>
          </cell>
        </row>
        <row r="5435">
          <cell r="A5435" t="str">
            <v>H2430AWSTIA227</v>
          </cell>
          <cell r="B5435" t="str">
            <v>Single string tension inverted insulator assemblies with arcing horn for four-bundled 1272 MCM ACSR/AW conductor, 22700 kg ultimate strength, coupling type K (without insulator)</v>
          </cell>
          <cell r="C5435" t="str">
            <v xml:space="preserve">230-4x1272ACSR/AW STI : 22,700 A/H  </v>
          </cell>
        </row>
        <row r="5436">
          <cell r="A5436" t="str">
            <v>H2430AWDTIO454</v>
          </cell>
          <cell r="B5436" t="str">
            <v>Double string tension inverted insulator assemblies for four-bundled 1272 MCM ACSR/AW conductor, 45400 kg ultimate strength, coupling type K (without insulator and arcing horn)</v>
          </cell>
          <cell r="C5436" t="str">
            <v>230-4x1272ACSR/AW DTI : 45,400</v>
          </cell>
        </row>
        <row r="5437">
          <cell r="A5437" t="str">
            <v>H2430AWDTIA454</v>
          </cell>
          <cell r="B5437" t="str">
            <v>Double string tension inverted insulator assemblies with arcing hornfor four-bundled 1272 MCM ACSR/AW conductor, 45400 kg ultimate strength, coupling type K (without insulator)</v>
          </cell>
          <cell r="C5437" t="str">
            <v xml:space="preserve">230-4x1272ACSR/AW DTI : 45,400 A/H  </v>
          </cell>
        </row>
        <row r="5438">
          <cell r="A5438" t="str">
            <v>H2430AWBPO163</v>
          </cell>
          <cell r="B5438" t="str">
            <v>Bypass string suspension insulator assemblies with armor rods for four-bundled 1272 MCM ACSR/AW conductor, 16300 kg ultimate strength, coupling type K (without insulator and arcing horn)</v>
          </cell>
          <cell r="C5438" t="str">
            <v>230-4x1272ACSR/AW BP  : 16,300</v>
          </cell>
        </row>
        <row r="5439">
          <cell r="A5439" t="str">
            <v>H2430AWBPA163</v>
          </cell>
          <cell r="B5439" t="str">
            <v>Bypass string suspension insulator assemblies with armor rods and arcing horn for four-bundled 1272 MCM ACSR/AW conductor, 16300 kg ultimate strength, coupling type K (without insulator)</v>
          </cell>
          <cell r="C5439" t="str">
            <v xml:space="preserve">230-4x1272ACSR/AW BP  : 16,300 A/H  </v>
          </cell>
        </row>
        <row r="5441">
          <cell r="A5441" t="str">
            <v>H0140GASSO50</v>
          </cell>
          <cell r="B5441" t="str">
            <v>Overhead ground wire suspension assemblies with armor rod for 3/8" high strength, galvanized steel overhead ground wire, 5000 kg ultimate strength</v>
          </cell>
          <cell r="C5441" t="str">
            <v>3/8"(HS) Suspension : 5,000</v>
          </cell>
        </row>
        <row r="5442">
          <cell r="A5442" t="str">
            <v>H0140GASTO50</v>
          </cell>
          <cell r="B5442" t="str">
            <v>Overhead ground wire tension assemblies for 3/8" high strength, galvanized steel overhead ground wire, 5000 kg ultimate strength</v>
          </cell>
          <cell r="C5442" t="str">
            <v>3/8"(HS) Tension : 5,000</v>
          </cell>
        </row>
        <row r="5443">
          <cell r="A5443" t="str">
            <v>H0160AWSSO50</v>
          </cell>
          <cell r="B5443" t="str">
            <v>Overhead ground wire suspension assemblies with armor rod for 7 no. 8, aluminum-clad steel overhead ground wire, 5000 kg ultimate strength</v>
          </cell>
          <cell r="C5443" t="str">
            <v>7 No.8 Suspension : 5,000</v>
          </cell>
        </row>
        <row r="5444">
          <cell r="A5444" t="str">
            <v>H0160AWSTO50</v>
          </cell>
          <cell r="B5444" t="str">
            <v>Overhead ground wire tension assemblies for 7 no. 8, aluminum-clad steel overhead ground wire, 5000 kg ultimate strength</v>
          </cell>
          <cell r="C5444" t="str">
            <v>7 No.8 Tension : 5,000</v>
          </cell>
        </row>
        <row r="5445">
          <cell r="A5445" t="str">
            <v>H0140GASSORO50</v>
          </cell>
          <cell r="B5445" t="str">
            <v>Overhead ground wire suspension assemblies for 3/8" high strength, galvanized steel overhead ground wire, 5000 kg ultimate strength</v>
          </cell>
          <cell r="C5445" t="str">
            <v>3/8"(HS) Suspension : 5,000 WO AR</v>
          </cell>
        </row>
        <row r="5447">
          <cell r="A5447" t="str">
            <v>H5423GAA3O163</v>
          </cell>
          <cell r="B5447" t="str">
            <v>45°/45° V-string suspension Assembly 3 for four-bundled 795 kcmil ACSR/GA(CONDOR) conductor (Excluding insulator)</v>
          </cell>
          <cell r="C5447" t="str">
            <v>500-A3 795ACSR/GA  V 45º/45º : 16,300</v>
          </cell>
        </row>
        <row r="5448">
          <cell r="A5448" t="str">
            <v>H5423GAA4O163</v>
          </cell>
          <cell r="B5448" t="str">
            <v>45°/45° V-string suspension Assembly 4 for four-bundled 795 kcmil ACSR/GA(CONDOR) conductor (Excluding insulator)</v>
          </cell>
          <cell r="C5448" t="str">
            <v>500-A4 795ACSR/GA  V 45º/45º : 16,300</v>
          </cell>
        </row>
        <row r="5449">
          <cell r="A5449" t="str">
            <v>H5423GAA18O163</v>
          </cell>
          <cell r="B5449" t="str">
            <v>45°/45° V-string suspension Assembly 18 for four-bundled 795 kcmil ACSR/GA(CONDOR) conductor (Excluding insulator)</v>
          </cell>
          <cell r="C5449" t="str">
            <v>500-A18 795ACSR/GA  V 45º/45º : 16,300</v>
          </cell>
        </row>
        <row r="5450">
          <cell r="A5450" t="str">
            <v>H5423GAA5O163</v>
          </cell>
          <cell r="B5450" t="str">
            <v>35°/55° V-string suspension Assembly 5 for four-bundled 795 kcmil ACSR/GA(CONDOR) conductor (Excluding insulator)</v>
          </cell>
          <cell r="C5450" t="str">
            <v>500-A5 795ACSR/GA  V 35º/55º : 16,300</v>
          </cell>
        </row>
        <row r="5451">
          <cell r="A5451" t="str">
            <v>H5423GAA6O163</v>
          </cell>
          <cell r="B5451" t="str">
            <v>35°/55° V-string suspension Assembly 6 for four-bundled 795 kcmil ACSR/GA(CONDOR) conductor (Excluding insulator)</v>
          </cell>
          <cell r="C5451" t="str">
            <v>500-A6 795ACSR/GA  V 35º/55º : 16,300</v>
          </cell>
        </row>
        <row r="5452">
          <cell r="A5452" t="str">
            <v>H5423GAA19O163</v>
          </cell>
          <cell r="B5452" t="str">
            <v>35°/55° V-string suspension Assembly 19 for four-bundled 795 kcmil ACSR/GA(CONDOR) conductor (Excluding insulator)</v>
          </cell>
          <cell r="C5452" t="str">
            <v>500-A19 795ACSR/GA  V 35º/55º : 16,300</v>
          </cell>
        </row>
        <row r="5453">
          <cell r="A5453" t="str">
            <v>H5423GAA7O326</v>
          </cell>
          <cell r="B5453" t="str">
            <v>45°/45° V-string suspension Assembly 7 for four-bundled 795 kcmil ACSR/GA(CONDOR) conductor (Excluding insulator)</v>
          </cell>
          <cell r="C5453" t="str">
            <v>500-A7 795ACSR/GA  V 45º/45º : 32,600</v>
          </cell>
        </row>
        <row r="5454">
          <cell r="A5454" t="str">
            <v>H5423GAA8O326</v>
          </cell>
          <cell r="B5454" t="str">
            <v>45°/45° V-string suspension Assembly 8 for four-bundled 795 kcmil ACSR/GA(CONDOR) conductor (Excluding insulator)</v>
          </cell>
          <cell r="C5454" t="str">
            <v>500-A8 795ACSR/GA  V 45º/45º : 32,600</v>
          </cell>
        </row>
        <row r="5455">
          <cell r="A5455" t="str">
            <v>H5423GAA8AO326</v>
          </cell>
          <cell r="B5455" t="str">
            <v>45°/45° V-string suspension Assembly 8A for four-bundled 795 kcmil ACSR/GA(CONDOR) conductor (Excluding insulator)</v>
          </cell>
          <cell r="C5455" t="str">
            <v>500-A8A 795ACSR/GA  V 45º/45º : 32,600</v>
          </cell>
        </row>
        <row r="5456">
          <cell r="A5456" t="str">
            <v>H5423GAA20O326</v>
          </cell>
          <cell r="B5456" t="str">
            <v>30°/60° V-string suspension Assembly 20 for four-bundled 795 kcmil ACSR/GA(CONDOR) conductor (Excluding insulator)</v>
          </cell>
          <cell r="C5456" t="str">
            <v>500-A20 795ACSR/GA  V 30º/60º : 32,600</v>
          </cell>
        </row>
        <row r="5457">
          <cell r="A5457" t="str">
            <v>H5423GAA9O326</v>
          </cell>
          <cell r="B5457" t="str">
            <v>30°/60° V-string suspension Assembly 9 for four-bundled 795 kcmil ACSR/GA(CONDOR) conductor (Excluding insulator)</v>
          </cell>
          <cell r="C5457" t="str">
            <v>500-A9 795ACSR/GA  V 30º/60º : 32,600</v>
          </cell>
        </row>
        <row r="5458">
          <cell r="A5458" t="str">
            <v>H5423GAA9AO326</v>
          </cell>
          <cell r="B5458" t="str">
            <v>30°/60° V-string suspension Assembly 9A for four-bundled 795 kcmil ACSR/GA(CONDOR) conductor (Excluding insulator)</v>
          </cell>
          <cell r="C5458" t="str">
            <v>500-A9A 795ACSR/GA  V 30º/60º : 32,600</v>
          </cell>
        </row>
        <row r="5459">
          <cell r="A5459" t="str">
            <v>H5423GAA10O326</v>
          </cell>
          <cell r="B5459" t="str">
            <v>30°/60° V-string suspension Assembly 10 for four-bundled 795 kcmil ACSR/GA(CONDOR) conductor (Excluding insulator)</v>
          </cell>
          <cell r="C5459" t="str">
            <v>500-A10 795ACSR/GA  V 30º/60º : 32,600</v>
          </cell>
        </row>
        <row r="5460">
          <cell r="A5460" t="str">
            <v>H5423GAA13O454</v>
          </cell>
          <cell r="B5460" t="str">
            <v>Deadend Assembly 13 for four-bundled 795 kcmil ACSR/GA (CONDOR) conductor (Excluding insulator)</v>
          </cell>
          <cell r="C5460" t="str">
            <v>500-A13 795ACSR/GA DT : 45,400</v>
          </cell>
        </row>
        <row r="5461">
          <cell r="A5461" t="str">
            <v>H5423GAA13AO454</v>
          </cell>
          <cell r="B5461" t="str">
            <v>Deadend Assembly 13A for four-bundled 795 kcmil ACSR/GA (CONDOR) conductor (Excluding insulator)</v>
          </cell>
          <cell r="C5461" t="str">
            <v>500-A13A 795ACSR/GA 3-Tens : 45,400</v>
          </cell>
        </row>
        <row r="5462">
          <cell r="A5462" t="str">
            <v>H5423GAA14O454</v>
          </cell>
          <cell r="B5462" t="str">
            <v>Deadend Assembly 14 for four-bundled 795 kcmil ACSR/GA (CONDOR) conductor (Excluding insulator)</v>
          </cell>
          <cell r="C5462" t="str">
            <v>500-A14 795ACSR/GA DT : 45,400</v>
          </cell>
        </row>
        <row r="5463">
          <cell r="A5463" t="str">
            <v>H5423GAA14AO454</v>
          </cell>
          <cell r="B5463" t="str">
            <v>Deadend Assembly 14A for four-bundled 795 kcmil ACSR/GA (CONDOR) conductor (Excluding insulator)</v>
          </cell>
          <cell r="C5463" t="str">
            <v>500-A14A 795ACSR/GA 3-Tens : 45,400</v>
          </cell>
        </row>
        <row r="5464">
          <cell r="A5464" t="str">
            <v>H5423GAA15O163</v>
          </cell>
          <cell r="B5464" t="str">
            <v>Deadend slack span side Assembly 15 for four-bundled 795 kcmil ACSR/GA (CONDOR) conductor (Excluding insulator)</v>
          </cell>
          <cell r="C5464" t="str">
            <v>500-A15 795ACSR/GA DT : 16,300</v>
          </cell>
        </row>
        <row r="5465">
          <cell r="A5465" t="str">
            <v>H5423GAA16O163</v>
          </cell>
          <cell r="B5465" t="str">
            <v>Center phase jumper support Assembly 16 for four-bundled 795 kcmil ACSR/GA (CONDOR) conductor (Excluding insulator)</v>
          </cell>
          <cell r="C5465" t="str">
            <v>500-A16 795ACSR/GA JUMPER : 16,300</v>
          </cell>
        </row>
        <row r="5466">
          <cell r="A5466" t="str">
            <v>H5423GAA17O163</v>
          </cell>
          <cell r="B5466" t="str">
            <v>Jumper support Assembly 17 for four-bundled 795 kcmil ACSR/GA (CONDOR) conductor (Excluding insulator)</v>
          </cell>
          <cell r="C5466" t="str">
            <v>500-A17 795ACSR/GA JUMPER : 16,300</v>
          </cell>
        </row>
        <row r="5468">
          <cell r="A5468" t="str">
            <v>H5423AWA3O163</v>
          </cell>
          <cell r="B5468" t="str">
            <v>45°/45° V-string suspension Assembly 3 for four-bundled 795 kcmil ACSR/AW(CONDOR) conductor (Excluding insulator)</v>
          </cell>
          <cell r="C5468" t="str">
            <v>500-A3 795ACSR/AW  V 45º/45º : 16,300</v>
          </cell>
        </row>
        <row r="5469">
          <cell r="A5469" t="str">
            <v>H5423AWA4O163</v>
          </cell>
          <cell r="B5469" t="str">
            <v>45°/45° V-string suspension Assembly 4 for four-bundled 795 kcmil ACSR/AW(CONDOR) conductor (Excluding insulator)</v>
          </cell>
          <cell r="C5469" t="str">
            <v>500-A4 795ACSR/AW  V 45º/45º : 16,300</v>
          </cell>
        </row>
        <row r="5470">
          <cell r="A5470" t="str">
            <v>H5423AWA18O163</v>
          </cell>
          <cell r="B5470" t="str">
            <v>45°/45° V-string suspension Assembly 18 for four-bundled 795 kcmil ACSR/AW(CONDOR) conductor (Excluding insulator)</v>
          </cell>
          <cell r="C5470" t="str">
            <v>500-A18 795ACSR/AW  V 45º/45º : 16,300</v>
          </cell>
        </row>
        <row r="5471">
          <cell r="A5471" t="str">
            <v>H5423AWA5O163</v>
          </cell>
          <cell r="B5471" t="str">
            <v>35°/55° V-string suspension Assembly 5 for four-bundled 795 kcmil ACSR/AW(CONDOR) conductor (Excluding insulator)</v>
          </cell>
          <cell r="C5471" t="str">
            <v>500-A5 795ACSR/AW  V 35º/55º : 16,300</v>
          </cell>
        </row>
        <row r="5472">
          <cell r="A5472" t="str">
            <v>H5423AWA6O163</v>
          </cell>
          <cell r="B5472" t="str">
            <v>35°/55° V-string suspension Assembly 6 for four-bundled 795 kcmil ACSR/AW(CONDOR) conductor (Excluding insulator)</v>
          </cell>
          <cell r="C5472" t="str">
            <v>500-A6 795ACSR/AW  V 35º/55º : 16,300</v>
          </cell>
        </row>
        <row r="5473">
          <cell r="A5473" t="str">
            <v>H5423AWA19O163</v>
          </cell>
          <cell r="B5473" t="str">
            <v>35°/55° V-string suspension Assembly 19 for four-bundled 795 kcmil ACSR/AW(CONDOR) conductor (Excluding insulator)</v>
          </cell>
          <cell r="C5473" t="str">
            <v>500-A19 795ACSR/AW  V 35º/55º : 16,300</v>
          </cell>
        </row>
        <row r="5474">
          <cell r="A5474" t="str">
            <v>H5423AWA7O326</v>
          </cell>
          <cell r="B5474" t="str">
            <v>45°/45° V-string suspension Assembly 7 for four-bundled 795 kcmil ACSR/AW(CONDOR) conductor (Excluding insulator)</v>
          </cell>
          <cell r="C5474" t="str">
            <v>500-A7 795ACSR/AW  V 45º/45º : 32,600</v>
          </cell>
        </row>
        <row r="5475">
          <cell r="A5475" t="str">
            <v>H5423AWA8O326</v>
          </cell>
          <cell r="B5475" t="str">
            <v>45°/45° V-string suspension Assembly 8 for four-bundled 795 kcmil ACSR/AW(CONDOR) conductor (Excluding insulator)</v>
          </cell>
          <cell r="C5475" t="str">
            <v>500-A8 795ACSR/AW  V 45º/45º : 32,600</v>
          </cell>
        </row>
        <row r="5476">
          <cell r="A5476" t="str">
            <v>H5423AWA8AO326</v>
          </cell>
          <cell r="B5476" t="str">
            <v>45°/45° V-string suspension Assembly 8A for four-bundled 795 kcmil ACSR/AW(CONDOR) conductor (Excluding insulator)</v>
          </cell>
          <cell r="C5476" t="str">
            <v>500-A8A 795ACSR/AW  V 45º/45º : 32,600</v>
          </cell>
        </row>
        <row r="5477">
          <cell r="A5477" t="str">
            <v>H5423AWA20O326</v>
          </cell>
          <cell r="B5477" t="str">
            <v>30°/60° V-string suspension Assembly 20 for four-bundled 795 kcmil ACSR/AW(CONDOR) conductor (Excluding insulator)</v>
          </cell>
          <cell r="C5477" t="str">
            <v>500-A20 795ACSR/AW  V 30º/60º : 32,600</v>
          </cell>
        </row>
        <row r="5478">
          <cell r="A5478" t="str">
            <v>H5423AWA9O326</v>
          </cell>
          <cell r="B5478" t="str">
            <v>30°/60° V-string suspension Assembly 9 for four-bundled 795 kcmil ACSR/AW(CONDOR) conductor (Excluding insulator)</v>
          </cell>
          <cell r="C5478" t="str">
            <v>500-A9 795ACSR/AW  V 30º/60º : 32,600</v>
          </cell>
        </row>
        <row r="5479">
          <cell r="A5479" t="str">
            <v>H5423AWA9AO326</v>
          </cell>
          <cell r="B5479" t="str">
            <v>30°/60° V-string suspension Assembly 9A for four-bundled 795 kcmil ACSR/AW(CONDOR) conductor (Excluding insulator)</v>
          </cell>
          <cell r="C5479" t="str">
            <v>500-A9A 795ACSR/AW  V 30º/60º : 32,600</v>
          </cell>
        </row>
        <row r="5480">
          <cell r="A5480" t="str">
            <v>H5423AWA10O326</v>
          </cell>
          <cell r="B5480" t="str">
            <v>30°/60° V-string suspension Assembly 10 for four-bundled 795 kcmil ACSR/AW(CONDOR) conductor (Excluding insulator)</v>
          </cell>
          <cell r="C5480" t="str">
            <v>500-A10 795ACSR/AW  V 30º/60º : 32,600</v>
          </cell>
        </row>
        <row r="5481">
          <cell r="A5481" t="str">
            <v>H5423AWA13O454</v>
          </cell>
          <cell r="B5481" t="str">
            <v xml:space="preserve">Deadend Assembly 13 for four-bundled 795 kcmil ACSR/AW (CONDOR) conductor (Excluding insulator) </v>
          </cell>
          <cell r="C5481" t="str">
            <v>500-A13 795ACSR/AW DT : 45,400</v>
          </cell>
        </row>
        <row r="5482">
          <cell r="A5482" t="str">
            <v>H5423AWA13AO454</v>
          </cell>
          <cell r="B5482" t="str">
            <v xml:space="preserve">Deadend Assembly 13A for four-bundled 795 kcmil ACSR/AW (CONDOR) conductor (Excluding insulator) </v>
          </cell>
          <cell r="C5482" t="str">
            <v>500-A13A 795ACSR/AW 3-Tens : 45,400</v>
          </cell>
        </row>
        <row r="5483">
          <cell r="A5483" t="str">
            <v>H5423AWA14O454</v>
          </cell>
          <cell r="B5483" t="str">
            <v xml:space="preserve">Deadend Assembly 14 for four-bundled 795 kcmil ACSR/AW (CONDOR) conductor (Excluding insulator) </v>
          </cell>
          <cell r="C5483" t="str">
            <v>500-A14 795ACSR/AW DT : 45,400</v>
          </cell>
        </row>
        <row r="5484">
          <cell r="A5484" t="str">
            <v>H5423AWA14AO454</v>
          </cell>
          <cell r="B5484" t="str">
            <v xml:space="preserve">Deadend Assembly 14A for four-bundled 795 kcmil ACSR/AW (CONDOR) conductor (Excluding insulator) </v>
          </cell>
          <cell r="C5484" t="str">
            <v>500-A14A 795ACSR/AW 3-Tens : 45,400</v>
          </cell>
        </row>
        <row r="5485">
          <cell r="A5485" t="str">
            <v>H5423AWA15O163</v>
          </cell>
          <cell r="B5485" t="str">
            <v xml:space="preserve">Deadend slack span side Assembly 15 for four-bundled 795 kcmil ACSR/AW (CONDOR) conductor (Excluding insulator) </v>
          </cell>
          <cell r="C5485" t="str">
            <v>500-A15 795ACSR/AW DT : 16,300</v>
          </cell>
        </row>
        <row r="5486">
          <cell r="A5486" t="str">
            <v>H5423AWA16O163</v>
          </cell>
          <cell r="B5486" t="str">
            <v xml:space="preserve">Center phase jumper support Assembly 16 for four-bundled 795 kcmil ACSR/AW (CONDOR) conductor (Excluding insulator) </v>
          </cell>
          <cell r="C5486" t="str">
            <v>500-A16 795ACSR/AW JUMPER : 16,300</v>
          </cell>
        </row>
        <row r="5487">
          <cell r="A5487" t="str">
            <v>H5423AWA17O163</v>
          </cell>
          <cell r="B5487" t="str">
            <v xml:space="preserve">Jumper support Assembly 17 for four-bundled 795 kcmil ACSR/AW (CONDOR) conductor (Excluding insulator) </v>
          </cell>
          <cell r="C5487" t="str">
            <v>500-A17 795ACSR/AW JUMPER : 16,300</v>
          </cell>
        </row>
        <row r="5489">
          <cell r="A5489" t="str">
            <v>H5430GAA3O163</v>
          </cell>
          <cell r="B5489" t="str">
            <v>45°/45° V-string suspension Assembly 3 for four-bundled 1272 MCM ACSR/GA conductor (Excluding insulator)</v>
          </cell>
          <cell r="C5489" t="str">
            <v>500-A3 1272ACSR/GA  V 45º/45º : 16,300</v>
          </cell>
        </row>
        <row r="5490">
          <cell r="A5490" t="str">
            <v>H5430GAA4O163</v>
          </cell>
          <cell r="B5490" t="str">
            <v>45°/45° V-string suspension Assembly 4 for four-bundled 1272 MCM ACSR/GA conductor (Excluding insulator)</v>
          </cell>
          <cell r="C5490" t="str">
            <v>500-A4 1272ACSR/GA  V 45º/45º : 16,300</v>
          </cell>
        </row>
        <row r="5491">
          <cell r="A5491" t="str">
            <v>H5430GAA18O163</v>
          </cell>
          <cell r="B5491" t="str">
            <v>45°/45° V-string suspension Assembly 18 for four-bundled 1272 MCM ACSR/GA conductor (Excluding insulator)</v>
          </cell>
          <cell r="C5491" t="str">
            <v>500-A18 1272ACSR/GA  V 45º/45º : 16,300</v>
          </cell>
        </row>
        <row r="5492">
          <cell r="A5492" t="str">
            <v>H5430GAA5O163</v>
          </cell>
          <cell r="B5492" t="str">
            <v>35°/55° V-string suspension Assembly 5 for four-bundled 1272 MCM ACSR/GA conductor (Excluding insulator)</v>
          </cell>
          <cell r="C5492" t="str">
            <v>500-A5 1272ACSR/GA  V 35º/55º : 16,300</v>
          </cell>
        </row>
        <row r="5493">
          <cell r="A5493" t="str">
            <v>H5430GAA6O163</v>
          </cell>
          <cell r="B5493" t="str">
            <v>35°/55° V-string suspension Assembly 6 for four-bundled 1272 MCM ACSR/GA conductor (Excluding insulator)</v>
          </cell>
          <cell r="C5493" t="str">
            <v>500-A6 1272ACSR/GA  V 35º/55º : 16,300</v>
          </cell>
        </row>
        <row r="5494">
          <cell r="A5494" t="str">
            <v>H5430GAA19O163</v>
          </cell>
          <cell r="B5494" t="str">
            <v>35°/55° V-string suspension Assembly 19 for four-bundled 1272 MCM ACSR/GA conductor (Excluding insulator)</v>
          </cell>
          <cell r="C5494" t="str">
            <v>500-A19 1272ACSR/GA  V 35º/55º : 16,300</v>
          </cell>
        </row>
        <row r="5495">
          <cell r="A5495" t="str">
            <v>H5430GAA7O326</v>
          </cell>
          <cell r="B5495" t="str">
            <v>45°/45° V-string suspension Assembly 7 for four-bundled 1272 MCM ACSR/GA conductor (Excluding insulator)</v>
          </cell>
          <cell r="C5495" t="str">
            <v>500-A7 1272ACSR/GA  V 45º/45º : 32,600</v>
          </cell>
        </row>
        <row r="5496">
          <cell r="A5496" t="str">
            <v>H5430GAA8O326</v>
          </cell>
          <cell r="B5496" t="str">
            <v>45°/45° V-string suspension Assembly 8 for four-bundled 1272 MCM ACSR/GA conductor (Excluding insulator)</v>
          </cell>
          <cell r="C5496" t="str">
            <v>500-A8 1272ACSR/GA  V 45º/45º : 32,600</v>
          </cell>
        </row>
        <row r="5497">
          <cell r="A5497" t="str">
            <v>H5430GAA8AO326</v>
          </cell>
          <cell r="B5497" t="str">
            <v>45°/45° V-string suspension Assembly 8A for four-bundled 1272 MCM ACSR/GA conductor (Excluding insulator)</v>
          </cell>
          <cell r="C5497" t="str">
            <v>500-A8A 1272ACSR/GA  V 45º/45º : 32,600</v>
          </cell>
        </row>
        <row r="5498">
          <cell r="A5498" t="str">
            <v>H5430GAA20O326</v>
          </cell>
          <cell r="B5498" t="str">
            <v>30°/60° V-string suspension Assembly 20 for four-bundled 1272 MCM ACSR/GA conductor (Excluding insulator)</v>
          </cell>
          <cell r="C5498" t="str">
            <v>500-A20 1272ACSR/GA  V 30º/60º : 32,600</v>
          </cell>
        </row>
        <row r="5499">
          <cell r="A5499" t="str">
            <v>H5430GAA9O326</v>
          </cell>
          <cell r="B5499" t="str">
            <v>35°/55° V-string suspension Assembly 9 for four-bundled 1272 MCM ACSR/GA conductor (Excluding insulator)</v>
          </cell>
          <cell r="C5499" t="str">
            <v>500-A9 1272ACSR/GA  V 30º/60º : 32,600</v>
          </cell>
        </row>
        <row r="5500">
          <cell r="A5500" t="str">
            <v>H5430GAA9AO326</v>
          </cell>
          <cell r="B5500" t="str">
            <v>35°/55° V-string suspension Assembly 9A for four-bundled 1272 MCM ACSR/GA conductor (Excluding insulator)</v>
          </cell>
          <cell r="C5500" t="str">
            <v>500-A9A 1272ACSR/GA  V 30º/60º : 32,600</v>
          </cell>
        </row>
        <row r="5501">
          <cell r="A5501" t="str">
            <v>H5430GAA10O326</v>
          </cell>
          <cell r="B5501" t="str">
            <v>35°/55° V-string suspension Assembly 10 for four-bundled 1272 MCM ACSR/GA conductor (Excluding insulator)</v>
          </cell>
          <cell r="C5501" t="str">
            <v>500-A10 1272ACSR/GA V 30º/60º : 32,600</v>
          </cell>
        </row>
        <row r="5502">
          <cell r="A5502" t="str">
            <v>H5430GAA5AO326</v>
          </cell>
          <cell r="B5502" t="str">
            <v>35°/55° V-string suspension Assembly 5A for four-bundled 1272 MCM ACSR/GA conductor (Excluding insulator)</v>
          </cell>
          <cell r="C5502" t="str">
            <v>500-A5A 1272ACSR/GA V 35º/55º : 32,600</v>
          </cell>
        </row>
        <row r="5503">
          <cell r="A5503" t="str">
            <v>H5430GAA19AO326</v>
          </cell>
          <cell r="B5503" t="str">
            <v>35°/55° V-string suspension Assembly 19A for four-bundled 1272 MCM ACSR/GA conductor (Excluding insulator)</v>
          </cell>
          <cell r="C5503" t="str">
            <v>500-A19A 1272ACSR/GA V 35º/55º : 32,600</v>
          </cell>
        </row>
        <row r="5504">
          <cell r="A5504" t="str">
            <v>H5430GAA13O454</v>
          </cell>
          <cell r="B5504" t="str">
            <v xml:space="preserve">Deadend Assembly 13 for four-bundled 1272 MCM ACSR/GA conductor (Excluding insulator) </v>
          </cell>
          <cell r="C5504" t="str">
            <v>500-A13 1272ACSR/GA DT : 45,400</v>
          </cell>
        </row>
        <row r="5505">
          <cell r="A5505" t="str">
            <v>H5430GAA13AO454</v>
          </cell>
          <cell r="B5505" t="str">
            <v xml:space="preserve">Deadend Assembly 13A for four-bundled 1272 MCM ACSR/GA conductor (Excluding insulator) </v>
          </cell>
          <cell r="C5505" t="str">
            <v>500-A13A 1272ACSR/GA DT : 45,400</v>
          </cell>
        </row>
        <row r="5506">
          <cell r="A5506" t="str">
            <v>H5430GAA14O454</v>
          </cell>
          <cell r="B5506" t="str">
            <v xml:space="preserve">Deadend Assembly 14 for four-bundled 1272 MCM ACSR/GA conductor (Excluding insulator) </v>
          </cell>
          <cell r="C5506" t="str">
            <v>500-A14 1272ACSR/GA DT : 45,400</v>
          </cell>
        </row>
        <row r="5507">
          <cell r="A5507" t="str">
            <v>H5430GAA14AO454</v>
          </cell>
          <cell r="B5507" t="str">
            <v xml:space="preserve">Deadend Assembly 14A for four-bundled 1272 MCM ACSR/GA conductor (Excluding insulator) </v>
          </cell>
          <cell r="C5507" t="str">
            <v>500-A14A 1272ACSR/GA DT : 45,400</v>
          </cell>
        </row>
        <row r="5508">
          <cell r="A5508" t="str">
            <v>H5430GAA15O163</v>
          </cell>
          <cell r="B5508" t="str">
            <v xml:space="preserve">Deadend Assembly 15 for four-bundled 1272 MCM ACSR/GA conductor (Excluding insulator) </v>
          </cell>
          <cell r="C5508" t="str">
            <v>500-A15 1272ACSR/GA DT : 16,300</v>
          </cell>
        </row>
        <row r="5509">
          <cell r="A5509" t="str">
            <v>H5430GAA15AO163</v>
          </cell>
          <cell r="B5509" t="str">
            <v xml:space="preserve">Deadend Assembly 15A for four-bundled 1272 MCM ACSR/GA conductor (Excluding insulator) </v>
          </cell>
          <cell r="C5509" t="str">
            <v>500-A15A 1272ACSR/GA DT : 16,300</v>
          </cell>
        </row>
        <row r="5510">
          <cell r="A5510" t="str">
            <v>H5430GAA16O163</v>
          </cell>
          <cell r="B5510" t="str">
            <v xml:space="preserve">Center phase jumper support Assembly 16 for four-bundled 1272 MCM ACSR/GA conductor (Excluding insulator) </v>
          </cell>
          <cell r="C5510" t="str">
            <v>500-A16 1272ACSR/GA JUMPER : 16,300</v>
          </cell>
        </row>
        <row r="5511">
          <cell r="A5511" t="str">
            <v>H5430GAA17O163</v>
          </cell>
          <cell r="B5511" t="str">
            <v xml:space="preserve">Jumper support Assembly 17 for  four-bundled 1272 MCM ACSR/GA conductor (Excluding insulator) </v>
          </cell>
          <cell r="C5511" t="str">
            <v>500-A17 1272ACSR/GA JUMPER: 16,300</v>
          </cell>
        </row>
        <row r="5513">
          <cell r="A5513" t="str">
            <v>H5430GAA3O163M</v>
          </cell>
          <cell r="B5513" t="str">
            <v>45°/45° V-string suspension Assembly 3 for four-bundled 1272 MCM ACSR/GA conductor (Excluding insulator)</v>
          </cell>
          <cell r="C5513" t="str">
            <v>500-A3 1272ACSR/GA  V 45º/45º : 16,300M</v>
          </cell>
        </row>
        <row r="5514">
          <cell r="A5514" t="str">
            <v>H5430GAA4O163M</v>
          </cell>
          <cell r="B5514" t="str">
            <v>45°/45° V-string suspension Assembly 4 for four-bundled 1272 MCM ACSR/GA conductor (Excluding insulator)</v>
          </cell>
          <cell r="C5514" t="str">
            <v>500-A4 1272ACSR/GA  V 45º/45º : 16,300M</v>
          </cell>
        </row>
        <row r="5515">
          <cell r="A5515" t="str">
            <v>H5430GAA18O163M</v>
          </cell>
          <cell r="B5515" t="str">
            <v>45°/45° V-string suspension Assembly 18 for four-bundled 1272 MCM ACSR/GA conductor (Excluding insulator)</v>
          </cell>
          <cell r="C5515" t="str">
            <v>500-A18 1272ACSR/GA  V 45º/45º : 16,300M</v>
          </cell>
        </row>
        <row r="5516">
          <cell r="A5516" t="str">
            <v>H5430GAA5O163M</v>
          </cell>
          <cell r="B5516" t="str">
            <v>35°/55° V-string suspension Assembly 5 for four-bundled 1272 MCM ACSR/GA conductor (Excluding insulator)</v>
          </cell>
          <cell r="C5516" t="str">
            <v>500-A5 1272ACSR/GA  V 35º/55º : 16,300M</v>
          </cell>
        </row>
        <row r="5517">
          <cell r="A5517" t="str">
            <v>H5430GAA6O163M</v>
          </cell>
          <cell r="B5517" t="str">
            <v>35°/55° V-string suspension Assembly 6 for four-bundled 1272 MCM ACSR/GA conductor (Excluding insulator)</v>
          </cell>
          <cell r="C5517" t="str">
            <v>500-A6 1272ACSR/GA  V 35º/55º : 16,300M</v>
          </cell>
        </row>
        <row r="5518">
          <cell r="A5518" t="str">
            <v>H5430GAA19O163M</v>
          </cell>
          <cell r="B5518" t="str">
            <v>35°/55° V-string suspension Assembly 19 for four-bundled 1272 MCM ACSR/GA conductor (Excluding insulator)</v>
          </cell>
          <cell r="C5518" t="str">
            <v>500-A19 1272ACSR/GA  V 35º/55º : 16,300M</v>
          </cell>
        </row>
        <row r="5519">
          <cell r="A5519" t="str">
            <v>H5430GAA7O326M</v>
          </cell>
          <cell r="B5519" t="str">
            <v>45°/45° V-string suspension Assembly 7 for four-bundled 1272 MCM ACSR/GA conductor (Excluding insulator)</v>
          </cell>
          <cell r="C5519" t="str">
            <v>500-A7 1272ACSR/GA  V 45º/45º : 32,600M</v>
          </cell>
        </row>
        <row r="5520">
          <cell r="A5520" t="str">
            <v>H5430GAA8O326M</v>
          </cell>
          <cell r="B5520" t="str">
            <v>45°/45° V-string suspension Assembly 8 for four-bundled 1272 MCM ACSR/GA conductor (Excluding insulator)</v>
          </cell>
          <cell r="C5520" t="str">
            <v>500-A8 1272ACSR/GA  V 45º/45º : 32,600M</v>
          </cell>
        </row>
        <row r="5521">
          <cell r="A5521" t="str">
            <v>H5430GAA8AO326M</v>
          </cell>
          <cell r="B5521" t="str">
            <v>45°/45° V-string suspension Assembly 8A for four-bundled 1272 MCM ACSR/GA conductor (Excluding insulator)</v>
          </cell>
          <cell r="C5521" t="str">
            <v>500-A8A 1272ACSR/GA  V 45º/45º : 32,600M</v>
          </cell>
        </row>
        <row r="5522">
          <cell r="A5522" t="str">
            <v>H5430GAA20O326M</v>
          </cell>
          <cell r="B5522" t="str">
            <v>30°/60° V-string suspension Assembly 20 for four-bundled 1272 MCM ACSR/GA conductor (Excluding insulator)</v>
          </cell>
          <cell r="C5522" t="str">
            <v>500-A20 1272ACSR/GA  V 30º/60º : 32,600M</v>
          </cell>
        </row>
        <row r="5523">
          <cell r="A5523" t="str">
            <v>H5430GAA9O326M</v>
          </cell>
          <cell r="B5523" t="str">
            <v>30°/60° V-string suspension Assembly 9 for four-bundled 1272 MCM ACSR/GA conductor (Excluding insulator)</v>
          </cell>
          <cell r="C5523" t="str">
            <v>500-A9 1272ACSR/GA  V 30º/60º : 32,600M</v>
          </cell>
        </row>
        <row r="5524">
          <cell r="A5524" t="str">
            <v>H5430GAA9AO326M</v>
          </cell>
          <cell r="B5524" t="str">
            <v>30°/60° V-string suspension Assembly 9A for four-bundled 1272 MCM ACSR/GA conductor (Excluding insulator)</v>
          </cell>
          <cell r="C5524" t="str">
            <v>500-A9A 1272ACSR/GA  V 30º/60º : 32,600M</v>
          </cell>
        </row>
        <row r="5525">
          <cell r="A5525" t="str">
            <v>H5430GAA10O326M</v>
          </cell>
          <cell r="B5525" t="str">
            <v>30°/60° V-string suspension Assembly 10 for four-bundled 1272 MCM ACSR/GA conductor (Excluding insulator)</v>
          </cell>
          <cell r="C5525" t="str">
            <v>500-A10 1272ACSR/GA  V 30º/60º : 32,600M</v>
          </cell>
        </row>
        <row r="5526">
          <cell r="A5526" t="str">
            <v>H5430GAA13O454M</v>
          </cell>
          <cell r="B5526" t="str">
            <v>Deadend Assembly 13 for four-bundled 1272 MCM ACSR/GA conductor (Excluding insulator)</v>
          </cell>
          <cell r="C5526" t="str">
            <v>500-A13 1272ACSR/GA DT : 45,400M</v>
          </cell>
        </row>
        <row r="5527">
          <cell r="A5527" t="str">
            <v>H5430GAA13AO454M</v>
          </cell>
          <cell r="B5527" t="str">
            <v>Deadend Assembly 13A for four-bundled 1272 MCM ACSR/GA conductor (Excluding insulator)</v>
          </cell>
          <cell r="C5527" t="str">
            <v>500-A13A 1272ACSR/GA 3-Tens : 45,400M</v>
          </cell>
        </row>
        <row r="5528">
          <cell r="A5528" t="str">
            <v>H5430GAA14O454M</v>
          </cell>
          <cell r="B5528" t="str">
            <v>Deadend Assembly 14 for four-bundled 1272 MCM ACSR/GA conductor (Excluding insulator)</v>
          </cell>
          <cell r="C5528" t="str">
            <v>500-A14 1272ACSR/GA DT : 45,400M</v>
          </cell>
        </row>
        <row r="5529">
          <cell r="A5529" t="str">
            <v>H5430GAA14AO454M</v>
          </cell>
          <cell r="B5529" t="str">
            <v>Deadend Assembly 14A for four-bundled 1272 MCM ACSR/GA conductor (Excluding insulator)</v>
          </cell>
          <cell r="C5529" t="str">
            <v>500-A14A 1272ACSR/GA 3-Tens : 45,400M</v>
          </cell>
        </row>
        <row r="5530">
          <cell r="A5530" t="str">
            <v>H5430GAA15O163M</v>
          </cell>
          <cell r="B5530" t="str">
            <v>Deadend slack span side Assembly 15 for four-bundled 1272 MCM ACSR/GA conductor (Excluding insulator)</v>
          </cell>
          <cell r="C5530" t="str">
            <v>500-A15 1272ACSR/GA DT : 16,300M</v>
          </cell>
        </row>
        <row r="5531">
          <cell r="A5531" t="str">
            <v>H5430GAA16O163M</v>
          </cell>
          <cell r="B5531" t="str">
            <v>Center phase jumper support Assembly 16 for four-bundled 1272 MCM ACSR/GA conductor (Excluding insulator)</v>
          </cell>
          <cell r="C5531" t="str">
            <v>500-A16 1272ACSR/GA JUMPER : 16,300M</v>
          </cell>
        </row>
        <row r="5532">
          <cell r="A5532" t="str">
            <v>H5430GAA17O163M</v>
          </cell>
          <cell r="B5532" t="str">
            <v>Jumper support Assembly 17 for four-bundled 1272 MCM ACSR/GA conductor (Excluding insulator)</v>
          </cell>
          <cell r="C5532" t="str">
            <v>500-A17 1272ACSR/GA JUMPER : 16,300M</v>
          </cell>
        </row>
        <row r="5534">
          <cell r="A5534" t="str">
            <v>H5430AWA3O163</v>
          </cell>
          <cell r="B5534" t="str">
            <v>45°/45° V-string suspension Assembly 3 for four-bundled 1272 MCM ACSR/AW conductor (Excluding insulator)</v>
          </cell>
          <cell r="C5534" t="str">
            <v>500-A3 1272ACSR/AW  V 45º/45º : 16,300</v>
          </cell>
        </row>
        <row r="5535">
          <cell r="A5535" t="str">
            <v>H5430AWA4O163</v>
          </cell>
          <cell r="B5535" t="str">
            <v>45°/45° V-string suspension Assembly 4 for four-bundled 1272 MCM ACSR/AW conductor (Excluding insulator)</v>
          </cell>
          <cell r="C5535" t="str">
            <v>500-A4 1272ACSR/AW  V 45º/45º : 16,300</v>
          </cell>
        </row>
        <row r="5536">
          <cell r="A5536" t="str">
            <v>H5430AWA18O163</v>
          </cell>
          <cell r="B5536" t="str">
            <v>45°/45° V-string suspension Assembly 18 for four-bundled 1272 MCM ACSR/AW conductor (Excluding insulator)</v>
          </cell>
          <cell r="C5536" t="str">
            <v xml:space="preserve">500-A18 1272ACSR/AW  V 45º/45º : 16,300 </v>
          </cell>
        </row>
        <row r="5537">
          <cell r="A5537" t="str">
            <v>H5430AWA5O163</v>
          </cell>
          <cell r="B5537" t="str">
            <v>35°/55° V-string suspension Assembly 5 for four-bundled 1272 MCM ACSR/AW conductor (Excluding insulator)</v>
          </cell>
          <cell r="C5537" t="str">
            <v>500-A5 1272ACSR/AW  V 35º/55º : 16,300</v>
          </cell>
        </row>
        <row r="5538">
          <cell r="A5538" t="str">
            <v>H5430AWA6O163</v>
          </cell>
          <cell r="B5538" t="str">
            <v>35°/55° V-string suspension Assembly 6 for four-bundled 1272 MCM ACSR/AW conductor (Excluding insulator)</v>
          </cell>
          <cell r="C5538" t="str">
            <v>500-A6 1272ACSR/AW  V 35º/55º : 16,300</v>
          </cell>
        </row>
        <row r="5539">
          <cell r="A5539" t="str">
            <v>H5430AWA19O163</v>
          </cell>
          <cell r="B5539" t="str">
            <v>35°/55° V-string suspension Assembly 19 for four-bundled 1272 MCM ACSR/AW conductor (Excluding insulator)</v>
          </cell>
          <cell r="C5539" t="str">
            <v>500-A19 1272ACSR/AW  V 35º/55º : 16,300</v>
          </cell>
        </row>
        <row r="5540">
          <cell r="A5540" t="str">
            <v>H5430AWA7O326</v>
          </cell>
          <cell r="B5540" t="str">
            <v>45°/45° V-string suspension Assembly 7 for four-bundled 1272 MCM ACSR/AW conductor (Excluding insulator)</v>
          </cell>
          <cell r="C5540" t="str">
            <v>500-A7 1272ACSR/AW  V 45º/45º : 32,600</v>
          </cell>
        </row>
        <row r="5541">
          <cell r="A5541" t="str">
            <v>H5430AWA8O326</v>
          </cell>
          <cell r="B5541" t="str">
            <v>45°/45° V-string suspension Assembly 8 for four-bundled 1272 MCM ACSR/AW conductor (Excluding insulator)</v>
          </cell>
          <cell r="C5541" t="str">
            <v>500-A8 1272ACSR/AW  V 45º/45º : 32,600</v>
          </cell>
        </row>
        <row r="5542">
          <cell r="A5542" t="str">
            <v>H5430AWA8AO326</v>
          </cell>
          <cell r="B5542" t="str">
            <v>45°/45° V-string suspension Assembly 8A for four-bundled 1272 MCM ACSR/AW conductor (Excluding insulator)</v>
          </cell>
          <cell r="C5542" t="str">
            <v>500-A8A 1272ACSR/AW  V 45º/45º : 32,600</v>
          </cell>
        </row>
        <row r="5543">
          <cell r="A5543" t="str">
            <v>H5430AWA20O326</v>
          </cell>
          <cell r="B5543" t="str">
            <v>30°/60° V-string suspension Assembly 20 for four-bundled 1272 MCM ACSR/AW conductor (Excluding insulator)</v>
          </cell>
          <cell r="C5543" t="str">
            <v>500-A20 1272ACSR/AW  V 30º/60º : 32,600</v>
          </cell>
        </row>
        <row r="5544">
          <cell r="A5544" t="str">
            <v>H5430AWA9O326</v>
          </cell>
          <cell r="B5544" t="str">
            <v>35°/55° V-string suspension Assembly 9 for four-bundled 1272 MCM ACSR/AW conductor (Excluding insulator)</v>
          </cell>
          <cell r="C5544" t="str">
            <v>500-A9 1272ACSR/AW  V 30º/60º : 32,600</v>
          </cell>
        </row>
        <row r="5545">
          <cell r="A5545" t="str">
            <v>H5430AWA9AO326</v>
          </cell>
          <cell r="B5545" t="str">
            <v>35°/55° V-string suspension Assembly 9A for four-bundled 1272 MCM ACSR/AW conductor (Excluding insulator)</v>
          </cell>
          <cell r="C5545" t="str">
            <v>500-A9A 1272ACSR/AW  V 30º/60º : 32,600</v>
          </cell>
        </row>
        <row r="5546">
          <cell r="A5546" t="str">
            <v>H5430AWA10O326</v>
          </cell>
          <cell r="B5546" t="str">
            <v>35°/55° V-string suspension Assembly 10 for four-bundled 1272 MCM ACSR/AW conductor (Excluding insulator)</v>
          </cell>
          <cell r="C5546" t="str">
            <v>500-A10 1272ACSR/AW  V 30º/60º : 32,600</v>
          </cell>
        </row>
        <row r="5547">
          <cell r="A5547" t="str">
            <v>H5430AWA5AO326</v>
          </cell>
          <cell r="B5547" t="str">
            <v>35°/55° V-string suspension Assembly 5A for four-bundled 1272 MCM ACSR/AW conductor (Excluding insulator)</v>
          </cell>
          <cell r="C5547" t="str">
            <v>500-A5A 1272ACSR/AW  V 35º/55º : 32,600</v>
          </cell>
        </row>
        <row r="5548">
          <cell r="A5548" t="str">
            <v>H5430AWA19AO326</v>
          </cell>
          <cell r="B5548" t="str">
            <v>35°/55° V-string suspension Assembly 19A for four-bundled 1272 MCM ACSR/AW conductor (Excluding insulator)</v>
          </cell>
          <cell r="C5548" t="str">
            <v>500-A19A 1272ACSR/AW V 35º/55º : 32,600</v>
          </cell>
        </row>
        <row r="5549">
          <cell r="A5549" t="str">
            <v>H5430AWA13O454</v>
          </cell>
          <cell r="B5549" t="str">
            <v xml:space="preserve">Deadend Assembly 13 for four-bundled 1272 MCM ACSR/AW conductor (Excluding insulator) </v>
          </cell>
          <cell r="C5549" t="str">
            <v>500-A13 1272ACSR/AW DT : 45,400</v>
          </cell>
        </row>
        <row r="5550">
          <cell r="A5550" t="str">
            <v>H5430AWA13AO454</v>
          </cell>
          <cell r="B5550" t="str">
            <v xml:space="preserve">Deadend Assembly 13A for four-bundled 1272 MCM ACSR/AW conductor (Excluding insulator) </v>
          </cell>
          <cell r="C5550" t="str">
            <v>500-A13A 1272ACSR/AW DT : 45,400</v>
          </cell>
        </row>
        <row r="5551">
          <cell r="A5551" t="str">
            <v>H5430AWA14O454</v>
          </cell>
          <cell r="B5551" t="str">
            <v xml:space="preserve">Deadend Assembly 14 for four-bundled 1272 MCM ACSR/AW conductor (Excluding insulator) </v>
          </cell>
          <cell r="C5551" t="str">
            <v>500-A14 1272ACSR/AW DT : 45,400</v>
          </cell>
        </row>
        <row r="5552">
          <cell r="A5552" t="str">
            <v>H5430AWA14AO454</v>
          </cell>
          <cell r="B5552" t="str">
            <v xml:space="preserve">Deadend Assembly 14A for four-bundled 1272 MCM ACSR/AW conductor (Excluding insulator) </v>
          </cell>
          <cell r="C5552" t="str">
            <v>500-A14A 1272ACSR/AW DT : 45,400</v>
          </cell>
        </row>
        <row r="5553">
          <cell r="A5553" t="str">
            <v>H5430AWA15O163</v>
          </cell>
          <cell r="B5553" t="str">
            <v xml:space="preserve">Deadend Assembly 15 for four-bundled 1272 MCM ACSR/AW conductor (Excluding insulator) </v>
          </cell>
          <cell r="C5553" t="str">
            <v>500-A15 1272ACSR/AW DT : 16,300</v>
          </cell>
        </row>
        <row r="5554">
          <cell r="A5554" t="str">
            <v>H5430AWA15AO163</v>
          </cell>
          <cell r="B5554" t="str">
            <v xml:space="preserve">Deadend Assembly 15A for four-bundled 1272 MCM ACSR/AW conductor (Excluding insulator) </v>
          </cell>
          <cell r="C5554" t="str">
            <v>500-A15A 1272ACSR/AW DT : 16,300</v>
          </cell>
        </row>
        <row r="5555">
          <cell r="A5555" t="str">
            <v>H5430AWA16O163</v>
          </cell>
          <cell r="B5555" t="str">
            <v xml:space="preserve">Center phase jumper support Assembly 16 for four-bundled 1272 MCM ACSR/AW conductor (Excluding insulator) </v>
          </cell>
          <cell r="C5555" t="str">
            <v>500-A16 1272ACSR/AW JUMPER : 16,300</v>
          </cell>
        </row>
        <row r="5556">
          <cell r="A5556" t="str">
            <v>H5430AWA17O163</v>
          </cell>
          <cell r="B5556" t="str">
            <v xml:space="preserve">Jumper support Assembly 17 for  four-bundled 1272 MCM ACSR/AW conductor (Excluding insulator) </v>
          </cell>
          <cell r="C5556" t="str">
            <v>500-A17 1272ACSR/AW JUMPER: 16,300</v>
          </cell>
        </row>
        <row r="5558">
          <cell r="A5558" t="str">
            <v>H5150GAA1O54</v>
          </cell>
          <cell r="B5558" t="str">
            <v>Shield wire suspension (Insulated) Assembly 1 for 3/8" extra high strength galvanized steel wire (Excluding vibration damper and insulator)</v>
          </cell>
          <cell r="C5558" t="str">
            <v>500-A1 3/8"(EHS) SUSP-INS : 5,400</v>
          </cell>
        </row>
        <row r="5559">
          <cell r="A5559" t="str">
            <v>H5160AWA1AO54</v>
          </cell>
          <cell r="B5559" t="str">
            <v>Shield wire suspension (Insulated) Assembly 1A for 7 No.8 aluminum-clad steel wire (Excluding vibration damper and insulator)</v>
          </cell>
          <cell r="C5559" t="str">
            <v>500-A1A 7 NO.8 SUSP-INS : 5,400</v>
          </cell>
        </row>
        <row r="5560">
          <cell r="A5560" t="str">
            <v>H5150GAA2O54</v>
          </cell>
          <cell r="B5560" t="str">
            <v>Shield wire suspension (Grounded) Assembly 2 for 3/8" extra high strength galvanized steel wire (Excluding vibration damper and insulator)</v>
          </cell>
          <cell r="C5560" t="str">
            <v>500-A2 3/8"(EHS) SUSP-GROUND : 5,400</v>
          </cell>
        </row>
        <row r="5561">
          <cell r="A5561" t="str">
            <v>H5160AWA2AO54</v>
          </cell>
          <cell r="B5561" t="str">
            <v>Shield wire suspension (Grounded) Assembly 2A for 7 No.8 aluminum-clad steel wire (Excluding vibration damper and insulator)</v>
          </cell>
          <cell r="C5561" t="str">
            <v>500-A2A 7 NO.8 SUSP-GROUND : 5,400</v>
          </cell>
        </row>
        <row r="5562">
          <cell r="A5562" t="str">
            <v>H5150GAA11O68</v>
          </cell>
          <cell r="B5562" t="str">
            <v>Shield wire deadend (Insulated) Assembly 11 for 3/8" extra high strength galvanized steel wire (Excluding vibration damper and insulator)</v>
          </cell>
          <cell r="C5562" t="str">
            <v>500-A11 – 3/8"(EHS)TENS-INS : 6,800</v>
          </cell>
        </row>
        <row r="5563">
          <cell r="A5563" t="str">
            <v>H5160AWA11AO68</v>
          </cell>
          <cell r="B5563" t="str">
            <v>Shield wire deadend (Insulated) Assembly 11A for 7 No.8 aluminum-clad steel wire (Excluding vibration damper and insulator)</v>
          </cell>
          <cell r="C5563" t="str">
            <v>500-A11A – 7 NO.8 TEN-INS : 6,800</v>
          </cell>
        </row>
        <row r="5564">
          <cell r="A5564" t="str">
            <v>H5150GAA12O68</v>
          </cell>
          <cell r="B5564" t="str">
            <v>Shield wire deadend (Grounded) Assembly 12 for 3/8" extra high strength galvanized steel wire (Excluding vibration damper and insulator)</v>
          </cell>
          <cell r="C5564" t="str">
            <v>500-A12 – 3/8"(EHS)TEN-GROUND : 6,800</v>
          </cell>
        </row>
        <row r="5565">
          <cell r="A5565" t="str">
            <v>H5160AWA12AO68</v>
          </cell>
          <cell r="B5565" t="str">
            <v>Shield wire deadend (Grounded) Assembly 12A for 7 No.8 aluminum-clad steel wire (Excluding vibration damper and insulator)</v>
          </cell>
          <cell r="C5565" t="str">
            <v>500-A12A – 7 NO.8 TEN-GROUND : 6,800</v>
          </cell>
        </row>
        <row r="5567">
          <cell r="A5567" t="str">
            <v>H1120GAEYECOMP</v>
          </cell>
          <cell r="B5567" t="str">
            <v>Eye Compression Dead End for 795 MCM ACSR/GA (Including Jumper Terminal)</v>
          </cell>
          <cell r="C5567" t="str">
            <v>115-1x795ACSR/GA EYE COMP</v>
          </cell>
        </row>
        <row r="5568">
          <cell r="A5568" t="str">
            <v>H2130AWSTIRR16120</v>
          </cell>
          <cell r="B5568" t="str">
            <v>16 mm STIRRUP for 1272 MCM ACSR/AW, 12000 kg Ultimate Strength</v>
          </cell>
          <cell r="C5568" t="str">
            <v>230-1x1272ACSR/GA STIRRUP 16 mm. : 12000</v>
          </cell>
        </row>
        <row r="5569">
          <cell r="A5569" t="str">
            <v>H2130AWEYECOMP</v>
          </cell>
          <cell r="B5569" t="str">
            <v>Compression dead end for 1272 MCM ACSR/AW Conductor (Including Jumper Terminal)</v>
          </cell>
          <cell r="C5569" t="str">
            <v>230-1x1272ACSR/AW EYE COMP</v>
          </cell>
        </row>
        <row r="5570">
          <cell r="A5570" t="str">
            <v>H2130AWTEECONN</v>
          </cell>
          <cell r="B5570" t="str">
            <v>Compression Tee Connector for 1272 MCM ACSR/AW (4-Hole)</v>
          </cell>
          <cell r="C5570" t="str">
            <v>230-1x1272ACSR/AW TEE CONN</v>
          </cell>
        </row>
        <row r="5571">
          <cell r="A5571" t="str">
            <v>H2130AWJUMPTER0</v>
          </cell>
          <cell r="B5571" t="str">
            <v>Jumper Terminal for 1272 MCM ACSR/AW Stranding 42/4.42 + 7/2.46 (0° Bending)</v>
          </cell>
          <cell r="C5571" t="str">
            <v>230-1x1272ACSR/AW JUMP TER 0°</v>
          </cell>
        </row>
        <row r="5572">
          <cell r="A5572" t="str">
            <v>H2130AWJUMPTER30</v>
          </cell>
          <cell r="B5572" t="str">
            <v>Jumper Terminal for 1272 MCM ACSR/AW Stranding 42/4.42 + 7/2.46 (30° Bending)</v>
          </cell>
          <cell r="C5572" t="str">
            <v>230-1x1272ACSR/AW JUMP TER 30°</v>
          </cell>
        </row>
        <row r="5573">
          <cell r="A5573" t="str">
            <v>H2130GAEYECOMP</v>
          </cell>
          <cell r="B5573" t="str">
            <v>Compression dead end for 1272 MCM ACSR/GA Conductor (Including Jumper Terminal)</v>
          </cell>
          <cell r="C5573" t="str">
            <v>230-1x1272ACSR/GA EYE COMP</v>
          </cell>
        </row>
        <row r="5574">
          <cell r="A5574" t="str">
            <v>H2100INVAREYECOMP</v>
          </cell>
          <cell r="B5574" t="str">
            <v>Eye compression dead end for Invar conductor (including Jumper terminal)</v>
          </cell>
          <cell r="C5574" t="str">
            <v>230-INVAR EYECOMP</v>
          </cell>
        </row>
        <row r="5575">
          <cell r="A5575" t="str">
            <v>H2100INVARARM00</v>
          </cell>
          <cell r="B5575" t="str">
            <v>Armor rod for Invar conductor</v>
          </cell>
          <cell r="C5575" t="str">
            <v>230-INVAR ARMOR ROD</v>
          </cell>
        </row>
        <row r="5576">
          <cell r="A5576" t="str">
            <v>H2100INVARSUSP080</v>
          </cell>
          <cell r="B5576" t="str">
            <v>Suspension clamp for Invar conductor</v>
          </cell>
          <cell r="C5576" t="str">
            <v>230-INVAR SUSP CLAMP</v>
          </cell>
        </row>
        <row r="5577">
          <cell r="A5577" t="str">
            <v>H5023GAEYECOMP</v>
          </cell>
          <cell r="B5577" t="str">
            <v>Eye Compression Dead End for 795 MCM ACSR/GA (CONDOR) (Including Jumper Terminal)</v>
          </cell>
          <cell r="C5577" t="str">
            <v>500-795ACSR/GA EYE COMP</v>
          </cell>
        </row>
        <row r="5578">
          <cell r="A5578" t="str">
            <v>H5030GAEYECOMP</v>
          </cell>
          <cell r="B5578" t="str">
            <v>Compression dead end for 1272 MCM ACSR/GA Conductor (Including Jumper Terminal)</v>
          </cell>
          <cell r="C5578" t="str">
            <v>500-1272ACSR/GA EYE COMP</v>
          </cell>
        </row>
        <row r="5579">
          <cell r="A5579" t="str">
            <v>H5430GAHWCOMPO</v>
          </cell>
          <cell r="B5579" t="str">
            <v>Hardware assemblies for composite line post insulator for four-bundled 1272 MCM ACSR/GA Conductor</v>
          </cell>
          <cell r="C5579" t="str">
            <v>500-1272ACSR/GA HWCOMP</v>
          </cell>
        </row>
        <row r="5580">
          <cell r="A5580" t="str">
            <v>H50000EXTEN</v>
          </cell>
          <cell r="B5580" t="str">
            <v>Extension link</v>
          </cell>
          <cell r="C5580" t="str">
            <v>500-HWEXTEN</v>
          </cell>
        </row>
        <row r="5582">
          <cell r="A5582" t="str">
            <v>L1111GATS</v>
          </cell>
          <cell r="B5582" t="str">
            <v>Tension sleeve for 477 MCM ACSR/GA (HAWK) conductor</v>
          </cell>
          <cell r="C5582" t="str">
            <v>Tension Sleeves -477 GA(HAWK)</v>
          </cell>
        </row>
        <row r="5583">
          <cell r="A5583" t="str">
            <v>L1120GATS</v>
          </cell>
          <cell r="B5583" t="str">
            <v>Tension sleeve for 795 MCM ACSR/GA conductor</v>
          </cell>
          <cell r="C5583" t="str">
            <v>Tension Sleeves -795 GA</v>
          </cell>
        </row>
        <row r="5584">
          <cell r="A5584" t="str">
            <v>L2130GATS</v>
          </cell>
          <cell r="B5584" t="str">
            <v>Tension sleeve for 1272 MCM ACSR/GA conductor</v>
          </cell>
          <cell r="C5584" t="str">
            <v>Tension Sleeves -1272 GA</v>
          </cell>
        </row>
        <row r="5585">
          <cell r="A5585" t="str">
            <v>L2134GATS</v>
          </cell>
          <cell r="B5585" t="str">
            <v>Tension sleeve for 1272 MCM ACSR/GA (PHEASANT) conductor</v>
          </cell>
          <cell r="C5585" t="str">
            <v>Tension Sleeves -1272 ASCR/GA(PHEASANT)</v>
          </cell>
        </row>
        <row r="5586">
          <cell r="A5586" t="str">
            <v>L21X10INVARTS</v>
          </cell>
          <cell r="B5586" t="str">
            <v>Tension sleeve for Invar conductor</v>
          </cell>
          <cell r="C5586" t="str">
            <v>Tension Sleeves -Invar Conductor</v>
          </cell>
        </row>
        <row r="5587">
          <cell r="A5587" t="str">
            <v>L5123GAFTS</v>
          </cell>
          <cell r="B5587" t="str">
            <v>Full tension splices for 795 kcmil ACSR/GA (CONDOR) conductor</v>
          </cell>
          <cell r="C5587" t="str">
            <v>Tension Sleeves -795 GA(CONDOR) – 500</v>
          </cell>
        </row>
        <row r="5588">
          <cell r="A5588" t="str">
            <v>L5130GAFTS</v>
          </cell>
          <cell r="B5588" t="str">
            <v>Full tension splices for 1272 MCM ACSR/GA conductor</v>
          </cell>
          <cell r="C5588" t="str">
            <v>Tension Sleeves -1272 GA – 500</v>
          </cell>
        </row>
        <row r="5589">
          <cell r="A5589" t="str">
            <v>L5134GAFTS</v>
          </cell>
          <cell r="B5589" t="str">
            <v>Full tension splices for 1272 MCM ACSR/GA (PHEASANT) conductor</v>
          </cell>
          <cell r="C5589" t="str">
            <v>Tension Sleeves -1272 GA(PHEASANT) – 500</v>
          </cell>
        </row>
        <row r="5590">
          <cell r="A5590" t="str">
            <v>L1111AWTS</v>
          </cell>
          <cell r="B5590" t="str">
            <v>Tension sleeve for 477 MCM ACSR/AW (HAWK) conductor</v>
          </cell>
          <cell r="C5590" t="str">
            <v>Tension Sleeves -477 AW(HAWK)</v>
          </cell>
        </row>
        <row r="5591">
          <cell r="A5591" t="str">
            <v>L1120AWTS</v>
          </cell>
          <cell r="B5591" t="str">
            <v>Tension sleeve for 795 MCM ACSR/AW conductor</v>
          </cell>
          <cell r="C5591" t="str">
            <v>Tension Sleeves -795 AW</v>
          </cell>
        </row>
        <row r="5592">
          <cell r="A5592" t="str">
            <v>L2130AWTS</v>
          </cell>
          <cell r="B5592" t="str">
            <v>Tension sleeve for 1272 MCM ACSR/AW conductor</v>
          </cell>
          <cell r="C5592" t="str">
            <v>Tension Sleeves -1272 AW</v>
          </cell>
        </row>
        <row r="5593">
          <cell r="A5593" t="str">
            <v>L2134AWTS</v>
          </cell>
          <cell r="B5593" t="str">
            <v>Tension sleeve for 1272 MCM ACSR/AW (PHEASANT) conductor</v>
          </cell>
          <cell r="C5593" t="str">
            <v>Tension Sleeves -1272 ASCR/AW(PHEASANT)</v>
          </cell>
        </row>
        <row r="5594">
          <cell r="A5594" t="str">
            <v>L5123AWFTS</v>
          </cell>
          <cell r="B5594" t="str">
            <v>Full tension splices for 795 kcmil ACSR/AW (CONDOR) conductor</v>
          </cell>
          <cell r="C5594" t="str">
            <v>Tension Sleeves -795 AW(CONDOR) – 500</v>
          </cell>
        </row>
        <row r="5595">
          <cell r="A5595" t="str">
            <v>L5130AWFTS</v>
          </cell>
          <cell r="B5595" t="str">
            <v>Full tension splices for 1272 MCM ACSR/AW conductor</v>
          </cell>
          <cell r="C5595" t="str">
            <v>Tension Sleeves -1272 AW – 500</v>
          </cell>
        </row>
        <row r="5596">
          <cell r="A5596" t="str">
            <v>L5134AWFTS</v>
          </cell>
          <cell r="B5596" t="str">
            <v>Full tension splices for 1272 MCM ACSR/AW (PHEASANT) conductor</v>
          </cell>
          <cell r="C5596" t="str">
            <v>Tension Sleeves -1272 AW(PHEASANT) – 500</v>
          </cell>
        </row>
        <row r="5597">
          <cell r="A5597" t="str">
            <v>L1111GARS</v>
          </cell>
          <cell r="B5597" t="str">
            <v>Repair sleeve for 477 MCM ACSR/GA (HAWK) conductor</v>
          </cell>
          <cell r="C5597" t="str">
            <v>Repair Sleeves -477 GA(HAWK)</v>
          </cell>
        </row>
        <row r="5598">
          <cell r="A5598" t="str">
            <v>L1120GARS</v>
          </cell>
          <cell r="B5598" t="str">
            <v>Repair sleeve for 795 MCM ACSR/GA conductor</v>
          </cell>
          <cell r="C5598" t="str">
            <v>Repair Sleeves -795 GA</v>
          </cell>
        </row>
        <row r="5599">
          <cell r="A5599" t="str">
            <v>L2130GARS</v>
          </cell>
          <cell r="B5599" t="str">
            <v>Repair sleeve for 1272 MCM ACSR/GA conductor</v>
          </cell>
          <cell r="C5599" t="str">
            <v>Repair Sleeves -1272 GA</v>
          </cell>
        </row>
        <row r="5600">
          <cell r="A5600" t="str">
            <v>L2134GARS</v>
          </cell>
          <cell r="B5600" t="str">
            <v>Repair sleeve for 1272 MCM ACSR/GA (PHEASANT) conductor</v>
          </cell>
          <cell r="C5600" t="str">
            <v>Repair Sleeves -1272 ASCR/GA(PHEASANT)</v>
          </cell>
        </row>
        <row r="5601">
          <cell r="A5601" t="str">
            <v>L2100INVARRS</v>
          </cell>
          <cell r="B5601" t="str">
            <v>Repair sleeve for Invar conductor</v>
          </cell>
          <cell r="C5601" t="str">
            <v>Repair Sleeves -Invar Conductor</v>
          </cell>
        </row>
        <row r="5602">
          <cell r="A5602" t="str">
            <v>L5123GARS</v>
          </cell>
          <cell r="B5602" t="str">
            <v>Conductor repair sleeve for 795 kcmil ACSR/GA (CONDOR) conductor</v>
          </cell>
          <cell r="C5602" t="str">
            <v>Repair Sleeves -795 GA(CONDOR) – 500</v>
          </cell>
        </row>
        <row r="5603">
          <cell r="A5603" t="str">
            <v>L5130GARS</v>
          </cell>
          <cell r="B5603" t="str">
            <v>Conductor repair sleeve for 1272 MCM ACSR/GA conductor</v>
          </cell>
          <cell r="C5603" t="str">
            <v>Repair Sleeves -1272 GA – 500</v>
          </cell>
        </row>
        <row r="5604">
          <cell r="A5604" t="str">
            <v>L5134GARS</v>
          </cell>
          <cell r="B5604" t="str">
            <v>Conductor repair sleeve for 1272 MCM ACSR/GA (PHEASANT) conductor</v>
          </cell>
          <cell r="C5604" t="str">
            <v>Repair Sleeves -1272 GA(PHEASANT) – 500</v>
          </cell>
        </row>
        <row r="5605">
          <cell r="A5605" t="str">
            <v>L1111AWRS</v>
          </cell>
          <cell r="B5605" t="str">
            <v>Repair sleeve for 477 MCM ACSR/AW (HAWK) conductor</v>
          </cell>
          <cell r="C5605" t="str">
            <v>Repair Sleeves -477 AW(HAWK)</v>
          </cell>
        </row>
        <row r="5606">
          <cell r="A5606" t="str">
            <v>L1120AWRS</v>
          </cell>
          <cell r="B5606" t="str">
            <v>Repair sleeve for 795 MCM ACSR/AW conductor</v>
          </cell>
          <cell r="C5606" t="str">
            <v>Repair Sleeves -795 AW</v>
          </cell>
        </row>
        <row r="5607">
          <cell r="A5607" t="str">
            <v>L2130AWRS</v>
          </cell>
          <cell r="B5607" t="str">
            <v>Repair sleeve for 1272 MCM ACSR/AW conductor</v>
          </cell>
          <cell r="C5607" t="str">
            <v>Repair Sleeves -1272 AW</v>
          </cell>
        </row>
        <row r="5608">
          <cell r="A5608" t="str">
            <v>L2134AWRS</v>
          </cell>
          <cell r="B5608" t="str">
            <v>Repair sleeve for 1272 MCM ACSR/AW (PHEASANT) conductor</v>
          </cell>
          <cell r="C5608" t="str">
            <v>Repair Sleeves -1272 ASCR/AW(PHEASANT)</v>
          </cell>
        </row>
        <row r="5609">
          <cell r="A5609" t="str">
            <v>L5123AWRS</v>
          </cell>
          <cell r="B5609" t="str">
            <v>Conductor repair sleeve for 795 kcmil ACSR/AW (CONDOR) conductor</v>
          </cell>
          <cell r="C5609" t="str">
            <v>Repair Sleeves -795 AW(CONDOR)  – 500</v>
          </cell>
        </row>
        <row r="5610">
          <cell r="A5610" t="str">
            <v>L5130AWRS</v>
          </cell>
          <cell r="B5610" t="str">
            <v>Conductor repair sleeve for 1272 MCM ACSR/AW conductor</v>
          </cell>
          <cell r="C5610" t="str">
            <v>Repair Sleeves -1272 AW – 500</v>
          </cell>
        </row>
        <row r="5611">
          <cell r="A5611" t="str">
            <v>L5134AWRS</v>
          </cell>
          <cell r="B5611" t="str">
            <v>Conductor repair sleeve for 1272 MCM ACSR/AW (PHEASANT) conductor</v>
          </cell>
          <cell r="C5611" t="str">
            <v>Repair Sleeves -1272 AW(PHEASANT) – 500</v>
          </cell>
        </row>
        <row r="5612">
          <cell r="A5612" t="str">
            <v>L1111GALS</v>
          </cell>
          <cell r="B5612" t="str">
            <v>Line splices for  477 MCM ACSR/GA (HAWK) conductor</v>
          </cell>
          <cell r="C5612" t="str">
            <v>Line Splices - 477 GA(HAWK)</v>
          </cell>
        </row>
        <row r="5613">
          <cell r="A5613" t="str">
            <v>L1120GALS</v>
          </cell>
          <cell r="B5613" t="str">
            <v>Line splices for  795 MCM ACSR/GA conductor</v>
          </cell>
          <cell r="C5613" t="str">
            <v>Line Splices - 795 GA</v>
          </cell>
        </row>
        <row r="5614">
          <cell r="A5614" t="str">
            <v>L2130GALS</v>
          </cell>
          <cell r="B5614" t="str">
            <v>Line splices for  1272 MCM ACSR/GA conductor</v>
          </cell>
          <cell r="C5614" t="str">
            <v>Line Splices - 1272 GA</v>
          </cell>
        </row>
        <row r="5615">
          <cell r="A5615" t="str">
            <v>L2134GALS</v>
          </cell>
          <cell r="B5615" t="str">
            <v>Line splices for  1272 MCM ACSR/GA (PHEASANT) conductor</v>
          </cell>
          <cell r="C5615" t="str">
            <v>Line Splices - 1272 ASCR/GA(PHEASANT)</v>
          </cell>
        </row>
        <row r="5616">
          <cell r="A5616" t="str">
            <v>L1111AWLS</v>
          </cell>
          <cell r="B5616" t="str">
            <v>Line splices for  477 MCM ACSR/AW (HAWK) conductor</v>
          </cell>
          <cell r="C5616" t="str">
            <v>Line Splices - 477 AW(HAWK)</v>
          </cell>
        </row>
        <row r="5617">
          <cell r="A5617" t="str">
            <v>L1120AWLS</v>
          </cell>
          <cell r="B5617" t="str">
            <v>Line splices for  795 MCM ACSR/AW conductor</v>
          </cell>
          <cell r="C5617" t="str">
            <v>Line Splices - 795 AW</v>
          </cell>
        </row>
        <row r="5618">
          <cell r="A5618" t="str">
            <v>L2130AWLS</v>
          </cell>
          <cell r="B5618" t="str">
            <v>Line splices for  1272 MCM ACSR/AW conductor</v>
          </cell>
          <cell r="C5618" t="str">
            <v>Line Splices - 1272 AW</v>
          </cell>
        </row>
        <row r="5619">
          <cell r="A5619" t="str">
            <v>L2134AWLS</v>
          </cell>
          <cell r="B5619" t="str">
            <v>Line splices for  1272 MCM ACSR/AW (PHEASANT) conductor</v>
          </cell>
          <cell r="C5619" t="str">
            <v>Line Splices - 1272 ASCR/AW(PHEASANT)</v>
          </cell>
        </row>
        <row r="5620">
          <cell r="A5620" t="str">
            <v>L1111GAPR</v>
          </cell>
          <cell r="B5620" t="str">
            <v>Patch rods for 477 MCM MCM ACSR/GA(HAWK) conductor</v>
          </cell>
          <cell r="C5620" t="str">
            <v>Patch Rods - 477 GA(HAWK)</v>
          </cell>
        </row>
        <row r="5621">
          <cell r="A5621" t="str">
            <v>L1120GAPR</v>
          </cell>
          <cell r="B5621" t="str">
            <v>Patch rods for 795 MCM ACSR/GA conductor</v>
          </cell>
          <cell r="C5621" t="str">
            <v>Patch Rods - 795 GA</v>
          </cell>
        </row>
        <row r="5622">
          <cell r="A5622" t="str">
            <v>L2130GAPR</v>
          </cell>
          <cell r="B5622" t="str">
            <v>Patch rods for 1272 MCM ACSR/GA conductor</v>
          </cell>
          <cell r="C5622" t="str">
            <v>Patch Rods - 1272 GA</v>
          </cell>
        </row>
        <row r="5623">
          <cell r="A5623" t="str">
            <v>L2134GAPR</v>
          </cell>
          <cell r="B5623" t="str">
            <v>Patch rods for 1272 MCM ACSR/GA (PHEASANT) conductor</v>
          </cell>
          <cell r="C5623" t="str">
            <v>Patch Rods - 1272 ASCR/GA(PHEASANT)</v>
          </cell>
        </row>
        <row r="5624">
          <cell r="A5624" t="str">
            <v>L5123GAPR</v>
          </cell>
          <cell r="B5624" t="str">
            <v>Preformed patch rods for 795 kcmil ACSR/GA (CONDOR) conductor</v>
          </cell>
          <cell r="C5624" t="str">
            <v>Patch Rods - 795 GA(CONDOR) – 500</v>
          </cell>
        </row>
        <row r="5625">
          <cell r="A5625" t="str">
            <v>L5130GAPR</v>
          </cell>
          <cell r="B5625" t="str">
            <v>Preformed patch rods for 1272 MCM ACSR/GA conductor</v>
          </cell>
          <cell r="C5625" t="str">
            <v>Patch Rods - 1272 GA – 500</v>
          </cell>
        </row>
        <row r="5626">
          <cell r="A5626" t="str">
            <v>L5134GAPR</v>
          </cell>
          <cell r="B5626" t="str">
            <v>Preformed patch rods for 1272 MCM ACSR/GA (PHEASANT) conductor</v>
          </cell>
          <cell r="C5626" t="str">
            <v>Patch Rods - 1272 GA(PHEASANT) – 500</v>
          </cell>
        </row>
        <row r="5627">
          <cell r="A5627" t="str">
            <v>L1111AWPR</v>
          </cell>
          <cell r="B5627" t="str">
            <v>Patch rods for 477 MCM ACSR/AW(HAWK) conductor</v>
          </cell>
          <cell r="C5627" t="str">
            <v>Patch Rods - 477 AW(HAWK)</v>
          </cell>
        </row>
        <row r="5628">
          <cell r="A5628" t="str">
            <v>L1120AWPR</v>
          </cell>
          <cell r="B5628" t="str">
            <v>Patch rods for 795 MCM ACSR/AW conductor</v>
          </cell>
          <cell r="C5628" t="str">
            <v>Patch Rods - 795 AW</v>
          </cell>
        </row>
        <row r="5629">
          <cell r="A5629" t="str">
            <v>L2130AWPR</v>
          </cell>
          <cell r="B5629" t="str">
            <v>Patch rods for 1272 MCM ACSR/AW conductor</v>
          </cell>
          <cell r="C5629" t="str">
            <v>Patch Rods - 1272 AW</v>
          </cell>
        </row>
        <row r="5630">
          <cell r="A5630" t="str">
            <v>L2134AWPR</v>
          </cell>
          <cell r="B5630" t="str">
            <v>Patch rods for 1272 MCM ACSR/AW (PHEASANT) conductor</v>
          </cell>
          <cell r="C5630" t="str">
            <v>Patch Rods - 1272 ASCR/AW(PHEASANT)</v>
          </cell>
        </row>
        <row r="5631">
          <cell r="A5631" t="str">
            <v>L5123AWPR</v>
          </cell>
          <cell r="B5631" t="str">
            <v>Preformed patch rods for 795 kcmil ACSR/AW (CONDOR) conductor</v>
          </cell>
          <cell r="C5631" t="str">
            <v>Patch Rods - 795 AW(CONDOR) – 500</v>
          </cell>
        </row>
        <row r="5632">
          <cell r="A5632" t="str">
            <v>L5130AWPR</v>
          </cell>
          <cell r="B5632" t="str">
            <v>Preformed patch rods for 1272 MCM ACSR/AW conductor</v>
          </cell>
          <cell r="C5632" t="str">
            <v>Patch Rods - 1272 AW – 500</v>
          </cell>
        </row>
        <row r="5633">
          <cell r="A5633" t="str">
            <v>L5134AWPR</v>
          </cell>
          <cell r="B5633" t="str">
            <v>Preformed patch rods for 1272 MCM ACSR/AW (PHEASANT) conductor</v>
          </cell>
          <cell r="C5633" t="str">
            <v>Patch Rods - 1272 AW(PHEASANT) – 500</v>
          </cell>
        </row>
        <row r="5634">
          <cell r="A5634" t="str">
            <v>L1111GAARC</v>
          </cell>
          <cell r="B5634" t="str">
            <v>Armor rods for 477 MCM ACSR/GA (HAWK) conductor</v>
          </cell>
          <cell r="C5634" t="str">
            <v>Armor Rods - 477 GA(HAWK)</v>
          </cell>
        </row>
        <row r="5635">
          <cell r="A5635" t="str">
            <v>L1120GAARC</v>
          </cell>
          <cell r="B5635" t="str">
            <v>Armor rods for 795 MCM ACSR/GA conductor</v>
          </cell>
          <cell r="C5635" t="str">
            <v>Armor Rods - 795 GA</v>
          </cell>
        </row>
        <row r="5636">
          <cell r="A5636" t="str">
            <v>L2130GAARC</v>
          </cell>
          <cell r="B5636" t="str">
            <v>Armor rods for 1272 MCM ACSR/GA conductor</v>
          </cell>
          <cell r="C5636" t="str">
            <v>Armor Rods - 1272 GA</v>
          </cell>
        </row>
        <row r="5637">
          <cell r="A5637" t="str">
            <v>L2134GAARC</v>
          </cell>
          <cell r="B5637" t="str">
            <v>Armor rods for 1272 MCM ACSR/GA (PHEASANT) conductor</v>
          </cell>
          <cell r="C5637" t="str">
            <v>Armor Rods - 1272 ASCR/GA(PHEASANT)</v>
          </cell>
        </row>
        <row r="5638">
          <cell r="A5638" t="str">
            <v>L5123GAARC</v>
          </cell>
          <cell r="B5638" t="str">
            <v>Armor rods for 795 kcmil ACSR/GA (CONDOR) conductor</v>
          </cell>
          <cell r="C5638" t="str">
            <v>Armor Rods - 795 GA(CONDOR) – 500</v>
          </cell>
        </row>
        <row r="5639">
          <cell r="A5639" t="str">
            <v>L5130GAARC</v>
          </cell>
          <cell r="B5639" t="str">
            <v>Armor rods for 1272 MCM ACSR/GA conductor</v>
          </cell>
          <cell r="C5639" t="str">
            <v>Armor Rods - 1272 GA – 500</v>
          </cell>
        </row>
        <row r="5640">
          <cell r="A5640" t="str">
            <v>L5134GAARC</v>
          </cell>
          <cell r="B5640" t="str">
            <v>Armor rods for 1272 MCM ACSR/GA (PHEASANT) conductor</v>
          </cell>
          <cell r="C5640" t="str">
            <v>Armor Rods - 1272 GA(PHEASANT) – 500</v>
          </cell>
        </row>
        <row r="5641">
          <cell r="A5641" t="str">
            <v>L1111AWARC</v>
          </cell>
          <cell r="B5641" t="str">
            <v>Armor rods for 477 MCM ACSR/AW (HAWK) conductor</v>
          </cell>
          <cell r="C5641" t="str">
            <v>Armor Rods - 477 AW(HAWK)</v>
          </cell>
        </row>
        <row r="5642">
          <cell r="A5642" t="str">
            <v>L1120AWARC</v>
          </cell>
          <cell r="B5642" t="str">
            <v>Armor rods for 795 MCM ACSR/AW conductor</v>
          </cell>
          <cell r="C5642" t="str">
            <v>Armor Rods - 795 AW</v>
          </cell>
        </row>
        <row r="5643">
          <cell r="A5643" t="str">
            <v>L2130AWARC</v>
          </cell>
          <cell r="B5643" t="str">
            <v>Armor rods for 1272 MCM ACSR/AW conductor</v>
          </cell>
          <cell r="C5643" t="str">
            <v>Armor Rods - 1272 AW</v>
          </cell>
        </row>
        <row r="5644">
          <cell r="A5644" t="str">
            <v>L2134AWARC</v>
          </cell>
          <cell r="B5644" t="str">
            <v>Armor rods for 1272 MCM ACSR/AW (PHEASANT) conductor</v>
          </cell>
          <cell r="C5644" t="str">
            <v>Armor Rods - 1272 ASCR/AW(PHEASANT)</v>
          </cell>
        </row>
        <row r="5645">
          <cell r="A5645" t="str">
            <v>L5123AWARC</v>
          </cell>
          <cell r="B5645" t="str">
            <v>Armor rods for 795 kcmil ACSR/AW (CONDOR) conductor</v>
          </cell>
          <cell r="C5645" t="str">
            <v xml:space="preserve">Armor Rods - 795 AW(CONDOR) </v>
          </cell>
        </row>
        <row r="5646">
          <cell r="A5646" t="str">
            <v>L5130AWARC</v>
          </cell>
          <cell r="B5646" t="str">
            <v>Armor rods for 1272 MCM ACSR/AW conductor</v>
          </cell>
          <cell r="C5646" t="str">
            <v>Armor Rods - 1272 AW – 500</v>
          </cell>
        </row>
        <row r="5647">
          <cell r="A5647" t="str">
            <v>L5134AWARC</v>
          </cell>
          <cell r="B5647" t="str">
            <v>Armor rods for 1272 MCM ACSR/AW (PHEASANT) conductor</v>
          </cell>
          <cell r="C5647" t="str">
            <v>Armor Rods - 1272 AW(PHEASANT) – 500</v>
          </cell>
        </row>
        <row r="5648">
          <cell r="A5648" t="str">
            <v>L1111GAVDC</v>
          </cell>
          <cell r="B5648" t="str">
            <v>Vibration damper for 477 MCM ACSR/GA (HAWK) conductor</v>
          </cell>
          <cell r="C5648" t="str">
            <v>Vibration Damper -477 GA(HAWK)</v>
          </cell>
        </row>
        <row r="5649">
          <cell r="A5649" t="str">
            <v>L1120GAVDC</v>
          </cell>
          <cell r="B5649" t="str">
            <v>Vibration damper for 795 MCM ACSR/GA conductor</v>
          </cell>
          <cell r="C5649" t="str">
            <v>Vibration Damper -795 GA</v>
          </cell>
        </row>
        <row r="5650">
          <cell r="A5650" t="str">
            <v>L2130GAVDC</v>
          </cell>
          <cell r="B5650" t="str">
            <v>Vibration damper for 1272 MCM ACSR/GA conductor</v>
          </cell>
          <cell r="C5650" t="str">
            <v>Vibration Damper -1272 GA</v>
          </cell>
        </row>
        <row r="5651">
          <cell r="A5651" t="str">
            <v>L2134GAVDC</v>
          </cell>
          <cell r="B5651" t="str">
            <v>Vibration damper for 1272 MCM ACSR/GA (PHEASANT) conductor</v>
          </cell>
          <cell r="C5651" t="str">
            <v>Vibration Damper -1272 GA(PHEASANT)</v>
          </cell>
        </row>
        <row r="5652">
          <cell r="A5652" t="str">
            <v>L2100INVARVDC</v>
          </cell>
          <cell r="B5652" t="str">
            <v>Vibration damper for Invar conductor</v>
          </cell>
          <cell r="C5652" t="str">
            <v>Vibration Damper -Invar Conductor</v>
          </cell>
        </row>
        <row r="5653">
          <cell r="A5653" t="str">
            <v>L1111AWVDC</v>
          </cell>
          <cell r="B5653" t="str">
            <v>Vibration damper for 477 MCM ACSR/AW (HAWK) conductor</v>
          </cell>
          <cell r="C5653" t="str">
            <v>Vibration Damper -477 AW(HAWK)</v>
          </cell>
        </row>
        <row r="5654">
          <cell r="A5654" t="str">
            <v>L1120AWVDC</v>
          </cell>
          <cell r="B5654" t="str">
            <v>Vibration damper for 795 MCM ACSR/AW conductor</v>
          </cell>
          <cell r="C5654" t="str">
            <v>Vibration Damper -795 AW</v>
          </cell>
        </row>
        <row r="5655">
          <cell r="A5655" t="str">
            <v>L2130AWVDC</v>
          </cell>
          <cell r="B5655" t="str">
            <v>Vibration damper for 1272 MCM ACSR/AW conductor</v>
          </cell>
          <cell r="C5655" t="str">
            <v>Vibration Damper -1272 AW</v>
          </cell>
        </row>
        <row r="5656">
          <cell r="A5656" t="str">
            <v>L2134AWVDC</v>
          </cell>
          <cell r="B5656" t="str">
            <v>Vibration damper for 1272 MCM ACSR/AW (PHEASANT) conductor</v>
          </cell>
          <cell r="C5656" t="str">
            <v>Vibration Damper -1272 AW(PHEASANT)</v>
          </cell>
        </row>
        <row r="5658">
          <cell r="A5658" t="str">
            <v>L1220GASD</v>
          </cell>
          <cell r="B5658" t="str">
            <v>Spacer damper for two-bundled 795 MCM ACSR/GA conductor</v>
          </cell>
          <cell r="C5658" t="str">
            <v>Spacer-Damper for 2x795 GA</v>
          </cell>
        </row>
        <row r="5659">
          <cell r="A5659" t="str">
            <v>L2230GASD</v>
          </cell>
          <cell r="B5659" t="str">
            <v>Spacer damper for two-bundled 1272 MCM ACSR/GA conductor</v>
          </cell>
          <cell r="C5659" t="str">
            <v>Spacer-Damper for 2x1272 GA</v>
          </cell>
        </row>
        <row r="5660">
          <cell r="A5660" t="str">
            <v>L2234GASD</v>
          </cell>
          <cell r="B5660" t="str">
            <v>Spacer damper for two-bundled 1272 MCM ACSR/GA (PHEASANT) conductor</v>
          </cell>
          <cell r="C5660" t="str">
            <v>Spacer-Damper for 2x1272 GA(PHEASANT)</v>
          </cell>
        </row>
        <row r="5661">
          <cell r="A5661" t="str">
            <v>L2200INVARSD</v>
          </cell>
          <cell r="B5661" t="str">
            <v>Spacer damper for two-bundled Invar conductors</v>
          </cell>
          <cell r="C5661" t="str">
            <v>Spacer-Damper for 2xInvar Conductor</v>
          </cell>
        </row>
        <row r="5662">
          <cell r="A5662" t="str">
            <v>L1220AWSD</v>
          </cell>
          <cell r="B5662" t="str">
            <v>Spacer damper for two-bundled 795 MCM ACSR/AW conductor</v>
          </cell>
          <cell r="C5662" t="str">
            <v>Spacer-Damper for 2x795 AW</v>
          </cell>
        </row>
        <row r="5663">
          <cell r="A5663" t="str">
            <v>L2230AWSD</v>
          </cell>
          <cell r="B5663" t="str">
            <v>Spacer damper for two-bundled 1272 MCM ACSR/AW conductor</v>
          </cell>
          <cell r="C5663" t="str">
            <v>Spacer-Damper for 2x1272 AW</v>
          </cell>
        </row>
        <row r="5664">
          <cell r="A5664" t="str">
            <v>L2234AWSD</v>
          </cell>
          <cell r="B5664" t="str">
            <v>Spacer damper for two-bundled 1272 MCM ACSR/AW (PHEASANT) conductor</v>
          </cell>
          <cell r="C5664" t="str">
            <v>Spacer-Damper for 2x1272 AW(PHEASANT)</v>
          </cell>
        </row>
        <row r="5665">
          <cell r="A5665" t="str">
            <v>L2430GASD</v>
          </cell>
          <cell r="B5665" t="str">
            <v>Spacer damper for four-bundled 1272 MCM ACSR/GA conductor</v>
          </cell>
          <cell r="C5665" t="str">
            <v>Spacer-Damper for 4x1272 GA</v>
          </cell>
        </row>
        <row r="5666">
          <cell r="A5666" t="str">
            <v>L2430AWSD</v>
          </cell>
          <cell r="B5666" t="str">
            <v>Spacer damper for four-bundled 1272 MCM ACSR/AW conductor</v>
          </cell>
          <cell r="C5666" t="str">
            <v>Spacer-Damper for 4x1272 AW</v>
          </cell>
        </row>
        <row r="5668">
          <cell r="A5668" t="str">
            <v>L1220GARGS</v>
          </cell>
          <cell r="B5668" t="str">
            <v>Rigid type spacer for two-bundled 795 MCM ACSR/GA conductor</v>
          </cell>
          <cell r="C5668" t="str">
            <v>Rigid Spacer for 2x795 GA</v>
          </cell>
        </row>
        <row r="5669">
          <cell r="A5669" t="str">
            <v>L2230GARGS</v>
          </cell>
          <cell r="B5669" t="str">
            <v>Rigid type spacer for two-bundled 1272 MCM ACSR/GA conductor</v>
          </cell>
          <cell r="C5669" t="str">
            <v>Rigid Spacer for 2x1272 GA</v>
          </cell>
        </row>
        <row r="5670">
          <cell r="A5670" t="str">
            <v>L2234GARGS</v>
          </cell>
          <cell r="B5670" t="str">
            <v>Rigid type spacer for two-bundled 1272 MCM ACSR/GA (PHEASANT) conductor</v>
          </cell>
          <cell r="C5670" t="str">
            <v>Rigid Spacer for 2x1272 GA(PHEASANT)</v>
          </cell>
        </row>
        <row r="5671">
          <cell r="A5671" t="str">
            <v>L22X10INVARRGS</v>
          </cell>
          <cell r="B5671" t="str">
            <v>Rigid type spacer for two-bundled Invar conductors</v>
          </cell>
          <cell r="C5671" t="str">
            <v>Rigid Spacer for 2xInvar Conductor</v>
          </cell>
        </row>
        <row r="5672">
          <cell r="A5672" t="str">
            <v>L1220AWRGS</v>
          </cell>
          <cell r="B5672" t="str">
            <v>Rigid type spacer for two-bundled 795 MCM ACSR/AW conductor</v>
          </cell>
          <cell r="C5672" t="str">
            <v>Rigid Spacer for 2x795 AW</v>
          </cell>
        </row>
        <row r="5673">
          <cell r="A5673" t="str">
            <v>L2230AWRGS</v>
          </cell>
          <cell r="B5673" t="str">
            <v>Rigid type spacer for two-bundled 1272 MCM ACSR/AW conductor</v>
          </cell>
          <cell r="C5673" t="str">
            <v>Rigid Spacer for 2x1272 AW</v>
          </cell>
        </row>
        <row r="5674">
          <cell r="A5674" t="str">
            <v>L2234AWRGS</v>
          </cell>
          <cell r="B5674" t="str">
            <v>Rigid type spacer for two-bundled 1272 MCM ACSR/AW (PHEASANT) conductor</v>
          </cell>
          <cell r="C5674" t="str">
            <v>Rigid Spacer for 2x1272 AW(PHEASANT)</v>
          </cell>
        </row>
        <row r="5675">
          <cell r="A5675" t="str">
            <v>L2430GARGS</v>
          </cell>
          <cell r="B5675" t="str">
            <v>Rigid type spacer for four-bundled 1272 MCM ACSR/GA conductor</v>
          </cell>
          <cell r="C5675" t="str">
            <v>Rigid Spacer for 4x1272 GA</v>
          </cell>
        </row>
        <row r="5676">
          <cell r="A5676" t="str">
            <v>L2430AWRGS</v>
          </cell>
          <cell r="B5676" t="str">
            <v>Rigid type spacer for four-bundled 1272 MCM ACSR/AW conductor</v>
          </cell>
          <cell r="C5676" t="str">
            <v>Rigid Spacer for 4x1272 AW</v>
          </cell>
        </row>
        <row r="5678">
          <cell r="A5678" t="str">
            <v>L5423GASD</v>
          </cell>
          <cell r="B5678" t="str">
            <v>Spacer damper for four-bundled 795 kcmil ACSR/GA (CONDOR) conductor</v>
          </cell>
          <cell r="C5678" t="str">
            <v>Spacer-Damper for 4x795 GA(CONDOR) - 500</v>
          </cell>
        </row>
        <row r="5679">
          <cell r="A5679" t="str">
            <v>L5430GASD</v>
          </cell>
          <cell r="B5679" t="str">
            <v>Spacer damper for four-bundled 1272 MCM ACSR/GA conductor</v>
          </cell>
          <cell r="C5679" t="str">
            <v>Spacer-Damper for 4x1272 GA - 500</v>
          </cell>
        </row>
        <row r="5680">
          <cell r="A5680" t="str">
            <v>L5434GASD</v>
          </cell>
          <cell r="B5680" t="str">
            <v>Spacer damper for four-bundled 1272 MCM ACSR/GA (PHEASANT) conductor</v>
          </cell>
          <cell r="C5680" t="str">
            <v>Spacer-Damper for 4x1272 GA(PHEASANT) - 500</v>
          </cell>
        </row>
        <row r="5681">
          <cell r="A5681" t="str">
            <v>L5423AWSD</v>
          </cell>
          <cell r="B5681" t="str">
            <v>Spacer damper for four-bundled 795 kcmil ACSR/AW (CONDOR) conductor</v>
          </cell>
          <cell r="C5681" t="str">
            <v>Spacer-Damper for 4x795 AW(CONDOR) - 500</v>
          </cell>
        </row>
        <row r="5682">
          <cell r="A5682" t="str">
            <v>L5430AWSD</v>
          </cell>
          <cell r="B5682" t="str">
            <v>Spacer damper for four-bundled 1272 MCM ACSR/AW conductor</v>
          </cell>
          <cell r="C5682" t="str">
            <v>Spacer-Damper for 4x1272 AW – 500</v>
          </cell>
        </row>
        <row r="5683">
          <cell r="A5683" t="str">
            <v>L5434AWSD</v>
          </cell>
          <cell r="B5683" t="str">
            <v>Spacer damper for four-bundled 1272 MCM ACSR/AW (PHEASANT) conductor</v>
          </cell>
          <cell r="C5683" t="str">
            <v>Spacer-Damper for 4x1272 AW(PHEASANT) - 500</v>
          </cell>
        </row>
        <row r="5684">
          <cell r="A5684" t="str">
            <v>L5423GARGS</v>
          </cell>
          <cell r="B5684" t="str">
            <v>Rigid spacer for four-bundled 795 kcmil ACSR/GA (CONDOR) conductor</v>
          </cell>
          <cell r="C5684" t="str">
            <v>Rigid Spacer for 4x795 GA(CONDOR) - 500</v>
          </cell>
        </row>
        <row r="5685">
          <cell r="A5685" t="str">
            <v>L5430GARGS</v>
          </cell>
          <cell r="B5685" t="str">
            <v>Rigid spacer for four-bundled 1272 MCM ACSR/GA conductor</v>
          </cell>
          <cell r="C5685" t="str">
            <v>Rigid Spacer for 4x1272 GA - 500</v>
          </cell>
        </row>
        <row r="5686">
          <cell r="A5686" t="str">
            <v>L5434GARGS</v>
          </cell>
          <cell r="B5686" t="str">
            <v>Rigid spacer for four-bundled 1272 MCM ACSR/GA (PHESANT) conductor</v>
          </cell>
          <cell r="C5686" t="str">
            <v>Rigid Spacer for 4x1272 GA(PHEASANT) - 500</v>
          </cell>
        </row>
        <row r="5687">
          <cell r="A5687" t="str">
            <v>L5423AWRGS</v>
          </cell>
          <cell r="B5687" t="str">
            <v>Rigid spacer for four-bundled 795 kcmil ACSR/AW (CONDOR) conductor</v>
          </cell>
          <cell r="C5687" t="str">
            <v>Rigid Spacer for 4x795 AW(CONDOR) - 500</v>
          </cell>
        </row>
        <row r="5688">
          <cell r="A5688" t="str">
            <v>L5430AWRGS</v>
          </cell>
          <cell r="B5688" t="str">
            <v>Rigid spacer for four-bundled 1272 MCM ACSR/AW conductor</v>
          </cell>
          <cell r="C5688" t="str">
            <v>Rigid Spacer for 4x1272 AW - 500</v>
          </cell>
        </row>
        <row r="5689">
          <cell r="A5689" t="str">
            <v>L5434AWRGS</v>
          </cell>
          <cell r="B5689" t="str">
            <v>Rigid spacer for four-bundled 1272 MCM ACSR/AW (PHESANT) conductor</v>
          </cell>
          <cell r="C5689" t="str">
            <v>Rigid Spacer for 4x1272 AW(PHEASANT) - 500</v>
          </cell>
        </row>
        <row r="5690">
          <cell r="A5690" t="str">
            <v>L5223GARGS</v>
          </cell>
          <cell r="B5690" t="str">
            <v>Rigid spacer for two-bundled 795 kcmil ACSR/GA (CONDOR) conductor</v>
          </cell>
          <cell r="C5690" t="str">
            <v>Rigid Spacer for 2x795 GA(CONDOR) - 500</v>
          </cell>
        </row>
        <row r="5691">
          <cell r="A5691" t="str">
            <v>L5230GARGS</v>
          </cell>
          <cell r="B5691" t="str">
            <v>Rigid spacer for two-bundled 1272 MCM ACSR/GA conductor</v>
          </cell>
          <cell r="C5691" t="str">
            <v>Rigid Spacer for 2x1272 GA - 500</v>
          </cell>
        </row>
        <row r="5692">
          <cell r="A5692" t="str">
            <v>L5234GARGS</v>
          </cell>
          <cell r="B5692" t="str">
            <v>Rigid spacer for two-bundled 1272 MCM ACSR/GA (PHESANT) conductor</v>
          </cell>
          <cell r="C5692" t="str">
            <v>Rigid Spacer for 2x1272 GA(PHEASANT) -500</v>
          </cell>
        </row>
        <row r="5693">
          <cell r="A5693" t="str">
            <v>L5223AWRGS</v>
          </cell>
          <cell r="B5693" t="str">
            <v>Rigid spacer for two-bundled 795 kcmil ACSR/AW (CONDOR) conductor</v>
          </cell>
          <cell r="C5693" t="str">
            <v>Rigid Spacer for 2x795 AW(CONDOR) -500</v>
          </cell>
        </row>
        <row r="5694">
          <cell r="A5694" t="str">
            <v>L5230AWRGS</v>
          </cell>
          <cell r="B5694" t="str">
            <v>Rigid spacer for two-bundled 1272 MCM ACSR/AW conductor</v>
          </cell>
          <cell r="C5694" t="str">
            <v>Rigid Spacer for 2x1272 AW -500</v>
          </cell>
        </row>
        <row r="5695">
          <cell r="A5695" t="str">
            <v>L5234AWRGS</v>
          </cell>
          <cell r="B5695" t="str">
            <v>Rigid spacer for two-bundled 1272 MCM ACSR/AW (PHESANT) conductor</v>
          </cell>
          <cell r="C5695" t="str">
            <v>Rigid Spacer for 2x1272 AW(PHEASANT) - 500</v>
          </cell>
        </row>
        <row r="5696">
          <cell r="A5696" t="str">
            <v>L0140GATS</v>
          </cell>
          <cell r="B5696" t="str">
            <v>Tension sleeve for 3/8" high strength, galvanized steel overhead ground wire</v>
          </cell>
          <cell r="C5696" t="str">
            <v>Tension Sleeves -3/8"(HS)</v>
          </cell>
        </row>
        <row r="5697">
          <cell r="A5697" t="str">
            <v>L0150GAFTS</v>
          </cell>
          <cell r="B5697" t="str">
            <v>Full tension splices for 3/8" extra high strength, galvanized steel shield wire</v>
          </cell>
          <cell r="C5697" t="str">
            <v>Tension Sleeves -3/8"(EHS) – 500</v>
          </cell>
        </row>
        <row r="5698">
          <cell r="A5698" t="str">
            <v>L0160AWTS</v>
          </cell>
          <cell r="B5698" t="str">
            <v>Tension sleeve for 7 No.8 aluminum-clad steel overhead ground wire</v>
          </cell>
          <cell r="C5698" t="str">
            <v>Tension Sleeves -7 NO.8</v>
          </cell>
        </row>
        <row r="5699">
          <cell r="A5699" t="str">
            <v>L0160AWFTS</v>
          </cell>
          <cell r="B5699" t="str">
            <v>Full tension splices for 7 No.8 aluminum-clad steel shield wire</v>
          </cell>
          <cell r="C5699" t="str">
            <v>Tension Sleeves -7 NO.8 – 500</v>
          </cell>
        </row>
        <row r="5700">
          <cell r="A5700" t="str">
            <v>L0140GALS</v>
          </cell>
          <cell r="B5700" t="str">
            <v>Line splices for  3/8" high strength, galvanized steel overhead ground wire</v>
          </cell>
          <cell r="C5700" t="str">
            <v>Line Splices - 3/8"(HS)</v>
          </cell>
        </row>
        <row r="5701">
          <cell r="A5701" t="str">
            <v>L0160AWLS</v>
          </cell>
          <cell r="B5701" t="str">
            <v>Line splices for  7 No.8 aluminum-clad steel overhead ground wire</v>
          </cell>
          <cell r="C5701" t="str">
            <v>Line Splices - 7 NO.8</v>
          </cell>
        </row>
        <row r="5702">
          <cell r="A5702" t="str">
            <v>L0140GAARO</v>
          </cell>
          <cell r="B5702" t="str">
            <v>Armor rods for 3/8" high strength, galvanized steel overhead ground wire</v>
          </cell>
          <cell r="C5702" t="str">
            <v>Armor Rods - 3/8"(HS)</v>
          </cell>
        </row>
        <row r="5703">
          <cell r="A5703" t="str">
            <v>L0150GAARS</v>
          </cell>
          <cell r="B5703" t="str">
            <v>Armor rods for 3/8" extra high strength, galvanized steel shield wire</v>
          </cell>
          <cell r="C5703" t="str">
            <v>Armor Rods - 3/8"(EHS) – 500</v>
          </cell>
        </row>
        <row r="5704">
          <cell r="A5704" t="str">
            <v>L0160AWARO</v>
          </cell>
          <cell r="B5704" t="str">
            <v>Armor rods for 7 No.8 aluminum-clad steel overhead ground wire</v>
          </cell>
          <cell r="C5704" t="str">
            <v>Armor Rods - 7 NO.8</v>
          </cell>
        </row>
        <row r="5705">
          <cell r="A5705" t="str">
            <v>L0160AWARS</v>
          </cell>
          <cell r="B5705" t="str">
            <v>Armor rods for 7 No.8 aluminum-clad steel shield wire</v>
          </cell>
          <cell r="C5705" t="str">
            <v>Armor Rods - 7 NO.8  – 500</v>
          </cell>
        </row>
        <row r="5706">
          <cell r="A5706" t="str">
            <v>L0140GAVDO</v>
          </cell>
          <cell r="B5706" t="str">
            <v>Vibration damper for 3/8" high strength galvanized steel overhead ground wire</v>
          </cell>
          <cell r="C5706" t="str">
            <v>Vibration Damper -3/8"(HS)</v>
          </cell>
        </row>
        <row r="5707">
          <cell r="A5707" t="str">
            <v>L0150GAVDS</v>
          </cell>
          <cell r="B5707" t="str">
            <v>Vibration damper for 3/8" extra high strength galvanized steel shield wire</v>
          </cell>
          <cell r="C5707" t="str">
            <v>Vibration Damper -3/8"(EHS) – 500</v>
          </cell>
        </row>
        <row r="5708">
          <cell r="A5708" t="str">
            <v>L0160AWVDO</v>
          </cell>
          <cell r="B5708" t="str">
            <v>Vibration damper for 7 No.8 aluminum-clad steel overhead ground wire</v>
          </cell>
          <cell r="C5708" t="str">
            <v>Vibration Damper -7 NO.8</v>
          </cell>
        </row>
        <row r="5709">
          <cell r="A5709" t="str">
            <v>L0160AWVDS</v>
          </cell>
          <cell r="B5709" t="str">
            <v>Vibration damper for  7 No.8 aluminum-clad steel shield wire</v>
          </cell>
          <cell r="C5709" t="str">
            <v>Vibration Damper -7 NO.8 – 500</v>
          </cell>
        </row>
        <row r="5710">
          <cell r="A5710" t="str">
            <v>L21X10XLPECOUT</v>
          </cell>
          <cell r="B5710" t="str">
            <v>Cable Termination (Outdoor Type) for 1600 sqmm XLPE Power Cable</v>
          </cell>
          <cell r="C5710" t="str">
            <v>Outdoor Terminal for 1600 sqmm XLPE</v>
          </cell>
        </row>
        <row r="5711">
          <cell r="A5711" t="str">
            <v>L21X10XLPECGIS</v>
          </cell>
          <cell r="B5711" t="str">
            <v>Cable Termination (GIS) for 1600 sqmm XLPE Power Cable</v>
          </cell>
          <cell r="C5711" t="str">
            <v>GIS Terminal for 1600 sqmm XLPE</v>
          </cell>
        </row>
        <row r="5712">
          <cell r="A5712" t="str">
            <v>L11200TLA</v>
          </cell>
          <cell r="B5712" t="str">
            <v>Transmission Line Lightning Arrester (Metal Oxide Line Lightning Surge Arresters with External Series Gap Type)</v>
          </cell>
          <cell r="C5712" t="str">
            <v>TLA for 1x795</v>
          </cell>
        </row>
        <row r="5713">
          <cell r="A5713" t="str">
            <v>G1RCS1</v>
          </cell>
          <cell r="B5713" t="str">
            <v>1.6 cm. nominal diameter x 1.8 m. (5/8" diameter x 6') copper-covered steel sectional ground rod with coupling</v>
          </cell>
          <cell r="C5713" t="str">
            <v xml:space="preserve">1.6cmx1.8m Sectional Ground Rod </v>
          </cell>
        </row>
        <row r="5714">
          <cell r="A5714" t="str">
            <v>G1RCS3-S</v>
          </cell>
          <cell r="B5714" t="str">
            <v>1.6 cm. nominal diameter x 3.0 m. (5/8" diameter x 10') copper-covered steel single length sectional ground rod with ground rod clamp, ground connecting wire and stub angle connector</v>
          </cell>
          <cell r="C5714" t="str">
            <v>1.6cmx3.0m Sectional Ground Rod (set)</v>
          </cell>
        </row>
        <row r="5715">
          <cell r="A5715" t="str">
            <v>G1A1</v>
          </cell>
          <cell r="B5715" t="str">
            <v>Connector set (No.4 AWG annealed copper ground connecting wire 0.6 m. long with stub angle connector)</v>
          </cell>
          <cell r="C5715" t="str">
            <v>Connector set and No.4 AWG</v>
          </cell>
        </row>
        <row r="5716">
          <cell r="A5716" t="str">
            <v>G1CPWC2</v>
          </cell>
          <cell r="B5716" t="str">
            <v>Counterpoise No.2 AWG solid copper-clad steel wire 30% conductivity</v>
          </cell>
          <cell r="C5716" t="str">
            <v>Counterpoise wire No. 2 AWG</v>
          </cell>
        </row>
        <row r="5717">
          <cell r="A5717" t="str">
            <v>G1A2</v>
          </cell>
          <cell r="B5717" t="str">
            <v>Heavy duty exothermic or compression type connector</v>
          </cell>
          <cell r="C5717" t="str">
            <v>Connector set</v>
          </cell>
        </row>
        <row r="5718">
          <cell r="A5718" t="str">
            <v>G1CNWG8</v>
          </cell>
          <cell r="B5718" t="str">
            <v>No.8 AWG dead soft galvanized steel wire</v>
          </cell>
          <cell r="C5718" t="str">
            <v xml:space="preserve">Connecting wire No. 8 AWG </v>
          </cell>
        </row>
        <row r="5719">
          <cell r="A5719" t="str">
            <v>G1CNWC2</v>
          </cell>
          <cell r="B5719" t="str">
            <v>No.2 AWG solid copper-clad steel wire</v>
          </cell>
          <cell r="C5719" t="str">
            <v>Connecting wire No.2 AWG</v>
          </cell>
        </row>
        <row r="5720">
          <cell r="A5720" t="str">
            <v>G1ECS</v>
          </cell>
          <cell r="B5720" t="str">
            <v>Exothermic connector type "CS" for cable to steel surface</v>
          </cell>
          <cell r="C5720" t="str">
            <v>Exo. connector cable-steel surface CS</v>
          </cell>
        </row>
        <row r="5721">
          <cell r="A5721" t="str">
            <v>G1ECR1</v>
          </cell>
          <cell r="B5721" t="str">
            <v>Exothermic connector type "CR1" for parallel cable to ground rod</v>
          </cell>
          <cell r="C5721" t="str">
            <v>Exo. connector cable-ground rod CR1</v>
          </cell>
        </row>
        <row r="5722">
          <cell r="A5722" t="str">
            <v>G1ECR2</v>
          </cell>
          <cell r="B5722" t="str">
            <v>Exothermic connector type  "CR2" for perpendicular cable to ground rod</v>
          </cell>
          <cell r="C5722" t="str">
            <v>Exo. connector cable-ground rod CR2</v>
          </cell>
        </row>
        <row r="5723">
          <cell r="A5723" t="str">
            <v>G1ECC</v>
          </cell>
          <cell r="B5723" t="str">
            <v>Exothermic connector type "CC" for cable to cable</v>
          </cell>
          <cell r="C5723" t="str">
            <v>Exo. connector cable-cable CC</v>
          </cell>
        </row>
        <row r="5724">
          <cell r="A5724" t="str">
            <v>G1RCST3</v>
          </cell>
          <cell r="B5724" t="str">
            <v>1.6 cm. nominal diameter x 3.0 m. (5/8" diameter x 10') copper-covered steel standard ground rod</v>
          </cell>
          <cell r="C5724" t="str">
            <v xml:space="preserve">1.6cmx3.0m Standard ground Rod </v>
          </cell>
        </row>
        <row r="5725">
          <cell r="A5725" t="str">
            <v>G1RCS3</v>
          </cell>
          <cell r="B5725" t="str">
            <v>1.6 cm. nominal diameter x 3.0 m. (5/8" diameter x 10') copper-covered steel sectional ground rod with coupling</v>
          </cell>
          <cell r="C5725" t="str">
            <v xml:space="preserve">1.6cmx3.0m Sectional ground Rod </v>
          </cell>
        </row>
        <row r="5726">
          <cell r="A5726" t="str">
            <v>G2RGST3</v>
          </cell>
          <cell r="B5726" t="str">
            <v>1.6 cm. nominal diameter x 3.0 m. (5/8" diameter x 10') galvanized steel standard ground rod</v>
          </cell>
          <cell r="C5726" t="str">
            <v xml:space="preserve">1.6cmx3.0m Gal. Steel ground Rod </v>
          </cell>
        </row>
        <row r="5727">
          <cell r="A5727" t="str">
            <v>G2A3</v>
          </cell>
          <cell r="B5727" t="str">
            <v>Galvanized double saddle steel ground rod clamp</v>
          </cell>
          <cell r="C5727" t="str">
            <v>Double saddle ground rod clamp</v>
          </cell>
        </row>
        <row r="5728">
          <cell r="A5728" t="str">
            <v>G2CNWG7</v>
          </cell>
          <cell r="B5728" t="str">
            <v>8 mm.(5/16")  7-strand galvanized steel ground wire</v>
          </cell>
          <cell r="C5728" t="str">
            <v>8mm 7-strand galvanized wire</v>
          </cell>
        </row>
        <row r="5729">
          <cell r="A5729" t="str">
            <v>G2A4</v>
          </cell>
          <cell r="B5729" t="str">
            <v>Galvanized steel crimpet</v>
          </cell>
          <cell r="C5729" t="str">
            <v>Steel crimpet</v>
          </cell>
        </row>
        <row r="5730">
          <cell r="A5730" t="str">
            <v>G2A5</v>
          </cell>
          <cell r="B5730" t="str">
            <v>19 mm. diameter bronze split bolt</v>
          </cell>
          <cell r="C5730" t="str">
            <v>19mm bronze split bolt</v>
          </cell>
        </row>
        <row r="5731">
          <cell r="A5731" t="str">
            <v>G2A6</v>
          </cell>
          <cell r="B5731" t="str">
            <v>9.5 mm. (3/8") galvanized steel staples</v>
          </cell>
          <cell r="C5731" t="str">
            <v>9.5mm Steel staples</v>
          </cell>
        </row>
        <row r="5732">
          <cell r="A5732" t="str">
            <v>G1RCS1-S</v>
          </cell>
          <cell r="B5732" t="str">
            <v>1.6 cm. nominal diameter x 1.8 m. (5/8" diameter x 6') copper-covered steel single length sectional ground rod with ground rod clamp, ground connecting wire and stub angle connector</v>
          </cell>
          <cell r="C5732" t="str">
            <v>1.6cmx1.8m Sectional Ground Rod (set)</v>
          </cell>
        </row>
        <row r="5733">
          <cell r="A5733" t="str">
            <v>G1CCGC</v>
          </cell>
          <cell r="B5733" t="str">
            <v>Copper or copper alloy compression connecter</v>
          </cell>
          <cell r="C5733" t="str">
            <v>Copper ground connector at tower</v>
          </cell>
        </row>
        <row r="5734">
          <cell r="A5734" t="str">
            <v>G1CCGR</v>
          </cell>
          <cell r="B5734" t="str">
            <v>Copper alloy double saddle ground rod clamp with bronze u-bolt, nut and spring washer</v>
          </cell>
          <cell r="C5734" t="str">
            <v xml:space="preserve">Copper double saddle ground rod clamp </v>
          </cell>
        </row>
        <row r="5735">
          <cell r="A5735" t="str">
            <v>S5/16HSGA</v>
          </cell>
          <cell r="B5735" t="str">
            <v>5/16" High strength galvanized steel wire</v>
          </cell>
          <cell r="C5735" t="str">
            <v>5/16" GSW HS</v>
          </cell>
        </row>
        <row r="5736">
          <cell r="A5736" t="str">
            <v>S5/16EHSGA</v>
          </cell>
          <cell r="B5736" t="str">
            <v>5/16" Extra high strength galvanized steel wire</v>
          </cell>
          <cell r="C5736" t="str">
            <v>5/16" GSW EHS</v>
          </cell>
        </row>
        <row r="5737">
          <cell r="A5737" t="str">
            <v>S3/8HSGA</v>
          </cell>
          <cell r="B5737" t="str">
            <v>3/8" High strength galvanized steel wire</v>
          </cell>
          <cell r="C5737" t="str">
            <v>3/8" GSW HS</v>
          </cell>
        </row>
        <row r="5738">
          <cell r="A5738" t="str">
            <v>S3/8EHSGA</v>
          </cell>
          <cell r="B5738" t="str">
            <v>3/8" Extra high strength galvanized steel wire</v>
          </cell>
          <cell r="C5738" t="str">
            <v>3/8" GSW EHS</v>
          </cell>
        </row>
        <row r="5739">
          <cell r="A5739" t="str">
            <v>S7/16HSGA</v>
          </cell>
          <cell r="B5739" t="str">
            <v>7/16" High strength galvanized steel wire</v>
          </cell>
          <cell r="C5739" t="str">
            <v>7/16" GSW HS</v>
          </cell>
        </row>
        <row r="5740">
          <cell r="A5740" t="str">
            <v>S7/16EHSGA</v>
          </cell>
          <cell r="B5740" t="str">
            <v>7/16" Extra high strength galvanized steel wire</v>
          </cell>
          <cell r="C5740" t="str">
            <v>7/16" GSW EHS</v>
          </cell>
        </row>
        <row r="5741">
          <cell r="A5741" t="str">
            <v>S7NO11AW</v>
          </cell>
          <cell r="B5741" t="str">
            <v>7 No. 11 AWG Alumimun-Clad steel wire</v>
          </cell>
          <cell r="C5741" t="str">
            <v>7 No. 11 AWG Al-Clad St Wire</v>
          </cell>
        </row>
        <row r="5742">
          <cell r="A5742" t="str">
            <v>S7NO10AW</v>
          </cell>
          <cell r="B5742" t="str">
            <v>7 No. 10 AWG Alumimun-Clad steel wire</v>
          </cell>
          <cell r="C5742" t="str">
            <v>7 No. 10 AWG Al-Clad St Wire</v>
          </cell>
        </row>
        <row r="5743">
          <cell r="A5743" t="str">
            <v>S7NO9AW</v>
          </cell>
          <cell r="B5743" t="str">
            <v>7 No. 9 AWG Alumimun-Clad steel wire</v>
          </cell>
          <cell r="C5743" t="str">
            <v>7 No. 9 AWG Al-Clad St Wire</v>
          </cell>
        </row>
        <row r="5744">
          <cell r="A5744" t="str">
            <v>S7NO8AW</v>
          </cell>
          <cell r="B5744" t="str">
            <v>7 No. 8 AWG Alumimun-Clad steel wire</v>
          </cell>
          <cell r="C5744" t="str">
            <v>7 No. 8 AWG Al-Clad St Wire</v>
          </cell>
        </row>
        <row r="5745">
          <cell r="A5745" t="str">
            <v>S7.7DIACW</v>
          </cell>
          <cell r="B5745" t="str">
            <v>7.70 Diameter of Copper-Clad steel wire</v>
          </cell>
          <cell r="C5745" t="str">
            <v>7.70 Dia Copper-Clad Steel Wire</v>
          </cell>
        </row>
        <row r="5746">
          <cell r="A5746" t="str">
            <v>S9.1DIACW</v>
          </cell>
          <cell r="B5746" t="str">
            <v>9.10 Diameter of Copper-Clad steel wire</v>
          </cell>
          <cell r="C5746" t="str">
            <v>9.10 Dia Copper-Clad Steel Wire</v>
          </cell>
        </row>
        <row r="5747">
          <cell r="A5747" t="str">
            <v>S11.1DIACW</v>
          </cell>
          <cell r="B5747" t="str">
            <v>11.10 Diameter of Copper-Clad steel wire</v>
          </cell>
          <cell r="C5747" t="str">
            <v>11.10 Dia Copper-Clad Steel Wire</v>
          </cell>
        </row>
        <row r="5748">
          <cell r="A5748" t="str">
            <v>T111SA11</v>
          </cell>
          <cell r="B5748" t="str">
            <v>Basic body (115-1x477 SA1)</v>
          </cell>
          <cell r="C5748" t="str">
            <v>115-1x477SA1:Basic body</v>
          </cell>
        </row>
        <row r="5749">
          <cell r="A5749" t="str">
            <v>T111SA13A-030</v>
          </cell>
          <cell r="B5749" t="str">
            <v>Leg extension -3.0 m at Level A (115-1x477 SA1)</v>
          </cell>
          <cell r="C5749" t="str">
            <v>115-1x477SA1:Leg Ext -3.0 A</v>
          </cell>
        </row>
        <row r="5750">
          <cell r="A5750" t="str">
            <v>T111SA13A-020</v>
          </cell>
          <cell r="B5750" t="str">
            <v>Leg extension -2.0 m at Level A (115-1x477 SA1)</v>
          </cell>
          <cell r="C5750" t="str">
            <v>115-1x477SA1:Leg Ext -2.0 A</v>
          </cell>
        </row>
        <row r="5751">
          <cell r="A5751" t="str">
            <v>T111SA13A-010</v>
          </cell>
          <cell r="B5751" t="str">
            <v>Leg extension -1.0 m at Level A (115-1x477 SA1)</v>
          </cell>
          <cell r="C5751" t="str">
            <v>115-1x477SA1:Leg Ext -1.0 A</v>
          </cell>
        </row>
        <row r="5752">
          <cell r="A5752" t="str">
            <v>T111SA13A+000</v>
          </cell>
          <cell r="B5752" t="str">
            <v>Leg extension +0.0 m at Level A (115-1x477 SA1)</v>
          </cell>
          <cell r="C5752" t="str">
            <v>115-1x477SA1:Leg Ext +0.0 A</v>
          </cell>
        </row>
        <row r="5753">
          <cell r="A5753" t="str">
            <v>T111SA13A+010</v>
          </cell>
          <cell r="B5753" t="str">
            <v>Leg extension +1.0 m at Level A (115-1x477 SA1)</v>
          </cell>
          <cell r="C5753" t="str">
            <v>115-1x477SA1:Leg Ext +1.0 A</v>
          </cell>
        </row>
        <row r="5754">
          <cell r="A5754" t="str">
            <v>T111SA13A+020</v>
          </cell>
          <cell r="B5754" t="str">
            <v>Leg extension +2.0 m at Level A (115-1x477 SA1)</v>
          </cell>
          <cell r="C5754" t="str">
            <v>115-1x477SA1:Leg Ext +2.0 A</v>
          </cell>
        </row>
        <row r="5755">
          <cell r="A5755" t="str">
            <v>T111SA13A+030</v>
          </cell>
          <cell r="B5755" t="str">
            <v>Leg extension +3.0 m at Level A (115-1x477 SA1)</v>
          </cell>
          <cell r="C5755" t="str">
            <v>115-1x477SA1:Leg Ext +3.0 A</v>
          </cell>
        </row>
        <row r="5756">
          <cell r="A5756" t="str">
            <v>T111SA12030</v>
          </cell>
          <cell r="B5756" t="str">
            <v>Body extension 3.0 m (115-1x477 SA1)</v>
          </cell>
          <cell r="C5756" t="str">
            <v>115-1x477SA1:Body Ext 3.0</v>
          </cell>
        </row>
        <row r="5757">
          <cell r="A5757" t="str">
            <v>T111SA13B+000</v>
          </cell>
          <cell r="B5757" t="str">
            <v>Leg extension +0.0 m at Level B (115-1x477 SA1)</v>
          </cell>
          <cell r="C5757" t="str">
            <v>115-1x477SA1:Leg Ext +0.0 B</v>
          </cell>
        </row>
        <row r="5758">
          <cell r="A5758" t="str">
            <v>T111SA13B+010</v>
          </cell>
          <cell r="B5758" t="str">
            <v>Leg extension +1.0 m at Level B (115-1x477 SA1)</v>
          </cell>
          <cell r="C5758" t="str">
            <v>115-1x477SA1:Leg Ext +1.0 B</v>
          </cell>
        </row>
        <row r="5759">
          <cell r="A5759" t="str">
            <v>T111SA13B+020</v>
          </cell>
          <cell r="B5759" t="str">
            <v>Leg extension +2.0 m at Level B (115-1x477 SA1)</v>
          </cell>
          <cell r="C5759" t="str">
            <v>115-1x477SA1:Leg Ext +2.0 B</v>
          </cell>
        </row>
        <row r="5760">
          <cell r="A5760" t="str">
            <v>T111SA13B+030</v>
          </cell>
          <cell r="B5760" t="str">
            <v>Leg extension +3.0 m at Level B (115-1x477 SA1)</v>
          </cell>
          <cell r="C5760" t="str">
            <v>115-1x477SA1:Leg Ext +3.0 B</v>
          </cell>
        </row>
        <row r="5761">
          <cell r="A5761" t="str">
            <v>T111SA13B+040</v>
          </cell>
          <cell r="B5761" t="str">
            <v>Leg extension +4.0 m at Level B (115-1x477 SA1)</v>
          </cell>
          <cell r="C5761" t="str">
            <v>115-1x477SA1:Leg Ext +4.0 B</v>
          </cell>
        </row>
        <row r="5762">
          <cell r="A5762" t="str">
            <v>T111SA13B+050</v>
          </cell>
          <cell r="B5762" t="str">
            <v>Leg extension +5.0 m at Level B (115-1x477 SA1)</v>
          </cell>
          <cell r="C5762" t="str">
            <v>115-1x477SA1:Leg Ext +5.0 B</v>
          </cell>
        </row>
        <row r="5763">
          <cell r="A5763" t="str">
            <v>T111SA13B+060</v>
          </cell>
          <cell r="B5763" t="str">
            <v>Leg extension +6.0 m at Level B (115-1x477 SA1)</v>
          </cell>
          <cell r="C5763" t="str">
            <v>115-1x477SA1:Leg Ext +6.0 B</v>
          </cell>
        </row>
        <row r="5764">
          <cell r="A5764" t="str">
            <v>T111SA14CS</v>
          </cell>
          <cell r="B5764" t="str">
            <v>Stub type CS (115-1x477 SA1)</v>
          </cell>
          <cell r="C5764" t="str">
            <v>115-1x477SA1:Stub CS</v>
          </cell>
        </row>
        <row r="5765">
          <cell r="A5765" t="str">
            <v>T111SA14C3</v>
          </cell>
          <cell r="B5765" t="str">
            <v>Stub type CIII (115-1x477 SA1)</v>
          </cell>
          <cell r="C5765" t="str">
            <v>115-1x477SA1:Stub CIII</v>
          </cell>
        </row>
        <row r="5766">
          <cell r="A5766" t="str">
            <v>T111SA14C4</v>
          </cell>
          <cell r="B5766" t="str">
            <v>Stub type CIV (115-1x477 SA1)</v>
          </cell>
          <cell r="C5766" t="str">
            <v>115-1x477SA1:Stub CIV</v>
          </cell>
        </row>
        <row r="5767">
          <cell r="A5767" t="str">
            <v>T111SA14C5</v>
          </cell>
          <cell r="B5767" t="str">
            <v>Stub type CV (115-1x477 SA1)</v>
          </cell>
          <cell r="C5767" t="str">
            <v>115-1x477SA1:Stub CV</v>
          </cell>
        </row>
        <row r="5768">
          <cell r="A5768" t="str">
            <v>T111SB1</v>
          </cell>
          <cell r="B5768" t="str">
            <v>Basic body (115-1x477 SB)</v>
          </cell>
          <cell r="C5768" t="str">
            <v>115-1x477SB:Basic body</v>
          </cell>
        </row>
        <row r="5769">
          <cell r="A5769" t="str">
            <v>T111SC1</v>
          </cell>
          <cell r="B5769" t="str">
            <v>Basic body (115-1x477 SC)</v>
          </cell>
          <cell r="C5769" t="str">
            <v>115-1x477SC:Basic body</v>
          </cell>
        </row>
        <row r="5770">
          <cell r="A5770" t="str">
            <v>T111SD1</v>
          </cell>
          <cell r="B5770" t="str">
            <v>Basic body (115-1x477 SD)</v>
          </cell>
          <cell r="C5770" t="str">
            <v>115-1x477SD:Basic body</v>
          </cell>
        </row>
        <row r="5771">
          <cell r="A5771" t="str">
            <v>T111DA11</v>
          </cell>
          <cell r="B5771" t="str">
            <v>Basic body (115-1x477 DA1)</v>
          </cell>
          <cell r="C5771" t="str">
            <v>115-1x477DA1:Basic body</v>
          </cell>
        </row>
        <row r="5772">
          <cell r="A5772" t="str">
            <v>T111DA13A-030</v>
          </cell>
          <cell r="B5772" t="str">
            <v>Leg extension -3.0 m at Level A (115-1x477 DA1)</v>
          </cell>
          <cell r="C5772" t="str">
            <v>115-1x477DA1:Leg Ext -3.0 A</v>
          </cell>
        </row>
        <row r="5773">
          <cell r="A5773" t="str">
            <v>T111DA13A-020</v>
          </cell>
          <cell r="B5773" t="str">
            <v>Leg extension -2.0 m at Level A (115-1x477 DA1)</v>
          </cell>
          <cell r="C5773" t="str">
            <v>115-1x477DA1:Leg Ext -2.0 A</v>
          </cell>
        </row>
        <row r="5774">
          <cell r="A5774" t="str">
            <v>T111DA13A-010</v>
          </cell>
          <cell r="B5774" t="str">
            <v>Leg extension -1.0 m at Level A (115-1x477 DA1)</v>
          </cell>
          <cell r="C5774" t="str">
            <v>115-1x477DA1:Leg Ext -1.0 A</v>
          </cell>
        </row>
        <row r="5775">
          <cell r="A5775" t="str">
            <v>T111DA13A+000</v>
          </cell>
          <cell r="B5775" t="str">
            <v>Leg extension +0.0 m at Level A (115-1x477 DA1)</v>
          </cell>
          <cell r="C5775" t="str">
            <v>115-1x477DA1:Leg Ext +0.0 A</v>
          </cell>
        </row>
        <row r="5776">
          <cell r="A5776" t="str">
            <v>T111DA13A+010</v>
          </cell>
          <cell r="B5776" t="str">
            <v>Leg extension +1.0 m at Level A (115-1x477 DA1)</v>
          </cell>
          <cell r="C5776" t="str">
            <v>115-1x477DA1:Leg Ext +1.0 A</v>
          </cell>
        </row>
        <row r="5777">
          <cell r="A5777" t="str">
            <v>T111DA13A+020</v>
          </cell>
          <cell r="B5777" t="str">
            <v>Leg extension +2.0 m at Level A (115-1x477 DA1)</v>
          </cell>
          <cell r="C5777" t="str">
            <v>115-1x477DA1:Leg Ext +2.0 A</v>
          </cell>
        </row>
        <row r="5778">
          <cell r="A5778" t="str">
            <v>T111DA13A+030</v>
          </cell>
          <cell r="B5778" t="str">
            <v>Leg extension +3.0 m at Level A (115-1x477 DA1)</v>
          </cell>
          <cell r="C5778" t="str">
            <v>115-1x477DA1:Leg Ext +3.0 A</v>
          </cell>
        </row>
        <row r="5779">
          <cell r="A5779" t="str">
            <v>T111DA12030</v>
          </cell>
          <cell r="B5779" t="str">
            <v>Body extension 3.0 m (115-1x477 DA1)</v>
          </cell>
          <cell r="C5779" t="str">
            <v>115-1x477DA1:Body Ext 3.0</v>
          </cell>
        </row>
        <row r="5780">
          <cell r="A5780" t="str">
            <v>T111DA13B+000</v>
          </cell>
          <cell r="B5780" t="str">
            <v>Leg extension +0.0 m at Level B (115-1x477 DA1)</v>
          </cell>
          <cell r="C5780" t="str">
            <v>115-1x477DA1:Leg Ext +0.0 B</v>
          </cell>
        </row>
        <row r="5781">
          <cell r="A5781" t="str">
            <v>T111DA13B+010</v>
          </cell>
          <cell r="B5781" t="str">
            <v>Leg extension +1.0 m at Level B (115-1x477 DA1)</v>
          </cell>
          <cell r="C5781" t="str">
            <v>115-1x477DA1:Leg Ext +1.0 B</v>
          </cell>
        </row>
        <row r="5782">
          <cell r="A5782" t="str">
            <v>T111DA13B+020</v>
          </cell>
          <cell r="B5782" t="str">
            <v>Leg extension +2.0 m at Level B (115-1x477 DA1)</v>
          </cell>
          <cell r="C5782" t="str">
            <v>115-1x477DA1:Leg Ext +2.0 B</v>
          </cell>
        </row>
        <row r="5783">
          <cell r="A5783" t="str">
            <v>T111DA13B+030</v>
          </cell>
          <cell r="B5783" t="str">
            <v>Leg extension +3.0 m at Level B (115-1x477 DA1)</v>
          </cell>
          <cell r="C5783" t="str">
            <v>115-1x477DA1:Leg Ext +3.0 B</v>
          </cell>
        </row>
        <row r="5784">
          <cell r="A5784" t="str">
            <v>T111DA13B+040</v>
          </cell>
          <cell r="B5784" t="str">
            <v>Leg extension +4.0 m at Level B (115-1x477 DA1)</v>
          </cell>
          <cell r="C5784" t="str">
            <v>115-1x477DA1:Leg Ext +4.0 B</v>
          </cell>
        </row>
        <row r="5785">
          <cell r="A5785" t="str">
            <v>T111DA13B+050</v>
          </cell>
          <cell r="B5785" t="str">
            <v>Leg extension +5.0 m at Level B (115-1x477 DA1)</v>
          </cell>
          <cell r="C5785" t="str">
            <v>115-1x477DA1:Leg Ext +5.0 B</v>
          </cell>
        </row>
        <row r="5786">
          <cell r="A5786" t="str">
            <v>T111DA13B+060</v>
          </cell>
          <cell r="B5786" t="str">
            <v>Leg extension +6.0 m at Level B (115-1x477 DA1)</v>
          </cell>
          <cell r="C5786" t="str">
            <v>115-1x477DA1:Leg Ext +6.0 B</v>
          </cell>
        </row>
        <row r="5787">
          <cell r="A5787" t="str">
            <v>T111DA14CS</v>
          </cell>
          <cell r="B5787" t="str">
            <v>Stub type CS (115-1x477 DA1)</v>
          </cell>
          <cell r="C5787" t="str">
            <v>115-1x477DA1:Stub CS</v>
          </cell>
        </row>
        <row r="5788">
          <cell r="A5788" t="str">
            <v>T111DA14C3</v>
          </cell>
          <cell r="B5788" t="str">
            <v>Stub type CIII (115-1x477 DA1)</v>
          </cell>
          <cell r="C5788" t="str">
            <v>115-1x477DA1:Stub CIII</v>
          </cell>
        </row>
        <row r="5789">
          <cell r="A5789" t="str">
            <v>T111DA14C4</v>
          </cell>
          <cell r="B5789" t="str">
            <v>Stub type CIV (115-1x477 DA1)</v>
          </cell>
          <cell r="C5789" t="str">
            <v>115-1x477DA1:Stub CIV</v>
          </cell>
        </row>
        <row r="5790">
          <cell r="A5790" t="str">
            <v>T111DA14C5</v>
          </cell>
          <cell r="B5790" t="str">
            <v>Stub type CV (115-1x477 DA1)</v>
          </cell>
          <cell r="C5790" t="str">
            <v>115-1x477DA1:Stub CV</v>
          </cell>
        </row>
        <row r="5791">
          <cell r="A5791" t="str">
            <v>T111LDA11</v>
          </cell>
          <cell r="B5791" t="str">
            <v>Basic body (115-1x477 LDA1)</v>
          </cell>
          <cell r="C5791" t="str">
            <v>115-1x477LDA1:Basic body</v>
          </cell>
        </row>
        <row r="5792">
          <cell r="A5792" t="str">
            <v>T111LDA13A-030</v>
          </cell>
          <cell r="B5792" t="str">
            <v>Leg extension -3.0 m at Level A (115-1x477 LDA1)</v>
          </cell>
          <cell r="C5792" t="str">
            <v>115-1x477LDA1:Leg Ext -3.0 A</v>
          </cell>
        </row>
        <row r="5793">
          <cell r="A5793" t="str">
            <v>T111LDA13A-020</v>
          </cell>
          <cell r="B5793" t="str">
            <v>Leg extension -2.0 m at Level A (115-1x477 LDA1)</v>
          </cell>
          <cell r="C5793" t="str">
            <v>115-1x477LDA1:Leg Ext -2.0 A</v>
          </cell>
        </row>
        <row r="5794">
          <cell r="A5794" t="str">
            <v>T111LDA13A-010</v>
          </cell>
          <cell r="B5794" t="str">
            <v>Leg extension -1.0 m at Level A (115-1x477 LDA1)</v>
          </cell>
          <cell r="C5794" t="str">
            <v>115-1x477LDA1:Leg Ext -1.0 A</v>
          </cell>
        </row>
        <row r="5795">
          <cell r="A5795" t="str">
            <v>T111LDA13A+000</v>
          </cell>
          <cell r="B5795" t="str">
            <v>Leg extension +0.0 m at Level A (115-1x477 LDA1)</v>
          </cell>
          <cell r="C5795" t="str">
            <v>115-1x477LDA1:Leg Ext +0.0 A</v>
          </cell>
        </row>
        <row r="5796">
          <cell r="A5796" t="str">
            <v>T111LDA13A+010</v>
          </cell>
          <cell r="B5796" t="str">
            <v>Leg extension +1.0 m at Level A (115-1x477 LDA1)</v>
          </cell>
          <cell r="C5796" t="str">
            <v>115-1x477LDA1:Leg Ext +1.0 A</v>
          </cell>
        </row>
        <row r="5797">
          <cell r="A5797" t="str">
            <v>T111LDA13A+020</v>
          </cell>
          <cell r="B5797" t="str">
            <v>Leg extension +2.0 m at Level A (115-1x477 LDA1)</v>
          </cell>
          <cell r="C5797" t="str">
            <v>115-1x477LDA1:Leg Ext +2.0 A</v>
          </cell>
        </row>
        <row r="5798">
          <cell r="A5798" t="str">
            <v>T111LDA13A+030</v>
          </cell>
          <cell r="B5798" t="str">
            <v>Leg extension +3.0 m at Level A (115-1x477 LDA1)</v>
          </cell>
          <cell r="C5798" t="str">
            <v>115-1x477LDA1:Leg Ext +3.0 A</v>
          </cell>
        </row>
        <row r="5799">
          <cell r="A5799" t="str">
            <v>T111LDA12033</v>
          </cell>
          <cell r="B5799" t="str">
            <v>Body extension 3.3 m (115-1x477 LDA1)</v>
          </cell>
          <cell r="C5799" t="str">
            <v>115-1x477LDA1:Body Ext 3.3</v>
          </cell>
        </row>
        <row r="5800">
          <cell r="A5800" t="str">
            <v>T111LDA13B+000</v>
          </cell>
          <cell r="B5800" t="str">
            <v>Leg extension +0.0 m at Level B (115-1x477 LDA1)</v>
          </cell>
          <cell r="C5800" t="str">
            <v>115-1x477LDA1:Leg Ext +0.0 B</v>
          </cell>
        </row>
        <row r="5801">
          <cell r="A5801" t="str">
            <v>T111LDA13B+010</v>
          </cell>
          <cell r="B5801" t="str">
            <v>Leg extension +1.0 m at Level B (115-1x477 LDA1)</v>
          </cell>
          <cell r="C5801" t="str">
            <v>115-1x477LDA1:Leg Ext +1.0 B</v>
          </cell>
        </row>
        <row r="5802">
          <cell r="A5802" t="str">
            <v>T111LDA13B+020</v>
          </cell>
          <cell r="B5802" t="str">
            <v>Leg extension +2.0 m at Level B (115-1x477 LDA1)</v>
          </cell>
          <cell r="C5802" t="str">
            <v>115-1x477LDA1:Leg Ext +2.0 B</v>
          </cell>
        </row>
        <row r="5803">
          <cell r="A5803" t="str">
            <v>T111LDA13B+030</v>
          </cell>
          <cell r="B5803" t="str">
            <v>Leg extension +3.0 m at Level B (115-1x477 LDA1)</v>
          </cell>
          <cell r="C5803" t="str">
            <v>115-1x477LDA1:Leg Ext +3.0 B</v>
          </cell>
        </row>
        <row r="5804">
          <cell r="A5804" t="str">
            <v>T111LDA13B+040</v>
          </cell>
          <cell r="B5804" t="str">
            <v>Leg extension +4.0 m at Level B (115-1x477 LDA1)</v>
          </cell>
          <cell r="C5804" t="str">
            <v>115-1x477LDA1:Leg Ext +4.0 B</v>
          </cell>
        </row>
        <row r="5805">
          <cell r="A5805" t="str">
            <v>T111LDA13B+050</v>
          </cell>
          <cell r="B5805" t="str">
            <v>Leg extension +5.0 m at Level B (115-1x477 LDA1)</v>
          </cell>
          <cell r="C5805" t="str">
            <v>115-1x477LDA1:Leg Ext +5.0 B</v>
          </cell>
        </row>
        <row r="5806">
          <cell r="A5806" t="str">
            <v>T111LDA13B+060</v>
          </cell>
          <cell r="B5806" t="str">
            <v>Leg extension +6.0 m at Level B (115-1x477 LDA1)</v>
          </cell>
          <cell r="C5806" t="str">
            <v>115-1x477LDA1:Leg Ext +6.0 B</v>
          </cell>
        </row>
        <row r="5807">
          <cell r="A5807" t="str">
            <v>T111LDA13B+070</v>
          </cell>
          <cell r="B5807" t="str">
            <v>Leg extension +7.0 m at Level B (115-1x477 LDA1)</v>
          </cell>
          <cell r="C5807" t="str">
            <v>115-1x477LDA1:Leg Ext +7.0 B</v>
          </cell>
        </row>
        <row r="5808">
          <cell r="A5808" t="str">
            <v>T111LDA13B+080</v>
          </cell>
          <cell r="B5808" t="str">
            <v>Leg extension +8.0 m at Level B (115-1x477 LDA1)</v>
          </cell>
          <cell r="C5808" t="str">
            <v>115-1x477LDA1:Leg Ext +8.0 B</v>
          </cell>
        </row>
        <row r="5809">
          <cell r="A5809" t="str">
            <v>T111LDA14CS</v>
          </cell>
          <cell r="B5809" t="str">
            <v>Stub type CS (115-1x477 LDA1)</v>
          </cell>
          <cell r="C5809" t="str">
            <v>115-1x477LDA1:Stub CS</v>
          </cell>
        </row>
        <row r="5810">
          <cell r="A5810" t="str">
            <v>T111LDA14C3</v>
          </cell>
          <cell r="B5810" t="str">
            <v>Stub type CIII (115-1x477 LDA1)</v>
          </cell>
          <cell r="C5810" t="str">
            <v>115-1x477LDA1:Stub CIII</v>
          </cell>
        </row>
        <row r="5811">
          <cell r="A5811" t="str">
            <v>T111LDA14C4</v>
          </cell>
          <cell r="B5811" t="str">
            <v>Stub type CIV (115-1x477 LDA1)</v>
          </cell>
          <cell r="C5811" t="str">
            <v>115-1x477LDA1:Stub CIV</v>
          </cell>
        </row>
        <row r="5812">
          <cell r="A5812" t="str">
            <v>T111LDA14C5</v>
          </cell>
          <cell r="B5812" t="str">
            <v>Stub type CV (115-1x477 LDA1)</v>
          </cell>
          <cell r="C5812" t="str">
            <v>115-1x477LDA1:Stub CV</v>
          </cell>
        </row>
        <row r="5813">
          <cell r="A5813" t="str">
            <v>T111DB21</v>
          </cell>
          <cell r="B5813" t="str">
            <v>Basic body (115-1x477 DB2)</v>
          </cell>
          <cell r="C5813" t="str">
            <v>115-1x477DB2:Basic body</v>
          </cell>
        </row>
        <row r="5814">
          <cell r="A5814" t="str">
            <v>T111DB23A-030</v>
          </cell>
          <cell r="B5814" t="str">
            <v>Leg extension -3.0 m at Level A (115-1x477 DB2)</v>
          </cell>
          <cell r="C5814" t="str">
            <v>115-1x477DB2:Leg Ext -3.0 A</v>
          </cell>
        </row>
        <row r="5815">
          <cell r="A5815" t="str">
            <v>T111DB23A-020</v>
          </cell>
          <cell r="B5815" t="str">
            <v>Leg extension -2.0 m at Level A (115-1x477 DB2)</v>
          </cell>
          <cell r="C5815" t="str">
            <v>115-1x477DB2:Leg Ext -2.0 A</v>
          </cell>
        </row>
        <row r="5816">
          <cell r="A5816" t="str">
            <v>T111DB23A-010</v>
          </cell>
          <cell r="B5816" t="str">
            <v>Leg extension -1.0 m at Level A (115-1x477 DB2)</v>
          </cell>
          <cell r="C5816" t="str">
            <v>115-1x477DB2:Leg Ext -1.0 A</v>
          </cell>
        </row>
        <row r="5817">
          <cell r="A5817" t="str">
            <v>T111DB23A+000</v>
          </cell>
          <cell r="B5817" t="str">
            <v>Leg extension +0.0 m at Level A (115-1x477 DB2)</v>
          </cell>
          <cell r="C5817" t="str">
            <v>115-1x477DB2:Leg Ext +0.0 A</v>
          </cell>
        </row>
        <row r="5818">
          <cell r="A5818" t="str">
            <v>T111DB23A+010</v>
          </cell>
          <cell r="B5818" t="str">
            <v>Leg extension +1.0 m at Level A (115-1x477 DB2)</v>
          </cell>
          <cell r="C5818" t="str">
            <v>115-1x477DB2:Leg Ext +1.0 A</v>
          </cell>
        </row>
        <row r="5819">
          <cell r="A5819" t="str">
            <v>T111DB23A+020</v>
          </cell>
          <cell r="B5819" t="str">
            <v>Leg extension +2.0 m at Level A (115-1x477 DB2)</v>
          </cell>
          <cell r="C5819" t="str">
            <v>115-1x477DB2:Leg Ext +2.0 A</v>
          </cell>
        </row>
        <row r="5820">
          <cell r="A5820" t="str">
            <v>T111DB23A+030</v>
          </cell>
          <cell r="B5820" t="str">
            <v>Leg extension +3.0 m at Level A (115-1x477 DB2)</v>
          </cell>
          <cell r="C5820" t="str">
            <v>115-1x477DB2:Leg Ext +3.0 A</v>
          </cell>
        </row>
        <row r="5821">
          <cell r="A5821" t="str">
            <v>T111DB22030</v>
          </cell>
          <cell r="B5821" t="str">
            <v>Body extension 3.0 m (115-1x477 DB2)</v>
          </cell>
          <cell r="C5821" t="str">
            <v>115-1x477DB2:Body Ext 3.0</v>
          </cell>
        </row>
        <row r="5822">
          <cell r="A5822" t="str">
            <v>T111DB23B+000</v>
          </cell>
          <cell r="B5822" t="str">
            <v>Leg extension +0.0 m at Level B (115-1x477 DB2)</v>
          </cell>
          <cell r="C5822" t="str">
            <v>115-1x477DB2:Leg Ext +0.0 B</v>
          </cell>
        </row>
        <row r="5823">
          <cell r="A5823" t="str">
            <v>T111DB23B+010</v>
          </cell>
          <cell r="B5823" t="str">
            <v>Leg extension +1.0 m at Level B (115-1x477 DB2)</v>
          </cell>
          <cell r="C5823" t="str">
            <v>115-1x477DB2:Leg Ext +1.0 B</v>
          </cell>
        </row>
        <row r="5824">
          <cell r="A5824" t="str">
            <v>T111DB23B+020</v>
          </cell>
          <cell r="B5824" t="str">
            <v>Leg extension +2.0 m at Level B (115-1x477 DB2)</v>
          </cell>
          <cell r="C5824" t="str">
            <v>115-1x477DB2:Leg Ext +2.0 B</v>
          </cell>
        </row>
        <row r="5825">
          <cell r="A5825" t="str">
            <v>T111DB23B+030</v>
          </cell>
          <cell r="B5825" t="str">
            <v>Leg extension +3.0 m at Level B (115-1x477 DB2)</v>
          </cell>
          <cell r="C5825" t="str">
            <v>115-1x477DB2:Leg Ext +3.0 B</v>
          </cell>
        </row>
        <row r="5826">
          <cell r="A5826" t="str">
            <v>T111DB23B+040</v>
          </cell>
          <cell r="B5826" t="str">
            <v>Leg extension +4.0 m at Level B (115-1x477 DB2)</v>
          </cell>
          <cell r="C5826" t="str">
            <v>115-1x477DB2:Leg Ext +4.0 B</v>
          </cell>
        </row>
        <row r="5827">
          <cell r="A5827" t="str">
            <v>T111DB23B+050</v>
          </cell>
          <cell r="B5827" t="str">
            <v>Leg extension +5.0 m at Level B (115-1x477 DB2)</v>
          </cell>
          <cell r="C5827" t="str">
            <v>115-1x477DB2:Leg Ext +5.0 B</v>
          </cell>
        </row>
        <row r="5828">
          <cell r="A5828" t="str">
            <v>T111DB23B+060</v>
          </cell>
          <cell r="B5828" t="str">
            <v>Leg extension +6.0 m at Level B (115-1x477 DB2)</v>
          </cell>
          <cell r="C5828" t="str">
            <v>115-1x477DB2:Leg Ext +6.0 B</v>
          </cell>
        </row>
        <row r="5829">
          <cell r="A5829" t="str">
            <v>T111DB24CS</v>
          </cell>
          <cell r="B5829" t="str">
            <v>Stub type CS (115-1x477 DB2)</v>
          </cell>
          <cell r="C5829" t="str">
            <v>115-1x477DB2:Stub CS</v>
          </cell>
        </row>
        <row r="5830">
          <cell r="A5830" t="str">
            <v>T111DB24C3</v>
          </cell>
          <cell r="B5830" t="str">
            <v>Stub type CIII (115-1x477 DB2)</v>
          </cell>
          <cell r="C5830" t="str">
            <v>115-1x477DB2:Stub CIII</v>
          </cell>
        </row>
        <row r="5831">
          <cell r="A5831" t="str">
            <v>T111DB24C4</v>
          </cell>
          <cell r="B5831" t="str">
            <v>Stub type CIV (115-1x477 DB2)</v>
          </cell>
          <cell r="C5831" t="str">
            <v>115-1x477DB2:Stub CIV</v>
          </cell>
        </row>
        <row r="5832">
          <cell r="A5832" t="str">
            <v>T111DB24C5</v>
          </cell>
          <cell r="B5832" t="str">
            <v>Stub type CV (115-1x477 DB2)</v>
          </cell>
          <cell r="C5832" t="str">
            <v>115-1x477DB2:Stub CV</v>
          </cell>
        </row>
        <row r="5833">
          <cell r="A5833" t="str">
            <v>T111DC21</v>
          </cell>
          <cell r="B5833" t="str">
            <v>Basic body (115-1x477 DC2)</v>
          </cell>
          <cell r="C5833" t="str">
            <v>115-1x477DC2:Basic body</v>
          </cell>
        </row>
        <row r="5834">
          <cell r="A5834" t="str">
            <v>T111DC23A-030</v>
          </cell>
          <cell r="B5834" t="str">
            <v>Leg extension -3.0 m at Level A (115-1x477 DC2)</v>
          </cell>
          <cell r="C5834" t="str">
            <v>115-1x477DC2:Leg Ext -3.0 A</v>
          </cell>
        </row>
        <row r="5835">
          <cell r="A5835" t="str">
            <v>T111DC23A-020</v>
          </cell>
          <cell r="B5835" t="str">
            <v>Leg extension -2.0 m at Level A (115-1x477 DC2)</v>
          </cell>
          <cell r="C5835" t="str">
            <v>115-1x477DC2:Leg Ext -2.0 A</v>
          </cell>
        </row>
        <row r="5836">
          <cell r="A5836" t="str">
            <v>T111DC23A-010</v>
          </cell>
          <cell r="B5836" t="str">
            <v>Leg extension -1.0 m at Level A (115-1x477 DC2)</v>
          </cell>
          <cell r="C5836" t="str">
            <v>115-1x477DC2:Leg Ext -1.0 A</v>
          </cell>
        </row>
        <row r="5837">
          <cell r="A5837" t="str">
            <v>T111DC23A+000</v>
          </cell>
          <cell r="B5837" t="str">
            <v>Leg extension +0.0 m at Level A (115-1x477 DC2)</v>
          </cell>
          <cell r="C5837" t="str">
            <v>115-1x477DC2:Leg Ext +0.0 A</v>
          </cell>
        </row>
        <row r="5838">
          <cell r="A5838" t="str">
            <v>T111DC23A+010</v>
          </cell>
          <cell r="B5838" t="str">
            <v>Leg extension +1.0 m at Level A (115-1x477 DC2)</v>
          </cell>
          <cell r="C5838" t="str">
            <v>115-1x477DC2:Leg Ext +1.0 A</v>
          </cell>
        </row>
        <row r="5839">
          <cell r="A5839" t="str">
            <v>T111DC23A+020</v>
          </cell>
          <cell r="B5839" t="str">
            <v>Leg extension +2.0 m at Level A (115-1x477 DC2)</v>
          </cell>
          <cell r="C5839" t="str">
            <v>115-1x477DC2:Leg Ext +2.0 A</v>
          </cell>
        </row>
        <row r="5840">
          <cell r="A5840" t="str">
            <v>T111DC23A+030</v>
          </cell>
          <cell r="B5840" t="str">
            <v>Leg extension +3.0 m at Level A (115-1x477 DC2)</v>
          </cell>
          <cell r="C5840" t="str">
            <v>115-1x477DC2:Leg Ext +3.0 A</v>
          </cell>
        </row>
        <row r="5841">
          <cell r="A5841" t="str">
            <v>T111DC23A+040</v>
          </cell>
          <cell r="B5841" t="str">
            <v>Leg extension +4.0 m at Level A (115-1x477 DC2)</v>
          </cell>
          <cell r="C5841" t="str">
            <v>115-1x477DC2:Leg Ext +4.0 A</v>
          </cell>
        </row>
        <row r="5842">
          <cell r="A5842" t="str">
            <v>T111DC22035</v>
          </cell>
          <cell r="B5842" t="str">
            <v>Body extension 3.5 m (115-1x477 DC2)</v>
          </cell>
          <cell r="C5842" t="str">
            <v>115-1x477DC2:Body Ext 3.5</v>
          </cell>
        </row>
        <row r="5843">
          <cell r="A5843" t="str">
            <v>T111DC23B+010</v>
          </cell>
          <cell r="B5843" t="str">
            <v>Leg extension +1.0 m at Level B (115-1x477 DC2)</v>
          </cell>
          <cell r="C5843" t="str">
            <v>115-1x477DC2:Leg Ext +1.0 B</v>
          </cell>
        </row>
        <row r="5844">
          <cell r="A5844" t="str">
            <v>T111DC23B+020</v>
          </cell>
          <cell r="B5844" t="str">
            <v>Leg extension +2.0 m at Level B (115-1x477 DC2)</v>
          </cell>
          <cell r="C5844" t="str">
            <v>115-1x477DC2:Leg Ext +2.0 B</v>
          </cell>
        </row>
        <row r="5845">
          <cell r="A5845" t="str">
            <v>T111DC23B+030</v>
          </cell>
          <cell r="B5845" t="str">
            <v>Leg extension +3.0 m at Level B (115-1x477 DC2)</v>
          </cell>
          <cell r="C5845" t="str">
            <v>115-1x477DC2:Leg Ext +3.0 B</v>
          </cell>
        </row>
        <row r="5846">
          <cell r="A5846" t="str">
            <v>T111DC23B+040</v>
          </cell>
          <cell r="B5846" t="str">
            <v>Leg extension +4.0 m at Level B (115-1x477 DC2)</v>
          </cell>
          <cell r="C5846" t="str">
            <v>115-1x477DC2:Leg Ext +4.0 B</v>
          </cell>
        </row>
        <row r="5847">
          <cell r="A5847" t="str">
            <v>T111DC23B+050</v>
          </cell>
          <cell r="B5847" t="str">
            <v>Leg extension +5.0 m at Level B (115-1x477 DC2)</v>
          </cell>
          <cell r="C5847" t="str">
            <v>115-1x477DC2:Leg Ext +5.0 B</v>
          </cell>
        </row>
        <row r="5848">
          <cell r="A5848" t="str">
            <v>T111DC23B+060</v>
          </cell>
          <cell r="B5848" t="str">
            <v>Leg extension +6.0 m at Level B (115-1x477 DC2)</v>
          </cell>
          <cell r="C5848" t="str">
            <v>115-1x477DC2:Leg Ext +6.0 B</v>
          </cell>
        </row>
        <row r="5849">
          <cell r="A5849" t="str">
            <v>T111DC23B+070</v>
          </cell>
          <cell r="B5849" t="str">
            <v>Leg extension +7.0 m at Level B (115-1x477 DC2)</v>
          </cell>
          <cell r="C5849" t="str">
            <v>115-1x477DC2:Leg Ext +7.0 B</v>
          </cell>
        </row>
        <row r="5850">
          <cell r="A5850" t="str">
            <v>T111DC24CS</v>
          </cell>
          <cell r="B5850" t="str">
            <v>Stub type CS (115-1x477 DC2)</v>
          </cell>
          <cell r="C5850" t="str">
            <v>115-1x477DC2:Stub CS</v>
          </cell>
        </row>
        <row r="5851">
          <cell r="A5851" t="str">
            <v>T111DC24C3</v>
          </cell>
          <cell r="B5851" t="str">
            <v>Stub type CIII (115-1x477 DC2)</v>
          </cell>
          <cell r="C5851" t="str">
            <v>115-1x477DC2:Stub CIII</v>
          </cell>
        </row>
        <row r="5852">
          <cell r="A5852" t="str">
            <v>T111DC24C4</v>
          </cell>
          <cell r="B5852" t="str">
            <v>Stub type CIV (115-1x477 DC2)</v>
          </cell>
          <cell r="C5852" t="str">
            <v>115-1x477DC2:Stub CIV</v>
          </cell>
        </row>
        <row r="5853">
          <cell r="A5853" t="str">
            <v>T111DC24C5</v>
          </cell>
          <cell r="B5853" t="str">
            <v>Stub type CV (115-1x477 DC2)</v>
          </cell>
          <cell r="C5853" t="str">
            <v>115-1x477DC2:Stub CV</v>
          </cell>
        </row>
        <row r="5854">
          <cell r="A5854" t="str">
            <v>T111DD21</v>
          </cell>
          <cell r="B5854" t="str">
            <v>Basic body (115-1x477 DD2)</v>
          </cell>
          <cell r="C5854" t="str">
            <v>115-1x477DD2:Basic body</v>
          </cell>
        </row>
        <row r="5855">
          <cell r="A5855" t="str">
            <v>T111DD23A-030</v>
          </cell>
          <cell r="B5855" t="str">
            <v>Leg extension -3.0 m at Level A (115-1x477 DD2)</v>
          </cell>
          <cell r="C5855" t="str">
            <v>115-1x477DD2:Leg Ext -3.0 A</v>
          </cell>
        </row>
        <row r="5856">
          <cell r="A5856" t="str">
            <v>T111DD23A-020</v>
          </cell>
          <cell r="B5856" t="str">
            <v>Leg extension -2.0 m at Level A (115-1x477 DD2)</v>
          </cell>
          <cell r="C5856" t="str">
            <v>115-1x477DD2:Leg Ext -2.0 A</v>
          </cell>
        </row>
        <row r="5857">
          <cell r="A5857" t="str">
            <v>T111DD23A-010</v>
          </cell>
          <cell r="B5857" t="str">
            <v>Leg extension -1.0 m at Level A (115-1x477 DD2)</v>
          </cell>
          <cell r="C5857" t="str">
            <v>115-1x477DD2:Leg Ext -1.0 A</v>
          </cell>
        </row>
        <row r="5858">
          <cell r="A5858" t="str">
            <v>T111DD23A+000</v>
          </cell>
          <cell r="B5858" t="str">
            <v>Leg extension +0.0 m at Level A (115-1x477 DD2)</v>
          </cell>
          <cell r="C5858" t="str">
            <v>115-1x477DD2:Leg Ext +0.0 A</v>
          </cell>
        </row>
        <row r="5859">
          <cell r="A5859" t="str">
            <v>T111DD23A+010</v>
          </cell>
          <cell r="B5859" t="str">
            <v>Leg extension +1.0 m at Level A (115-1x477 DD2)</v>
          </cell>
          <cell r="C5859" t="str">
            <v>115-1x477DD2:Leg Ext +1.0 A</v>
          </cell>
        </row>
        <row r="5860">
          <cell r="A5860" t="str">
            <v>T111DD23A+020</v>
          </cell>
          <cell r="B5860" t="str">
            <v>Leg extension +2.0 m at Level A (115-1x477 DD2)</v>
          </cell>
          <cell r="C5860" t="str">
            <v>115-1x477DD2:Leg Ext +2.0 A</v>
          </cell>
        </row>
        <row r="5861">
          <cell r="A5861" t="str">
            <v>T111DD23A+030</v>
          </cell>
          <cell r="B5861" t="str">
            <v>Leg extension +3.0 m at Level A (115-1x477 DD2)</v>
          </cell>
          <cell r="C5861" t="str">
            <v>115-1x477DD2:Leg Ext +3.0 A</v>
          </cell>
        </row>
        <row r="5862">
          <cell r="A5862" t="str">
            <v>T111DD22030</v>
          </cell>
          <cell r="B5862" t="str">
            <v>Body extension 3.0 m (115-1x477 DD2)</v>
          </cell>
          <cell r="C5862" t="str">
            <v>115-1x477DD2:Body Ext 3.0</v>
          </cell>
        </row>
        <row r="5863">
          <cell r="A5863" t="str">
            <v>T111DD23B+000</v>
          </cell>
          <cell r="B5863" t="str">
            <v>Leg extension +0.0 m at Level B (115-1x477 DD2)</v>
          </cell>
          <cell r="C5863" t="str">
            <v>115-1x477DD2:Leg Ext +0.0 B</v>
          </cell>
        </row>
        <row r="5864">
          <cell r="A5864" t="str">
            <v>T111DD23B+010</v>
          </cell>
          <cell r="B5864" t="str">
            <v>Leg extension +1.0 m at Level B (115-1x477 DD2)</v>
          </cell>
          <cell r="C5864" t="str">
            <v>115-1x477DD2:Leg Ext +1.0 B</v>
          </cell>
        </row>
        <row r="5865">
          <cell r="A5865" t="str">
            <v>T111DD23B+020</v>
          </cell>
          <cell r="B5865" t="str">
            <v>Leg extension +2.0 m at Level B (115-1x477 DD2)</v>
          </cell>
          <cell r="C5865" t="str">
            <v>115-1x477DD2:Leg Ext +2.0 B</v>
          </cell>
        </row>
        <row r="5866">
          <cell r="A5866" t="str">
            <v>T111DD23B+030</v>
          </cell>
          <cell r="B5866" t="str">
            <v>Leg extension +3.0 m at Level B (115-1x477 DD2)</v>
          </cell>
          <cell r="C5866" t="str">
            <v>115-1x477DD2:Leg Ext +3.0 B</v>
          </cell>
        </row>
        <row r="5867">
          <cell r="A5867" t="str">
            <v>T111DD23B+040</v>
          </cell>
          <cell r="B5867" t="str">
            <v>Leg extension +4.0 m at Level B (115-1x477 DD2)</v>
          </cell>
          <cell r="C5867" t="str">
            <v>115-1x477DD2:Leg Ext +4.0 B</v>
          </cell>
        </row>
        <row r="5868">
          <cell r="A5868" t="str">
            <v>T111DD23B+050</v>
          </cell>
          <cell r="B5868" t="str">
            <v>Leg extension +5.0 m at Level B (115-1x477 DD2)</v>
          </cell>
          <cell r="C5868" t="str">
            <v>115-1x477DD2:Leg Ext +5.0 B</v>
          </cell>
        </row>
        <row r="5869">
          <cell r="A5869" t="str">
            <v>T111DD23B+060</v>
          </cell>
          <cell r="B5869" t="str">
            <v>Leg extension +6.0 m at Level B (115-1x477 DD2)</v>
          </cell>
          <cell r="C5869" t="str">
            <v>115-1x477DD2:Leg Ext +6.0 B</v>
          </cell>
        </row>
        <row r="5870">
          <cell r="A5870" t="str">
            <v>T111DD24CS</v>
          </cell>
          <cell r="B5870" t="str">
            <v>Stub type CS (115-1x477 DD2)</v>
          </cell>
          <cell r="C5870" t="str">
            <v>115-1x477DD2:Stub CS</v>
          </cell>
        </row>
        <row r="5871">
          <cell r="A5871" t="str">
            <v>T111DD24C3</v>
          </cell>
          <cell r="B5871" t="str">
            <v>Stub type CIII (115-1x477 DD2)</v>
          </cell>
          <cell r="C5871" t="str">
            <v>115-1x477DD2:Stub CIII</v>
          </cell>
        </row>
        <row r="5872">
          <cell r="A5872" t="str">
            <v>T111DD24C4</v>
          </cell>
          <cell r="B5872" t="str">
            <v>Stub type CIV (115-1x477 DD2)</v>
          </cell>
          <cell r="C5872" t="str">
            <v>115-1x477DD2:Stub CIV</v>
          </cell>
        </row>
        <row r="5873">
          <cell r="A5873" t="str">
            <v>T111DD24C5</v>
          </cell>
          <cell r="B5873" t="str">
            <v>Stub type CV (115-1x477 DD2)</v>
          </cell>
          <cell r="C5873" t="str">
            <v>115-1x477DD2:Stub CV</v>
          </cell>
        </row>
        <row r="5874">
          <cell r="A5874" t="str">
            <v>T111DE21</v>
          </cell>
          <cell r="B5874" t="str">
            <v>Basic body (115-1x477 DE2)</v>
          </cell>
          <cell r="C5874" t="str">
            <v>115-1x477DE2:Basic body</v>
          </cell>
        </row>
        <row r="5875">
          <cell r="A5875" t="str">
            <v>T111DE23A-030</v>
          </cell>
          <cell r="B5875" t="str">
            <v>Leg extension -3.0 m at Level A (115-1x477 DE2)</v>
          </cell>
          <cell r="C5875" t="str">
            <v>115-1x477DE2:Leg Ext -3.0 A</v>
          </cell>
        </row>
        <row r="5876">
          <cell r="A5876" t="str">
            <v>T111DE23A-020</v>
          </cell>
          <cell r="B5876" t="str">
            <v>Leg extension -2.0 m at Level A (115-1x477 DE2)</v>
          </cell>
          <cell r="C5876" t="str">
            <v>115-1x477DE2:Leg Ext -2.0 A</v>
          </cell>
        </row>
        <row r="5877">
          <cell r="A5877" t="str">
            <v>T111DE23A-010</v>
          </cell>
          <cell r="B5877" t="str">
            <v>Leg extension -1.0 m at Level A (115-1x477 DE2)</v>
          </cell>
          <cell r="C5877" t="str">
            <v>115-1x477DE2:Leg Ext -1.0 A</v>
          </cell>
        </row>
        <row r="5878">
          <cell r="A5878" t="str">
            <v>T111DE23A+000</v>
          </cell>
          <cell r="B5878" t="str">
            <v>Leg extension +0.0 m at Level A (115-1x477 DE2)</v>
          </cell>
          <cell r="C5878" t="str">
            <v>115-1x477DE2:Leg Ext +0.0 A</v>
          </cell>
        </row>
        <row r="5879">
          <cell r="A5879" t="str">
            <v>T111DE23A+010</v>
          </cell>
          <cell r="B5879" t="str">
            <v>Leg extension +1.0 m at Level A (115-1x477 DE2)</v>
          </cell>
          <cell r="C5879" t="str">
            <v>115-1x477DE2:Leg Ext +1.0 A</v>
          </cell>
        </row>
        <row r="5880">
          <cell r="A5880" t="str">
            <v>T111DE23A+020</v>
          </cell>
          <cell r="B5880" t="str">
            <v>Leg extension +2.0 m at Level A (115-1x477 DE2)</v>
          </cell>
          <cell r="C5880" t="str">
            <v>115-1x477DE2:Leg Ext +2.0 A</v>
          </cell>
        </row>
        <row r="5881">
          <cell r="A5881" t="str">
            <v>T111DE23A+030</v>
          </cell>
          <cell r="B5881" t="str">
            <v>Leg extension +3.0 m at Level A (115-1x477 DE2)</v>
          </cell>
          <cell r="C5881" t="str">
            <v>115-1x477DE2:Leg Ext +3.0 A</v>
          </cell>
        </row>
        <row r="5882">
          <cell r="A5882" t="str">
            <v>T111DE22030</v>
          </cell>
          <cell r="B5882" t="str">
            <v>Body extension 3.0 m (115-1x477 DE2)</v>
          </cell>
          <cell r="C5882" t="str">
            <v>115-1x477DE2:Body Ext 3.0</v>
          </cell>
        </row>
        <row r="5883">
          <cell r="A5883" t="str">
            <v>T111DE23B+000</v>
          </cell>
          <cell r="B5883" t="str">
            <v>Leg extension +0.0 m at Level B (115-1x477 DE2)</v>
          </cell>
          <cell r="C5883" t="str">
            <v>115-1x477DE2:Leg Ext +0.0 B</v>
          </cell>
        </row>
        <row r="5884">
          <cell r="A5884" t="str">
            <v>T111DE23B+010</v>
          </cell>
          <cell r="B5884" t="str">
            <v>Leg extension +1.0 m at Level B (115-1x477 DE2)</v>
          </cell>
          <cell r="C5884" t="str">
            <v>115-1x477DE2:Leg Ext +1.0 B</v>
          </cell>
        </row>
        <row r="5885">
          <cell r="A5885" t="str">
            <v>T111DE23B+020</v>
          </cell>
          <cell r="B5885" t="str">
            <v>Leg extension +2.0 m at Level B (115-1x477 DE2)</v>
          </cell>
          <cell r="C5885" t="str">
            <v>115-1x477DE2:Leg Ext +2.0 B</v>
          </cell>
        </row>
        <row r="5886">
          <cell r="A5886" t="str">
            <v>T111DE23B+030</v>
          </cell>
          <cell r="B5886" t="str">
            <v>Leg extension +3.0 m at Level B (115-1x477 DE2)</v>
          </cell>
          <cell r="C5886" t="str">
            <v>115-1x477DE2:Leg Ext +3.0 B</v>
          </cell>
        </row>
        <row r="5887">
          <cell r="A5887" t="str">
            <v>T111DE23B+040</v>
          </cell>
          <cell r="B5887" t="str">
            <v>Leg extension +4.0 m at Level B (115-1x477 DE2)</v>
          </cell>
          <cell r="C5887" t="str">
            <v>115-1x477DE2:Leg Ext +4.0 B</v>
          </cell>
        </row>
        <row r="5888">
          <cell r="A5888" t="str">
            <v>T111DE23B+050</v>
          </cell>
          <cell r="B5888" t="str">
            <v>Leg extension +5.0 m at Level B (115-1x477 DE2)</v>
          </cell>
          <cell r="C5888" t="str">
            <v>115-1x477DE2:Leg Ext +5.0 B</v>
          </cell>
        </row>
        <row r="5889">
          <cell r="A5889" t="str">
            <v>T111DE23B+060</v>
          </cell>
          <cell r="B5889" t="str">
            <v>Leg extension +6.0 m at Level B (115-1x477 DE2)</v>
          </cell>
          <cell r="C5889" t="str">
            <v>115-1x477DE2:Leg Ext +6.0 B</v>
          </cell>
        </row>
        <row r="5890">
          <cell r="A5890" t="str">
            <v>T111DE24CS</v>
          </cell>
          <cell r="B5890" t="str">
            <v>Stub type CS (115-1x477 DE2)</v>
          </cell>
          <cell r="C5890" t="str">
            <v>115-1x477DE2:Stub CS</v>
          </cell>
        </row>
        <row r="5891">
          <cell r="A5891" t="str">
            <v>T111DE24C3</v>
          </cell>
          <cell r="B5891" t="str">
            <v>Stub type CIII (115-1x477 DE2)</v>
          </cell>
          <cell r="C5891" t="str">
            <v>115-1x477DE2:Stub CIII</v>
          </cell>
        </row>
        <row r="5892">
          <cell r="A5892" t="str">
            <v>T111DE24C4</v>
          </cell>
          <cell r="B5892" t="str">
            <v>Stub type CIV (115-1x477 DE2)</v>
          </cell>
          <cell r="C5892" t="str">
            <v>115-1x477DE2:Stub CIV</v>
          </cell>
        </row>
        <row r="5893">
          <cell r="A5893" t="str">
            <v>T111DE24C5</v>
          </cell>
          <cell r="B5893" t="str">
            <v>Stub type CV (115-1x477 DE2)</v>
          </cell>
          <cell r="C5893" t="str">
            <v>115-1x477DE2:Stub CV</v>
          </cell>
        </row>
        <row r="5894">
          <cell r="A5894" t="str">
            <v>T111DDE1</v>
          </cell>
          <cell r="B5894" t="str">
            <v>Basic body (115-1x477 DDE)</v>
          </cell>
          <cell r="C5894" t="str">
            <v>115-1x477DDE:Basic body</v>
          </cell>
        </row>
        <row r="5895">
          <cell r="A5895" t="str">
            <v>T111DDE3A-030</v>
          </cell>
          <cell r="B5895" t="str">
            <v>Leg extension -3.0 m at Level A (115-1x477 DDE)</v>
          </cell>
          <cell r="C5895" t="str">
            <v>115-1x477DDE:Leg Ext -3.0 A</v>
          </cell>
        </row>
        <row r="5896">
          <cell r="A5896" t="str">
            <v>T111DDE3A-020</v>
          </cell>
          <cell r="B5896" t="str">
            <v>Leg extension -2.0 m at Level A (115-1x477 DDE)</v>
          </cell>
          <cell r="C5896" t="str">
            <v>115-1x477DDE:Leg Ext -2.0 A</v>
          </cell>
        </row>
        <row r="5897">
          <cell r="A5897" t="str">
            <v>T111DDE3A-010</v>
          </cell>
          <cell r="B5897" t="str">
            <v>Leg extension -1.0 m at Level A (115-1x477 DDE)</v>
          </cell>
          <cell r="C5897" t="str">
            <v>115-1x477DDE:Leg Ext -1.0 A</v>
          </cell>
        </row>
        <row r="5898">
          <cell r="A5898" t="str">
            <v>T111DDE3A+000</v>
          </cell>
          <cell r="B5898" t="str">
            <v>Leg extension +0.0 m at Level A (115-1x477 DDE)</v>
          </cell>
          <cell r="C5898" t="str">
            <v>115-1x477DDE:Leg Ext +0.0 A</v>
          </cell>
        </row>
        <row r="5899">
          <cell r="A5899" t="str">
            <v>T111DDE3A+010</v>
          </cell>
          <cell r="B5899" t="str">
            <v>Leg extension +1.0 m at Level A (115-1x477 DDE)</v>
          </cell>
          <cell r="C5899" t="str">
            <v>115-1x477DDE:Leg Ext +1.0 A</v>
          </cell>
        </row>
        <row r="5900">
          <cell r="A5900" t="str">
            <v>T111DDE3A+020</v>
          </cell>
          <cell r="B5900" t="str">
            <v>Leg extension +2.0 m at Level A (115-1x477 DDE)</v>
          </cell>
          <cell r="C5900" t="str">
            <v>115-1x477DDE:Leg Ext +2.0 A</v>
          </cell>
        </row>
        <row r="5901">
          <cell r="A5901" t="str">
            <v>T111DDE3A+030</v>
          </cell>
          <cell r="B5901" t="str">
            <v>Leg extension +3.0 m at Level A (115-1x477 DDE)</v>
          </cell>
          <cell r="C5901" t="str">
            <v>115-1x477DDE:Leg Ext +3.0 A</v>
          </cell>
        </row>
        <row r="5902">
          <cell r="A5902" t="str">
            <v>T111DDE2030</v>
          </cell>
          <cell r="B5902" t="str">
            <v>Body extension 3.0 m (115-1x477 DDE)</v>
          </cell>
          <cell r="C5902" t="str">
            <v>115-1x477DDE:Body Ext 3.0</v>
          </cell>
        </row>
        <row r="5903">
          <cell r="A5903" t="str">
            <v>T111DDE3B+000</v>
          </cell>
          <cell r="B5903" t="str">
            <v>Leg extension +0.0 m at Level B (115-1x477 DDE)</v>
          </cell>
          <cell r="C5903" t="str">
            <v>115-1x477DDE:Leg Ext +0.0 B</v>
          </cell>
        </row>
        <row r="5904">
          <cell r="A5904" t="str">
            <v>T111DDE3B+010</v>
          </cell>
          <cell r="B5904" t="str">
            <v>Leg extension +1.0 m at Level B (115-1x477 DDE)</v>
          </cell>
          <cell r="C5904" t="str">
            <v>115-1x477DDE:Leg Ext +1.0 B</v>
          </cell>
        </row>
        <row r="5905">
          <cell r="A5905" t="str">
            <v>T111DDE3B+020</v>
          </cell>
          <cell r="B5905" t="str">
            <v>Leg extension +2.0 m at Level B (115-1x477 DDE)</v>
          </cell>
          <cell r="C5905" t="str">
            <v>115-1x477DDE:Leg Ext +2.0 B</v>
          </cell>
        </row>
        <row r="5906">
          <cell r="A5906" t="str">
            <v>T111DDE3B+030</v>
          </cell>
          <cell r="B5906" t="str">
            <v>Leg extension +3.0 m at Level B (115-1x477 DDE)</v>
          </cell>
          <cell r="C5906" t="str">
            <v>115-1x477DDE:Leg Ext +3.0 B</v>
          </cell>
        </row>
        <row r="5907">
          <cell r="A5907" t="str">
            <v>T111DDE3B+040</v>
          </cell>
          <cell r="B5907" t="str">
            <v>Leg extension +4.0 m at Level B (115-1x477 DDE)</v>
          </cell>
          <cell r="C5907" t="str">
            <v>115-1x477DDE:Leg Ext +4.0 B</v>
          </cell>
        </row>
        <row r="5908">
          <cell r="A5908" t="str">
            <v>T111DDE3B+050</v>
          </cell>
          <cell r="B5908" t="str">
            <v>Leg extension +5.0 m at Level B (115-1x477 DDE)</v>
          </cell>
          <cell r="C5908" t="str">
            <v>115-1x477DDE:Leg Ext +5.0 B</v>
          </cell>
        </row>
        <row r="5909">
          <cell r="A5909" t="str">
            <v>T111DDE3B+060</v>
          </cell>
          <cell r="B5909" t="str">
            <v>Leg extension +6.0 m at Level B (115-1x477 DDE)</v>
          </cell>
          <cell r="C5909" t="str">
            <v>115-1x477DDE:Leg Ext +6.0 B</v>
          </cell>
        </row>
        <row r="5910">
          <cell r="A5910" t="str">
            <v>T111DDE4CS</v>
          </cell>
          <cell r="B5910" t="str">
            <v>Stub type CS (115-1x477 DDE)</v>
          </cell>
          <cell r="C5910" t="str">
            <v>115-1x477DDE:Stub CS</v>
          </cell>
        </row>
        <row r="5911">
          <cell r="A5911" t="str">
            <v>T111DDE4C3</v>
          </cell>
          <cell r="B5911" t="str">
            <v>Stub type CIII (115-1x477 DDE)</v>
          </cell>
          <cell r="C5911" t="str">
            <v>115-1x477DDE:Stub CIII</v>
          </cell>
        </row>
        <row r="5912">
          <cell r="A5912" t="str">
            <v>T111DDE4C4</v>
          </cell>
          <cell r="B5912" t="str">
            <v>Stub type CIV (115-1x477 DDE)</v>
          </cell>
          <cell r="C5912" t="str">
            <v>115-1x477DDE:Stub CIV</v>
          </cell>
        </row>
        <row r="5913">
          <cell r="A5913" t="str">
            <v>T111DDE4C5</v>
          </cell>
          <cell r="B5913" t="str">
            <v>Stub type CV (115-1x477 DDE)</v>
          </cell>
          <cell r="C5913" t="str">
            <v>115-1x477DDE:Stub CV</v>
          </cell>
        </row>
        <row r="5914">
          <cell r="A5914" t="str">
            <v>T111DDE901</v>
          </cell>
          <cell r="B5914" t="str">
            <v>Basic body (115-1x477 DDE90)</v>
          </cell>
          <cell r="C5914" t="str">
            <v>115-1x477DDE90:Basic body</v>
          </cell>
        </row>
        <row r="5915">
          <cell r="A5915" t="str">
            <v>T111DDE903A-030</v>
          </cell>
          <cell r="B5915" t="str">
            <v>Leg extension -3.0 m at Level A (115-1x477 DDE90)</v>
          </cell>
          <cell r="C5915" t="str">
            <v>115-1x477DDE90:Leg Ext -3.0 A</v>
          </cell>
        </row>
        <row r="5916">
          <cell r="A5916" t="str">
            <v>T111DDE903A-020</v>
          </cell>
          <cell r="B5916" t="str">
            <v>Leg extension -2.0 m at Level A (115-1x477 DDE90)</v>
          </cell>
          <cell r="C5916" t="str">
            <v>115-1x477DDE90:Leg Ext -2.0 A</v>
          </cell>
        </row>
        <row r="5917">
          <cell r="A5917" t="str">
            <v>T111DDE903A-010</v>
          </cell>
          <cell r="B5917" t="str">
            <v>Leg extension -1.0 m at Level A (115-1x477 DDE90)</v>
          </cell>
          <cell r="C5917" t="str">
            <v>115-1x477DDE90:Leg Ext -1.0 A</v>
          </cell>
        </row>
        <row r="5918">
          <cell r="A5918" t="str">
            <v>T111DDE903A+000</v>
          </cell>
          <cell r="B5918" t="str">
            <v>Leg extension +0.0 m at Level A (115-1x477 DDE90)</v>
          </cell>
          <cell r="C5918" t="str">
            <v>115-1x477DDE90:Leg Ext +0.0 A</v>
          </cell>
        </row>
        <row r="5919">
          <cell r="A5919" t="str">
            <v>T111DDE903A+010</v>
          </cell>
          <cell r="B5919" t="str">
            <v>Leg extension +1.0 m at Level A (115-1x477 DDE90)</v>
          </cell>
          <cell r="C5919" t="str">
            <v>115-1x477DDE90:Leg Ext +1.0 A</v>
          </cell>
        </row>
        <row r="5920">
          <cell r="A5920" t="str">
            <v>T111DDE903A+020</v>
          </cell>
          <cell r="B5920" t="str">
            <v>Leg extension +2.0 m at Level A (115-1x477 DDE90)</v>
          </cell>
          <cell r="C5920" t="str">
            <v>115-1x477DDE90:Leg Ext +2.0 A</v>
          </cell>
        </row>
        <row r="5921">
          <cell r="A5921" t="str">
            <v>T111DDE903A+030</v>
          </cell>
          <cell r="B5921" t="str">
            <v>Leg extension +3.0 m at Level A (115-1x477 DDE90)</v>
          </cell>
          <cell r="C5921" t="str">
            <v>115-1x477DDE90:Leg Ext +3.0 A</v>
          </cell>
        </row>
        <row r="5922">
          <cell r="A5922" t="str">
            <v>T111DDE902030</v>
          </cell>
          <cell r="B5922" t="str">
            <v>Body extension 3.0 m (115-1x477 DDE90)</v>
          </cell>
          <cell r="C5922" t="str">
            <v>115-1x477DDE90:Body Ext 3.0</v>
          </cell>
        </row>
        <row r="5923">
          <cell r="A5923" t="str">
            <v>T111DDE903B+000</v>
          </cell>
          <cell r="B5923" t="str">
            <v>Leg extension +0.0 m at Level B (115-1x477 DDE90)</v>
          </cell>
          <cell r="C5923" t="str">
            <v>115-1x477DDE90:Leg Ext +0.0 B</v>
          </cell>
        </row>
        <row r="5924">
          <cell r="A5924" t="str">
            <v>T111DDE903B+010</v>
          </cell>
          <cell r="B5924" t="str">
            <v>Leg extension +1.0 m at Level B (115-1x477 DDE90)</v>
          </cell>
          <cell r="C5924" t="str">
            <v>115-1x477DDE90:Leg Ext +1.0 B</v>
          </cell>
        </row>
        <row r="5925">
          <cell r="A5925" t="str">
            <v>T111DDE903B+020</v>
          </cell>
          <cell r="B5925" t="str">
            <v>Leg extension +2.0 m at Level B (115-1x477 DDE90)</v>
          </cell>
          <cell r="C5925" t="str">
            <v>115-1x477DDE90:Leg Ext +2.0 B</v>
          </cell>
        </row>
        <row r="5926">
          <cell r="A5926" t="str">
            <v>T111DDE903B+030</v>
          </cell>
          <cell r="B5926" t="str">
            <v>Leg extension +3.0 m at Level B (115-1x477 DDE90)</v>
          </cell>
          <cell r="C5926" t="str">
            <v>115-1x477DDE90:Leg Ext +3.0 B</v>
          </cell>
        </row>
        <row r="5927">
          <cell r="A5927" t="str">
            <v>T111DDE903B+040</v>
          </cell>
          <cell r="B5927" t="str">
            <v>Leg extension +4.0 m at Level B (115-1x477 DDE90)</v>
          </cell>
          <cell r="C5927" t="str">
            <v>115-1x477DDE90:Leg Ext +4.0 B</v>
          </cell>
        </row>
        <row r="5928">
          <cell r="A5928" t="str">
            <v>T111DDE903B+050</v>
          </cell>
          <cell r="B5928" t="str">
            <v>Leg extension +5.0 m at Level B (115-1x477 DDE90)</v>
          </cell>
          <cell r="C5928" t="str">
            <v>115-1x477DDE90:Leg Ext +5.0 B</v>
          </cell>
        </row>
        <row r="5929">
          <cell r="A5929" t="str">
            <v>T111DDE903B+060</v>
          </cell>
          <cell r="B5929" t="str">
            <v>Leg extension +6.0 m at Level B (115-1x477 DDE90)</v>
          </cell>
          <cell r="C5929" t="str">
            <v>115-1x477DDE90:Leg Ext +6.0 B</v>
          </cell>
        </row>
        <row r="5930">
          <cell r="A5930" t="str">
            <v>T111DDE904CS</v>
          </cell>
          <cell r="B5930" t="str">
            <v>Stub type CS (115-1x477 DDE90)</v>
          </cell>
          <cell r="C5930" t="str">
            <v>115-1x477DDE90:Stub CS</v>
          </cell>
        </row>
        <row r="5931">
          <cell r="A5931" t="str">
            <v>T111DDE904C3</v>
          </cell>
          <cell r="B5931" t="str">
            <v>Stub type CIII (115-1x477 DDE90)</v>
          </cell>
          <cell r="C5931" t="str">
            <v>115-1x477DDE90:Stub CIII</v>
          </cell>
        </row>
        <row r="5932">
          <cell r="A5932" t="str">
            <v>T111DDE904C4</v>
          </cell>
          <cell r="B5932" t="str">
            <v>Stub type CIV (115-1x477 DDE90)</v>
          </cell>
          <cell r="C5932" t="str">
            <v>115-1x477DDE90:Stub CIV</v>
          </cell>
        </row>
        <row r="5933">
          <cell r="A5933" t="str">
            <v>T111DDE904C5</v>
          </cell>
          <cell r="B5933" t="str">
            <v>Stub type CV (115-1x477 DDE90)</v>
          </cell>
          <cell r="C5933" t="str">
            <v>115-1x477DDE90:Stub CV</v>
          </cell>
        </row>
        <row r="5934">
          <cell r="A5934" t="str">
            <v>T111DT21</v>
          </cell>
          <cell r="B5934" t="str">
            <v>Basic body (115-1x477 DT2)</v>
          </cell>
          <cell r="C5934" t="str">
            <v>115-1x477DT2:Basic body</v>
          </cell>
        </row>
        <row r="5935">
          <cell r="A5935" t="str">
            <v>T111DT23-030</v>
          </cell>
          <cell r="B5935" t="str">
            <v>Leg extension -3.0 m (115-1x477 DT2)</v>
          </cell>
          <cell r="C5935" t="str">
            <v>115-1x477DT2:Leg Ext -3.0</v>
          </cell>
        </row>
        <row r="5936">
          <cell r="A5936" t="str">
            <v>T111DT23-020</v>
          </cell>
          <cell r="B5936" t="str">
            <v>Leg extension -2.0 m (115-1x477 DT2)</v>
          </cell>
          <cell r="C5936" t="str">
            <v>115-1x477DT2:Leg Ext -2.0</v>
          </cell>
        </row>
        <row r="5937">
          <cell r="A5937" t="str">
            <v>T111DT23-010</v>
          </cell>
          <cell r="B5937" t="str">
            <v>Leg extension -1.0 m (115-1x477 DT2)</v>
          </cell>
          <cell r="C5937" t="str">
            <v>115-1x477DT2:Leg Ext -1.0</v>
          </cell>
        </row>
        <row r="5938">
          <cell r="A5938" t="str">
            <v>T111DT23+000</v>
          </cell>
          <cell r="B5938" t="str">
            <v>Leg extension +0.0 m (115-1x477 DT2)</v>
          </cell>
          <cell r="C5938" t="str">
            <v>115-1x477DT2:Leg Ext +0.0</v>
          </cell>
        </row>
        <row r="5939">
          <cell r="A5939" t="str">
            <v>T111DT23+010</v>
          </cell>
          <cell r="B5939" t="str">
            <v>Leg extension +1.0 m (115-1x477 DT2)</v>
          </cell>
          <cell r="C5939" t="str">
            <v>115-1x477DT2:Leg Ext +1.0</v>
          </cell>
        </row>
        <row r="5940">
          <cell r="A5940" t="str">
            <v>T111DT23+020</v>
          </cell>
          <cell r="B5940" t="str">
            <v>Leg extension +2.0 m (115-1x477 DT2)</v>
          </cell>
          <cell r="C5940" t="str">
            <v>115-1x477DT2:Leg Ext +2.0</v>
          </cell>
        </row>
        <row r="5941">
          <cell r="A5941" t="str">
            <v>T111DT23+030</v>
          </cell>
          <cell r="B5941" t="str">
            <v>Leg extension +3.0 m (115-1x477 DT2)</v>
          </cell>
          <cell r="C5941" t="str">
            <v>115-1x477DT2:Leg Ext +3.0</v>
          </cell>
        </row>
        <row r="5942">
          <cell r="A5942" t="str">
            <v>T111DT24CS</v>
          </cell>
          <cell r="B5942" t="str">
            <v>Stub type CS (115-1x477 DT2)</v>
          </cell>
          <cell r="C5942" t="str">
            <v>115-1x477DT2:Stub CS</v>
          </cell>
        </row>
        <row r="5943">
          <cell r="A5943" t="str">
            <v>T111DT24C3</v>
          </cell>
          <cell r="B5943" t="str">
            <v>Stub type CIII (115-1x477 DT2)</v>
          </cell>
          <cell r="C5943" t="str">
            <v>115-1x477DT2:Stub CIII</v>
          </cell>
        </row>
        <row r="5944">
          <cell r="A5944" t="str">
            <v>T111DT24C4</v>
          </cell>
          <cell r="B5944" t="str">
            <v>Stub type CIV (115-1x477 DT2)</v>
          </cell>
          <cell r="C5944" t="str">
            <v>115-1x477DT2:Stub CIV</v>
          </cell>
        </row>
        <row r="5945">
          <cell r="A5945" t="str">
            <v>T111DT24C5</v>
          </cell>
          <cell r="B5945" t="str">
            <v>Stub type CV (115-1x477 DT2)</v>
          </cell>
          <cell r="C5945" t="str">
            <v>115-1x477DT2:Stub CV</v>
          </cell>
        </row>
        <row r="5946">
          <cell r="A5946" t="str">
            <v>T112DA11</v>
          </cell>
          <cell r="B5946" t="str">
            <v>Basic body (115-1x795 DA1)</v>
          </cell>
          <cell r="C5946" t="str">
            <v>115-1x795DA1:Basic body</v>
          </cell>
        </row>
        <row r="5947">
          <cell r="A5947" t="str">
            <v>T112DA12040</v>
          </cell>
          <cell r="B5947" t="str">
            <v>Body extension 4.0 m (115-1x795 DA1)</v>
          </cell>
          <cell r="C5947" t="str">
            <v>115-1x795DA1:Body Ext 4.0</v>
          </cell>
        </row>
        <row r="5948">
          <cell r="A5948" t="str">
            <v>T112DA13010</v>
          </cell>
          <cell r="B5948" t="str">
            <v>Leg extension 1.0 m (115-1x795 DA1)</v>
          </cell>
          <cell r="C5948" t="str">
            <v>115-1x795DA1:Leg Ext 1.0</v>
          </cell>
        </row>
        <row r="5949">
          <cell r="A5949" t="str">
            <v>T112DA13020</v>
          </cell>
          <cell r="B5949" t="str">
            <v>Leg extension 2.0 m (115-1x795 DA1)</v>
          </cell>
          <cell r="C5949" t="str">
            <v>115-1x795DA1:Leg Ext 2.0</v>
          </cell>
        </row>
        <row r="5950">
          <cell r="A5950" t="str">
            <v>T112DA13030</v>
          </cell>
          <cell r="B5950" t="str">
            <v>Leg extension 3.0 m (115-1x795 DA1)</v>
          </cell>
          <cell r="C5950" t="str">
            <v>115-1x795DA1:Leg Ext 3.0</v>
          </cell>
        </row>
        <row r="5951">
          <cell r="A5951" t="str">
            <v>T112DA13040</v>
          </cell>
          <cell r="B5951" t="str">
            <v>Leg extension 4.0 m (115-1x795 DA1)</v>
          </cell>
          <cell r="C5951" t="str">
            <v>115-1x795DA1:Leg Ext 4.0</v>
          </cell>
        </row>
        <row r="5952">
          <cell r="A5952" t="str">
            <v>T112DA13050</v>
          </cell>
          <cell r="B5952" t="str">
            <v>Leg extension 5.0 m (115-1x795 DA1)</v>
          </cell>
          <cell r="C5952" t="str">
            <v>115-1x795DA1:Leg Ext 5.0</v>
          </cell>
        </row>
        <row r="5953">
          <cell r="A5953" t="str">
            <v>T112DA13060</v>
          </cell>
          <cell r="B5953" t="str">
            <v>Leg extension 6.0 m (115-1x795 DA1)</v>
          </cell>
          <cell r="C5953" t="str">
            <v>115-1x795DA1:Leg Ext 6.0</v>
          </cell>
        </row>
        <row r="5954">
          <cell r="A5954" t="str">
            <v>T112DA13070</v>
          </cell>
          <cell r="B5954" t="str">
            <v>Leg extension 7.0 m (115-1x795 DA1)</v>
          </cell>
          <cell r="C5954" t="str">
            <v>115-1x795DA1:Leg Ext 7.0</v>
          </cell>
        </row>
        <row r="5955">
          <cell r="A5955" t="str">
            <v>T112DA14CS</v>
          </cell>
          <cell r="B5955" t="str">
            <v>Stub type CS (115-1x795 DA1)</v>
          </cell>
          <cell r="C5955" t="str">
            <v>115-1x795DA1:Stub CS</v>
          </cell>
        </row>
        <row r="5956">
          <cell r="A5956" t="str">
            <v>T112DA14C3</v>
          </cell>
          <cell r="B5956" t="str">
            <v>Stub type CIII (115-1x795 DA1)</v>
          </cell>
          <cell r="C5956" t="str">
            <v>115-1x795DA1:Stub CIII</v>
          </cell>
        </row>
        <row r="5957">
          <cell r="A5957" t="str">
            <v>T112DA14C4</v>
          </cell>
          <cell r="B5957" t="str">
            <v>Stub type CIV (115-1x795 DA1)</v>
          </cell>
          <cell r="C5957" t="str">
            <v>115-1x795DA1:Stub CIV</v>
          </cell>
        </row>
        <row r="5958">
          <cell r="A5958" t="str">
            <v>T112DA14C5</v>
          </cell>
          <cell r="B5958" t="str">
            <v>Stub type CV (115-1x795 DA1)</v>
          </cell>
          <cell r="C5958" t="str">
            <v>115-1x795DA1:Stub CV</v>
          </cell>
        </row>
        <row r="5959">
          <cell r="A5959" t="str">
            <v>T112DAV11</v>
          </cell>
          <cell r="B5959" t="str">
            <v>Basic body (115-1x795 DAV1)</v>
          </cell>
          <cell r="C5959" t="str">
            <v>115-1x795DAV1:Basic body</v>
          </cell>
        </row>
        <row r="5960">
          <cell r="A5960" t="str">
            <v>T112DAV12040</v>
          </cell>
          <cell r="B5960" t="str">
            <v>Body extension 4.0 m (115-1x795 DAV1)</v>
          </cell>
          <cell r="C5960" t="str">
            <v>115-1x795DAV1:Body Ext 4.0</v>
          </cell>
        </row>
        <row r="5961">
          <cell r="A5961" t="str">
            <v>T112DAV13010</v>
          </cell>
          <cell r="B5961" t="str">
            <v>Leg extension 1.0 m (115-1x795 DAV1)</v>
          </cell>
          <cell r="C5961" t="str">
            <v>115-1x795DAV1:Leg Ext 1.0</v>
          </cell>
        </row>
        <row r="5962">
          <cell r="A5962" t="str">
            <v>T112DAV13020</v>
          </cell>
          <cell r="B5962" t="str">
            <v>Leg extension 2.0 m (115-1x795 DAV1)</v>
          </cell>
          <cell r="C5962" t="str">
            <v>115-1x795DAV1:Leg Ext 2.0</v>
          </cell>
        </row>
        <row r="5963">
          <cell r="A5963" t="str">
            <v>T112DAV13030</v>
          </cell>
          <cell r="B5963" t="str">
            <v>Leg extension 3.0 m (115-1x795 DAV1)</v>
          </cell>
          <cell r="C5963" t="str">
            <v>115-1x795DAV1:Leg Ext 3.0</v>
          </cell>
        </row>
        <row r="5964">
          <cell r="A5964" t="str">
            <v>T112DAV13040</v>
          </cell>
          <cell r="B5964" t="str">
            <v>Leg extension 4.0 m (115-1x795 DAV1)</v>
          </cell>
          <cell r="C5964" t="str">
            <v>115-1x795DAV1:Leg Ext 4.0</v>
          </cell>
        </row>
        <row r="5965">
          <cell r="A5965" t="str">
            <v>T112DAV13050</v>
          </cell>
          <cell r="B5965" t="str">
            <v>Leg extension 5.0 m (115-1x795 DAV1)</v>
          </cell>
          <cell r="C5965" t="str">
            <v>115-1x795DAV1:Leg Ext 5.0</v>
          </cell>
        </row>
        <row r="5966">
          <cell r="A5966" t="str">
            <v>T112DAV13060</v>
          </cell>
          <cell r="B5966" t="str">
            <v>Leg extension 6.0 m (115-1x795 DAV1)</v>
          </cell>
          <cell r="C5966" t="str">
            <v>115-1x795DAV1:Leg Ext 6.0</v>
          </cell>
        </row>
        <row r="5967">
          <cell r="A5967" t="str">
            <v>T112DAV13070</v>
          </cell>
          <cell r="B5967" t="str">
            <v>Leg extension 7.0 m (115-1x795 DAV1)</v>
          </cell>
          <cell r="C5967" t="str">
            <v>115-1x795DAV1:Leg Ext 7.0</v>
          </cell>
        </row>
        <row r="5968">
          <cell r="A5968" t="str">
            <v>T112DAV14CS</v>
          </cell>
          <cell r="B5968" t="str">
            <v>Stub type CS (115-1x795 DAV1)</v>
          </cell>
          <cell r="C5968" t="str">
            <v>115-1x795DAV1:Stub CS</v>
          </cell>
        </row>
        <row r="5969">
          <cell r="A5969" t="str">
            <v>T112DAV14C3</v>
          </cell>
          <cell r="B5969" t="str">
            <v>Stub type CIII (115-1x795 DAV1)</v>
          </cell>
          <cell r="C5969" t="str">
            <v>115-1x795DAV1:Stub CIII</v>
          </cell>
        </row>
        <row r="5970">
          <cell r="A5970" t="str">
            <v>T112DAV14C4</v>
          </cell>
          <cell r="B5970" t="str">
            <v>Stub type CIV (115-1x795 DAV1)</v>
          </cell>
          <cell r="C5970" t="str">
            <v>115-1x795DAV1:Stub CIV</v>
          </cell>
        </row>
        <row r="5971">
          <cell r="A5971" t="str">
            <v>T112DAV14C5</v>
          </cell>
          <cell r="B5971" t="str">
            <v>Stub type CV (115-1x795 DAV1)</v>
          </cell>
          <cell r="C5971" t="str">
            <v>115-1x795DAV1:Stub CV</v>
          </cell>
        </row>
        <row r="5972">
          <cell r="A5972" t="str">
            <v>T112LDA11</v>
          </cell>
          <cell r="B5972" t="str">
            <v>Basic body (115-1x795 LDA1)</v>
          </cell>
          <cell r="C5972" t="str">
            <v>115-1x795LDA1:Basic body</v>
          </cell>
        </row>
        <row r="5973">
          <cell r="A5973" t="str">
            <v>T112LDA12040</v>
          </cell>
          <cell r="B5973" t="str">
            <v>Body extension 4.0 m (115-1x795 LDA1)</v>
          </cell>
          <cell r="C5973" t="str">
            <v>115-1x795LDA1:Body Ext 4.0</v>
          </cell>
        </row>
        <row r="5974">
          <cell r="A5974" t="str">
            <v>T112LDA13010</v>
          </cell>
          <cell r="B5974" t="str">
            <v>Leg extension 1.0 m (115-1x795 LDA1)</v>
          </cell>
          <cell r="C5974" t="str">
            <v>115-1x795LDA1:Leg Ext 1.0</v>
          </cell>
        </row>
        <row r="5975">
          <cell r="A5975" t="str">
            <v>T112LDA13020</v>
          </cell>
          <cell r="B5975" t="str">
            <v>Leg extension 2.0 m (115-1x795 LDA1)</v>
          </cell>
          <cell r="C5975" t="str">
            <v>115-1x795LDA1:Leg Ext 2.0</v>
          </cell>
        </row>
        <row r="5976">
          <cell r="A5976" t="str">
            <v>T112LDA13030</v>
          </cell>
          <cell r="B5976" t="str">
            <v>Leg extension 3.0 m (115-1x795 LDA1)</v>
          </cell>
          <cell r="C5976" t="str">
            <v>115-1x795LDA1:Leg Ext 3.0</v>
          </cell>
        </row>
        <row r="5977">
          <cell r="A5977" t="str">
            <v>T112LDA13040</v>
          </cell>
          <cell r="B5977" t="str">
            <v>Leg extension 4.0 m (115-1x795 LDA1)</v>
          </cell>
          <cell r="C5977" t="str">
            <v>115-1x795LDA1:Leg Ext 4.0</v>
          </cell>
        </row>
        <row r="5978">
          <cell r="A5978" t="str">
            <v>T112LDA13050</v>
          </cell>
          <cell r="B5978" t="str">
            <v>Leg extension 5.0 m (115-1x795 LDA1)</v>
          </cell>
          <cell r="C5978" t="str">
            <v>115-1x795LDA1:Leg Ext 5.0</v>
          </cell>
        </row>
        <row r="5979">
          <cell r="A5979" t="str">
            <v>T112LDA13060</v>
          </cell>
          <cell r="B5979" t="str">
            <v>Leg extension 6.0 m (115-1x795 LDA1)</v>
          </cell>
          <cell r="C5979" t="str">
            <v>115-1x795LDA1:Leg Ext 6.0</v>
          </cell>
        </row>
        <row r="5980">
          <cell r="A5980" t="str">
            <v>T112LDA13070</v>
          </cell>
          <cell r="B5980" t="str">
            <v>Leg extension 7.0 m (115-1x795 LDA1)</v>
          </cell>
          <cell r="C5980" t="str">
            <v>115-1x795LDA1:Leg Ext 7.0</v>
          </cell>
        </row>
        <row r="5981">
          <cell r="A5981" t="str">
            <v>T112LDA14CS</v>
          </cell>
          <cell r="B5981" t="str">
            <v>Stub type CS (115-1x795 LDA1)</v>
          </cell>
          <cell r="C5981" t="str">
            <v>115-1x795LDA1:Stub CS</v>
          </cell>
        </row>
        <row r="5982">
          <cell r="A5982" t="str">
            <v>T112LDA14C3</v>
          </cell>
          <cell r="B5982" t="str">
            <v>Stub type CIII (115-1x795 LDA1)</v>
          </cell>
          <cell r="C5982" t="str">
            <v>115-1x795LDA1:Stub CIII</v>
          </cell>
        </row>
        <row r="5983">
          <cell r="A5983" t="str">
            <v>T112LDA14C4</v>
          </cell>
          <cell r="B5983" t="str">
            <v>Stub type CIV (115-1x795 LDA1)</v>
          </cell>
          <cell r="C5983" t="str">
            <v>115-1x795LDA1:Stub CIV</v>
          </cell>
        </row>
        <row r="5984">
          <cell r="A5984" t="str">
            <v>T112LDA14C5</v>
          </cell>
          <cell r="B5984" t="str">
            <v>Stub type CV (115-1x795 LDA1)</v>
          </cell>
          <cell r="C5984" t="str">
            <v>115-1x795LDA1:Stub CV</v>
          </cell>
        </row>
        <row r="5985">
          <cell r="A5985" t="str">
            <v>T112LDA14SPD</v>
          </cell>
          <cell r="B5985" t="str">
            <v>Stub for short pile foundation type CSPII-D (115-1x795 LDA1)</v>
          </cell>
          <cell r="C5985" t="str">
            <v>115-1x795LDA1:Stub CSPII-D</v>
          </cell>
        </row>
        <row r="5986">
          <cell r="A5986" t="str">
            <v>T112DB21</v>
          </cell>
          <cell r="B5986" t="str">
            <v>Basic body (115-1x795 DB2)</v>
          </cell>
          <cell r="C5986" t="str">
            <v>115-1x795DB2:Basic body</v>
          </cell>
        </row>
        <row r="5987">
          <cell r="A5987" t="str">
            <v>T112DB22040</v>
          </cell>
          <cell r="B5987" t="str">
            <v>Body extension 4.0 m (115-1x795 DB2)</v>
          </cell>
          <cell r="C5987" t="str">
            <v>115-1x795DB2:Body Ext 4.0</v>
          </cell>
        </row>
        <row r="5988">
          <cell r="A5988" t="str">
            <v>T112DB23010</v>
          </cell>
          <cell r="B5988" t="str">
            <v>Leg extension 1.0 m (115-1x795 DB2)</v>
          </cell>
          <cell r="C5988" t="str">
            <v>115-1x795DB2:Leg Ext 1.0</v>
          </cell>
        </row>
        <row r="5989">
          <cell r="A5989" t="str">
            <v>T112DB23020</v>
          </cell>
          <cell r="B5989" t="str">
            <v>Leg extension 2.0 m (115-1x795 DB2)</v>
          </cell>
          <cell r="C5989" t="str">
            <v>115-1x795DB2:Leg Ext 2.0</v>
          </cell>
        </row>
        <row r="5990">
          <cell r="A5990" t="str">
            <v>T112DB23030</v>
          </cell>
          <cell r="B5990" t="str">
            <v>Leg extension 3.0 m (115-1x795 DB2)</v>
          </cell>
          <cell r="C5990" t="str">
            <v>115-1x795DB2:Leg Ext 3.0</v>
          </cell>
        </row>
        <row r="5991">
          <cell r="A5991" t="str">
            <v>T112DB23040</v>
          </cell>
          <cell r="B5991" t="str">
            <v>Leg extension 4.0 m (115-1x795 DB2)</v>
          </cell>
          <cell r="C5991" t="str">
            <v>115-1x795DB2:Leg Ext 4.0</v>
          </cell>
        </row>
        <row r="5992">
          <cell r="A5992" t="str">
            <v>T112DB23050</v>
          </cell>
          <cell r="B5992" t="str">
            <v>Leg extension 5.0 m (115-1x795 DB2)</v>
          </cell>
          <cell r="C5992" t="str">
            <v>115-1x795DB2:Leg Ext 5.0</v>
          </cell>
        </row>
        <row r="5993">
          <cell r="A5993" t="str">
            <v>T112DB23060</v>
          </cell>
          <cell r="B5993" t="str">
            <v>Leg extension 6.0 m (115-1x795 DB2)</v>
          </cell>
          <cell r="C5993" t="str">
            <v>115-1x795DB2:Leg Ext 6.0</v>
          </cell>
        </row>
        <row r="5994">
          <cell r="A5994" t="str">
            <v>T112DB23070</v>
          </cell>
          <cell r="B5994" t="str">
            <v>Leg extension 7.0 m (115-1x795 DB2)</v>
          </cell>
          <cell r="C5994" t="str">
            <v>115-1x795DB2:Leg Ext 7.0</v>
          </cell>
        </row>
        <row r="5995">
          <cell r="A5995" t="str">
            <v>T112DB24CS</v>
          </cell>
          <cell r="B5995" t="str">
            <v>Stub type CS (115-1x795 DB2)</v>
          </cell>
          <cell r="C5995" t="str">
            <v>115-1x795DB2:Stub CS</v>
          </cell>
        </row>
        <row r="5996">
          <cell r="A5996" t="str">
            <v>T112DB24C3</v>
          </cell>
          <cell r="B5996" t="str">
            <v>Stub type CIII (115-1x795 DB2)</v>
          </cell>
          <cell r="C5996" t="str">
            <v>115-1x795DB2:Stub CIII</v>
          </cell>
        </row>
        <row r="5997">
          <cell r="A5997" t="str">
            <v>T112DB24C4</v>
          </cell>
          <cell r="B5997" t="str">
            <v>Stub type CIV (115-1x795 DB2)</v>
          </cell>
          <cell r="C5997" t="str">
            <v>115-1x795DB2:Stub CIV</v>
          </cell>
        </row>
        <row r="5998">
          <cell r="A5998" t="str">
            <v>T112DB24C5</v>
          </cell>
          <cell r="B5998" t="str">
            <v>Stub type CV (115-1x795 DB2)</v>
          </cell>
          <cell r="C5998" t="str">
            <v>115-1x795DB2:Stub CV</v>
          </cell>
        </row>
        <row r="5999">
          <cell r="A5999" t="str">
            <v>T112DC21</v>
          </cell>
          <cell r="B5999" t="str">
            <v>Basic body (115-1x795 DC2)</v>
          </cell>
          <cell r="C5999" t="str">
            <v>115-1x795DC2:Basic body</v>
          </cell>
        </row>
        <row r="6000">
          <cell r="A6000" t="str">
            <v>T112DC22040</v>
          </cell>
          <cell r="B6000" t="str">
            <v>Body extension 4.0 m (115-1x795 DC2)</v>
          </cell>
          <cell r="C6000" t="str">
            <v>115-1x795DC2:Body Ext 4.0</v>
          </cell>
        </row>
        <row r="6001">
          <cell r="A6001" t="str">
            <v>T112DC23010</v>
          </cell>
          <cell r="B6001" t="str">
            <v>Leg extension 1.0 m (115-1x795 DC2)</v>
          </cell>
          <cell r="C6001" t="str">
            <v>115-1x795DC2:Leg Ext 1.0</v>
          </cell>
        </row>
        <row r="6002">
          <cell r="A6002" t="str">
            <v>T112DC23020</v>
          </cell>
          <cell r="B6002" t="str">
            <v>Leg extension 2.0 m (115-1x795 DC2)</v>
          </cell>
          <cell r="C6002" t="str">
            <v>115-1x795DC2:Leg Ext 2.0</v>
          </cell>
        </row>
        <row r="6003">
          <cell r="A6003" t="str">
            <v>T112DC23030</v>
          </cell>
          <cell r="B6003" t="str">
            <v>Leg extension 3.0 m (115-1x795 DC2)</v>
          </cell>
          <cell r="C6003" t="str">
            <v>115-1x795DC2:Leg Ext 3.0</v>
          </cell>
        </row>
        <row r="6004">
          <cell r="A6004" t="str">
            <v>T112DC23040</v>
          </cell>
          <cell r="B6004" t="str">
            <v>Leg extension 4.0 m (115-1x795 DC2)</v>
          </cell>
          <cell r="C6004" t="str">
            <v>115-1x795DC2:Leg Ext 4.0</v>
          </cell>
        </row>
        <row r="6005">
          <cell r="A6005" t="str">
            <v>T112DC23050</v>
          </cell>
          <cell r="B6005" t="str">
            <v>Leg extension 5.0 m (115-1x795 DC2)</v>
          </cell>
          <cell r="C6005" t="str">
            <v>115-1x795DC2:Leg Ext 5.0</v>
          </cell>
        </row>
        <row r="6006">
          <cell r="A6006" t="str">
            <v>T112DC23060</v>
          </cell>
          <cell r="B6006" t="str">
            <v>Leg extension 6.0 m (115-1x795 DC2)</v>
          </cell>
          <cell r="C6006" t="str">
            <v>115-1x795DC2:Leg Ext 6.0</v>
          </cell>
        </row>
        <row r="6007">
          <cell r="A6007" t="str">
            <v>T112DC23070</v>
          </cell>
          <cell r="B6007" t="str">
            <v>Leg extension 7.0 m (115-1x795 DC2)</v>
          </cell>
          <cell r="C6007" t="str">
            <v>115-1x795DC2:Leg Ext 7.0</v>
          </cell>
        </row>
        <row r="6008">
          <cell r="A6008" t="str">
            <v>T112DC24CS</v>
          </cell>
          <cell r="B6008" t="str">
            <v>Stub type CS (115-1x795 DC2)</v>
          </cell>
          <cell r="C6008" t="str">
            <v>115-1x795DC2:Stub CS</v>
          </cell>
        </row>
        <row r="6009">
          <cell r="A6009" t="str">
            <v>T112DC24C3</v>
          </cell>
          <cell r="B6009" t="str">
            <v>Stub type CIII (115-1x795 DC2)</v>
          </cell>
          <cell r="C6009" t="str">
            <v>115-1x795DC2:Stub CIII</v>
          </cell>
        </row>
        <row r="6010">
          <cell r="A6010" t="str">
            <v>T112DC24C4</v>
          </cell>
          <cell r="B6010" t="str">
            <v>Stub type CIV (115-1x795 DC2)</v>
          </cell>
          <cell r="C6010" t="str">
            <v>115-1x795DC2:Stub CIV</v>
          </cell>
        </row>
        <row r="6011">
          <cell r="A6011" t="str">
            <v>T112DC24C5</v>
          </cell>
          <cell r="B6011" t="str">
            <v>Stub type CV (115-1x795 DC2)</v>
          </cell>
          <cell r="C6011" t="str">
            <v>115-1x795DC2:Stub CV</v>
          </cell>
        </row>
        <row r="6012">
          <cell r="A6012" t="str">
            <v>T112DD21</v>
          </cell>
          <cell r="B6012" t="str">
            <v>Basic body (115-1x795 DD2)</v>
          </cell>
          <cell r="C6012" t="str">
            <v>115-1x795DD2:Basic body</v>
          </cell>
        </row>
        <row r="6013">
          <cell r="A6013" t="str">
            <v>T112DD22040</v>
          </cell>
          <cell r="B6013" t="str">
            <v>Body extension 4.0 m (115-1x795 DD2)</v>
          </cell>
          <cell r="C6013" t="str">
            <v>115-1x795DD2:Body Ext 4.0</v>
          </cell>
        </row>
        <row r="6014">
          <cell r="A6014" t="str">
            <v>T112DD23010</v>
          </cell>
          <cell r="B6014" t="str">
            <v>Leg extension 1.0 m (115-1x795 DD2)</v>
          </cell>
          <cell r="C6014" t="str">
            <v>115-1x795DD2:Leg Ext 1.0</v>
          </cell>
        </row>
        <row r="6015">
          <cell r="A6015" t="str">
            <v>T112DD23020</v>
          </cell>
          <cell r="B6015" t="str">
            <v>Leg extension 2.0 m (115-1x795 DD2)</v>
          </cell>
          <cell r="C6015" t="str">
            <v>115-1x795DD2:Leg Ext 2.0</v>
          </cell>
        </row>
        <row r="6016">
          <cell r="A6016" t="str">
            <v>T112DD23030</v>
          </cell>
          <cell r="B6016" t="str">
            <v>Leg extension 3.0 m (115-1x795 DD2)</v>
          </cell>
          <cell r="C6016" t="str">
            <v>115-1x795DD2:Leg Ext 3.0</v>
          </cell>
        </row>
        <row r="6017">
          <cell r="A6017" t="str">
            <v>T112DD23040</v>
          </cell>
          <cell r="B6017" t="str">
            <v>Leg extension 4.0 m (115-1x795 DD2)</v>
          </cell>
          <cell r="C6017" t="str">
            <v>115-1x795DD2:Leg Ext 4.0</v>
          </cell>
        </row>
        <row r="6018">
          <cell r="A6018" t="str">
            <v>T112DD23050</v>
          </cell>
          <cell r="B6018" t="str">
            <v>Leg extension 5.0 m (115-1x795 DD2)</v>
          </cell>
          <cell r="C6018" t="str">
            <v>115-1x795DD2:Leg Ext 5.0</v>
          </cell>
        </row>
        <row r="6019">
          <cell r="A6019" t="str">
            <v>T112DD23060</v>
          </cell>
          <cell r="B6019" t="str">
            <v>Leg extension 6.0 m (115-1x795 DD2)</v>
          </cell>
          <cell r="C6019" t="str">
            <v>115-1x795DD2:Leg Ext 6.0</v>
          </cell>
        </row>
        <row r="6020">
          <cell r="A6020" t="str">
            <v>T112DD23070</v>
          </cell>
          <cell r="B6020" t="str">
            <v>Leg extension 7.0 m (115-1x795 DD2)</v>
          </cell>
          <cell r="C6020" t="str">
            <v>115-1x795DD2:Leg Ext 7.0</v>
          </cell>
        </row>
        <row r="6021">
          <cell r="A6021" t="str">
            <v>T112DD24CS</v>
          </cell>
          <cell r="B6021" t="str">
            <v>Stub type CS (115-1x795 DD2)</v>
          </cell>
          <cell r="C6021" t="str">
            <v>115-1x795DD2:Stub CS</v>
          </cell>
        </row>
        <row r="6022">
          <cell r="A6022" t="str">
            <v>T112DD24C3</v>
          </cell>
          <cell r="B6022" t="str">
            <v>Stub type CIII (115-1x795 DD2)</v>
          </cell>
          <cell r="C6022" t="str">
            <v>115-1x795DD2:Stub CIII</v>
          </cell>
        </row>
        <row r="6023">
          <cell r="A6023" t="str">
            <v>T112DD24C4</v>
          </cell>
          <cell r="B6023" t="str">
            <v>Stub type CIV (115-1x795 DD2)</v>
          </cell>
          <cell r="C6023" t="str">
            <v>115-1x795DD2:Stub CIV</v>
          </cell>
        </row>
        <row r="6024">
          <cell r="A6024" t="str">
            <v>T112DD24C5</v>
          </cell>
          <cell r="B6024" t="str">
            <v>Stub type CV (115-1x795 DD2)</v>
          </cell>
          <cell r="C6024" t="str">
            <v>115-1x795DD2:Stub CV</v>
          </cell>
        </row>
        <row r="6025">
          <cell r="A6025" t="str">
            <v>T112DE21</v>
          </cell>
          <cell r="B6025" t="str">
            <v>Basic body (115-1x795 DE2)</v>
          </cell>
          <cell r="C6025" t="str">
            <v>115-1x795DE2:Basic body</v>
          </cell>
        </row>
        <row r="6026">
          <cell r="A6026" t="str">
            <v>T112DE22040</v>
          </cell>
          <cell r="B6026" t="str">
            <v>Body extension 4.0 m (115-1x795 DE2)</v>
          </cell>
          <cell r="C6026" t="str">
            <v>115-1x795DE2:Body Ext 4.0</v>
          </cell>
        </row>
        <row r="6027">
          <cell r="A6027" t="str">
            <v>T112DE23010</v>
          </cell>
          <cell r="B6027" t="str">
            <v>Leg extension 1.0 m (115-1x795 DE2)</v>
          </cell>
          <cell r="C6027" t="str">
            <v>115-1x795DE2:Leg Ext 1.0</v>
          </cell>
        </row>
        <row r="6028">
          <cell r="A6028" t="str">
            <v>T112DE23020</v>
          </cell>
          <cell r="B6028" t="str">
            <v>Leg extension 2.0 m (115-1x795 DE2)</v>
          </cell>
          <cell r="C6028" t="str">
            <v>115-1x795DE2:Leg Ext 2.0</v>
          </cell>
        </row>
        <row r="6029">
          <cell r="A6029" t="str">
            <v>T112DE23030</v>
          </cell>
          <cell r="B6029" t="str">
            <v>Leg extension 3.0 m (115-1x795 DE2)</v>
          </cell>
          <cell r="C6029" t="str">
            <v>115-1x795DE2:Leg Ext 3.0</v>
          </cell>
        </row>
        <row r="6030">
          <cell r="A6030" t="str">
            <v>T112DE23040</v>
          </cell>
          <cell r="B6030" t="str">
            <v>Leg extension 4.0 m (115-1x795 DE2)</v>
          </cell>
          <cell r="C6030" t="str">
            <v>115-1x795DE2:Leg Ext 4.0</v>
          </cell>
        </row>
        <row r="6031">
          <cell r="A6031" t="str">
            <v>T112DE23050</v>
          </cell>
          <cell r="B6031" t="str">
            <v>Leg extension 5.0 m (115-1x795 DE2)</v>
          </cell>
          <cell r="C6031" t="str">
            <v>115-1x795DE2:Leg Ext 5.0</v>
          </cell>
        </row>
        <row r="6032">
          <cell r="A6032" t="str">
            <v>T112DE23060</v>
          </cell>
          <cell r="B6032" t="str">
            <v>Leg extension 6.0 m (115-1x795 DE2)</v>
          </cell>
          <cell r="C6032" t="str">
            <v>115-1x795DE2:Leg Ext 6.0</v>
          </cell>
        </row>
        <row r="6033">
          <cell r="A6033" t="str">
            <v>T112DE23070</v>
          </cell>
          <cell r="B6033" t="str">
            <v>Leg extension 7.0 m (115-1x795 DE2)</v>
          </cell>
          <cell r="C6033" t="str">
            <v>115-1x795DE2:Leg Ext 7.0</v>
          </cell>
        </row>
        <row r="6034">
          <cell r="A6034" t="str">
            <v>T112DE24CS</v>
          </cell>
          <cell r="B6034" t="str">
            <v>Stub type CS (115-1x795 DE2)</v>
          </cell>
          <cell r="C6034" t="str">
            <v>115-1x795DE2:Stub CS</v>
          </cell>
        </row>
        <row r="6035">
          <cell r="A6035" t="str">
            <v>T112DE24C3</v>
          </cell>
          <cell r="B6035" t="str">
            <v>Stub type CIII (115-1x795 DE2)</v>
          </cell>
          <cell r="C6035" t="str">
            <v>115-1x795DE2:Stub CIII</v>
          </cell>
        </row>
        <row r="6036">
          <cell r="A6036" t="str">
            <v>T112DE24C4</v>
          </cell>
          <cell r="B6036" t="str">
            <v>Stub type CIV (115-1x795 DE2)</v>
          </cell>
          <cell r="C6036" t="str">
            <v>115-1x795DE2:Stub CIV</v>
          </cell>
        </row>
        <row r="6037">
          <cell r="A6037" t="str">
            <v>T112DE24C5</v>
          </cell>
          <cell r="B6037" t="str">
            <v>Stub type CV (115-1x795 DE2)</v>
          </cell>
          <cell r="C6037" t="str">
            <v>115-1x795DE2:Stub CV</v>
          </cell>
        </row>
        <row r="6038">
          <cell r="A6038" t="str">
            <v>T112DDE1</v>
          </cell>
          <cell r="B6038" t="str">
            <v>Basic body (115-1x795 DDE)</v>
          </cell>
          <cell r="C6038" t="str">
            <v>115-1x795DDE:Basic body</v>
          </cell>
        </row>
        <row r="6039">
          <cell r="A6039" t="str">
            <v>T112DDE2040</v>
          </cell>
          <cell r="B6039" t="str">
            <v>Body extension 4.0 m (115-1x795 DDE)</v>
          </cell>
          <cell r="C6039" t="str">
            <v>115-1x795DDE:Body Ext 4.0</v>
          </cell>
        </row>
        <row r="6040">
          <cell r="A6040" t="str">
            <v>T112DDE3010</v>
          </cell>
          <cell r="B6040" t="str">
            <v>Leg extension 1.0 m (115-1x795 DDE)</v>
          </cell>
          <cell r="C6040" t="str">
            <v>115-1x795DDE:Leg Ext 1.0</v>
          </cell>
        </row>
        <row r="6041">
          <cell r="A6041" t="str">
            <v>T112DDE3020</v>
          </cell>
          <cell r="B6041" t="str">
            <v>Leg extension 2.0 m (115-1x795 DDE)</v>
          </cell>
          <cell r="C6041" t="str">
            <v>115-1x795DDE:Leg Ext 2.0</v>
          </cell>
        </row>
        <row r="6042">
          <cell r="A6042" t="str">
            <v>T112DDE3030</v>
          </cell>
          <cell r="B6042" t="str">
            <v>Leg extension 3.0 m (115-1x795 DDE)</v>
          </cell>
          <cell r="C6042" t="str">
            <v>115-1x795DDE:Leg Ext 3.0</v>
          </cell>
        </row>
        <row r="6043">
          <cell r="A6043" t="str">
            <v>T112DDE3040</v>
          </cell>
          <cell r="B6043" t="str">
            <v>Leg extension 4.0 m (115-1x795 DDE)</v>
          </cell>
          <cell r="C6043" t="str">
            <v>115-1x795DDE:Leg Ext 4.0</v>
          </cell>
        </row>
        <row r="6044">
          <cell r="A6044" t="str">
            <v>T112DDE3050</v>
          </cell>
          <cell r="B6044" t="str">
            <v>Leg extension 5.0 m (115-1x795 DDE)</v>
          </cell>
          <cell r="C6044" t="str">
            <v>115-1x795DDE:Leg Ext 5.0</v>
          </cell>
        </row>
        <row r="6045">
          <cell r="A6045" t="str">
            <v>T112DDE3060</v>
          </cell>
          <cell r="B6045" t="str">
            <v>Leg extension 6.0 m (115-1x795 DDE)</v>
          </cell>
          <cell r="C6045" t="str">
            <v>115-1x795DDE:Leg Ext 6.0</v>
          </cell>
        </row>
        <row r="6046">
          <cell r="A6046" t="str">
            <v>T112DDE3070</v>
          </cell>
          <cell r="B6046" t="str">
            <v>Leg extension 7.0 m (115-1x795 DDE)</v>
          </cell>
          <cell r="C6046" t="str">
            <v>115-1x795DDE:Leg Ext 7.0</v>
          </cell>
        </row>
        <row r="6047">
          <cell r="A6047" t="str">
            <v>T112DDE4CS</v>
          </cell>
          <cell r="B6047" t="str">
            <v>Stub type CS (115-1x795 DDE)</v>
          </cell>
          <cell r="C6047" t="str">
            <v>115-1x795DDE:Stub CS</v>
          </cell>
        </row>
        <row r="6048">
          <cell r="A6048" t="str">
            <v>T112DDE4C3</v>
          </cell>
          <cell r="B6048" t="str">
            <v>Stub type CIII (115-1x795 DDE)</v>
          </cell>
          <cell r="C6048" t="str">
            <v>115-1x795DDE:Stub CIII</v>
          </cell>
        </row>
        <row r="6049">
          <cell r="A6049" t="str">
            <v>T112DDE4C4</v>
          </cell>
          <cell r="B6049" t="str">
            <v>Stub type CIV (115-1x795 DDE)</v>
          </cell>
          <cell r="C6049" t="str">
            <v>115-1x795DDE:Stub CIV</v>
          </cell>
        </row>
        <row r="6050">
          <cell r="A6050" t="str">
            <v>T112DDE4C5</v>
          </cell>
          <cell r="B6050" t="str">
            <v>Stub type CV (115-1x795 DDE)</v>
          </cell>
          <cell r="C6050" t="str">
            <v>115-1x795DDE:Stub CV</v>
          </cell>
        </row>
        <row r="6051">
          <cell r="A6051" t="str">
            <v>T112DDE4LPD</v>
          </cell>
          <cell r="B6051" t="str">
            <v>Stub for long pile foundation type CLPI-D (115-1x795 DDE)</v>
          </cell>
          <cell r="C6051" t="str">
            <v>115-1x795DDE:Stub CLPI-D</v>
          </cell>
        </row>
        <row r="6052">
          <cell r="A6052" t="str">
            <v>T112DDE901</v>
          </cell>
          <cell r="B6052" t="str">
            <v>Basic body (115-1x795 DDE90)</v>
          </cell>
          <cell r="C6052" t="str">
            <v>115-1x795DDE90:Basic body</v>
          </cell>
        </row>
        <row r="6053">
          <cell r="A6053" t="str">
            <v>T112DDE902040</v>
          </cell>
          <cell r="B6053" t="str">
            <v>Body extension 4.0 m (115-1x795 DDE90)</v>
          </cell>
          <cell r="C6053" t="str">
            <v>115-1x795DDE90:Body Ext 4.0</v>
          </cell>
        </row>
        <row r="6054">
          <cell r="A6054" t="str">
            <v>T112DDE903010</v>
          </cell>
          <cell r="B6054" t="str">
            <v>Leg extension 1.0 m (115-1x795 DDE90)</v>
          </cell>
          <cell r="C6054" t="str">
            <v>115-1x795DDE90:Leg Ext 1.0</v>
          </cell>
        </row>
        <row r="6055">
          <cell r="A6055" t="str">
            <v>T112DDE903020</v>
          </cell>
          <cell r="B6055" t="str">
            <v>Leg extension 2.0 m (115-1x795 DDE90)</v>
          </cell>
          <cell r="C6055" t="str">
            <v>115-1x795DDE90:Leg Ext 2.0</v>
          </cell>
        </row>
        <row r="6056">
          <cell r="A6056" t="str">
            <v>T112DDE903030</v>
          </cell>
          <cell r="B6056" t="str">
            <v>Leg extension 3.0 m (115-1x795 DDE90)</v>
          </cell>
          <cell r="C6056" t="str">
            <v>115-1x795DDE90:Leg Ext 3.0</v>
          </cell>
        </row>
        <row r="6057">
          <cell r="A6057" t="str">
            <v>T112DDE903040</v>
          </cell>
          <cell r="B6057" t="str">
            <v>Leg extension 4.0 m (115-1x795 DDE90)</v>
          </cell>
          <cell r="C6057" t="str">
            <v>115-1x795DDE90:Leg Ext 4.0</v>
          </cell>
        </row>
        <row r="6058">
          <cell r="A6058" t="str">
            <v>T112DDE903050</v>
          </cell>
          <cell r="B6058" t="str">
            <v>Leg extension 5.0 m (115-1x795 DDE90)</v>
          </cell>
          <cell r="C6058" t="str">
            <v>115-1x795DDE90:Leg Ext 5.0</v>
          </cell>
        </row>
        <row r="6059">
          <cell r="A6059" t="str">
            <v>T112DDE903060</v>
          </cell>
          <cell r="B6059" t="str">
            <v>Leg extension 6.0 m (115-1x795 DDE90)</v>
          </cell>
          <cell r="C6059" t="str">
            <v>115-1x795DDE90:Leg Ext 6.0</v>
          </cell>
        </row>
        <row r="6060">
          <cell r="A6060" t="str">
            <v>T112DDE903070</v>
          </cell>
          <cell r="B6060" t="str">
            <v>Leg extension 7.0 m (115-1x795 DDE90)</v>
          </cell>
          <cell r="C6060" t="str">
            <v>115-1x795DDE90:Leg Ext 7.0</v>
          </cell>
        </row>
        <row r="6061">
          <cell r="A6061" t="str">
            <v>T112DDE904CS</v>
          </cell>
          <cell r="B6061" t="str">
            <v>Stub type CS (115-1x795 DDE90)</v>
          </cell>
          <cell r="C6061" t="str">
            <v>115-1x795DDE90:Stub CS</v>
          </cell>
        </row>
        <row r="6062">
          <cell r="A6062" t="str">
            <v>T112DDE904C3</v>
          </cell>
          <cell r="B6062" t="str">
            <v>Stub type CIII (115-1x795 DDE90)</v>
          </cell>
          <cell r="C6062" t="str">
            <v>115-1x795DDE90:Stub CIII</v>
          </cell>
        </row>
        <row r="6063">
          <cell r="A6063" t="str">
            <v>T112DDE904C4</v>
          </cell>
          <cell r="B6063" t="str">
            <v>Stub type CIV (115-1x795 DDE90)</v>
          </cell>
          <cell r="C6063" t="str">
            <v>115-1x795DDE90:Stub CIV</v>
          </cell>
        </row>
        <row r="6064">
          <cell r="A6064" t="str">
            <v>T112DDE904C5</v>
          </cell>
          <cell r="B6064" t="str">
            <v>Stub type CV (115-1x795 DDE90)</v>
          </cell>
          <cell r="C6064" t="str">
            <v>115-1x795DDE90:Stub CV</v>
          </cell>
        </row>
        <row r="6065">
          <cell r="A6065" t="str">
            <v>T112DT21</v>
          </cell>
          <cell r="B6065" t="str">
            <v>Basic body (115-1x795 DT2)</v>
          </cell>
          <cell r="C6065" t="str">
            <v>115-1x795DT2:Basic body</v>
          </cell>
        </row>
        <row r="6066">
          <cell r="A6066" t="str">
            <v>T112DT23010</v>
          </cell>
          <cell r="B6066" t="str">
            <v>Leg extension 1.0 m (115-1x795 DT2)</v>
          </cell>
          <cell r="C6066" t="str">
            <v>115-1x795DT2:Leg Ext 1.0</v>
          </cell>
        </row>
        <row r="6067">
          <cell r="A6067" t="str">
            <v>T112DT23020</v>
          </cell>
          <cell r="B6067" t="str">
            <v>Leg extension 2.0 m (115-1x795 DT2)</v>
          </cell>
          <cell r="C6067" t="str">
            <v>115-1x795DT2:Leg Ext 2.0</v>
          </cell>
        </row>
        <row r="6068">
          <cell r="A6068" t="str">
            <v>T112DT23030</v>
          </cell>
          <cell r="B6068" t="str">
            <v>Leg extension 3.0 m (115-1x795 DT2)</v>
          </cell>
          <cell r="C6068" t="str">
            <v>115-1x795DT2:Leg Ext 3.0</v>
          </cell>
        </row>
        <row r="6069">
          <cell r="A6069" t="str">
            <v>T112DT23040</v>
          </cell>
          <cell r="B6069" t="str">
            <v>Leg extension 4.0 m (115-1x795 DT2)</v>
          </cell>
          <cell r="C6069" t="str">
            <v>115-1x795DT2:Leg Ext 4.0</v>
          </cell>
        </row>
        <row r="6070">
          <cell r="A6070" t="str">
            <v>T112DT23050</v>
          </cell>
          <cell r="B6070" t="str">
            <v>Leg extension 5.0 m (115-1x795 DT2)</v>
          </cell>
          <cell r="C6070" t="str">
            <v>115-1x795DT2:Leg Ext 5.0</v>
          </cell>
        </row>
        <row r="6071">
          <cell r="A6071" t="str">
            <v>T112DT23060</v>
          </cell>
          <cell r="B6071" t="str">
            <v>Leg extension 6.0 m (115-1x795 DT2)</v>
          </cell>
          <cell r="C6071" t="str">
            <v>115-1x795DT2:Leg Ext 6.0</v>
          </cell>
        </row>
        <row r="6072">
          <cell r="A6072" t="str">
            <v>T112DT23070</v>
          </cell>
          <cell r="B6072" t="str">
            <v>Leg extension 7.0 m (115-1x795 DT2)</v>
          </cell>
          <cell r="C6072" t="str">
            <v>115-1x795DT2:Leg Ext 7.0</v>
          </cell>
        </row>
        <row r="6073">
          <cell r="A6073" t="str">
            <v>T112DT24CS</v>
          </cell>
          <cell r="B6073" t="str">
            <v>Stub type CS (115-1x795 DT2)</v>
          </cell>
          <cell r="C6073" t="str">
            <v>115-1x795DT2:Stub CS</v>
          </cell>
        </row>
        <row r="6074">
          <cell r="A6074" t="str">
            <v>T112DT24C3</v>
          </cell>
          <cell r="B6074" t="str">
            <v>Stub type CIII (115-1x795 DT2)</v>
          </cell>
          <cell r="C6074" t="str">
            <v>115-1x795DT2:Stub CIII</v>
          </cell>
        </row>
        <row r="6075">
          <cell r="A6075" t="str">
            <v>T112DT24C4</v>
          </cell>
          <cell r="B6075" t="str">
            <v>Stub type CIV (115-1x795 DT2)</v>
          </cell>
          <cell r="C6075" t="str">
            <v>115-1x795DT2:Stub CIV</v>
          </cell>
        </row>
        <row r="6076">
          <cell r="A6076" t="str">
            <v>T112DT24C5</v>
          </cell>
          <cell r="B6076" t="str">
            <v>Stub type CV (115-1x795 DT2)</v>
          </cell>
          <cell r="C6076" t="str">
            <v>115-1x795DT2:Stub CV</v>
          </cell>
        </row>
        <row r="6077">
          <cell r="A6077" t="str">
            <v>T112LDD21</v>
          </cell>
          <cell r="B6077" t="str">
            <v>Basic body (115-1x795 LDD2)</v>
          </cell>
          <cell r="C6077" t="str">
            <v>115-1x795LDD2:Basic body</v>
          </cell>
        </row>
        <row r="6078">
          <cell r="A6078" t="str">
            <v>T112LDD22040</v>
          </cell>
          <cell r="B6078" t="str">
            <v>Body extension 4.0 m (115-1x795 LDD2)</v>
          </cell>
          <cell r="C6078" t="str">
            <v>115-1x795LDD2:Body Ext 4.0</v>
          </cell>
        </row>
        <row r="6079">
          <cell r="A6079" t="str">
            <v>T112LDD23010</v>
          </cell>
          <cell r="B6079" t="str">
            <v>Leg extension 1.0 m (115-1x795 LDD2)</v>
          </cell>
          <cell r="C6079" t="str">
            <v>115-1x795LDD2:Leg Ext 1.0</v>
          </cell>
        </row>
        <row r="6080">
          <cell r="A6080" t="str">
            <v>T112LDD23020</v>
          </cell>
          <cell r="B6080" t="str">
            <v>Leg extension 2.0 m (115-1x795 LDD2)</v>
          </cell>
          <cell r="C6080" t="str">
            <v>115-1x795LDD2:Leg Ext 2.0</v>
          </cell>
        </row>
        <row r="6081">
          <cell r="A6081" t="str">
            <v>T112LDD23030</v>
          </cell>
          <cell r="B6081" t="str">
            <v>Leg extension 3.0 m (115-1x795 LDD2)</v>
          </cell>
          <cell r="C6081" t="str">
            <v>115-1x795LDD2:Leg Ext 3.0</v>
          </cell>
        </row>
        <row r="6082">
          <cell r="A6082" t="str">
            <v>T112LDD23040</v>
          </cell>
          <cell r="B6082" t="str">
            <v>Leg extension 4.0 m (115-1x795 LDD2)</v>
          </cell>
          <cell r="C6082" t="str">
            <v>115-1x795LDD2:Leg Ext 4.0</v>
          </cell>
        </row>
        <row r="6083">
          <cell r="A6083" t="str">
            <v>T112LDD23050</v>
          </cell>
          <cell r="B6083" t="str">
            <v>Leg extension 5.0 m (115-1x795 LDD2)</v>
          </cell>
          <cell r="C6083" t="str">
            <v>115-1x795LDD2:Leg Ext 5.0</v>
          </cell>
        </row>
        <row r="6084">
          <cell r="A6084" t="str">
            <v>T112LDD23060</v>
          </cell>
          <cell r="B6084" t="str">
            <v>Leg extension 6.0 m (115-1x795 LDD2)</v>
          </cell>
          <cell r="C6084" t="str">
            <v>115-1x795LDD2:Leg Ext 6.0</v>
          </cell>
        </row>
        <row r="6085">
          <cell r="A6085" t="str">
            <v>T112LDD23070</v>
          </cell>
          <cell r="B6085" t="str">
            <v>Leg extension 7.0 m (115-1x795 LDD2)</v>
          </cell>
          <cell r="C6085" t="str">
            <v>115-1x795LDD2:Leg Ext 7.0</v>
          </cell>
        </row>
        <row r="6086">
          <cell r="A6086" t="str">
            <v>T112LDD24CS</v>
          </cell>
          <cell r="B6086" t="str">
            <v>Stub type CS (115-1x795 LDD2)</v>
          </cell>
          <cell r="C6086" t="str">
            <v>115-1x795LDD2:Stub CS</v>
          </cell>
        </row>
        <row r="6087">
          <cell r="A6087" t="str">
            <v>T112LDD24C3</v>
          </cell>
          <cell r="B6087" t="str">
            <v>Stub type CIII (115-1x795 LDD2)</v>
          </cell>
          <cell r="C6087" t="str">
            <v>115-1x795LDD2:Stub CIII</v>
          </cell>
        </row>
        <row r="6088">
          <cell r="A6088" t="str">
            <v>T112LDD24C4</v>
          </cell>
          <cell r="B6088" t="str">
            <v>Stub type CIV (115-1x795 LDD2)</v>
          </cell>
          <cell r="C6088" t="str">
            <v>115-1x795LDD2:Stub CIV</v>
          </cell>
        </row>
        <row r="6089">
          <cell r="A6089" t="str">
            <v>T112LDD24C5</v>
          </cell>
          <cell r="B6089" t="str">
            <v>Stub type CV (115-1x795 LDD2)</v>
          </cell>
          <cell r="C6089" t="str">
            <v>115-1x795LDD2:Stub CV</v>
          </cell>
        </row>
        <row r="6090">
          <cell r="A6090" t="str">
            <v>T122WA11</v>
          </cell>
          <cell r="B6090" t="str">
            <v>Basic body (115-2x795 WA1)</v>
          </cell>
          <cell r="C6090" t="str">
            <v>115-2x795WA1:Basic body</v>
          </cell>
        </row>
        <row r="6091">
          <cell r="A6091" t="str">
            <v>T122WA12030</v>
          </cell>
          <cell r="B6091" t="str">
            <v>Body extension 3.0  m (115-2x795 WA1)</v>
          </cell>
          <cell r="C6091" t="str">
            <v>115-2x795WA1:Body Ext 3.0</v>
          </cell>
        </row>
        <row r="6092">
          <cell r="A6092" t="str">
            <v>T122WA13A-030</v>
          </cell>
          <cell r="B6092" t="str">
            <v>Leg extension -3.0 m Level A (115-2x795 WA1)</v>
          </cell>
          <cell r="C6092" t="str">
            <v>115-2x795WA1:Leg Ext -3.0 A</v>
          </cell>
        </row>
        <row r="6093">
          <cell r="A6093" t="str">
            <v>T122WA13A-020</v>
          </cell>
          <cell r="B6093" t="str">
            <v>Leg extension -2.0 m Level A (115-2x795 WA1)</v>
          </cell>
          <cell r="C6093" t="str">
            <v>115-2x795WA1:Leg Ext -2.0 A</v>
          </cell>
        </row>
        <row r="6094">
          <cell r="A6094" t="str">
            <v>T122WA13A-010</v>
          </cell>
          <cell r="B6094" t="str">
            <v>Leg extension -1.0 m Level A (115-2x795 WA1)</v>
          </cell>
          <cell r="C6094" t="str">
            <v>115-2x795WA1:Leg Ext -1.0 A</v>
          </cell>
        </row>
        <row r="6095">
          <cell r="A6095" t="str">
            <v>T122WA13A+000</v>
          </cell>
          <cell r="B6095" t="str">
            <v>Leg extension +0.0 m Level A (115-2x795 WA1)</v>
          </cell>
          <cell r="C6095" t="str">
            <v>115-2x795WA1:Leg Ext +0.0 A</v>
          </cell>
        </row>
        <row r="6096">
          <cell r="A6096" t="str">
            <v>T122WA13A+010</v>
          </cell>
          <cell r="B6096" t="str">
            <v>Leg extension +1.0 m Level A (115-2x795 WA1)</v>
          </cell>
          <cell r="C6096" t="str">
            <v>115-2x795WA1:Leg Ext +1.0 A</v>
          </cell>
        </row>
        <row r="6097">
          <cell r="A6097" t="str">
            <v>T122WA13A+020</v>
          </cell>
          <cell r="B6097" t="str">
            <v>Leg extension +2.0 m Level A (115-2x795 WA1)</v>
          </cell>
          <cell r="C6097" t="str">
            <v>115-2x795WA1:Leg Ext +2.0 A</v>
          </cell>
        </row>
        <row r="6098">
          <cell r="A6098" t="str">
            <v>T122WA13A+030</v>
          </cell>
          <cell r="B6098" t="str">
            <v>Leg extension +3.0 m Level A (115-2x795 WA1)</v>
          </cell>
          <cell r="C6098" t="str">
            <v>115-2x795WA1:Leg Ext +3.0 A</v>
          </cell>
        </row>
        <row r="6099">
          <cell r="A6099" t="str">
            <v>T122WA13B+000</v>
          </cell>
          <cell r="B6099" t="str">
            <v>Leg extension +0.0 m Level B (115-2x795 WA1)</v>
          </cell>
          <cell r="C6099" t="str">
            <v>115-2x795WA1:Leg Ext +0.0 B</v>
          </cell>
        </row>
        <row r="6100">
          <cell r="A6100" t="str">
            <v>T122WA13B+010</v>
          </cell>
          <cell r="B6100" t="str">
            <v>Leg extension +1.0 m Level B (115-2x795 WA1)</v>
          </cell>
          <cell r="C6100" t="str">
            <v>115-2x795WA1:Leg Ext +1.0 B</v>
          </cell>
        </row>
        <row r="6101">
          <cell r="A6101" t="str">
            <v>T122WA13B+020</v>
          </cell>
          <cell r="B6101" t="str">
            <v>Leg extension +2.0 m Level B (115-2x795 WA1)</v>
          </cell>
          <cell r="C6101" t="str">
            <v>115-2x795WA1:Leg Ext +2.0 B</v>
          </cell>
        </row>
        <row r="6102">
          <cell r="A6102" t="str">
            <v>T122WA13B+030</v>
          </cell>
          <cell r="B6102" t="str">
            <v>Leg extension +3.0 m Level B (115-2x795 WA1)</v>
          </cell>
          <cell r="C6102" t="str">
            <v>115-2x795WA1:Leg Ext +3.0 B</v>
          </cell>
        </row>
        <row r="6103">
          <cell r="A6103" t="str">
            <v>T122WA13B+040</v>
          </cell>
          <cell r="B6103" t="str">
            <v>Leg extension +4.0 m Level B (115-2x795 WA1)</v>
          </cell>
          <cell r="C6103" t="str">
            <v>115-2x795WA1:Leg Ext +4.0 B</v>
          </cell>
        </row>
        <row r="6104">
          <cell r="A6104" t="str">
            <v>T122WA13B+050</v>
          </cell>
          <cell r="B6104" t="str">
            <v>Leg extension +5.0 m Level B (115-2x795 WA1)</v>
          </cell>
          <cell r="C6104" t="str">
            <v>115-2x795WA1:Leg Ext +5.0 B</v>
          </cell>
        </row>
        <row r="6105">
          <cell r="A6105" t="str">
            <v>T122WA13B+060</v>
          </cell>
          <cell r="B6105" t="str">
            <v>Leg extension +6.0 m Level B (115-2x795 WA1)</v>
          </cell>
          <cell r="C6105" t="str">
            <v>115-2x795WA1:Leg Ext +6.0 B</v>
          </cell>
        </row>
        <row r="6106">
          <cell r="A6106" t="str">
            <v>T122WA14CS</v>
          </cell>
          <cell r="B6106" t="str">
            <v>Stub type CS (115-2x795 WA1)</v>
          </cell>
          <cell r="C6106" t="str">
            <v>115-2x795WA1:Stub CS</v>
          </cell>
        </row>
        <row r="6107">
          <cell r="A6107" t="str">
            <v>T122WA14C3</v>
          </cell>
          <cell r="B6107" t="str">
            <v>Stub type CIII (115-2x795 WA1)</v>
          </cell>
          <cell r="C6107" t="str">
            <v>115-2x795WA1:Stub CIII</v>
          </cell>
        </row>
        <row r="6108">
          <cell r="A6108" t="str">
            <v>T122WA14C4</v>
          </cell>
          <cell r="B6108" t="str">
            <v>Stub type CIV (115-2x795 WA1)</v>
          </cell>
          <cell r="C6108" t="str">
            <v>115-2x795WA1:Stub CIV</v>
          </cell>
        </row>
        <row r="6109">
          <cell r="A6109" t="str">
            <v>T122WA14C5</v>
          </cell>
          <cell r="B6109" t="str">
            <v>Stub type CV (115-2x795 WA1)</v>
          </cell>
          <cell r="C6109" t="str">
            <v>115-2x795WA1:Stub CV</v>
          </cell>
        </row>
        <row r="6110">
          <cell r="A6110" t="str">
            <v>T122WA14SPC</v>
          </cell>
          <cell r="B6110" t="str">
            <v>Stub for short pile foundation type CSPII-C (115-2x795 WA1)</v>
          </cell>
          <cell r="C6110" t="str">
            <v>115-2x795WA1:Stub SPC</v>
          </cell>
        </row>
        <row r="6111">
          <cell r="A6111" t="str">
            <v>T122WA14SPD</v>
          </cell>
          <cell r="B6111" t="str">
            <v>Stub for short pile foundation type CSPII-D (115-2x795 WA1)</v>
          </cell>
          <cell r="C6111" t="str">
            <v>115-2x795WA1:Stub SPD</v>
          </cell>
        </row>
        <row r="6112">
          <cell r="A6112" t="str">
            <v>T122WA14LDPB</v>
          </cell>
          <cell r="B6112" t="str">
            <v>Stub for long driven pile foundation type CLPBI-B (115-2x795 WA1)</v>
          </cell>
          <cell r="C6112" t="str">
            <v>115-2x795WA1:Stub LDPB</v>
          </cell>
        </row>
        <row r="6113">
          <cell r="A6113" t="str">
            <v>T122WB21</v>
          </cell>
          <cell r="B6113" t="str">
            <v>Basic body (115-2x795 WB2)</v>
          </cell>
          <cell r="C6113" t="str">
            <v>115-2x795WB2:Basic body</v>
          </cell>
        </row>
        <row r="6114">
          <cell r="A6114" t="str">
            <v>T122WB22030</v>
          </cell>
          <cell r="B6114" t="str">
            <v>Body extension 3.0 m (115-2x795 WB2)</v>
          </cell>
          <cell r="C6114" t="str">
            <v>115-2x795WB2:Body Ext 3.0</v>
          </cell>
        </row>
        <row r="6115">
          <cell r="A6115" t="str">
            <v>T122WB23A-030</v>
          </cell>
          <cell r="B6115" t="str">
            <v>Leg extension -3.0 m Level A (115-2x795 WB2)</v>
          </cell>
          <cell r="C6115" t="str">
            <v>115-2x795WB2:Leg Ext -3.0 A</v>
          </cell>
        </row>
        <row r="6116">
          <cell r="A6116" t="str">
            <v>T122WB23A-020</v>
          </cell>
          <cell r="B6116" t="str">
            <v>Leg extension -2.0 m Level A (115-2x795 WB2)</v>
          </cell>
          <cell r="C6116" t="str">
            <v>115-2x795WB2:Leg Ext -2.0 A</v>
          </cell>
        </row>
        <row r="6117">
          <cell r="A6117" t="str">
            <v>T122WB23A-010</v>
          </cell>
          <cell r="B6117" t="str">
            <v>Leg extension -1.0 m Level A (115-2x795 WB2)</v>
          </cell>
          <cell r="C6117" t="str">
            <v>115-2x795WB2:Leg Ext -1.0 A</v>
          </cell>
        </row>
        <row r="6118">
          <cell r="A6118" t="str">
            <v>T122WB23A+000</v>
          </cell>
          <cell r="B6118" t="str">
            <v>Leg extension +0.0 m Level A (115-2x795 WB2)</v>
          </cell>
          <cell r="C6118" t="str">
            <v>115-2x795WB2:Leg Ext +0.0 A</v>
          </cell>
        </row>
        <row r="6119">
          <cell r="A6119" t="str">
            <v>T122WB23A+010</v>
          </cell>
          <cell r="B6119" t="str">
            <v>Leg extension +1.0 m Level A (115-2x795 WB2)</v>
          </cell>
          <cell r="C6119" t="str">
            <v>115-2x795WB2:Leg Ext +1.0 A</v>
          </cell>
        </row>
        <row r="6120">
          <cell r="A6120" t="str">
            <v>T122WB23A+020</v>
          </cell>
          <cell r="B6120" t="str">
            <v>Leg extension +2.0 m Level A (115-2x795 WB2)</v>
          </cell>
          <cell r="C6120" t="str">
            <v>115-2x795WB2:Leg Ext +2.0 A</v>
          </cell>
        </row>
        <row r="6121">
          <cell r="A6121" t="str">
            <v>T122WB23A+030</v>
          </cell>
          <cell r="B6121" t="str">
            <v>Leg extension +3.0 m Level A (115-2x795 WB2)</v>
          </cell>
          <cell r="C6121" t="str">
            <v>115-2x795WB2:Leg Ext +3.0 A</v>
          </cell>
        </row>
        <row r="6122">
          <cell r="A6122" t="str">
            <v>T122WB23B+000</v>
          </cell>
          <cell r="B6122" t="str">
            <v>Leg extension +0.0 m Level B (115-2x795 WB2)</v>
          </cell>
          <cell r="C6122" t="str">
            <v>115-2x795WB2:Leg Ext +0.0 B</v>
          </cell>
        </row>
        <row r="6123">
          <cell r="A6123" t="str">
            <v>T122WB23B+010</v>
          </cell>
          <cell r="B6123" t="str">
            <v>Leg extension +1.0 m Level B (115-2x795 WB2)</v>
          </cell>
          <cell r="C6123" t="str">
            <v>115-2x795WB2:Leg Ext +1.0 B</v>
          </cell>
        </row>
        <row r="6124">
          <cell r="A6124" t="str">
            <v>T122WB23B+020</v>
          </cell>
          <cell r="B6124" t="str">
            <v>Leg extension +2.0 m Level B (115-2x795 WB2)</v>
          </cell>
          <cell r="C6124" t="str">
            <v>115-2x795WB2:Leg Ext +2.0 B</v>
          </cell>
        </row>
        <row r="6125">
          <cell r="A6125" t="str">
            <v>T122WB23B+030</v>
          </cell>
          <cell r="B6125" t="str">
            <v>Leg extension +3.0 m Level B (115-2x795 WB2)</v>
          </cell>
          <cell r="C6125" t="str">
            <v>115-2x795WB2:Leg Ext +3.0 B</v>
          </cell>
        </row>
        <row r="6126">
          <cell r="A6126" t="str">
            <v>T122WB23B+040</v>
          </cell>
          <cell r="B6126" t="str">
            <v>Leg extension +4.0 m Level B (115-2x795 WB2)</v>
          </cell>
          <cell r="C6126" t="str">
            <v>115-2x795WB2:Leg Ext +4.0 B</v>
          </cell>
        </row>
        <row r="6127">
          <cell r="A6127" t="str">
            <v>T122WB23B+050</v>
          </cell>
          <cell r="B6127" t="str">
            <v>Leg extension +5.0 m Level B (115-2x795 WB2)</v>
          </cell>
          <cell r="C6127" t="str">
            <v>115-2x795WB2:Leg Ext +5.0 B</v>
          </cell>
        </row>
        <row r="6128">
          <cell r="A6128" t="str">
            <v>T122WB23B+060</v>
          </cell>
          <cell r="B6128" t="str">
            <v>Leg extension +6.0 m Level B (115-2x795 WB2)</v>
          </cell>
          <cell r="C6128" t="str">
            <v>115-2x795WB2:Leg Ext +6.0 B</v>
          </cell>
        </row>
        <row r="6129">
          <cell r="A6129" t="str">
            <v>T122WB24CS</v>
          </cell>
          <cell r="B6129" t="str">
            <v>Stub type CS (115-2x795 WB2)</v>
          </cell>
          <cell r="C6129" t="str">
            <v>115-2x795WB2:Stub CS</v>
          </cell>
        </row>
        <row r="6130">
          <cell r="A6130" t="str">
            <v>T122WB24C3</v>
          </cell>
          <cell r="B6130" t="str">
            <v>Stub type CIII (115-2x795 WB2)</v>
          </cell>
          <cell r="C6130" t="str">
            <v>115-2x795WB2:Stub CIII</v>
          </cell>
        </row>
        <row r="6131">
          <cell r="A6131" t="str">
            <v>T122WB24C4</v>
          </cell>
          <cell r="B6131" t="str">
            <v>Stub type CIV (115-2x795 WB2)</v>
          </cell>
          <cell r="C6131" t="str">
            <v>115-2x795WB2:Stub CIV</v>
          </cell>
        </row>
        <row r="6132">
          <cell r="A6132" t="str">
            <v>T122WB24C5</v>
          </cell>
          <cell r="B6132" t="str">
            <v>Stub type CV (115-2x795 WB2)</v>
          </cell>
          <cell r="C6132" t="str">
            <v>115-2x795WB2:Stub CV</v>
          </cell>
        </row>
        <row r="6133">
          <cell r="A6133" t="str">
            <v>T122WB24SPE</v>
          </cell>
          <cell r="B6133" t="str">
            <v>Stub for short pile foundation type CSPII-E (115-2x795 WB2)</v>
          </cell>
          <cell r="C6133" t="str">
            <v>115-2x795WB2:Stub SPE</v>
          </cell>
        </row>
        <row r="6134">
          <cell r="A6134" t="str">
            <v>T122WB24LDPB</v>
          </cell>
          <cell r="B6134" t="str">
            <v>Stub for long driven pile foundation type CLPBI-B (115-2x795 WB2)</v>
          </cell>
          <cell r="C6134" t="str">
            <v>115-2x795WB2:Stub LDPB</v>
          </cell>
        </row>
        <row r="6135">
          <cell r="A6135" t="str">
            <v>T122WC21</v>
          </cell>
          <cell r="B6135" t="str">
            <v>Basic body (115-2x795 WC2)</v>
          </cell>
          <cell r="C6135" t="str">
            <v>Basic body (115-2x795 WC2)</v>
          </cell>
        </row>
        <row r="6136">
          <cell r="A6136" t="str">
            <v>T122WC22030</v>
          </cell>
          <cell r="B6136" t="str">
            <v>Body extension 3.0  m (115-2x795 WC2)</v>
          </cell>
          <cell r="C6136" t="str">
            <v>Body Ext 3.0  m (115-2x795 WC2)</v>
          </cell>
        </row>
        <row r="6137">
          <cell r="A6137" t="str">
            <v>T122WC23A-030</v>
          </cell>
          <cell r="B6137" t="str">
            <v>Leg extension -3.0 m Level A (115-2x795 WC2)</v>
          </cell>
          <cell r="C6137" t="str">
            <v>Leg Ext -3.0 m (115-2x795 WC2)</v>
          </cell>
        </row>
        <row r="6138">
          <cell r="A6138" t="str">
            <v>T122WC23A-020</v>
          </cell>
          <cell r="B6138" t="str">
            <v>Leg extension -2.0 m Level A (115-2x795 WC2)</v>
          </cell>
          <cell r="C6138" t="str">
            <v>Leg Ext -2.0 m (115-2x795 WC2)</v>
          </cell>
        </row>
        <row r="6139">
          <cell r="A6139" t="str">
            <v>T122WC23A-010</v>
          </cell>
          <cell r="B6139" t="str">
            <v>Leg extension -1.0 m Level A (115-2x795 WC2)</v>
          </cell>
          <cell r="C6139" t="str">
            <v>Leg Ext -1.0 m (115-2x795 WC2)</v>
          </cell>
        </row>
        <row r="6140">
          <cell r="A6140" t="str">
            <v>T122WC23A+000</v>
          </cell>
          <cell r="B6140" t="str">
            <v>Leg extension +0.0 m Level A (115-2x795 WC2)</v>
          </cell>
          <cell r="C6140" t="str">
            <v>Leg Ext +0.0 m (115-2x795 WC2)</v>
          </cell>
        </row>
        <row r="6141">
          <cell r="A6141" t="str">
            <v>T122WC23A+010</v>
          </cell>
          <cell r="B6141" t="str">
            <v>Leg extension +1.0 m Level A (115-2x795 WC2)</v>
          </cell>
          <cell r="C6141" t="str">
            <v>Leg Ext +1.0 m (115-2x795 WC2)</v>
          </cell>
        </row>
        <row r="6142">
          <cell r="A6142" t="str">
            <v>T122WC23A+020</v>
          </cell>
          <cell r="B6142" t="str">
            <v>Leg extension +2.0 m Level A (115-2x795 WC2)</v>
          </cell>
          <cell r="C6142" t="str">
            <v>Leg Ext +2.0 m (115-2x795 WC2)</v>
          </cell>
        </row>
        <row r="6143">
          <cell r="A6143" t="str">
            <v>T122WC23A+030</v>
          </cell>
          <cell r="B6143" t="str">
            <v>Leg extension +3.0 m Level A (115-2x795 WC2)</v>
          </cell>
          <cell r="C6143" t="str">
            <v>Leg Ext +3.0 m (115-2x795 WC2)</v>
          </cell>
        </row>
        <row r="6144">
          <cell r="A6144" t="str">
            <v>T122WC23B+000</v>
          </cell>
          <cell r="B6144" t="str">
            <v>Leg extension +0.0 m Level B (115-2x795 WC2)</v>
          </cell>
          <cell r="C6144" t="str">
            <v>Leg Ext +0.0 m (115-2x795 WC2)</v>
          </cell>
        </row>
        <row r="6145">
          <cell r="A6145" t="str">
            <v>T122WC23B+010</v>
          </cell>
          <cell r="B6145" t="str">
            <v>Leg extension +1.0 m Level B (115-2x795 WC2)</v>
          </cell>
          <cell r="C6145" t="str">
            <v>Leg Ext +1.0 m (115-2x795 WC2)</v>
          </cell>
        </row>
        <row r="6146">
          <cell r="A6146" t="str">
            <v>T122WC23B+020</v>
          </cell>
          <cell r="B6146" t="str">
            <v>Leg extension +2.0 m Level B (115-2x795 WC2)</v>
          </cell>
          <cell r="C6146" t="str">
            <v>Leg Ext +2.0 m (115-2x795 WC2)</v>
          </cell>
        </row>
        <row r="6147">
          <cell r="A6147" t="str">
            <v>T122WC23B+030</v>
          </cell>
          <cell r="B6147" t="str">
            <v>Leg extension +3.0 m Level B (115-2x795 WC2)</v>
          </cell>
          <cell r="C6147" t="str">
            <v>Leg Ext +3.0 m (115-2x795 WC2)</v>
          </cell>
        </row>
        <row r="6148">
          <cell r="A6148" t="str">
            <v>T122WC23B+040</v>
          </cell>
          <cell r="B6148" t="str">
            <v>Leg extension +4.0 m Level B (115-2x795 WC2)</v>
          </cell>
          <cell r="C6148" t="str">
            <v>Leg Ext +4.0 m (115-2x795 WC2)</v>
          </cell>
        </row>
        <row r="6149">
          <cell r="A6149" t="str">
            <v>T122WC23B+050</v>
          </cell>
          <cell r="B6149" t="str">
            <v>Leg extension +5.0 m Level B (115-2x795 WC2)</v>
          </cell>
          <cell r="C6149" t="str">
            <v>Leg Ext +5.0 m (115-2x795 WC2)</v>
          </cell>
        </row>
        <row r="6150">
          <cell r="A6150" t="str">
            <v>T122WC23B+060</v>
          </cell>
          <cell r="B6150" t="str">
            <v>Leg extension +6.0 m Level B (115-2x795 WC2)</v>
          </cell>
          <cell r="C6150" t="str">
            <v>Leg Ext +6.0 m (115-2x795 WC2)</v>
          </cell>
        </row>
        <row r="6151">
          <cell r="A6151" t="str">
            <v>T122WC24CS</v>
          </cell>
          <cell r="B6151" t="str">
            <v>Stub type CS (115-2x795 WC2)</v>
          </cell>
          <cell r="C6151" t="str">
            <v>Stub CS (115-2x795 WC2)</v>
          </cell>
        </row>
        <row r="6152">
          <cell r="A6152" t="str">
            <v>T122WC24C3</v>
          </cell>
          <cell r="B6152" t="str">
            <v>Stub type CIII (115-2x795 WC2)</v>
          </cell>
          <cell r="C6152" t="str">
            <v>Stub CIII (115-2x795 WC2)</v>
          </cell>
        </row>
        <row r="6153">
          <cell r="A6153" t="str">
            <v>T122WC24C4</v>
          </cell>
          <cell r="B6153" t="str">
            <v>Stub type CIV (115-2x795 WC2)</v>
          </cell>
          <cell r="C6153" t="str">
            <v>Stub CIV (115-2x795 WC2)</v>
          </cell>
        </row>
        <row r="6154">
          <cell r="A6154" t="str">
            <v>T122WC24C5</v>
          </cell>
          <cell r="B6154" t="str">
            <v>Stub type CV (115-2x795 WC2)</v>
          </cell>
          <cell r="C6154" t="str">
            <v>Stub CV (115-2x795 WC2)</v>
          </cell>
        </row>
        <row r="6155">
          <cell r="A6155" t="str">
            <v>T122WD21</v>
          </cell>
          <cell r="B6155" t="str">
            <v>Basic body (115-2x795 WD2)</v>
          </cell>
          <cell r="C6155" t="str">
            <v>115-2x795WD2:Basic body</v>
          </cell>
        </row>
        <row r="6156">
          <cell r="A6156" t="str">
            <v>T122WD22030</v>
          </cell>
          <cell r="B6156" t="str">
            <v>Body extension 3.0 m (115-2x795 WD2)</v>
          </cell>
          <cell r="C6156" t="str">
            <v>115-2x795WD2:Body Ext 3.0</v>
          </cell>
        </row>
        <row r="6157">
          <cell r="A6157" t="str">
            <v>T122WD23A-030</v>
          </cell>
          <cell r="B6157" t="str">
            <v>Leg extension -3.0 m Level A (115-2x795 WD2)</v>
          </cell>
          <cell r="C6157" t="str">
            <v>115-2x795WD2:Leg Ext -3.0 A</v>
          </cell>
        </row>
        <row r="6158">
          <cell r="A6158" t="str">
            <v>T122WD23A-020</v>
          </cell>
          <cell r="B6158" t="str">
            <v>Leg extension -2.0 m Level A (115-2x795 WD2)</v>
          </cell>
          <cell r="C6158" t="str">
            <v>115-2x795WD2:Leg Ext -2.0 A</v>
          </cell>
        </row>
        <row r="6159">
          <cell r="A6159" t="str">
            <v>T122WD23A-010</v>
          </cell>
          <cell r="B6159" t="str">
            <v>Leg extension -1.0 m Level A (115-2x795 WD2)</v>
          </cell>
          <cell r="C6159" t="str">
            <v>115-2x795WD2:Leg Ext -1.0 A</v>
          </cell>
        </row>
        <row r="6160">
          <cell r="A6160" t="str">
            <v>T122WD23A+000</v>
          </cell>
          <cell r="B6160" t="str">
            <v>Leg extension +0.0 m Level A (115-2x795 WD2)</v>
          </cell>
          <cell r="C6160" t="str">
            <v>115-2x795WD2:Leg Ext +0.0 A</v>
          </cell>
        </row>
        <row r="6161">
          <cell r="A6161" t="str">
            <v>T122WD23A+010</v>
          </cell>
          <cell r="B6161" t="str">
            <v>Leg extension +1.0 m Level A (115-2x795 WD2)</v>
          </cell>
          <cell r="C6161" t="str">
            <v>115-2x795WD2:Leg Ext +1.0 A</v>
          </cell>
        </row>
        <row r="6162">
          <cell r="A6162" t="str">
            <v>T122WD23A+020</v>
          </cell>
          <cell r="B6162" t="str">
            <v>Leg extension +2.0 m Level A (115-2x795 WD2)</v>
          </cell>
          <cell r="C6162" t="str">
            <v>115-2x795WD2:Leg Ext +2.0 A</v>
          </cell>
        </row>
        <row r="6163">
          <cell r="A6163" t="str">
            <v>T122WD23A+030</v>
          </cell>
          <cell r="B6163" t="str">
            <v>Leg extension +3.0 m Level A (115-2x795 WD2)</v>
          </cell>
          <cell r="C6163" t="str">
            <v>115-2x795WD2:Leg Ext +3.0 A</v>
          </cell>
        </row>
        <row r="6164">
          <cell r="A6164" t="str">
            <v>T122WD23B+000</v>
          </cell>
          <cell r="B6164" t="str">
            <v>Leg extension +0.0 m Level B (115-2x795 WD2)</v>
          </cell>
          <cell r="C6164" t="str">
            <v>115-2x795WD2:Leg Ext +0.0 B</v>
          </cell>
        </row>
        <row r="6165">
          <cell r="A6165" t="str">
            <v>T122WD23B+010</v>
          </cell>
          <cell r="B6165" t="str">
            <v>Leg extension +1.0 m Level B (115-2x795 WD2)</v>
          </cell>
          <cell r="C6165" t="str">
            <v>115-2x795WD2:Leg Ext +1.0 B</v>
          </cell>
        </row>
        <row r="6166">
          <cell r="A6166" t="str">
            <v>T122WD23B+020</v>
          </cell>
          <cell r="B6166" t="str">
            <v>Leg extension +2.0 m Level B (115-2x795 WD2)</v>
          </cell>
          <cell r="C6166" t="str">
            <v>115-2x795WD2:Leg Ext +2.0 B</v>
          </cell>
        </row>
        <row r="6167">
          <cell r="A6167" t="str">
            <v>T122WD23B+030</v>
          </cell>
          <cell r="B6167" t="str">
            <v>Leg extension +3.0 m Level B (115-2x795 WD2)</v>
          </cell>
          <cell r="C6167" t="str">
            <v>115-2x795WD2:Leg Ext +3.0 B</v>
          </cell>
        </row>
        <row r="6168">
          <cell r="A6168" t="str">
            <v>T122WD23B+040</v>
          </cell>
          <cell r="B6168" t="str">
            <v>Leg extension +4.0 m Level B (115-2x795 WD2)</v>
          </cell>
          <cell r="C6168" t="str">
            <v>115-2x795WD2:Leg Ext +4.0 B</v>
          </cell>
        </row>
        <row r="6169">
          <cell r="A6169" t="str">
            <v>T122WD23B+050</v>
          </cell>
          <cell r="B6169" t="str">
            <v>Leg extension +5.0 m Level B (115-2x795 WD2)</v>
          </cell>
          <cell r="C6169" t="str">
            <v>115-2x795WD2:Leg Ext +5.0 B</v>
          </cell>
        </row>
        <row r="6170">
          <cell r="A6170" t="str">
            <v>T122WD23B+060</v>
          </cell>
          <cell r="B6170" t="str">
            <v>Leg extension +6.0 m Level B (115-2x795 WD2)</v>
          </cell>
          <cell r="C6170" t="str">
            <v>115-2x795WD2:Leg Ext +6.0 B</v>
          </cell>
        </row>
        <row r="6171">
          <cell r="A6171" t="str">
            <v>T122WD24CS</v>
          </cell>
          <cell r="B6171" t="str">
            <v>Stub type CS (115-2x795 WD2)</v>
          </cell>
          <cell r="C6171" t="str">
            <v>115-2x795WD2:Stub CS</v>
          </cell>
        </row>
        <row r="6172">
          <cell r="A6172" t="str">
            <v>T122WD24C3</v>
          </cell>
          <cell r="B6172" t="str">
            <v>Stub type CIII (115-2x795 WD2)</v>
          </cell>
          <cell r="C6172" t="str">
            <v>115-2x795WD2:Stub CIII</v>
          </cell>
        </row>
        <row r="6173">
          <cell r="A6173" t="str">
            <v>T122WD24C4</v>
          </cell>
          <cell r="B6173" t="str">
            <v>Stub type CIV (115-2x795 WD2)</v>
          </cell>
          <cell r="C6173" t="str">
            <v>115-2x795WD2:Stub CIV</v>
          </cell>
        </row>
        <row r="6174">
          <cell r="A6174" t="str">
            <v>T122WD24C5</v>
          </cell>
          <cell r="B6174" t="str">
            <v>Stub type CV (115-2x795 WD2)</v>
          </cell>
          <cell r="C6174" t="str">
            <v>115-2x795WD2:Stub CV</v>
          </cell>
        </row>
        <row r="6175">
          <cell r="A6175" t="str">
            <v>T122WD24SPF</v>
          </cell>
          <cell r="B6175" t="str">
            <v>Stub for short pile foundation type CSPII-F (115-2x795 WD2)</v>
          </cell>
          <cell r="C6175" t="str">
            <v>115-2x795WD2:Stub SPF</v>
          </cell>
        </row>
        <row r="6176">
          <cell r="A6176" t="str">
            <v>T122WD24LDPD</v>
          </cell>
          <cell r="B6176" t="str">
            <v>Stub for long driven pile foundation type CLPI-D (115-2x795 WD2)</v>
          </cell>
          <cell r="C6176" t="str">
            <v>115-2x795WD2:Stub LDPD</v>
          </cell>
        </row>
        <row r="6177">
          <cell r="A6177" t="str">
            <v>T122WDE1</v>
          </cell>
          <cell r="B6177" t="str">
            <v>Basic body (115-2x795 WDE)</v>
          </cell>
          <cell r="C6177" t="str">
            <v>115-2x795WDE:Basic body</v>
          </cell>
        </row>
        <row r="6178">
          <cell r="A6178" t="str">
            <v>T122WDE2030</v>
          </cell>
          <cell r="B6178" t="str">
            <v>Body extension 3.0 m (115-2x795 WDE)</v>
          </cell>
          <cell r="C6178" t="str">
            <v>115-2x795WDE:Body Ext 3.0</v>
          </cell>
        </row>
        <row r="6179">
          <cell r="A6179" t="str">
            <v>T122WDE3A-030</v>
          </cell>
          <cell r="B6179" t="str">
            <v>Leg extension -3.0 m Level A (115-2x795 WDE)</v>
          </cell>
          <cell r="C6179" t="str">
            <v>115-2x795WDE:Leg Ext -3.0 A</v>
          </cell>
        </row>
        <row r="6180">
          <cell r="A6180" t="str">
            <v>T122WDE3A-020</v>
          </cell>
          <cell r="B6180" t="str">
            <v>Leg extension -2.0 m Level A (115-2x795 WDE)</v>
          </cell>
          <cell r="C6180" t="str">
            <v>115-2x795WDE:Leg Ext -2.0 A</v>
          </cell>
        </row>
        <row r="6181">
          <cell r="A6181" t="str">
            <v>T122WDE3A-010</v>
          </cell>
          <cell r="B6181" t="str">
            <v>Leg extension -1.0 m Level A (115-2x795 WDE)</v>
          </cell>
          <cell r="C6181" t="str">
            <v>115-2x795WDE:Leg Ext -1.0 A</v>
          </cell>
        </row>
        <row r="6182">
          <cell r="A6182" t="str">
            <v>T122WDE3A+000</v>
          </cell>
          <cell r="B6182" t="str">
            <v>Leg extension +0.0 m Level A (115-2x795 WDE)</v>
          </cell>
          <cell r="C6182" t="str">
            <v>115-2x795WDE:Leg Ext +0.0 A</v>
          </cell>
        </row>
        <row r="6183">
          <cell r="A6183" t="str">
            <v>T122WDE3A+010</v>
          </cell>
          <cell r="B6183" t="str">
            <v>Leg extension +1.0 m Level A (115-2x795 WDE)</v>
          </cell>
          <cell r="C6183" t="str">
            <v>115-2x795WDE:Leg Ext +1.0 A</v>
          </cell>
        </row>
        <row r="6184">
          <cell r="A6184" t="str">
            <v>T122WDE3A+020</v>
          </cell>
          <cell r="B6184" t="str">
            <v>Leg extension +2.0 m Level A (115-2x795 WDE)</v>
          </cell>
          <cell r="C6184" t="str">
            <v>115-2x795WDE:Leg Ext +2.0 A</v>
          </cell>
        </row>
        <row r="6185">
          <cell r="A6185" t="str">
            <v>T122WDE3A+030</v>
          </cell>
          <cell r="B6185" t="str">
            <v>Leg extension +3.0 m Level A (115-2x795 WDE)</v>
          </cell>
          <cell r="C6185" t="str">
            <v>115-2x795WDE:Leg Ext +3.0 A</v>
          </cell>
        </row>
        <row r="6186">
          <cell r="A6186" t="str">
            <v>T122WDE3B+000</v>
          </cell>
          <cell r="B6186" t="str">
            <v>Leg extension +0.0 m Level B (115-2x795 WDE)</v>
          </cell>
          <cell r="C6186" t="str">
            <v>115-2x795WDE:Leg Ext +0.0 B</v>
          </cell>
        </row>
        <row r="6187">
          <cell r="A6187" t="str">
            <v>T122WDE3B+010</v>
          </cell>
          <cell r="B6187" t="str">
            <v>Leg extension +1.0 m Level B (115-2x795 WDE)</v>
          </cell>
          <cell r="C6187" t="str">
            <v>115-2x795WDE:Leg Ext +1.0 B</v>
          </cell>
        </row>
        <row r="6188">
          <cell r="A6188" t="str">
            <v>T122WDE3B+020</v>
          </cell>
          <cell r="B6188" t="str">
            <v>Leg extension +2.0 m Level B (115-2x795 WDE)</v>
          </cell>
          <cell r="C6188" t="str">
            <v>115-2x795WDE:Leg Ext +2.0 B</v>
          </cell>
        </row>
        <row r="6189">
          <cell r="A6189" t="str">
            <v>T122WDE3B+030</v>
          </cell>
          <cell r="B6189" t="str">
            <v>Leg extension +3.0 m Level B (115-2x795 WDE)</v>
          </cell>
          <cell r="C6189" t="str">
            <v>115-2x795WDE:Leg Ext +3.0 B</v>
          </cell>
        </row>
        <row r="6190">
          <cell r="A6190" t="str">
            <v>T122WDE3B+040</v>
          </cell>
          <cell r="B6190" t="str">
            <v>Leg extension +4.0 m Level B (115-2x795 WDE)</v>
          </cell>
          <cell r="C6190" t="str">
            <v>115-2x795WDE:Leg Ext +4.0 B</v>
          </cell>
        </row>
        <row r="6191">
          <cell r="A6191" t="str">
            <v>T122WDE3B+050</v>
          </cell>
          <cell r="B6191" t="str">
            <v>Leg extension +5.0 m Level B (115-2x795 WDE)</v>
          </cell>
          <cell r="C6191" t="str">
            <v>115-2x795WDE:Leg Ext +5.0 B</v>
          </cell>
        </row>
        <row r="6192">
          <cell r="A6192" t="str">
            <v>T122WDE3B+060</v>
          </cell>
          <cell r="B6192" t="str">
            <v>Leg extension +6.0 m Level B (115-2x795 WDE)</v>
          </cell>
          <cell r="C6192" t="str">
            <v>115-2x795WDE:Leg Ext +6.0 B</v>
          </cell>
        </row>
        <row r="6193">
          <cell r="A6193" t="str">
            <v>T122WDE4CS</v>
          </cell>
          <cell r="B6193" t="str">
            <v>Stub type CS (115-2x795 WDE)</v>
          </cell>
          <cell r="C6193" t="str">
            <v>115-2x795WDE:Stub CS</v>
          </cell>
        </row>
        <row r="6194">
          <cell r="A6194" t="str">
            <v>T122WDE4C3</v>
          </cell>
          <cell r="B6194" t="str">
            <v>Stub type CIII (115-2x795 WDE)</v>
          </cell>
          <cell r="C6194" t="str">
            <v>115-2x795WDE:Stub CIII</v>
          </cell>
        </row>
        <row r="6195">
          <cell r="A6195" t="str">
            <v>T122WDE4C4</v>
          </cell>
          <cell r="B6195" t="str">
            <v>Stub type CIV (115-2x795 WDE)</v>
          </cell>
          <cell r="C6195" t="str">
            <v>115-2x795WDE:Stub CIV</v>
          </cell>
        </row>
        <row r="6196">
          <cell r="A6196" t="str">
            <v>T122WDE4C5</v>
          </cell>
          <cell r="B6196" t="str">
            <v>Stub type CV (115-2x795 WDE)</v>
          </cell>
          <cell r="C6196" t="str">
            <v>115-2x795WDE:Stub CV</v>
          </cell>
        </row>
        <row r="6197">
          <cell r="A6197" t="str">
            <v>T122WDE4SPF</v>
          </cell>
          <cell r="B6197" t="str">
            <v>Stub for short pile foundation type CSPII-F (115-2x795 WDE)</v>
          </cell>
          <cell r="C6197" t="str">
            <v>115-2x795WDE:Stub SPF</v>
          </cell>
        </row>
        <row r="6198">
          <cell r="A6198" t="str">
            <v>T122WDE901</v>
          </cell>
          <cell r="B6198" t="str">
            <v>Basic body (115-2x795 WDE90)</v>
          </cell>
          <cell r="C6198" t="str">
            <v>115-2x795WDE90:Basic body</v>
          </cell>
        </row>
        <row r="6199">
          <cell r="A6199" t="str">
            <v>T122WDE903-030</v>
          </cell>
          <cell r="B6199" t="str">
            <v>Leg extension -3.0 m (115-2x795 WDE90)</v>
          </cell>
          <cell r="C6199" t="str">
            <v>115-2x795WDE90:Leg Ext -3.0</v>
          </cell>
        </row>
        <row r="6200">
          <cell r="A6200" t="str">
            <v>T122WDE903-020</v>
          </cell>
          <cell r="B6200" t="str">
            <v>Leg extension -2.0 m (115-2x795 WDE90)</v>
          </cell>
          <cell r="C6200" t="str">
            <v>115-2x795WDE90:Leg Ext -2.0</v>
          </cell>
        </row>
        <row r="6201">
          <cell r="A6201" t="str">
            <v>T122WDE903-010</v>
          </cell>
          <cell r="B6201" t="str">
            <v>Leg extension -1.0 m (115-2x795 WDE90)</v>
          </cell>
          <cell r="C6201" t="str">
            <v>115-2x795WDE90:Leg Ext -1.0</v>
          </cell>
        </row>
        <row r="6202">
          <cell r="A6202" t="str">
            <v>T122WDE903+000</v>
          </cell>
          <cell r="B6202" t="str">
            <v>Leg extension +0.0 m (115-2x795 WDE90)</v>
          </cell>
          <cell r="C6202" t="str">
            <v>115-2x795WDE90:Leg Ext +0.0</v>
          </cell>
        </row>
        <row r="6203">
          <cell r="A6203" t="str">
            <v>T122WDE903+010</v>
          </cell>
          <cell r="B6203" t="str">
            <v>Leg extension +1.0 m (115-2x795 WDE90)</v>
          </cell>
          <cell r="C6203" t="str">
            <v>115-2x795WDE90:Leg Ext +1.0</v>
          </cell>
        </row>
        <row r="6204">
          <cell r="A6204" t="str">
            <v>T122WDE903+020</v>
          </cell>
          <cell r="B6204" t="str">
            <v>Leg extension +2.0 m (115-2x795 WDE90)</v>
          </cell>
          <cell r="C6204" t="str">
            <v>115-2x795WDE90:Leg Ext +2.0</v>
          </cell>
        </row>
        <row r="6205">
          <cell r="A6205" t="str">
            <v>T122WDE903+030</v>
          </cell>
          <cell r="B6205" t="str">
            <v>Leg extension +3.0 m (115-2x795 WDE90)</v>
          </cell>
          <cell r="C6205" t="str">
            <v>115-2x795WDE90:Leg Ext +3.0</v>
          </cell>
        </row>
        <row r="6206">
          <cell r="A6206" t="str">
            <v>T122WDE904CS</v>
          </cell>
          <cell r="B6206" t="str">
            <v>Stub type CS (115-2x795 WDE90)</v>
          </cell>
          <cell r="C6206" t="str">
            <v>115-2x795WDE90:Stub CS</v>
          </cell>
        </row>
        <row r="6207">
          <cell r="A6207" t="str">
            <v>T122WDE904C3</v>
          </cell>
          <cell r="B6207" t="str">
            <v>Stub type CIII (115-2x795 WDE90)</v>
          </cell>
          <cell r="C6207" t="str">
            <v>115-2x795WDE90:Stub CIII</v>
          </cell>
        </row>
        <row r="6208">
          <cell r="A6208" t="str">
            <v>T122WDE904C4</v>
          </cell>
          <cell r="B6208" t="str">
            <v>Stub type CIV (115-2x795 WDE90)</v>
          </cell>
          <cell r="C6208" t="str">
            <v>115-2x795WDE90:Stub CIV</v>
          </cell>
        </row>
        <row r="6209">
          <cell r="A6209" t="str">
            <v>T122WDE904C5</v>
          </cell>
          <cell r="B6209" t="str">
            <v>Stub type CV (115-2x795 WDE90)</v>
          </cell>
          <cell r="C6209" t="str">
            <v>115-2x795WDE90:Stub CV</v>
          </cell>
        </row>
        <row r="6210">
          <cell r="A6210" t="str">
            <v>T122WDE904LDPD</v>
          </cell>
          <cell r="B6210" t="str">
            <v>Stub for long driven pile foundation type CLPI-D (115-2x795 WDE90)</v>
          </cell>
          <cell r="C6210" t="str">
            <v>115-2x795WDE90:Stub LDPD</v>
          </cell>
        </row>
        <row r="6211">
          <cell r="A6211" t="str">
            <v>T122WT21</v>
          </cell>
          <cell r="B6211" t="str">
            <v>Basic body (115-2x795 WT2)</v>
          </cell>
          <cell r="C6211" t="str">
            <v>115-2x795WT2:Basic body</v>
          </cell>
        </row>
        <row r="6212">
          <cell r="A6212" t="str">
            <v>T122WT23-030</v>
          </cell>
          <cell r="B6212" t="str">
            <v>Leg extension -3.0 m (115-2x795 WT2)</v>
          </cell>
          <cell r="C6212" t="str">
            <v>115-2x795WT2:Leg Ext -3.0</v>
          </cell>
        </row>
        <row r="6213">
          <cell r="A6213" t="str">
            <v>T122WT23-020</v>
          </cell>
          <cell r="B6213" t="str">
            <v>Leg extension -2.0 m (115-2x795 WT2)</v>
          </cell>
          <cell r="C6213" t="str">
            <v>115-2x795WT2:Leg Ext -2.0</v>
          </cell>
        </row>
        <row r="6214">
          <cell r="A6214" t="str">
            <v>T122WT23-010</v>
          </cell>
          <cell r="B6214" t="str">
            <v>Leg extension -1.0 m (115-2x795 WT2)</v>
          </cell>
          <cell r="C6214" t="str">
            <v>115-2x795WT2:Leg Ext -1.0</v>
          </cell>
        </row>
        <row r="6215">
          <cell r="A6215" t="str">
            <v>T122WT23+000</v>
          </cell>
          <cell r="B6215" t="str">
            <v>Leg extension +0.0 m (115-2x795 WT2)</v>
          </cell>
          <cell r="C6215" t="str">
            <v>115-2x795WT2:Leg Ext +0.0</v>
          </cell>
        </row>
        <row r="6216">
          <cell r="A6216" t="str">
            <v>T122WT23+010</v>
          </cell>
          <cell r="B6216" t="str">
            <v>Leg extension +1.0 m (115-2x795 WT2)</v>
          </cell>
          <cell r="C6216" t="str">
            <v>115-2x795WT2:Leg Ext +1.0</v>
          </cell>
        </row>
        <row r="6217">
          <cell r="A6217" t="str">
            <v>T122WT23+020</v>
          </cell>
          <cell r="B6217" t="str">
            <v>Leg extension +2.0 m (115-2x795 WT2)</v>
          </cell>
          <cell r="C6217" t="str">
            <v>115-2x795WT2:Leg Ext +2.0</v>
          </cell>
        </row>
        <row r="6218">
          <cell r="A6218" t="str">
            <v>T122WT23+030</v>
          </cell>
          <cell r="B6218" t="str">
            <v>Leg extension +3.0 m (115-2x795 WT2)</v>
          </cell>
          <cell r="C6218" t="str">
            <v>115-2x795WT2:Leg Ext +3.0</v>
          </cell>
        </row>
        <row r="6219">
          <cell r="A6219" t="str">
            <v>T122WT24CS</v>
          </cell>
          <cell r="B6219" t="str">
            <v>Stub type CS (115-2x795 WT2)</v>
          </cell>
          <cell r="C6219" t="str">
            <v>115-2x795WT2:Stub CS</v>
          </cell>
        </row>
        <row r="6220">
          <cell r="A6220" t="str">
            <v>T122WT24C3</v>
          </cell>
          <cell r="B6220" t="str">
            <v>Stub type CIII (115-2x795 WT2)</v>
          </cell>
          <cell r="C6220" t="str">
            <v>115-2x795WT2:Stub CIII</v>
          </cell>
        </row>
        <row r="6221">
          <cell r="A6221" t="str">
            <v>T122WT24C4</v>
          </cell>
          <cell r="B6221" t="str">
            <v>Stub type CIV (115-2x795 WT2)</v>
          </cell>
          <cell r="C6221" t="str">
            <v>115-2x795WT2:Stub CIV</v>
          </cell>
        </row>
        <row r="6222">
          <cell r="A6222" t="str">
            <v>T122WT24C5</v>
          </cell>
          <cell r="B6222" t="str">
            <v>Stub type CV (115-2x795 WT2)</v>
          </cell>
          <cell r="C6222" t="str">
            <v>115-2x795WT2:Stub CV</v>
          </cell>
        </row>
        <row r="6223">
          <cell r="A6223" t="str">
            <v>T112QA11</v>
          </cell>
          <cell r="B6223" t="str">
            <v>Basic body (115-1x795 QA1)</v>
          </cell>
          <cell r="C6223" t="str">
            <v>115-1x795QA1:Basic body</v>
          </cell>
        </row>
        <row r="6224">
          <cell r="A6224" t="str">
            <v>T112QA12040</v>
          </cell>
          <cell r="B6224" t="str">
            <v>Body extension 4.0 m (115-1x795 QA1)</v>
          </cell>
          <cell r="C6224" t="str">
            <v>115-1x795QA1:Body Ext 4.0</v>
          </cell>
        </row>
        <row r="6225">
          <cell r="A6225" t="str">
            <v>T112QA13010</v>
          </cell>
          <cell r="B6225" t="str">
            <v>Leg extension 1.0 m (115-1x795 QA1)</v>
          </cell>
          <cell r="C6225" t="str">
            <v>115-1x795QA1:Leg Ext 1.0</v>
          </cell>
        </row>
        <row r="6226">
          <cell r="A6226" t="str">
            <v>T112QA13020</v>
          </cell>
          <cell r="B6226" t="str">
            <v>Leg extension 2.0 m (115-1x795 QA1)</v>
          </cell>
          <cell r="C6226" t="str">
            <v>115-1x795QA1:Leg Ext 2.0</v>
          </cell>
        </row>
        <row r="6227">
          <cell r="A6227" t="str">
            <v>T112QA13030</v>
          </cell>
          <cell r="B6227" t="str">
            <v>Leg extension 3.0 m (115-1x795 QA1)</v>
          </cell>
          <cell r="C6227" t="str">
            <v>115-1x795QA1:Leg Ext 3.0</v>
          </cell>
        </row>
        <row r="6228">
          <cell r="A6228" t="str">
            <v>T112QA13040</v>
          </cell>
          <cell r="B6228" t="str">
            <v>Leg extension 4.0 m (115-1x795 QA1)</v>
          </cell>
          <cell r="C6228" t="str">
            <v>115-1x795QA1:Leg Ext 4.0</v>
          </cell>
        </row>
        <row r="6229">
          <cell r="A6229" t="str">
            <v>T112QA13050</v>
          </cell>
          <cell r="B6229" t="str">
            <v>Leg extension 5.0 m (115-1x795 QA1)</v>
          </cell>
          <cell r="C6229" t="str">
            <v>115-1x795QA1:Leg Ext 5.0</v>
          </cell>
        </row>
        <row r="6230">
          <cell r="A6230" t="str">
            <v>T112QA13060</v>
          </cell>
          <cell r="B6230" t="str">
            <v>Leg extension 6.0 m (115-1x795 QA1)</v>
          </cell>
          <cell r="C6230" t="str">
            <v>115-1x795QA1:Leg Ext 6.0</v>
          </cell>
        </row>
        <row r="6231">
          <cell r="A6231" t="str">
            <v>T112QA13070</v>
          </cell>
          <cell r="B6231" t="str">
            <v>Leg extension 7.0 m (115-1x795 QA1)</v>
          </cell>
          <cell r="C6231" t="str">
            <v>115-1x795QA1:Leg Ext 7.0</v>
          </cell>
        </row>
        <row r="6232">
          <cell r="A6232" t="str">
            <v>T112QA14CS</v>
          </cell>
          <cell r="B6232" t="str">
            <v>Stub type CS (115-1x795 QA1)</v>
          </cell>
          <cell r="C6232" t="str">
            <v>115-1x795QA1:Stub CS</v>
          </cell>
        </row>
        <row r="6233">
          <cell r="A6233" t="str">
            <v>T112QA14C3</v>
          </cell>
          <cell r="B6233" t="str">
            <v>Stub type CIII (115-1x795 QA1)</v>
          </cell>
          <cell r="C6233" t="str">
            <v>115-1x795QA1:Stub CIII</v>
          </cell>
        </row>
        <row r="6234">
          <cell r="A6234" t="str">
            <v>T112QA14C4</v>
          </cell>
          <cell r="B6234" t="str">
            <v>Stub type CIV (115-1x795 QA1)</v>
          </cell>
          <cell r="C6234" t="str">
            <v>115-1x795QA1:Stub CIV</v>
          </cell>
        </row>
        <row r="6235">
          <cell r="A6235" t="str">
            <v>T112QA14C5</v>
          </cell>
          <cell r="B6235" t="str">
            <v>Stub type CV (115-1x795 QA1)</v>
          </cell>
          <cell r="C6235" t="str">
            <v>115-1x795QA1:Stub CV</v>
          </cell>
        </row>
        <row r="6236">
          <cell r="A6236" t="str">
            <v>T112QD21</v>
          </cell>
          <cell r="B6236" t="str">
            <v>Basic body (115-1x795 QD2)</v>
          </cell>
          <cell r="C6236" t="str">
            <v>115-1x795QD2:Basic body</v>
          </cell>
        </row>
        <row r="6237">
          <cell r="A6237" t="str">
            <v>T112QD22040</v>
          </cell>
          <cell r="B6237" t="str">
            <v>Body extension 4.0 m (115-1x795 QD2)</v>
          </cell>
          <cell r="C6237" t="str">
            <v>115-1x795QD2:Body Ext 4.0</v>
          </cell>
        </row>
        <row r="6238">
          <cell r="A6238" t="str">
            <v>T112QD23010</v>
          </cell>
          <cell r="B6238" t="str">
            <v>Leg extension 1.0 m (115-1x795 QD2)</v>
          </cell>
          <cell r="C6238" t="str">
            <v>115-1x795QD2:Leg Ext 1.0</v>
          </cell>
        </row>
        <row r="6239">
          <cell r="A6239" t="str">
            <v>T112QD23020</v>
          </cell>
          <cell r="B6239" t="str">
            <v>Leg extension 2.0 m (115-1x795 QD2)</v>
          </cell>
          <cell r="C6239" t="str">
            <v>115-1x795QD2:Leg Ext 2.0</v>
          </cell>
        </row>
        <row r="6240">
          <cell r="A6240" t="str">
            <v>T112QD23030</v>
          </cell>
          <cell r="B6240" t="str">
            <v>Leg extension 3.0 m (115-1x795 QD2)</v>
          </cell>
          <cell r="C6240" t="str">
            <v>115-1x795QD2:Leg Ext 3.0</v>
          </cell>
        </row>
        <row r="6241">
          <cell r="A6241" t="str">
            <v>T112QD23040</v>
          </cell>
          <cell r="B6241" t="str">
            <v>Leg extension 4.0 m (115-1x795 QD2)</v>
          </cell>
          <cell r="C6241" t="str">
            <v>115-1x795QD2:Leg Ext 4.0</v>
          </cell>
        </row>
        <row r="6242">
          <cell r="A6242" t="str">
            <v>T112QD23050</v>
          </cell>
          <cell r="B6242" t="str">
            <v>Leg extension 5.0 m (115-1x795 QD2)</v>
          </cell>
          <cell r="C6242" t="str">
            <v>115-1x795QD2:Leg Ext 5.0</v>
          </cell>
        </row>
        <row r="6243">
          <cell r="A6243" t="str">
            <v>T112QD23060</v>
          </cell>
          <cell r="B6243" t="str">
            <v>Leg extension 6.0 m (115-1x795 QD2)</v>
          </cell>
          <cell r="C6243" t="str">
            <v>115-1x795QD2:Leg Ext 6.0</v>
          </cell>
        </row>
        <row r="6244">
          <cell r="A6244" t="str">
            <v>T112QD23070</v>
          </cell>
          <cell r="B6244" t="str">
            <v>Leg extension 7.0 m (115-1x795 QD2)</v>
          </cell>
          <cell r="C6244" t="str">
            <v>115-1x795QD2:Leg Ext 7.0</v>
          </cell>
        </row>
        <row r="6245">
          <cell r="A6245" t="str">
            <v>T112QD24CS</v>
          </cell>
          <cell r="B6245" t="str">
            <v>Stub type CS (115-1x795 QD2)</v>
          </cell>
          <cell r="C6245" t="str">
            <v>115-1x795QD2:Stub CS</v>
          </cell>
        </row>
        <row r="6246">
          <cell r="A6246" t="str">
            <v>T112QD24C3</v>
          </cell>
          <cell r="B6246" t="str">
            <v>Stub type CIII (115-1x795 QD2)</v>
          </cell>
          <cell r="C6246" t="str">
            <v>115-1x795QD2:Stub CIII</v>
          </cell>
        </row>
        <row r="6247">
          <cell r="A6247" t="str">
            <v>T112QD24C4</v>
          </cell>
          <cell r="B6247" t="str">
            <v>Stub type CIV (115-1x795 QD2)</v>
          </cell>
          <cell r="C6247" t="str">
            <v>115-1x795QD2:Stub CIV</v>
          </cell>
        </row>
        <row r="6248">
          <cell r="A6248" t="str">
            <v>T112QD24C5</v>
          </cell>
          <cell r="B6248" t="str">
            <v>Stub type CV (115-1x795 QD2)</v>
          </cell>
          <cell r="C6248" t="str">
            <v>115-1x795QD2:Stub CV</v>
          </cell>
        </row>
        <row r="6249">
          <cell r="A6249" t="str">
            <v>T112QDE1</v>
          </cell>
          <cell r="B6249" t="str">
            <v>Basic body (115-1x795 QDE)</v>
          </cell>
          <cell r="C6249" t="str">
            <v>115-1x795QDE:Basic body</v>
          </cell>
        </row>
        <row r="6250">
          <cell r="A6250" t="str">
            <v>T112QDE2040</v>
          </cell>
          <cell r="B6250" t="str">
            <v>Body extension 4.0 m (115-1x795 QDE)</v>
          </cell>
          <cell r="C6250" t="str">
            <v>115-1x795QDE:Body Ext 4.0</v>
          </cell>
        </row>
        <row r="6251">
          <cell r="A6251" t="str">
            <v>T112QDE3010</v>
          </cell>
          <cell r="B6251" t="str">
            <v>Leg extension 1.0 m (115-1x795 QDE)</v>
          </cell>
          <cell r="C6251" t="str">
            <v>115-1x795QDE:Leg Ext 1.0</v>
          </cell>
        </row>
        <row r="6252">
          <cell r="A6252" t="str">
            <v>T112QDE3020</v>
          </cell>
          <cell r="B6252" t="str">
            <v>Leg extension 2.0 m (115-1x795 QDE)</v>
          </cell>
          <cell r="C6252" t="str">
            <v>115-1x795QDE:Leg Ext 2.0</v>
          </cell>
        </row>
        <row r="6253">
          <cell r="A6253" t="str">
            <v>T112QDE3030</v>
          </cell>
          <cell r="B6253" t="str">
            <v>Leg extension 3.0 m (115-1x795 QDE)</v>
          </cell>
          <cell r="C6253" t="str">
            <v>115-1x795QDE:Leg Ext 3.0</v>
          </cell>
        </row>
        <row r="6254">
          <cell r="A6254" t="str">
            <v>T112QDE3040</v>
          </cell>
          <cell r="B6254" t="str">
            <v>Leg extension 4.0 m (115-1x795 QDE)</v>
          </cell>
          <cell r="C6254" t="str">
            <v>115-1x795QDE:Leg Ext 4.0</v>
          </cell>
        </row>
        <row r="6255">
          <cell r="A6255" t="str">
            <v>T112QDE3050</v>
          </cell>
          <cell r="B6255" t="str">
            <v>Leg extension 5.0 m (115-1x795 QDE)</v>
          </cell>
          <cell r="C6255" t="str">
            <v>115-1x795QDE:Leg Ext 5.0</v>
          </cell>
        </row>
        <row r="6256">
          <cell r="A6256" t="str">
            <v>T112QDE3060</v>
          </cell>
          <cell r="B6256" t="str">
            <v>Leg extension 6.0 m (115-1x795 QDE)</v>
          </cell>
          <cell r="C6256" t="str">
            <v>115-1x795QDE:Leg Ext 6.0</v>
          </cell>
        </row>
        <row r="6257">
          <cell r="A6257" t="str">
            <v>T112QDE3070</v>
          </cell>
          <cell r="B6257" t="str">
            <v>Leg extension 7.0 m (115-1x795 QDE)</v>
          </cell>
          <cell r="C6257" t="str">
            <v>115-1x795QDE:Leg Ext 7.0</v>
          </cell>
        </row>
        <row r="6258">
          <cell r="A6258" t="str">
            <v>T112QDE4CS</v>
          </cell>
          <cell r="B6258" t="str">
            <v>Stub type CS (115-1x795 QDE)</v>
          </cell>
          <cell r="C6258" t="str">
            <v>115-1x795QDE:Stub CS</v>
          </cell>
        </row>
        <row r="6259">
          <cell r="A6259" t="str">
            <v>T112QDE4C3</v>
          </cell>
          <cell r="B6259" t="str">
            <v>Stub type CIII (115-1x795 QDE)</v>
          </cell>
          <cell r="C6259" t="str">
            <v>115-1x795QDE:Stub CIII</v>
          </cell>
        </row>
        <row r="6260">
          <cell r="A6260" t="str">
            <v>T112QDE4C4</v>
          </cell>
          <cell r="B6260" t="str">
            <v>Stub type CIV (115-1x795 QDE)</v>
          </cell>
          <cell r="C6260" t="str">
            <v>115-1x795QDE:Stub CIV</v>
          </cell>
        </row>
        <row r="6261">
          <cell r="A6261" t="str">
            <v>T112QDE4C5</v>
          </cell>
          <cell r="B6261" t="str">
            <v>Stub type CV (115-1x795 QDE)</v>
          </cell>
          <cell r="C6261" t="str">
            <v>115-1x795QDE:Stub CV</v>
          </cell>
        </row>
        <row r="6262">
          <cell r="A6262" t="str">
            <v>T112QDE901</v>
          </cell>
          <cell r="B6262" t="str">
            <v>Basic body (115-1x795 QDE90)</v>
          </cell>
          <cell r="C6262" t="str">
            <v>115-1x795QDE90:Basic body</v>
          </cell>
        </row>
        <row r="6263">
          <cell r="A6263" t="str">
            <v>T112QDE902040</v>
          </cell>
          <cell r="B6263" t="str">
            <v>Body extension 4.0 m (115-1x795 QDE90)</v>
          </cell>
          <cell r="C6263" t="str">
            <v>115-1x795QDE90:Body Ext 4.0</v>
          </cell>
        </row>
        <row r="6264">
          <cell r="A6264" t="str">
            <v>T112QDE903010</v>
          </cell>
          <cell r="B6264" t="str">
            <v>Leg extension 1.0 m (115-1x795 QDE90)</v>
          </cell>
          <cell r="C6264" t="str">
            <v>115-1x795QDE90:Leg Ext 1.0</v>
          </cell>
        </row>
        <row r="6265">
          <cell r="A6265" t="str">
            <v>T112QDE903020</v>
          </cell>
          <cell r="B6265" t="str">
            <v>Leg extension 2.0 m (115-1x795 QDE90)</v>
          </cell>
          <cell r="C6265" t="str">
            <v>115-1x795QDE90:Leg Ext 2.0</v>
          </cell>
        </row>
        <row r="6266">
          <cell r="A6266" t="str">
            <v>T112QDE903030</v>
          </cell>
          <cell r="B6266" t="str">
            <v>Leg extension 3.0 m (115-1x795 QDE90)</v>
          </cell>
          <cell r="C6266" t="str">
            <v>115-1x795QDE90:Leg Ext 3.0</v>
          </cell>
        </row>
        <row r="6267">
          <cell r="A6267" t="str">
            <v>T112QDE903040</v>
          </cell>
          <cell r="B6267" t="str">
            <v>Leg extension 4.0 m (115-1x795 QDE90)</v>
          </cell>
          <cell r="C6267" t="str">
            <v>115-1x795QDE90:Leg Ext 4.0</v>
          </cell>
        </row>
        <row r="6268">
          <cell r="A6268" t="str">
            <v>T112QDE903050</v>
          </cell>
          <cell r="B6268" t="str">
            <v>Leg extension 5.0 m (115-1x795 QDE90)</v>
          </cell>
          <cell r="C6268" t="str">
            <v>115-1x795QDE90:Leg Ext 5.0</v>
          </cell>
        </row>
        <row r="6269">
          <cell r="A6269" t="str">
            <v>T112QDE903060</v>
          </cell>
          <cell r="B6269" t="str">
            <v>Leg extension 6.0 m (115-1x795 QDE90)</v>
          </cell>
          <cell r="C6269" t="str">
            <v>115-1x795QDE90:Leg Ext 6.0</v>
          </cell>
        </row>
        <row r="6270">
          <cell r="A6270" t="str">
            <v>T112QDE903070</v>
          </cell>
          <cell r="B6270" t="str">
            <v>Leg extension 7.0 (115-1x795 QDE90)</v>
          </cell>
          <cell r="C6270" t="str">
            <v>115-1x795QDE90:Leg Ext 7.0</v>
          </cell>
        </row>
        <row r="6271">
          <cell r="A6271" t="str">
            <v>T112QDE904CS</v>
          </cell>
          <cell r="B6271" t="str">
            <v>Stub type CS (115-1x795 QDE90)</v>
          </cell>
          <cell r="C6271" t="str">
            <v>115-1x795QDE90:Stub CS</v>
          </cell>
        </row>
        <row r="6272">
          <cell r="A6272" t="str">
            <v>T112QDE904C3</v>
          </cell>
          <cell r="B6272" t="str">
            <v>Stub type CIII (115-1x795 QDE90)</v>
          </cell>
          <cell r="C6272" t="str">
            <v>115-1x795QDE90:Stub CIII</v>
          </cell>
        </row>
        <row r="6273">
          <cell r="A6273" t="str">
            <v>T112QDE904C4</v>
          </cell>
          <cell r="B6273" t="str">
            <v>Stub type CIV (115-1x795 QDE90)</v>
          </cell>
          <cell r="C6273" t="str">
            <v>115-1x795QDE90:Stub CIV</v>
          </cell>
        </row>
        <row r="6274">
          <cell r="A6274" t="str">
            <v>T112QDE904C5</v>
          </cell>
          <cell r="B6274" t="str">
            <v>Stub type CV (115-1x795 QDE90)</v>
          </cell>
          <cell r="C6274" t="str">
            <v>115-1x795QDE90:Stub CV</v>
          </cell>
        </row>
        <row r="6275">
          <cell r="A6275" t="str">
            <v>T122QWA11</v>
          </cell>
          <cell r="B6275" t="str">
            <v>Basic body (115-2x795 QWA1)</v>
          </cell>
          <cell r="C6275" t="str">
            <v>115-2x795QWA1:Basic body</v>
          </cell>
        </row>
        <row r="6276">
          <cell r="A6276" t="str">
            <v>T122QWA13010</v>
          </cell>
          <cell r="B6276" t="str">
            <v>Leg extension 1.0 m (115-2x795 QWA1)</v>
          </cell>
          <cell r="C6276" t="str">
            <v>115-2x795QWA1:Leg Ext 1.0</v>
          </cell>
        </row>
        <row r="6277">
          <cell r="A6277" t="str">
            <v>T122QWA13020</v>
          </cell>
          <cell r="B6277" t="str">
            <v>Leg extension 2.0 m (115-2x795 QWA1)</v>
          </cell>
          <cell r="C6277" t="str">
            <v>115-2x795QWA1:Leg Ext 2.0</v>
          </cell>
        </row>
        <row r="6278">
          <cell r="A6278" t="str">
            <v>T122QWA13030</v>
          </cell>
          <cell r="B6278" t="str">
            <v>Leg extension 3.0 m (115-2x795 QWA1)</v>
          </cell>
          <cell r="C6278" t="str">
            <v>115-2x795QWA1:Leg Ext 3.0</v>
          </cell>
        </row>
        <row r="6279">
          <cell r="A6279" t="str">
            <v>T122QWA13040</v>
          </cell>
          <cell r="B6279" t="str">
            <v>Leg extension 4.0 m (115-2x795 QWA1)</v>
          </cell>
          <cell r="C6279" t="str">
            <v>115-2x795QWA1:Leg Ext 4.0</v>
          </cell>
        </row>
        <row r="6280">
          <cell r="A6280" t="str">
            <v>T122QWA13050</v>
          </cell>
          <cell r="B6280" t="str">
            <v>Leg extension 5.0 m (115-2x795 QWA1)</v>
          </cell>
          <cell r="C6280" t="str">
            <v>115-2x795QWA1:Leg Ext 5.0</v>
          </cell>
        </row>
        <row r="6281">
          <cell r="A6281" t="str">
            <v>T122QWA13060</v>
          </cell>
          <cell r="B6281" t="str">
            <v>Leg extension 6.0 m (115-2x795 QWA1)</v>
          </cell>
          <cell r="C6281" t="str">
            <v>115-2x795QWA1:Leg Ext 6.0</v>
          </cell>
        </row>
        <row r="6282">
          <cell r="A6282" t="str">
            <v>T122QWA13070</v>
          </cell>
          <cell r="B6282" t="str">
            <v>Leg extension 7.0 m (115-2x795 QWA1)</v>
          </cell>
          <cell r="C6282" t="str">
            <v>115-2x795QWA1:Leg Ext 7.0</v>
          </cell>
        </row>
        <row r="6283">
          <cell r="A6283" t="str">
            <v>T122QWA13080</v>
          </cell>
          <cell r="B6283" t="str">
            <v>Leg extension 8.0 m (115-2x795 QWA1)</v>
          </cell>
          <cell r="C6283" t="str">
            <v>115-2x795QWA1:Leg Ext 8.0</v>
          </cell>
        </row>
        <row r="6284">
          <cell r="A6284" t="str">
            <v>T122QWA13090</v>
          </cell>
          <cell r="B6284" t="str">
            <v>Leg extension 9.0 m (115-2x795 QWA1)</v>
          </cell>
          <cell r="C6284" t="str">
            <v>115-2x795QWA1:Leg Ext 9.0</v>
          </cell>
        </row>
        <row r="6285">
          <cell r="A6285" t="str">
            <v>T122QWA14CS</v>
          </cell>
          <cell r="B6285" t="str">
            <v>Stub type CS (115-2x795 QWA1)</v>
          </cell>
          <cell r="C6285" t="str">
            <v>115-2x795QWA1:Stub CS</v>
          </cell>
        </row>
        <row r="6286">
          <cell r="A6286" t="str">
            <v>T122QWA14C3</v>
          </cell>
          <cell r="B6286" t="str">
            <v>Stub type CIII (115-2x795 QWA1)</v>
          </cell>
          <cell r="C6286" t="str">
            <v>115-2x795QWA1:Stub CIII</v>
          </cell>
        </row>
        <row r="6287">
          <cell r="A6287" t="str">
            <v>T122QWA14C4</v>
          </cell>
          <cell r="B6287" t="str">
            <v>Stub type CIV (115-2x795 QWA1)</v>
          </cell>
          <cell r="C6287" t="str">
            <v>115-2x795QWA1:Stub CIV</v>
          </cell>
        </row>
        <row r="6288">
          <cell r="A6288" t="str">
            <v>T122QWA14C5</v>
          </cell>
          <cell r="B6288" t="str">
            <v>Stub type CV (115-2x795 QWA1)</v>
          </cell>
          <cell r="C6288" t="str">
            <v>115-2x795QWA1:Stub CV</v>
          </cell>
        </row>
        <row r="6289">
          <cell r="A6289" t="str">
            <v>T122QWD21</v>
          </cell>
          <cell r="B6289" t="str">
            <v>Basic body (115-2x795 QWD2)</v>
          </cell>
          <cell r="C6289" t="str">
            <v>115-2x795QWD2:Basic body</v>
          </cell>
        </row>
        <row r="6290">
          <cell r="A6290" t="str">
            <v>T122QWD23010</v>
          </cell>
          <cell r="B6290" t="str">
            <v>Leg extension 1.0 m (115-2x795 QWD2)</v>
          </cell>
          <cell r="C6290" t="str">
            <v>115-2x795QWD2:Leg Ext 1.0</v>
          </cell>
        </row>
        <row r="6291">
          <cell r="A6291" t="str">
            <v>T122QWD23020</v>
          </cell>
          <cell r="B6291" t="str">
            <v>Leg extension 2.0 m (115-2x795 QWD2)</v>
          </cell>
          <cell r="C6291" t="str">
            <v>115-2x795QWD2:Leg Ext 2.0</v>
          </cell>
        </row>
        <row r="6292">
          <cell r="A6292" t="str">
            <v>T122QWD23030</v>
          </cell>
          <cell r="B6292" t="str">
            <v>Leg extension 3.0 m (115-2x795 QWD2)</v>
          </cell>
          <cell r="C6292" t="str">
            <v>115-2x795QWD2:Leg Ext 3.0</v>
          </cell>
        </row>
        <row r="6293">
          <cell r="A6293" t="str">
            <v>T122QWD23040</v>
          </cell>
          <cell r="B6293" t="str">
            <v>Leg extension 4.0 m (115-2x795 QWD2)</v>
          </cell>
          <cell r="C6293" t="str">
            <v>115-2x795QWD2:Leg Ext 4.0</v>
          </cell>
        </row>
        <row r="6294">
          <cell r="A6294" t="str">
            <v>T122QWD23050</v>
          </cell>
          <cell r="B6294" t="str">
            <v>Leg extension 5.0 m (115-2x795 QWD2)</v>
          </cell>
          <cell r="C6294" t="str">
            <v>115-2x795QWD2:Leg Ext 5.0</v>
          </cell>
        </row>
        <row r="6295">
          <cell r="A6295" t="str">
            <v>T122QWD23060</v>
          </cell>
          <cell r="B6295" t="str">
            <v>Leg extension 6.0 m (115-2x795 QWD2)</v>
          </cell>
          <cell r="C6295" t="str">
            <v>115-2x795QWD2:Leg Ext 6.0</v>
          </cell>
        </row>
        <row r="6296">
          <cell r="A6296" t="str">
            <v>T122QWD23070</v>
          </cell>
          <cell r="B6296" t="str">
            <v>Leg extension 7.0 m (115-2x795 QWD2)</v>
          </cell>
          <cell r="C6296" t="str">
            <v>115-2x795QWD2:Leg Ext 7.0</v>
          </cell>
        </row>
        <row r="6297">
          <cell r="A6297" t="str">
            <v>T122QWD23080</v>
          </cell>
          <cell r="B6297" t="str">
            <v>Leg extension 8.0 m (115-2x795 QWD2)</v>
          </cell>
          <cell r="C6297" t="str">
            <v>115-2x795QWD2:Leg Ext 8.0</v>
          </cell>
        </row>
        <row r="6298">
          <cell r="A6298" t="str">
            <v>T122QWD23090</v>
          </cell>
          <cell r="B6298" t="str">
            <v>Leg extension 9.0 m (115-2x795 QWD2)</v>
          </cell>
          <cell r="C6298" t="str">
            <v>115-2x795QWD2:Leg Ext 9.0</v>
          </cell>
        </row>
        <row r="6299">
          <cell r="A6299" t="str">
            <v>T122QWD24CS</v>
          </cell>
          <cell r="B6299" t="str">
            <v>Stub type CS (115-2x795 QWD2)</v>
          </cell>
          <cell r="C6299" t="str">
            <v>115-2x795QWD2:Stub CS</v>
          </cell>
        </row>
        <row r="6300">
          <cell r="A6300" t="str">
            <v>T122QWD24C3</v>
          </cell>
          <cell r="B6300" t="str">
            <v>Stub type CIII (115-2x795 QWD2)</v>
          </cell>
          <cell r="C6300" t="str">
            <v>115-2x795QWD2:Stub CIII</v>
          </cell>
        </row>
        <row r="6301">
          <cell r="A6301" t="str">
            <v>T122QWD24C4</v>
          </cell>
          <cell r="B6301" t="str">
            <v>Stub type CIV (115-2x795 QWD2)</v>
          </cell>
          <cell r="C6301" t="str">
            <v>115-2x795QWD2:Stub CIV</v>
          </cell>
        </row>
        <row r="6302">
          <cell r="A6302" t="str">
            <v>T122QWD24C5</v>
          </cell>
          <cell r="B6302" t="str">
            <v>Stub type CV (115-2x795 QWD2)</v>
          </cell>
          <cell r="C6302" t="str">
            <v>115-2x795QWD2:Stub CV</v>
          </cell>
        </row>
        <row r="6303">
          <cell r="A6303" t="str">
            <v>T122QWDE1</v>
          </cell>
          <cell r="B6303" t="str">
            <v>Basic body (115-2x795 QWDE)</v>
          </cell>
          <cell r="C6303" t="str">
            <v>115-2x795QWDE:Basic body</v>
          </cell>
        </row>
        <row r="6304">
          <cell r="A6304" t="str">
            <v>T122QWDE3010</v>
          </cell>
          <cell r="B6304" t="str">
            <v>Leg extension 1.0 m (115-2x795 QWDE)</v>
          </cell>
          <cell r="C6304" t="str">
            <v>115-2x795QWDE:Leg Ext 1.0</v>
          </cell>
        </row>
        <row r="6305">
          <cell r="A6305" t="str">
            <v>T122QWDE3020</v>
          </cell>
          <cell r="B6305" t="str">
            <v>Leg extension 2.0 m (115-2x795 QWDE)</v>
          </cell>
          <cell r="C6305" t="str">
            <v>115-2x795QWDE:Leg Ext 2.0</v>
          </cell>
        </row>
        <row r="6306">
          <cell r="A6306" t="str">
            <v>T122QWDE3030</v>
          </cell>
          <cell r="B6306" t="str">
            <v>Leg extension 3.0 m (115-2x795 QWDE)</v>
          </cell>
          <cell r="C6306" t="str">
            <v>115-2x795QWDE:Leg Ext 3.0</v>
          </cell>
        </row>
        <row r="6307">
          <cell r="A6307" t="str">
            <v>T122QWDE3040</v>
          </cell>
          <cell r="B6307" t="str">
            <v>Leg extension 4.0 m (115-2x795 QWDE)</v>
          </cell>
          <cell r="C6307" t="str">
            <v>115-2x795QWDE:Leg Ext 4.0</v>
          </cell>
        </row>
        <row r="6308">
          <cell r="A6308" t="str">
            <v>T122QWDE3050</v>
          </cell>
          <cell r="B6308" t="str">
            <v>Leg extension 5.0 m (115-2x795 QWDE)</v>
          </cell>
          <cell r="C6308" t="str">
            <v>115-2x795QWDE:Leg Ext 5.0</v>
          </cell>
        </row>
        <row r="6309">
          <cell r="A6309" t="str">
            <v>T122QWDE3060</v>
          </cell>
          <cell r="B6309" t="str">
            <v>Leg extension 6.0 m (115-2x795 QWDE)</v>
          </cell>
          <cell r="C6309" t="str">
            <v>115-2x795QWDE:Leg Ext 6.0</v>
          </cell>
        </row>
        <row r="6310">
          <cell r="A6310" t="str">
            <v>T122QWDE3070</v>
          </cell>
          <cell r="B6310" t="str">
            <v>Leg extension 7.0 m (115-2x795 QWDE)</v>
          </cell>
          <cell r="C6310" t="str">
            <v>115-2x795QWDE:Leg Ext 7.0</v>
          </cell>
        </row>
        <row r="6311">
          <cell r="A6311" t="str">
            <v>T122QWDE3080</v>
          </cell>
          <cell r="B6311" t="str">
            <v>Leg extension 8.0 m (115-2x795 QWDE)</v>
          </cell>
          <cell r="C6311" t="str">
            <v>115-2x795QWDE:Leg Ext 8.0</v>
          </cell>
        </row>
        <row r="6312">
          <cell r="A6312" t="str">
            <v>T122QWDE3090</v>
          </cell>
          <cell r="B6312" t="str">
            <v>Leg extension 9.0 m (115-2x795 QWDE)</v>
          </cell>
          <cell r="C6312" t="str">
            <v>115-2x795QWDE:Leg Ext 9.0</v>
          </cell>
        </row>
        <row r="6313">
          <cell r="A6313" t="str">
            <v>T122QWDE4CS</v>
          </cell>
          <cell r="B6313" t="str">
            <v>Stub type CS (115-2x795 QWDE)</v>
          </cell>
          <cell r="C6313" t="str">
            <v>115-2x795QWDE:Stub CS</v>
          </cell>
        </row>
        <row r="6314">
          <cell r="A6314" t="str">
            <v>T122QWDE4C3</v>
          </cell>
          <cell r="B6314" t="str">
            <v>Stub type CIII (115-2x795 QWDE)</v>
          </cell>
          <cell r="C6314" t="str">
            <v>115-2x795QWDE:Stub CIII</v>
          </cell>
        </row>
        <row r="6315">
          <cell r="A6315" t="str">
            <v>T122QWDE4C4</v>
          </cell>
          <cell r="B6315" t="str">
            <v>Stub type CIV (115-2x795 QWDE)</v>
          </cell>
          <cell r="C6315" t="str">
            <v>115-2x795QWDE:Stub CIV</v>
          </cell>
        </row>
        <row r="6316">
          <cell r="A6316" t="str">
            <v>T122QWDE4C5</v>
          </cell>
          <cell r="B6316" t="str">
            <v>Stub type CV (115-2x795 QWDE)</v>
          </cell>
          <cell r="C6316" t="str">
            <v>115-2x795QWDE:Stub CV</v>
          </cell>
        </row>
        <row r="6317">
          <cell r="A6317" t="str">
            <v>T122QWDE901</v>
          </cell>
          <cell r="B6317" t="str">
            <v>Basic body (115-2x795 QWDE90)</v>
          </cell>
          <cell r="C6317" t="str">
            <v>115-2x795QWDE90:Basic body</v>
          </cell>
        </row>
        <row r="6318">
          <cell r="A6318" t="str">
            <v>T122QWDE903010</v>
          </cell>
          <cell r="B6318" t="str">
            <v>Leg extension 1.0 m (115-2x795 QWDE90)</v>
          </cell>
          <cell r="C6318" t="str">
            <v>115-2x795QWDE90:Leg Ext 1.0</v>
          </cell>
        </row>
        <row r="6319">
          <cell r="A6319" t="str">
            <v>T122QWDE903020</v>
          </cell>
          <cell r="B6319" t="str">
            <v>Leg extension 2.0 m (115-2x795 QWDE90)</v>
          </cell>
          <cell r="C6319" t="str">
            <v>115-2x795QWDE90:Leg Ext 2.0</v>
          </cell>
        </row>
        <row r="6320">
          <cell r="A6320" t="str">
            <v>T122QWDE903030</v>
          </cell>
          <cell r="B6320" t="str">
            <v>Leg extension 3.0 m (115-2x795 QWDE90)</v>
          </cell>
          <cell r="C6320" t="str">
            <v>115-2x795QWDE90:Leg Ext 3.0</v>
          </cell>
        </row>
        <row r="6321">
          <cell r="A6321" t="str">
            <v>T122QWDE903040</v>
          </cell>
          <cell r="B6321" t="str">
            <v>Leg extension 4.0 m (115-2x795 QWDE90)</v>
          </cell>
          <cell r="C6321" t="str">
            <v>115-2x795QWDE90:Leg Ext 4.0</v>
          </cell>
        </row>
        <row r="6322">
          <cell r="A6322" t="str">
            <v>T122QWDE903050</v>
          </cell>
          <cell r="B6322" t="str">
            <v>Leg extension 5.0 m (115-2x795 QWDE90)</v>
          </cell>
          <cell r="C6322" t="str">
            <v>115-2x795QWDE90:Leg Ext 5.0</v>
          </cell>
        </row>
        <row r="6323">
          <cell r="A6323" t="str">
            <v>T122QWDE903060</v>
          </cell>
          <cell r="B6323" t="str">
            <v>Leg extension 6.0 m (115-2x795 QWDE90)</v>
          </cell>
          <cell r="C6323" t="str">
            <v>115-2x795QWDE90:Leg Ext 6.0</v>
          </cell>
        </row>
        <row r="6324">
          <cell r="A6324" t="str">
            <v>T122QWDE903070</v>
          </cell>
          <cell r="B6324" t="str">
            <v>Leg extension 7.0 m (115-2x795 QWDE90)</v>
          </cell>
          <cell r="C6324" t="str">
            <v>115-2x795QWDE90:Leg Ext 7.0</v>
          </cell>
        </row>
        <row r="6325">
          <cell r="A6325" t="str">
            <v>T122QWDE903080</v>
          </cell>
          <cell r="B6325" t="str">
            <v>Leg extension 8.0 m (115-2x795 QWDE90)</v>
          </cell>
          <cell r="C6325" t="str">
            <v>115-2x795QWDE90:Leg Ext 8.0</v>
          </cell>
        </row>
        <row r="6326">
          <cell r="A6326" t="str">
            <v>T122QWDE903090</v>
          </cell>
          <cell r="B6326" t="str">
            <v>Leg extension 9.0 m (115-2x795 QWDE90)</v>
          </cell>
          <cell r="C6326" t="str">
            <v>115-2x795QWDE90:Leg Ext 9.0</v>
          </cell>
        </row>
        <row r="6327">
          <cell r="A6327" t="str">
            <v>T122QWDE904CS</v>
          </cell>
          <cell r="B6327" t="str">
            <v>Stub type CS (115-2x795 QWDE90)</v>
          </cell>
          <cell r="C6327" t="str">
            <v>115-2x795QWDE90:Stub CS</v>
          </cell>
        </row>
        <row r="6328">
          <cell r="A6328" t="str">
            <v>T122QWDE904C3</v>
          </cell>
          <cell r="B6328" t="str">
            <v>Stub type CIII (115-2x795 QWDE90)</v>
          </cell>
          <cell r="C6328" t="str">
            <v>115-2x795QWDE90:Stub CIII</v>
          </cell>
        </row>
        <row r="6329">
          <cell r="A6329" t="str">
            <v>T122QWDE904C4</v>
          </cell>
          <cell r="B6329" t="str">
            <v>Stub type CIV (115-2x795 QWDE90)</v>
          </cell>
          <cell r="C6329" t="str">
            <v>115-2x795QWDE90:Stub CIV</v>
          </cell>
        </row>
        <row r="6330">
          <cell r="A6330" t="str">
            <v>T122QWDE904C5</v>
          </cell>
          <cell r="B6330" t="str">
            <v>Stub type CV (115-2x795 QWDE90)</v>
          </cell>
          <cell r="C6330" t="str">
            <v>115-2x795QWDE90:Stub CV</v>
          </cell>
        </row>
        <row r="6332">
          <cell r="A6332" t="str">
            <v>T112HT(10M)</v>
          </cell>
          <cell r="B6332" t="str">
            <v>Basic body (115-1x795 HT(10m))</v>
          </cell>
          <cell r="C6332" t="str">
            <v>115-1x795HT(10m):Basic body</v>
          </cell>
        </row>
        <row r="6333">
          <cell r="A6333" t="str">
            <v>T112HT(10M)4CS</v>
          </cell>
          <cell r="B6333" t="str">
            <v>Stub type CS (115-1x795 HT(10m))</v>
          </cell>
          <cell r="C6333" t="str">
            <v>115-1x795HT(10m):Stub CS</v>
          </cell>
        </row>
        <row r="6334">
          <cell r="A6334" t="str">
            <v>T112HT(10M)4C3</v>
          </cell>
          <cell r="B6334" t="str">
            <v>Stub type CIII (115-1x795 HT(10m))</v>
          </cell>
          <cell r="C6334" t="str">
            <v>115-1x795HT(10m):Stub CIII</v>
          </cell>
        </row>
        <row r="6335">
          <cell r="A6335" t="str">
            <v>T112HT(10M)4C4</v>
          </cell>
          <cell r="B6335" t="str">
            <v>Stub type CIV (115-1x795 HT(10m))</v>
          </cell>
          <cell r="C6335" t="str">
            <v>115-1x795HT(10m):Stub CIV</v>
          </cell>
        </row>
        <row r="6336">
          <cell r="A6336" t="str">
            <v>T112HT(10M)4C5</v>
          </cell>
          <cell r="B6336" t="str">
            <v>Stub type CV (115-1x795 HT(10m))</v>
          </cell>
          <cell r="C6336" t="str">
            <v>115-1x795HT(10m):Stub CV</v>
          </cell>
        </row>
        <row r="6337">
          <cell r="A6337" t="str">
            <v>T122HWT1</v>
          </cell>
          <cell r="B6337" t="str">
            <v>Basic body (115-2x795 HWT)</v>
          </cell>
          <cell r="C6337" t="str">
            <v>115-2x795HWT:Basic body</v>
          </cell>
        </row>
        <row r="6338">
          <cell r="A6338" t="str">
            <v>T122HWT4CS</v>
          </cell>
          <cell r="B6338" t="str">
            <v>Stub type CS (115-2x795 HWT)</v>
          </cell>
          <cell r="C6338" t="str">
            <v>115-2x795HWT:Stub CS</v>
          </cell>
        </row>
        <row r="6339">
          <cell r="A6339" t="str">
            <v>T122HWT4C3</v>
          </cell>
          <cell r="B6339" t="str">
            <v>Stub type CIII (115-2x795 HWT)</v>
          </cell>
          <cell r="C6339" t="str">
            <v>115-2x795HWT:Stub CIII</v>
          </cell>
        </row>
        <row r="6340">
          <cell r="A6340" t="str">
            <v>T122HWT4C4</v>
          </cell>
          <cell r="B6340" t="str">
            <v>Stub type CIV (115-2x795 HWT)</v>
          </cell>
          <cell r="C6340" t="str">
            <v>115-2x795HWT:Stub CIV</v>
          </cell>
        </row>
        <row r="6341">
          <cell r="A6341" t="str">
            <v>T122HWT4C5</v>
          </cell>
          <cell r="B6341" t="str">
            <v>Stub type CV (115-2x795 HWT)</v>
          </cell>
          <cell r="C6341" t="str">
            <v>115-2x795HWT:Stub CV</v>
          </cell>
        </row>
        <row r="6343">
          <cell r="A6343" t="str">
            <v>T213DA11</v>
          </cell>
          <cell r="B6343" t="str">
            <v>Basic body (230-1x1272 DA1)</v>
          </cell>
          <cell r="C6343" t="str">
            <v>230-1x1272DA1:Basic body</v>
          </cell>
        </row>
        <row r="6344">
          <cell r="A6344" t="str">
            <v>T213DA12070</v>
          </cell>
          <cell r="B6344" t="str">
            <v>Body extension 7.0 m (230-1x1272 DA1)</v>
          </cell>
          <cell r="C6344" t="str">
            <v>230-1x1272DA1:Body Ext 7.0</v>
          </cell>
        </row>
        <row r="6345">
          <cell r="A6345" t="str">
            <v>T213DA13010</v>
          </cell>
          <cell r="B6345" t="str">
            <v>Leg extension 1.0 m (230-1x1272 DA1)</v>
          </cell>
          <cell r="C6345" t="str">
            <v>230-1x1272DA1:Leg Ext 1.0</v>
          </cell>
        </row>
        <row r="6346">
          <cell r="A6346" t="str">
            <v>T213DA13020</v>
          </cell>
          <cell r="B6346" t="str">
            <v>Leg extension 2.0 m (230-1x1272 DA1)</v>
          </cell>
          <cell r="C6346" t="str">
            <v>230-1x1272DA1:Leg Ext 2.0</v>
          </cell>
        </row>
        <row r="6347">
          <cell r="A6347" t="str">
            <v>T213DA13030</v>
          </cell>
          <cell r="B6347" t="str">
            <v>Leg extension 3.0 m (230-1x1272 DA1)</v>
          </cell>
          <cell r="C6347" t="str">
            <v>230-1x1272DA1:Leg Ext 3.0</v>
          </cell>
        </row>
        <row r="6348">
          <cell r="A6348" t="str">
            <v>T213DA13040</v>
          </cell>
          <cell r="B6348" t="str">
            <v>Leg extension 4.0 m (230-1x1272 DA1)</v>
          </cell>
          <cell r="C6348" t="str">
            <v>230-1x1272DA1:Leg Ext 4.0</v>
          </cell>
        </row>
        <row r="6349">
          <cell r="A6349" t="str">
            <v>T213DA13050</v>
          </cell>
          <cell r="B6349" t="str">
            <v>Leg extension 5.0 m (230-1x1272 DA1)</v>
          </cell>
          <cell r="C6349" t="str">
            <v>230-1x1272DA1:Leg Ext 5.0</v>
          </cell>
        </row>
        <row r="6350">
          <cell r="A6350" t="str">
            <v>T213DA13060</v>
          </cell>
          <cell r="B6350" t="str">
            <v>Leg extension 6.0 m (230-1x1272 DA1)</v>
          </cell>
          <cell r="C6350" t="str">
            <v>230-1x1272DA1:Leg Ext 6.0</v>
          </cell>
        </row>
        <row r="6351">
          <cell r="A6351" t="str">
            <v>T213DA13070</v>
          </cell>
          <cell r="B6351" t="str">
            <v>Leg extension 7.0 m (230-1x1272 DA1)</v>
          </cell>
          <cell r="C6351" t="str">
            <v>230-1x1272DA1:Leg Ext 7.0</v>
          </cell>
        </row>
        <row r="6352">
          <cell r="A6352" t="str">
            <v>T213DA13080</v>
          </cell>
          <cell r="B6352" t="str">
            <v>Leg extension 8.0 m (230-1x1272 DA1)</v>
          </cell>
          <cell r="C6352" t="str">
            <v>230-1x1272DA1:Leg Ext 8.0</v>
          </cell>
        </row>
        <row r="6353">
          <cell r="A6353" t="str">
            <v>T213DA13090</v>
          </cell>
          <cell r="B6353" t="str">
            <v>Leg extension 9.0 m (230-1x1272 DA1)</v>
          </cell>
          <cell r="C6353" t="str">
            <v>230-1x1272DA1:Leg Ext 9.0</v>
          </cell>
        </row>
        <row r="6354">
          <cell r="A6354" t="str">
            <v>T213DA14CS</v>
          </cell>
          <cell r="B6354" t="str">
            <v>Stub type CS (230-1x1272 DA1)</v>
          </cell>
          <cell r="C6354" t="str">
            <v>230-1x1272DA1:Stub CS</v>
          </cell>
        </row>
        <row r="6355">
          <cell r="A6355" t="str">
            <v>T213DA14C3</v>
          </cell>
          <cell r="B6355" t="str">
            <v>Stub type CIII (230-1x1272 DA1)</v>
          </cell>
          <cell r="C6355" t="str">
            <v>230-1x1272DA1:Stub CIII</v>
          </cell>
        </row>
        <row r="6356">
          <cell r="A6356" t="str">
            <v>T213DA14C4</v>
          </cell>
          <cell r="B6356" t="str">
            <v>Stub type CIV (230-1x1272 DA1)</v>
          </cell>
          <cell r="C6356" t="str">
            <v>230-1x1272DA1:Stub CIV</v>
          </cell>
        </row>
        <row r="6357">
          <cell r="A6357" t="str">
            <v>T213DA14C5</v>
          </cell>
          <cell r="B6357" t="str">
            <v>Stub type CV (230-1x1272 DA1)</v>
          </cell>
          <cell r="C6357" t="str">
            <v>230-1x1272DA1:Stub CV</v>
          </cell>
        </row>
        <row r="6358">
          <cell r="A6358" t="str">
            <v>T213LDA11</v>
          </cell>
          <cell r="B6358" t="str">
            <v>Basic body (230-1x1272 LDA1)</v>
          </cell>
          <cell r="C6358" t="str">
            <v>230-1x1272LDA1:Basic body</v>
          </cell>
        </row>
        <row r="6359">
          <cell r="A6359" t="str">
            <v>T213LDA12070</v>
          </cell>
          <cell r="B6359" t="str">
            <v>Body extension 7.0 m (230-1x1272 LDA1)</v>
          </cell>
          <cell r="C6359" t="str">
            <v>230-1x1272LDA1:Body Ext 7.0</v>
          </cell>
        </row>
        <row r="6360">
          <cell r="A6360" t="str">
            <v>T213LDA13010</v>
          </cell>
          <cell r="B6360" t="str">
            <v>Leg extension 1.0 m (230-1x1272 LDA1)</v>
          </cell>
          <cell r="C6360" t="str">
            <v>230-1x1272LDA1:Leg Ext 1.0</v>
          </cell>
        </row>
        <row r="6361">
          <cell r="A6361" t="str">
            <v>T213LDA13020</v>
          </cell>
          <cell r="B6361" t="str">
            <v>Leg extension 2.0 m (230-1x1272 LDA1)</v>
          </cell>
          <cell r="C6361" t="str">
            <v>230-1x1272LDA1:Leg Ext 2.0</v>
          </cell>
        </row>
        <row r="6362">
          <cell r="A6362" t="str">
            <v>T213LDA13030</v>
          </cell>
          <cell r="B6362" t="str">
            <v>Leg extension 3.0 m (230-1x1272 LDA1)</v>
          </cell>
          <cell r="C6362" t="str">
            <v>230-1x1272LDA1:Leg Ext 3.0</v>
          </cell>
        </row>
        <row r="6363">
          <cell r="A6363" t="str">
            <v>T213LDA13040</v>
          </cell>
          <cell r="B6363" t="str">
            <v>Leg extension 4.0 m (230-1x1272 LDA1)</v>
          </cell>
          <cell r="C6363" t="str">
            <v>230-1x1272LDA1:Leg Ext 4.0</v>
          </cell>
        </row>
        <row r="6364">
          <cell r="A6364" t="str">
            <v>T213LDA13050</v>
          </cell>
          <cell r="B6364" t="str">
            <v>Leg extension 5.0 m (230-1x1272 LDA1)</v>
          </cell>
          <cell r="C6364" t="str">
            <v>230-1x1272LDA1:Leg Ext 5.0</v>
          </cell>
        </row>
        <row r="6365">
          <cell r="A6365" t="str">
            <v>T213LDA13060</v>
          </cell>
          <cell r="B6365" t="str">
            <v>Leg extension 6.0 m (230-1x1272 LDA1)</v>
          </cell>
          <cell r="C6365" t="str">
            <v>230-1x1272LDA1:Leg Ext 6.0</v>
          </cell>
        </row>
        <row r="6366">
          <cell r="A6366" t="str">
            <v>T213LDA13070</v>
          </cell>
          <cell r="B6366" t="str">
            <v>Leg extension 7.0 m (230-1x1272 LDA1)</v>
          </cell>
          <cell r="C6366" t="str">
            <v>230-1x1272LDA1:Leg Ext 7.0</v>
          </cell>
        </row>
        <row r="6367">
          <cell r="A6367" t="str">
            <v>T213LDA13080</v>
          </cell>
          <cell r="B6367" t="str">
            <v>Leg extension 8.0 m (230-1x1272 LDA1)</v>
          </cell>
          <cell r="C6367" t="str">
            <v>230-1x1272LDA1:Leg Ext 8.0</v>
          </cell>
        </row>
        <row r="6368">
          <cell r="A6368" t="str">
            <v>T213LDA13090</v>
          </cell>
          <cell r="B6368" t="str">
            <v>Leg extension 9.0 m (230-1x1272 LDA1)</v>
          </cell>
          <cell r="C6368" t="str">
            <v>230-1x1272LDA1:Leg Ext 9.0</v>
          </cell>
        </row>
        <row r="6369">
          <cell r="A6369" t="str">
            <v>T213LDA13120</v>
          </cell>
          <cell r="B6369" t="str">
            <v>Leg extension 12.0 m (230-1x1272 LDA1)</v>
          </cell>
          <cell r="C6369" t="str">
            <v>230-1x1272LDA1:Leg Ext 12.0</v>
          </cell>
        </row>
        <row r="6370">
          <cell r="A6370" t="str">
            <v>T213LDA14CS</v>
          </cell>
          <cell r="B6370" t="str">
            <v>Stub type CS (230-1x1272 LDA1)</v>
          </cell>
          <cell r="C6370" t="str">
            <v>230-1x1272LDA1:Stub CS</v>
          </cell>
        </row>
        <row r="6371">
          <cell r="A6371" t="str">
            <v>T213LDA14C3</v>
          </cell>
          <cell r="B6371" t="str">
            <v>Stub type CIII (230-1x1272 LDA1)</v>
          </cell>
          <cell r="C6371" t="str">
            <v>230-1x1272LDA1:Stub CIII</v>
          </cell>
        </row>
        <row r="6372">
          <cell r="A6372" t="str">
            <v>T213LDA14C4</v>
          </cell>
          <cell r="B6372" t="str">
            <v>Stub type CIV (230-1x1272 LDA1)</v>
          </cell>
          <cell r="C6372" t="str">
            <v>230-1x1272LDA1:Stub CIV</v>
          </cell>
        </row>
        <row r="6373">
          <cell r="A6373" t="str">
            <v>T213LDA14C5</v>
          </cell>
          <cell r="B6373" t="str">
            <v>Stub type CV (230-1x1272 LDA1)</v>
          </cell>
          <cell r="C6373" t="str">
            <v>230-1x1272LDA1:Stub CV</v>
          </cell>
        </row>
        <row r="6374">
          <cell r="A6374" t="str">
            <v>T213DB21</v>
          </cell>
          <cell r="B6374" t="str">
            <v>Basic body (230-1x1272 DB2)</v>
          </cell>
          <cell r="C6374" t="str">
            <v>230-1x1272DB2:Basic body</v>
          </cell>
        </row>
        <row r="6375">
          <cell r="A6375" t="str">
            <v>T213DB22070</v>
          </cell>
          <cell r="B6375" t="str">
            <v>Body extension 7.0 m (230-1x1272 DB2)</v>
          </cell>
          <cell r="C6375" t="str">
            <v>230-1x1272DB2:Body Ext 7.0</v>
          </cell>
        </row>
        <row r="6376">
          <cell r="A6376" t="str">
            <v>T213DB23010</v>
          </cell>
          <cell r="B6376" t="str">
            <v>Leg extension 1.0 m (230-1x1272 DB2)</v>
          </cell>
          <cell r="C6376" t="str">
            <v>230-1x1272DB2:Leg Ext 1.0</v>
          </cell>
        </row>
        <row r="6377">
          <cell r="A6377" t="str">
            <v>T213DB23020</v>
          </cell>
          <cell r="B6377" t="str">
            <v>Leg extension 2.0 m (230-1x1272 DB2)</v>
          </cell>
          <cell r="C6377" t="str">
            <v>230-1x1272DB2:Leg Ext 2.0</v>
          </cell>
        </row>
        <row r="6378">
          <cell r="A6378" t="str">
            <v>T213DB23030</v>
          </cell>
          <cell r="B6378" t="str">
            <v>Leg extension 3.0 m (230-1x1272 DB2)</v>
          </cell>
          <cell r="C6378" t="str">
            <v>230-1x1272DB2:Leg Ext 3.0</v>
          </cell>
        </row>
        <row r="6379">
          <cell r="A6379" t="str">
            <v>T213DB23040</v>
          </cell>
          <cell r="B6379" t="str">
            <v>Leg extension 4.0 m (230-1x1272 DB2)</v>
          </cell>
          <cell r="C6379" t="str">
            <v>230-1x1272DB2:Leg Ext 4.0</v>
          </cell>
        </row>
        <row r="6380">
          <cell r="A6380" t="str">
            <v>T213DB23050</v>
          </cell>
          <cell r="B6380" t="str">
            <v>Leg extension 5.0 m (230-1x1272 DB2)</v>
          </cell>
          <cell r="C6380" t="str">
            <v>230-1x1272DB2:Leg Ext 5.0</v>
          </cell>
        </row>
        <row r="6381">
          <cell r="A6381" t="str">
            <v>T213DB23060</v>
          </cell>
          <cell r="B6381" t="str">
            <v>Leg extension 6.0 m (230-1x1272 DB2)</v>
          </cell>
          <cell r="C6381" t="str">
            <v>230-1x1272DB2:Leg Ext 6.0</v>
          </cell>
        </row>
        <row r="6382">
          <cell r="A6382" t="str">
            <v>T213DB23070</v>
          </cell>
          <cell r="B6382" t="str">
            <v>Leg extension 7.0 m (230-1x1272 DB2)</v>
          </cell>
          <cell r="C6382" t="str">
            <v>230-1x1272DB2:Leg Ext 7.0</v>
          </cell>
        </row>
        <row r="6383">
          <cell r="A6383" t="str">
            <v>T213DB23080</v>
          </cell>
          <cell r="B6383" t="str">
            <v>Leg extension 8.0 m (230-1x1272 DB2)</v>
          </cell>
          <cell r="C6383" t="str">
            <v>230-1x1272DB2:Leg Ext 8.0</v>
          </cell>
        </row>
        <row r="6384">
          <cell r="A6384" t="str">
            <v>T213DB23090</v>
          </cell>
          <cell r="B6384" t="str">
            <v>Leg extension 9.0 m (230-1x1272 DB2)</v>
          </cell>
          <cell r="C6384" t="str">
            <v>230-1x1272DB2:Leg Ext 9.0</v>
          </cell>
        </row>
        <row r="6385">
          <cell r="A6385" t="str">
            <v>T213DB24CS</v>
          </cell>
          <cell r="B6385" t="str">
            <v>Stub type CS (230-1x1272 DB2)</v>
          </cell>
          <cell r="C6385" t="str">
            <v>230-1x1272DB2:Stub CS</v>
          </cell>
        </row>
        <row r="6386">
          <cell r="A6386" t="str">
            <v>T213DB24C3</v>
          </cell>
          <cell r="B6386" t="str">
            <v>Stub type CIII (230-1x1272 DB2)</v>
          </cell>
          <cell r="C6386" t="str">
            <v>230-1x1272DB2:Stub CIII</v>
          </cell>
        </row>
        <row r="6387">
          <cell r="A6387" t="str">
            <v>T213DB24C4</v>
          </cell>
          <cell r="B6387" t="str">
            <v>Stub type CIV (230-1x1272 DB2)</v>
          </cell>
          <cell r="C6387" t="str">
            <v>230-1x1272DB2:Stub CIV</v>
          </cell>
        </row>
        <row r="6388">
          <cell r="A6388" t="str">
            <v>T213DB24C5</v>
          </cell>
          <cell r="B6388" t="str">
            <v>Stub type CV (230-1x1272 DB2)</v>
          </cell>
          <cell r="C6388" t="str">
            <v>230-1x1272DB2:Stub CV</v>
          </cell>
        </row>
        <row r="6389">
          <cell r="A6389" t="str">
            <v>T213DC21</v>
          </cell>
          <cell r="B6389" t="str">
            <v>Basic body (230-1x1272 DC2)</v>
          </cell>
          <cell r="C6389" t="str">
            <v>230-1x1272DC2:Basic body</v>
          </cell>
        </row>
        <row r="6390">
          <cell r="A6390" t="str">
            <v>T213DC22070</v>
          </cell>
          <cell r="B6390" t="str">
            <v>Body extension 7.0 m (230-1x1272 DC2)</v>
          </cell>
          <cell r="C6390" t="str">
            <v>230-1x1272DC2:Body Ext 7.0</v>
          </cell>
        </row>
        <row r="6391">
          <cell r="A6391" t="str">
            <v>T213DC23010</v>
          </cell>
          <cell r="B6391" t="str">
            <v>Leg extension 1.0 m (230-1x1272 DC2)</v>
          </cell>
          <cell r="C6391" t="str">
            <v>230-1x1272DC2:Leg Ext 1.0</v>
          </cell>
        </row>
        <row r="6392">
          <cell r="A6392" t="str">
            <v>T213DC23020</v>
          </cell>
          <cell r="B6392" t="str">
            <v>Leg extension 2.0 m (230-1x1272 DC2)</v>
          </cell>
          <cell r="C6392" t="str">
            <v>230-1x1272DC2:Leg Ext 2.0</v>
          </cell>
        </row>
        <row r="6393">
          <cell r="A6393" t="str">
            <v>T213DC23030</v>
          </cell>
          <cell r="B6393" t="str">
            <v>Leg extension 3.0 m (230-1x1272 DC2)</v>
          </cell>
          <cell r="C6393" t="str">
            <v>230-1x1272DC2:Leg Ext 3.0</v>
          </cell>
        </row>
        <row r="6394">
          <cell r="A6394" t="str">
            <v>T213DC23040</v>
          </cell>
          <cell r="B6394" t="str">
            <v>Leg extension 4.0 m (230-1x1272 DC2)</v>
          </cell>
          <cell r="C6394" t="str">
            <v>230-1x1272DC2:Leg Ext 4.0</v>
          </cell>
        </row>
        <row r="6395">
          <cell r="A6395" t="str">
            <v>T213DC23050</v>
          </cell>
          <cell r="B6395" t="str">
            <v>Leg extension 5.0 m (230-1x1272 DC2)</v>
          </cell>
          <cell r="C6395" t="str">
            <v>230-1x1272DC2:Leg Ext 5.0</v>
          </cell>
        </row>
        <row r="6396">
          <cell r="A6396" t="str">
            <v>T213DC23060</v>
          </cell>
          <cell r="B6396" t="str">
            <v>Leg extension 6.0 m (230-1x1272 DC2)</v>
          </cell>
          <cell r="C6396" t="str">
            <v>230-1x1272DC2:Leg Ext 6.0</v>
          </cell>
        </row>
        <row r="6397">
          <cell r="A6397" t="str">
            <v>T213DC23070</v>
          </cell>
          <cell r="B6397" t="str">
            <v>Leg extension 7.0 m (230-1x1272 DC2)</v>
          </cell>
          <cell r="C6397" t="str">
            <v>230-1x1272DC2:Leg Ext 7.0</v>
          </cell>
        </row>
        <row r="6398">
          <cell r="A6398" t="str">
            <v>T213DC23080</v>
          </cell>
          <cell r="B6398" t="str">
            <v>Leg extension 8.0 m (230-1x1272 DC2)</v>
          </cell>
          <cell r="C6398" t="str">
            <v>230-1x1272DC2:Leg Ext 8.0</v>
          </cell>
        </row>
        <row r="6399">
          <cell r="A6399" t="str">
            <v>T213DC23090</v>
          </cell>
          <cell r="B6399" t="str">
            <v>Leg extension 9.0 m (230-1x1272 DC2)</v>
          </cell>
          <cell r="C6399" t="str">
            <v>230-1x1272DC2:Leg Ext 9.0</v>
          </cell>
        </row>
        <row r="6400">
          <cell r="A6400" t="str">
            <v>T213DC24CS</v>
          </cell>
          <cell r="B6400" t="str">
            <v>Stub type CS (230-1x1272 DC2)</v>
          </cell>
          <cell r="C6400" t="str">
            <v>230-1x1272DC2:Stub CS</v>
          </cell>
        </row>
        <row r="6401">
          <cell r="A6401" t="str">
            <v>T213DC24C3</v>
          </cell>
          <cell r="B6401" t="str">
            <v>Stub type CIII (230-1x1272 DC2)</v>
          </cell>
          <cell r="C6401" t="str">
            <v>230-1x1272DC2:Stub CIII</v>
          </cell>
        </row>
        <row r="6402">
          <cell r="A6402" t="str">
            <v>T213DC24C4</v>
          </cell>
          <cell r="B6402" t="str">
            <v>Stub type CIV (230-1x1272 DC2)</v>
          </cell>
          <cell r="C6402" t="str">
            <v>230-1x1272DC2:Stub CIV</v>
          </cell>
        </row>
        <row r="6403">
          <cell r="A6403" t="str">
            <v>T213DC24C5</v>
          </cell>
          <cell r="B6403" t="str">
            <v>Stub type CV (230-1x1272 DC2)</v>
          </cell>
          <cell r="C6403" t="str">
            <v>230-1x1272DC2:Stub CV</v>
          </cell>
        </row>
        <row r="6404">
          <cell r="A6404" t="str">
            <v>T213DD21</v>
          </cell>
          <cell r="B6404" t="str">
            <v>Basic body (230-1x1272 DD2)</v>
          </cell>
          <cell r="C6404" t="str">
            <v>230-1x1272DD2:Basic body</v>
          </cell>
        </row>
        <row r="6405">
          <cell r="A6405" t="str">
            <v>T213DD22070</v>
          </cell>
          <cell r="B6405" t="str">
            <v>Body extension 7.0 m (230-1x1272 DD2)</v>
          </cell>
          <cell r="C6405" t="str">
            <v>230-1x1272DD2:Body Ext 7.0</v>
          </cell>
        </row>
        <row r="6406">
          <cell r="A6406" t="str">
            <v>T213DD23010</v>
          </cell>
          <cell r="B6406" t="str">
            <v>Leg extension 1.0 m (230-1x1272 DD2)</v>
          </cell>
          <cell r="C6406" t="str">
            <v>230-1x1272DD2:Leg Ext 1.0</v>
          </cell>
        </row>
        <row r="6407">
          <cell r="A6407" t="str">
            <v>T213DD23020</v>
          </cell>
          <cell r="B6407" t="str">
            <v>Leg extension 2.0 m (230-1x1272 DD2)</v>
          </cell>
          <cell r="C6407" t="str">
            <v>230-1x1272DD2:Leg Ext 2.0</v>
          </cell>
        </row>
        <row r="6408">
          <cell r="A6408" t="str">
            <v>T213DD23030</v>
          </cell>
          <cell r="B6408" t="str">
            <v>Leg extension 3.0 m (230-1x1272 DD2)</v>
          </cell>
          <cell r="C6408" t="str">
            <v>230-1x1272DD2:Leg Ext 3.0</v>
          </cell>
        </row>
        <row r="6409">
          <cell r="A6409" t="str">
            <v>T213DD23040</v>
          </cell>
          <cell r="B6409" t="str">
            <v>Leg extension 4.0 m (230-1x1272 DD2)</v>
          </cell>
          <cell r="C6409" t="str">
            <v>230-1x1272DD2:Leg Ext 4.0</v>
          </cell>
        </row>
        <row r="6410">
          <cell r="A6410" t="str">
            <v>T213DD23050</v>
          </cell>
          <cell r="B6410" t="str">
            <v>Leg extension 5.0 m (230-1x1272 DD2)</v>
          </cell>
          <cell r="C6410" t="str">
            <v>230-1x1272DD2:Leg Ext 5.0</v>
          </cell>
        </row>
        <row r="6411">
          <cell r="A6411" t="str">
            <v>T213DD23060</v>
          </cell>
          <cell r="B6411" t="str">
            <v>Leg extension 6.0 m (230-1x1272 DD2)</v>
          </cell>
          <cell r="C6411" t="str">
            <v>230-1x1272DD2:Leg Ext 6.0</v>
          </cell>
        </row>
        <row r="6412">
          <cell r="A6412" t="str">
            <v>T213DD23070</v>
          </cell>
          <cell r="B6412" t="str">
            <v>Leg extension 7.0 m (230-1x1272 DD2)</v>
          </cell>
          <cell r="C6412" t="str">
            <v>230-1x1272DD2:Leg Ext 7.0</v>
          </cell>
        </row>
        <row r="6413">
          <cell r="A6413" t="str">
            <v>T213DD23080</v>
          </cell>
          <cell r="B6413" t="str">
            <v>Leg extension 8.0 m (230-1x1272 DD2)</v>
          </cell>
          <cell r="C6413" t="str">
            <v>230-1x1272DD2:Leg Ext 8.0</v>
          </cell>
        </row>
        <row r="6414">
          <cell r="A6414" t="str">
            <v>T213DD23090</v>
          </cell>
          <cell r="B6414" t="str">
            <v>Leg extension 9.0 m (230-1x1272 DD2)</v>
          </cell>
          <cell r="C6414" t="str">
            <v>230-1x1272DD2:Leg Ext 9.0</v>
          </cell>
        </row>
        <row r="6415">
          <cell r="A6415" t="str">
            <v>T213DD24CS</v>
          </cell>
          <cell r="B6415" t="str">
            <v>Stub type CS (230-1x1272 DD2)</v>
          </cell>
          <cell r="C6415" t="str">
            <v>230-1x1272DD2:Stub CS</v>
          </cell>
        </row>
        <row r="6416">
          <cell r="A6416" t="str">
            <v>T213DD24C3</v>
          </cell>
          <cell r="B6416" t="str">
            <v>Stub type CIII (230-1x1272 DD2)</v>
          </cell>
          <cell r="C6416" t="str">
            <v>230-1x1272DD2:Stub CIII</v>
          </cell>
        </row>
        <row r="6417">
          <cell r="A6417" t="str">
            <v>T213DD24C4</v>
          </cell>
          <cell r="B6417" t="str">
            <v>Stub type CIV (230-1x1272 DD2)</v>
          </cell>
          <cell r="C6417" t="str">
            <v>230-1x1272DD2:Stub CIV</v>
          </cell>
        </row>
        <row r="6418">
          <cell r="A6418" t="str">
            <v>T213DD24C5</v>
          </cell>
          <cell r="B6418" t="str">
            <v>Stub type CV (230-1x1272 DD2)</v>
          </cell>
          <cell r="C6418" t="str">
            <v>230-1x1272DD2:Stub CV</v>
          </cell>
        </row>
        <row r="6419">
          <cell r="A6419" t="str">
            <v>T213DE21</v>
          </cell>
          <cell r="B6419" t="str">
            <v>Basic body (230-1x1272 DE2)</v>
          </cell>
          <cell r="C6419" t="str">
            <v>230-1x1272DE2:Basic body</v>
          </cell>
        </row>
        <row r="6420">
          <cell r="A6420" t="str">
            <v>T213DE22070</v>
          </cell>
          <cell r="B6420" t="str">
            <v>Body extension 7.0 m (230-1x1272 DE2)</v>
          </cell>
          <cell r="C6420" t="str">
            <v>230-1x1272DE2:Body Ext 7.0</v>
          </cell>
        </row>
        <row r="6421">
          <cell r="A6421" t="str">
            <v>T213DE23010</v>
          </cell>
          <cell r="B6421" t="str">
            <v>Leg extension 1.0 m (230-1x1272 DE2)</v>
          </cell>
          <cell r="C6421" t="str">
            <v>230-1x1272DE2:Leg Ext 1.0</v>
          </cell>
        </row>
        <row r="6422">
          <cell r="A6422" t="str">
            <v>T213DE23020</v>
          </cell>
          <cell r="B6422" t="str">
            <v>Leg extension 2.0 m (230-1x1272 DE2)</v>
          </cell>
          <cell r="C6422" t="str">
            <v>230-1x1272DE2:Leg Ext 2.0</v>
          </cell>
        </row>
        <row r="6423">
          <cell r="A6423" t="str">
            <v>T213DE23030</v>
          </cell>
          <cell r="B6423" t="str">
            <v>Leg extension 3.0 m (230-1x1272 DE2)</v>
          </cell>
          <cell r="C6423" t="str">
            <v>230-1x1272DE2:Leg Ext 3.0</v>
          </cell>
        </row>
        <row r="6424">
          <cell r="A6424" t="str">
            <v>T213DE23040</v>
          </cell>
          <cell r="B6424" t="str">
            <v>Leg extension 4.0 m (230-1x1272 DE2)</v>
          </cell>
          <cell r="C6424" t="str">
            <v>230-1x1272DE2:Leg Ext 4.0</v>
          </cell>
        </row>
        <row r="6425">
          <cell r="A6425" t="str">
            <v>T213DE23050</v>
          </cell>
          <cell r="B6425" t="str">
            <v>Leg extension 5.0 m (230-1x1272 DE2)</v>
          </cell>
          <cell r="C6425" t="str">
            <v>230-1x1272DE2:Leg Ext 5.0</v>
          </cell>
        </row>
        <row r="6426">
          <cell r="A6426" t="str">
            <v>T213DE23060</v>
          </cell>
          <cell r="B6426" t="str">
            <v>Leg extension 6.0 m (230-1x1272 DE2)</v>
          </cell>
          <cell r="C6426" t="str">
            <v>230-1x1272DE2:Leg Ext 6.0</v>
          </cell>
        </row>
        <row r="6427">
          <cell r="A6427" t="str">
            <v>T213DE23070</v>
          </cell>
          <cell r="B6427" t="str">
            <v>Leg extension 7.0 m (230-1x1272 DE2)</v>
          </cell>
          <cell r="C6427" t="str">
            <v>230-1x1272DE2:Leg Ext 7.0</v>
          </cell>
        </row>
        <row r="6428">
          <cell r="A6428" t="str">
            <v>T213DE23080</v>
          </cell>
          <cell r="B6428" t="str">
            <v>Leg extension 8.0 m (230-1x1272 DE2)</v>
          </cell>
          <cell r="C6428" t="str">
            <v>230-1x1272DE2:Leg Ext 8.0</v>
          </cell>
        </row>
        <row r="6429">
          <cell r="A6429" t="str">
            <v>T213DE23090</v>
          </cell>
          <cell r="B6429" t="str">
            <v>Leg extension 9.0 m (230-1x1272 DE2)</v>
          </cell>
          <cell r="C6429" t="str">
            <v>230-1x1272DE2:Leg Ext 9.0</v>
          </cell>
        </row>
        <row r="6430">
          <cell r="A6430" t="str">
            <v>T213DE24CS</v>
          </cell>
          <cell r="B6430" t="str">
            <v>Stub type CS (230-1x1272 DE2)</v>
          </cell>
          <cell r="C6430" t="str">
            <v>230-1x1272DE2:Stub CS</v>
          </cell>
        </row>
        <row r="6431">
          <cell r="A6431" t="str">
            <v>T213DE24C3</v>
          </cell>
          <cell r="B6431" t="str">
            <v>Stub type CIII (230-1x1272 DE2)</v>
          </cell>
          <cell r="C6431" t="str">
            <v>230-1x1272DE2:Stub CIII</v>
          </cell>
        </row>
        <row r="6432">
          <cell r="A6432" t="str">
            <v>T213DE24C4</v>
          </cell>
          <cell r="B6432" t="str">
            <v>Stub type CIV (230-1x1272 DE2)</v>
          </cell>
          <cell r="C6432" t="str">
            <v>230-1x1272DE2:Stub CIV</v>
          </cell>
        </row>
        <row r="6433">
          <cell r="A6433" t="str">
            <v>T213DE24C5</v>
          </cell>
          <cell r="B6433" t="str">
            <v>Stub type CV (230-1x1272 DE2)</v>
          </cell>
          <cell r="C6433" t="str">
            <v>230-1x1272DE2:Stub CV</v>
          </cell>
        </row>
        <row r="6434">
          <cell r="A6434" t="str">
            <v>T213DDE1</v>
          </cell>
          <cell r="B6434" t="str">
            <v>Basic body (230-1x1272 DDE)</v>
          </cell>
          <cell r="C6434" t="str">
            <v>230-1x1272DDE:Basic body</v>
          </cell>
        </row>
        <row r="6435">
          <cell r="A6435" t="str">
            <v>T213DDE2070</v>
          </cell>
          <cell r="B6435" t="str">
            <v>Body extension 7.0 m (230-1x1272 DDE)</v>
          </cell>
          <cell r="C6435" t="str">
            <v>230-1x1272DDE:Body Ext 7.0</v>
          </cell>
        </row>
        <row r="6436">
          <cell r="A6436" t="str">
            <v>T213DDE3010</v>
          </cell>
          <cell r="B6436" t="str">
            <v>Leg extension 1.0 m (230-1x1272 DDE)</v>
          </cell>
          <cell r="C6436" t="str">
            <v>230-1x1272DDE:Leg Ext 1.0</v>
          </cell>
        </row>
        <row r="6437">
          <cell r="A6437" t="str">
            <v>T213DDE3020</v>
          </cell>
          <cell r="B6437" t="str">
            <v>Leg extension 2.0 m (230-1x1272 DDE)</v>
          </cell>
          <cell r="C6437" t="str">
            <v>230-1x1272DDE:Leg Ext 2.0</v>
          </cell>
        </row>
        <row r="6438">
          <cell r="A6438" t="str">
            <v>T213DDE3030</v>
          </cell>
          <cell r="B6438" t="str">
            <v>Leg extension 3.0 m (230-1x1272 DDE)</v>
          </cell>
          <cell r="C6438" t="str">
            <v>230-1x1272DDE:Leg Ext 3.0</v>
          </cell>
        </row>
        <row r="6439">
          <cell r="A6439" t="str">
            <v>T213DDE3040</v>
          </cell>
          <cell r="B6439" t="str">
            <v>Leg extension 4.0 m (230-1x1272 DDE)</v>
          </cell>
          <cell r="C6439" t="str">
            <v>230-1x1272DDE:Leg Ext 4.0</v>
          </cell>
        </row>
        <row r="6440">
          <cell r="A6440" t="str">
            <v>T213DDE3050</v>
          </cell>
          <cell r="B6440" t="str">
            <v>Leg extension 5.0 m (230-1x1272 DDE)</v>
          </cell>
          <cell r="C6440" t="str">
            <v>230-1x1272DDE:Leg Ext 5.0</v>
          </cell>
        </row>
        <row r="6441">
          <cell r="A6441" t="str">
            <v>T213DDE3060</v>
          </cell>
          <cell r="B6441" t="str">
            <v>Leg extension 6.0 m (230-1x1272 DDE)</v>
          </cell>
          <cell r="C6441" t="str">
            <v>230-1x1272DDE:Leg Ext 6.0</v>
          </cell>
        </row>
        <row r="6442">
          <cell r="A6442" t="str">
            <v>T213DDE3070</v>
          </cell>
          <cell r="B6442" t="str">
            <v>Leg extension 7.0 m (230-1x1272 DDE)</v>
          </cell>
          <cell r="C6442" t="str">
            <v>230-1x1272DDE:Leg Ext 7.0</v>
          </cell>
        </row>
        <row r="6443">
          <cell r="A6443" t="str">
            <v>T213DDE3080</v>
          </cell>
          <cell r="B6443" t="str">
            <v>Leg extension 8.0 m (230-1x1272 DDE)</v>
          </cell>
          <cell r="C6443" t="str">
            <v>230-1x1272DDE:Leg Ext 8.0</v>
          </cell>
        </row>
        <row r="6444">
          <cell r="A6444" t="str">
            <v>T213DDE3090</v>
          </cell>
          <cell r="B6444" t="str">
            <v>Leg extension 9.0 m (230-1x1272 DDE)</v>
          </cell>
          <cell r="C6444" t="str">
            <v>230-1x1272DDE:Leg Ext 9.0</v>
          </cell>
        </row>
        <row r="6445">
          <cell r="A6445" t="str">
            <v>T213DDE4CS</v>
          </cell>
          <cell r="B6445" t="str">
            <v>Stub type CS (230-1x1272 DDE)</v>
          </cell>
          <cell r="C6445" t="str">
            <v>230-1x1272DDE:Stub CS</v>
          </cell>
        </row>
        <row r="6446">
          <cell r="A6446" t="str">
            <v>T213DDE4C3</v>
          </cell>
          <cell r="B6446" t="str">
            <v>Stub type CIII (230-1x1272 DDE)</v>
          </cell>
          <cell r="C6446" t="str">
            <v>230-1x1272DDE:Stub CIII</v>
          </cell>
        </row>
        <row r="6447">
          <cell r="A6447" t="str">
            <v>T213DDE4C4</v>
          </cell>
          <cell r="B6447" t="str">
            <v>Stub type CIV (230-1x1272 DDE)</v>
          </cell>
          <cell r="C6447" t="str">
            <v>230-1x1272DDE:Stub CIV</v>
          </cell>
        </row>
        <row r="6448">
          <cell r="A6448" t="str">
            <v>T213DDE4C5</v>
          </cell>
          <cell r="B6448" t="str">
            <v>Stub type CV (230-1x1272 DDE)</v>
          </cell>
          <cell r="C6448" t="str">
            <v>230-1x1272DDE:Stub CV</v>
          </cell>
        </row>
        <row r="6449">
          <cell r="A6449" t="str">
            <v>T213DDE901</v>
          </cell>
          <cell r="B6449" t="str">
            <v>Basic body (230-1x1272 DDE90)</v>
          </cell>
          <cell r="C6449" t="str">
            <v>230-1x1272DDE90:Basic body</v>
          </cell>
        </row>
        <row r="6450">
          <cell r="A6450" t="str">
            <v>T213DDE902070</v>
          </cell>
          <cell r="B6450" t="str">
            <v>Body extension 7.0 m (230-1x1272 DDE90)</v>
          </cell>
          <cell r="C6450" t="str">
            <v>230-1x1272DDE90:Body Ext 7.0</v>
          </cell>
        </row>
        <row r="6451">
          <cell r="A6451" t="str">
            <v>T213DDE903010</v>
          </cell>
          <cell r="B6451" t="str">
            <v>Leg extension 1.0 m (230-1x1272 DDE90)</v>
          </cell>
          <cell r="C6451" t="str">
            <v>230-1x1272DDE90:Leg Ext 1.0</v>
          </cell>
        </row>
        <row r="6452">
          <cell r="A6452" t="str">
            <v>T213DDE903020</v>
          </cell>
          <cell r="B6452" t="str">
            <v>Leg extension 2.0 m (230-1x1272 DDE90)</v>
          </cell>
          <cell r="C6452" t="str">
            <v>230-1x1272DDE90:Leg Ext 2.0</v>
          </cell>
        </row>
        <row r="6453">
          <cell r="A6453" t="str">
            <v>T213DDE903030</v>
          </cell>
          <cell r="B6453" t="str">
            <v>Leg extension 3.0 m (230-1x1272 DDE90)</v>
          </cell>
          <cell r="C6453" t="str">
            <v>230-1x1272DDE90:Leg Ext 3.0</v>
          </cell>
        </row>
        <row r="6454">
          <cell r="A6454" t="str">
            <v>T213DDE903040</v>
          </cell>
          <cell r="B6454" t="str">
            <v>Leg extension 4.0 m (230-1x1272 DDE90)</v>
          </cell>
          <cell r="C6454" t="str">
            <v>230-1x1272DDE90:Leg Ext 4.0</v>
          </cell>
        </row>
        <row r="6455">
          <cell r="A6455" t="str">
            <v>T213DDE903050</v>
          </cell>
          <cell r="B6455" t="str">
            <v>Leg extension 5.0 m (230-1x1272 DDE90)</v>
          </cell>
          <cell r="C6455" t="str">
            <v>230-1x1272DDE90:Leg Ext 5.0</v>
          </cell>
        </row>
        <row r="6456">
          <cell r="A6456" t="str">
            <v>T213DDE903060</v>
          </cell>
          <cell r="B6456" t="str">
            <v>Leg extension 6.0 m (230-1x1272 DDE90)</v>
          </cell>
          <cell r="C6456" t="str">
            <v>230-1x1272DDE90:Leg Ext 6.0</v>
          </cell>
        </row>
        <row r="6457">
          <cell r="A6457" t="str">
            <v>T213DDE903070</v>
          </cell>
          <cell r="B6457" t="str">
            <v>Leg extension 7.0 m (230-1x1272 DDE90)</v>
          </cell>
          <cell r="C6457" t="str">
            <v>230-1x1272DDE90:Leg Ext 7.0</v>
          </cell>
        </row>
        <row r="6458">
          <cell r="A6458" t="str">
            <v>T213DDE903080</v>
          </cell>
          <cell r="B6458" t="str">
            <v>Leg extension 8.0 m (230-1x1272 DDE90)</v>
          </cell>
          <cell r="C6458" t="str">
            <v>230-1x1272DDE90:Leg Ext 8.0</v>
          </cell>
        </row>
        <row r="6459">
          <cell r="A6459" t="str">
            <v>T213DDE903090</v>
          </cell>
          <cell r="B6459" t="str">
            <v>Leg extension 9.0 m (230-1x1272 DDE90)</v>
          </cell>
          <cell r="C6459" t="str">
            <v>230-1x1272DDE90:Leg Ext 9.0</v>
          </cell>
        </row>
        <row r="6460">
          <cell r="A6460" t="str">
            <v>T213DDE904CS</v>
          </cell>
          <cell r="B6460" t="str">
            <v>Stub type CS (230-1x1272 DDE90)</v>
          </cell>
          <cell r="C6460" t="str">
            <v>230-1x1272DDE90:Stub CS</v>
          </cell>
        </row>
        <row r="6461">
          <cell r="A6461" t="str">
            <v>T213DDE904C3</v>
          </cell>
          <cell r="B6461" t="str">
            <v>Stub type CIII (230-1x1272 DDE90)</v>
          </cell>
          <cell r="C6461" t="str">
            <v>230-1x1272DDE90:Stub CIII</v>
          </cell>
        </row>
        <row r="6462">
          <cell r="A6462" t="str">
            <v>T213DDE904C4</v>
          </cell>
          <cell r="B6462" t="str">
            <v>Stub type CIV (230-1x1272 DDE90)</v>
          </cell>
          <cell r="C6462" t="str">
            <v>230-1x1272DDE90:Stub CIV</v>
          </cell>
        </row>
        <row r="6463">
          <cell r="A6463" t="str">
            <v>T213DDE904C5</v>
          </cell>
          <cell r="B6463" t="str">
            <v>Stub type CV (230-1x1272 DDE90)</v>
          </cell>
          <cell r="C6463" t="str">
            <v>230-1x1272DDE90:Stub CV</v>
          </cell>
        </row>
        <row r="6464">
          <cell r="A6464" t="str">
            <v>T213DT21</v>
          </cell>
          <cell r="B6464" t="str">
            <v>Basic body (230-1x1272 DT2)</v>
          </cell>
          <cell r="C6464" t="str">
            <v>230-1x1272DT2:Basic body</v>
          </cell>
        </row>
        <row r="6465">
          <cell r="A6465" t="str">
            <v>T213DT23010</v>
          </cell>
          <cell r="B6465" t="str">
            <v>Leg extension 1.0 m (230-1x1272 DT2)</v>
          </cell>
          <cell r="C6465" t="str">
            <v>230-1x1272DT2:Leg Ext 1.0</v>
          </cell>
        </row>
        <row r="6466">
          <cell r="A6466" t="str">
            <v>T213DT23020</v>
          </cell>
          <cell r="B6466" t="str">
            <v>Leg extension 2.0 m (230-1x1272 DT2)</v>
          </cell>
          <cell r="C6466" t="str">
            <v>230-1x1272DT2:Leg Ext 2.0</v>
          </cell>
        </row>
        <row r="6467">
          <cell r="A6467" t="str">
            <v>T213DT23030</v>
          </cell>
          <cell r="B6467" t="str">
            <v>Leg extension 3.0 m (230-1x1272 DT2)</v>
          </cell>
          <cell r="C6467" t="str">
            <v>230-1x1272DT2:Leg Ext 3.0</v>
          </cell>
        </row>
        <row r="6468">
          <cell r="A6468" t="str">
            <v>T213DT23040</v>
          </cell>
          <cell r="B6468" t="str">
            <v>Leg extension 4.0 m (230-1x1272 DT2)</v>
          </cell>
          <cell r="C6468" t="str">
            <v>230-1x1272DT2:Leg Ext 4.0</v>
          </cell>
        </row>
        <row r="6469">
          <cell r="A6469" t="str">
            <v>T213DT23050</v>
          </cell>
          <cell r="B6469" t="str">
            <v>Leg extension 5.0 m (230-1x1272 DT2)</v>
          </cell>
          <cell r="C6469" t="str">
            <v>230-1x1272DT2:Leg Ext 5.0</v>
          </cell>
        </row>
        <row r="6470">
          <cell r="A6470" t="str">
            <v>T213DT23060</v>
          </cell>
          <cell r="B6470" t="str">
            <v>Leg extension 6.0 m (230-1x1272 DT2)</v>
          </cell>
          <cell r="C6470" t="str">
            <v>230-1x1272DT2:Leg Ext 6.0</v>
          </cell>
        </row>
        <row r="6471">
          <cell r="A6471" t="str">
            <v>T213DT23070</v>
          </cell>
          <cell r="B6471" t="str">
            <v>Leg extension 7.0 m (230-1x1272 DT2)</v>
          </cell>
          <cell r="C6471" t="str">
            <v>230-1x1272DT2:Leg Ext 7.0</v>
          </cell>
        </row>
        <row r="6472">
          <cell r="A6472" t="str">
            <v>T213DT23080</v>
          </cell>
          <cell r="B6472" t="str">
            <v>Leg extension 8.0 m (230-1x1272 DT2)</v>
          </cell>
          <cell r="C6472" t="str">
            <v>230-1x1272DT2:Leg Ext 8.0</v>
          </cell>
        </row>
        <row r="6473">
          <cell r="A6473" t="str">
            <v>T213DT23090</v>
          </cell>
          <cell r="B6473" t="str">
            <v>Leg extension 9.0 m (230-1x1272 DT2)</v>
          </cell>
          <cell r="C6473" t="str">
            <v>230-1x1272DT2:Leg Ext 9.0</v>
          </cell>
        </row>
        <row r="6474">
          <cell r="A6474" t="str">
            <v>T213DT24CS</v>
          </cell>
          <cell r="B6474" t="str">
            <v>Stub type CS (230-1x1272 DT2)</v>
          </cell>
          <cell r="C6474" t="str">
            <v>230-1x1272DT2:Stub CS</v>
          </cell>
        </row>
        <row r="6475">
          <cell r="A6475" t="str">
            <v>T213DT24C3</v>
          </cell>
          <cell r="B6475" t="str">
            <v>Stub type CIII (230-1x1272 DT2)</v>
          </cell>
          <cell r="C6475" t="str">
            <v>230-1x1272DT2:Stub CIII</v>
          </cell>
        </row>
        <row r="6476">
          <cell r="A6476" t="str">
            <v>T213DT24C4</v>
          </cell>
          <cell r="B6476" t="str">
            <v>Stub type CIV (230-1x1272 DT2)</v>
          </cell>
          <cell r="C6476" t="str">
            <v>230-1x1272DT2:Stub CIV</v>
          </cell>
        </row>
        <row r="6477">
          <cell r="A6477" t="str">
            <v>T213DT24C5</v>
          </cell>
          <cell r="B6477" t="str">
            <v>Stub type CV (230-1x1272 DT2)</v>
          </cell>
          <cell r="C6477" t="str">
            <v>230-1x1272DT2:Stub CV</v>
          </cell>
        </row>
        <row r="6478">
          <cell r="A6478" t="str">
            <v>T213DAV11</v>
          </cell>
          <cell r="B6478" t="str">
            <v>Basic body (230-1x1272 DAV1)</v>
          </cell>
          <cell r="C6478" t="str">
            <v>230-1x1272DAV1:Basic body</v>
          </cell>
        </row>
        <row r="6479">
          <cell r="A6479" t="str">
            <v>T213DAV12070</v>
          </cell>
          <cell r="B6479" t="str">
            <v>Body extension 7.0 m (230-1x1272 DAV1)</v>
          </cell>
          <cell r="C6479" t="str">
            <v>230-1x1272DAV1:Body Ext 7.0</v>
          </cell>
        </row>
        <row r="6480">
          <cell r="A6480" t="str">
            <v>T213DAV13010</v>
          </cell>
          <cell r="B6480" t="str">
            <v>Leg extension 1.0 m (230-1x1272 DAV1)</v>
          </cell>
          <cell r="C6480" t="str">
            <v>230-1x1272DAV1:Leg Ext 1.0</v>
          </cell>
        </row>
        <row r="6481">
          <cell r="A6481" t="str">
            <v>T213DAV13020</v>
          </cell>
          <cell r="B6481" t="str">
            <v>Leg extension 2.0 m (230-1x1272 DAV1)</v>
          </cell>
          <cell r="C6481" t="str">
            <v>230-1x1272DAV1:Leg Ext 2.0</v>
          </cell>
        </row>
        <row r="6482">
          <cell r="A6482" t="str">
            <v>T213DAV13030</v>
          </cell>
          <cell r="B6482" t="str">
            <v>Leg extension 3.0 m (230-1x1272 DAV1)</v>
          </cell>
          <cell r="C6482" t="str">
            <v>230-1x1272DAV1:Leg Ext 3.0</v>
          </cell>
        </row>
        <row r="6483">
          <cell r="A6483" t="str">
            <v>T213DAV13040</v>
          </cell>
          <cell r="B6483" t="str">
            <v>Leg extension 4.0 m (230-1x1272 DAV1)</v>
          </cell>
          <cell r="C6483" t="str">
            <v>230-1x1272DAV1:Leg Ext 4.0</v>
          </cell>
        </row>
        <row r="6484">
          <cell r="A6484" t="str">
            <v>T213DAV13050</v>
          </cell>
          <cell r="B6484" t="str">
            <v>Leg extension 5.0 m (230-1x1272 DAV1)</v>
          </cell>
          <cell r="C6484" t="str">
            <v>230-1x1272DAV1:Leg Ext 5.0</v>
          </cell>
        </row>
        <row r="6485">
          <cell r="A6485" t="str">
            <v>T213DAV13060</v>
          </cell>
          <cell r="B6485" t="str">
            <v>Leg extension 6.0 m (230-1x1272 DAV1)</v>
          </cell>
          <cell r="C6485" t="str">
            <v>230-1x1272DAV1:Leg Ext 6.0</v>
          </cell>
        </row>
        <row r="6486">
          <cell r="A6486" t="str">
            <v>T213DAV13070</v>
          </cell>
          <cell r="B6486" t="str">
            <v>Leg extension 7.0 m (230-1x1272 DAV1)</v>
          </cell>
          <cell r="C6486" t="str">
            <v>230-1x1272DAV1:Leg Ext 7.0</v>
          </cell>
        </row>
        <row r="6487">
          <cell r="A6487" t="str">
            <v>T213DAV13080</v>
          </cell>
          <cell r="B6487" t="str">
            <v>Leg extension 8.0 m (230-1x1272 DAV1)</v>
          </cell>
          <cell r="C6487" t="str">
            <v>230-1x1272DAV1:Leg Ext 8.0</v>
          </cell>
        </row>
        <row r="6488">
          <cell r="A6488" t="str">
            <v>T213DAV13090</v>
          </cell>
          <cell r="B6488" t="str">
            <v>Leg extension 9.0 m (230-1x1272 DAV1)</v>
          </cell>
          <cell r="C6488" t="str">
            <v>230-1x1272DAV1:Leg Ext 9.0</v>
          </cell>
        </row>
        <row r="6489">
          <cell r="A6489" t="str">
            <v>T213DAV14CS</v>
          </cell>
          <cell r="B6489" t="str">
            <v>Stub type CS (230-1x1272 DAV1)</v>
          </cell>
          <cell r="C6489" t="str">
            <v>230-1x1272DAV1:Stub CS</v>
          </cell>
        </row>
        <row r="6490">
          <cell r="A6490" t="str">
            <v>T213DAV14C3</v>
          </cell>
          <cell r="B6490" t="str">
            <v>Stub type CIII (230-1x1272 DAV1)</v>
          </cell>
          <cell r="C6490" t="str">
            <v>230-1x1272DAV1:Stub CIII</v>
          </cell>
        </row>
        <row r="6491">
          <cell r="A6491" t="str">
            <v>T213DAV14C4</v>
          </cell>
          <cell r="B6491" t="str">
            <v>Stub type CIV (230-1x1272 DAV1)</v>
          </cell>
          <cell r="C6491" t="str">
            <v>230-1x1272DAV1:Stub CIV</v>
          </cell>
        </row>
        <row r="6492">
          <cell r="A6492" t="str">
            <v>T213DAV14C5</v>
          </cell>
          <cell r="B6492" t="str">
            <v>Stub type CV (230-1x1272 DAV1)</v>
          </cell>
          <cell r="C6492" t="str">
            <v>230-1x1272DAV1:Stub CV</v>
          </cell>
        </row>
        <row r="6493">
          <cell r="A6493" t="str">
            <v>T213DAV14SPD</v>
          </cell>
          <cell r="B6493" t="str">
            <v>Stub for short pile foundation type CSPII-D (230-1x1272 DAV1)</v>
          </cell>
          <cell r="C6493" t="str">
            <v>230-1x1272DAV1:Stub SPD</v>
          </cell>
        </row>
        <row r="6495">
          <cell r="A6495" t="str">
            <v>T223WA11</v>
          </cell>
          <cell r="B6495" t="str">
            <v>Basic body (230-2x1272 WA1)</v>
          </cell>
          <cell r="C6495" t="str">
            <v>230-2x1272WA1:Basic body</v>
          </cell>
        </row>
        <row r="6496">
          <cell r="A6496" t="str">
            <v>T223WA12070</v>
          </cell>
          <cell r="B6496" t="str">
            <v>Body extension 7.0 m (230-2x1272 WA1)</v>
          </cell>
          <cell r="C6496" t="str">
            <v>230-2x1272WA1:Body Ext 7.0</v>
          </cell>
        </row>
        <row r="6497">
          <cell r="A6497" t="str">
            <v>T223WA13010</v>
          </cell>
          <cell r="B6497" t="str">
            <v>Leg extension 1.0 m (230-2x1272 WA1)</v>
          </cell>
          <cell r="C6497" t="str">
            <v>230-2x1272WA1:Leg Ext 1.0</v>
          </cell>
        </row>
        <row r="6498">
          <cell r="A6498" t="str">
            <v>T223WA13020</v>
          </cell>
          <cell r="B6498" t="str">
            <v>Leg extension 2.0 m (230-2x1272 WA1)</v>
          </cell>
          <cell r="C6498" t="str">
            <v>230-2x1272WA1:Leg Ext 2.0</v>
          </cell>
        </row>
        <row r="6499">
          <cell r="A6499" t="str">
            <v>T223WA13030</v>
          </cell>
          <cell r="B6499" t="str">
            <v>Leg extension 3.0 m (230-2x1272 WA1)</v>
          </cell>
          <cell r="C6499" t="str">
            <v>230-2x1272WA1:Leg Ext 3.0</v>
          </cell>
        </row>
        <row r="6500">
          <cell r="A6500" t="str">
            <v>T223WA13040</v>
          </cell>
          <cell r="B6500" t="str">
            <v>Leg extension 4.0 m (230-2x1272 WA1)</v>
          </cell>
          <cell r="C6500" t="str">
            <v>230-2x1272WA1:Leg Ext 4.0</v>
          </cell>
        </row>
        <row r="6501">
          <cell r="A6501" t="str">
            <v>T223WA13050</v>
          </cell>
          <cell r="B6501" t="str">
            <v>Leg extension 5.0 m (230-2x1272 WA1)</v>
          </cell>
          <cell r="C6501" t="str">
            <v>230-2x1272WA1:Leg Ext 5.0</v>
          </cell>
        </row>
        <row r="6502">
          <cell r="A6502" t="str">
            <v>T223WA13060</v>
          </cell>
          <cell r="B6502" t="str">
            <v>Leg extension 6.0 m (230-2x1272 WA1)</v>
          </cell>
          <cell r="C6502" t="str">
            <v>230-2x1272WA1:Leg Ext 6.0</v>
          </cell>
        </row>
        <row r="6503">
          <cell r="A6503" t="str">
            <v>T223WA13070</v>
          </cell>
          <cell r="B6503" t="str">
            <v>Leg extension 7.0 m (230-2x1272 WA1)</v>
          </cell>
          <cell r="C6503" t="str">
            <v>230-2x1272WA1:Leg Ext 7.0</v>
          </cell>
        </row>
        <row r="6504">
          <cell r="A6504" t="str">
            <v>T223WA13080</v>
          </cell>
          <cell r="B6504" t="str">
            <v>Leg extension 8.0 m (230-2x1272 WA1)</v>
          </cell>
          <cell r="C6504" t="str">
            <v>230-2x1272WA1:Leg Ext 8.0</v>
          </cell>
        </row>
        <row r="6505">
          <cell r="A6505" t="str">
            <v>T223WA13090</v>
          </cell>
          <cell r="B6505" t="str">
            <v>Leg extension 9.0 m (230-2x1272 WA1)</v>
          </cell>
          <cell r="C6505" t="str">
            <v>230-2x1272WA1:Leg Ext 9.0</v>
          </cell>
        </row>
        <row r="6506">
          <cell r="A6506" t="str">
            <v>T223WA14CS</v>
          </cell>
          <cell r="B6506" t="str">
            <v>Stub type CS (230-2x1272 WA1)</v>
          </cell>
          <cell r="C6506" t="str">
            <v>230-2x1272WA1:Stub CS</v>
          </cell>
        </row>
        <row r="6507">
          <cell r="A6507" t="str">
            <v>T223WA14C3</v>
          </cell>
          <cell r="B6507" t="str">
            <v>Stub type CIII (230-2x1272 WA1)</v>
          </cell>
          <cell r="C6507" t="str">
            <v>230-2x1272WA1:Stub CIII</v>
          </cell>
        </row>
        <row r="6508">
          <cell r="A6508" t="str">
            <v>T223WA14C4</v>
          </cell>
          <cell r="B6508" t="str">
            <v>Stub type CIV (230-2x1272 WA1)</v>
          </cell>
          <cell r="C6508" t="str">
            <v>230-2x1272WA1:Stub CIV</v>
          </cell>
        </row>
        <row r="6509">
          <cell r="A6509" t="str">
            <v>T223WA14C5</v>
          </cell>
          <cell r="B6509" t="str">
            <v>Stub type CV (230-2x1272 WA1)</v>
          </cell>
          <cell r="C6509" t="str">
            <v>230-2x1272WA1:Stub CV</v>
          </cell>
        </row>
        <row r="6510">
          <cell r="A6510" t="str">
            <v>T223WA14LDPD</v>
          </cell>
          <cell r="B6510" t="str">
            <v>Stub for long driven pile foundation type CLPI-D (230-2x1272 WA1)</v>
          </cell>
          <cell r="C6510" t="str">
            <v>230-2x1272WA1:Stub LDPD</v>
          </cell>
        </row>
        <row r="6511">
          <cell r="A6511" t="str">
            <v>T223WB21</v>
          </cell>
          <cell r="B6511" t="str">
            <v>Basic body (230-2x1272 WB2)</v>
          </cell>
          <cell r="C6511" t="str">
            <v>230-2x1272WB2:Basic body</v>
          </cell>
        </row>
        <row r="6512">
          <cell r="A6512" t="str">
            <v>T223LWA11</v>
          </cell>
          <cell r="B6512" t="str">
            <v>Basic body (230-2x1272 LWA1)</v>
          </cell>
          <cell r="C6512" t="str">
            <v>230-2x1272LWA1:Basic body</v>
          </cell>
        </row>
        <row r="6513">
          <cell r="A6513" t="str">
            <v>T223LWA12070</v>
          </cell>
          <cell r="B6513" t="str">
            <v>Body extension 7.0 m (230-2x1272 LWA1)</v>
          </cell>
          <cell r="C6513" t="str">
            <v>230-2x1272LWA1:Body Ext 7.0</v>
          </cell>
        </row>
        <row r="6514">
          <cell r="A6514" t="str">
            <v>T223LWA13010</v>
          </cell>
          <cell r="B6514" t="str">
            <v>Leg extension 1.0 m (230-2x1272 LWA1)</v>
          </cell>
          <cell r="C6514" t="str">
            <v>230-2x1272LWA1:Leg Ext 1.0</v>
          </cell>
        </row>
        <row r="6515">
          <cell r="A6515" t="str">
            <v>T223LWA13020</v>
          </cell>
          <cell r="B6515" t="str">
            <v>Leg extension 2.0 m (230-2x1272 LWA1)</v>
          </cell>
          <cell r="C6515" t="str">
            <v>230-2x1272LWA1:Leg Ext 2.0</v>
          </cell>
        </row>
        <row r="6516">
          <cell r="A6516" t="str">
            <v>T223LWA13030</v>
          </cell>
          <cell r="B6516" t="str">
            <v>Leg extension 3.0 m (230-2x1272 LWA1)</v>
          </cell>
          <cell r="C6516" t="str">
            <v>230-2x1272LWA1:Leg Ext 3.0</v>
          </cell>
        </row>
        <row r="6517">
          <cell r="A6517" t="str">
            <v>T223LWA13040</v>
          </cell>
          <cell r="B6517" t="str">
            <v>Leg extension 4.0 m (230-2x1272 LWA1)</v>
          </cell>
          <cell r="C6517" t="str">
            <v>230-2x1272LWA1:Leg Ext 4.0</v>
          </cell>
        </row>
        <row r="6518">
          <cell r="A6518" t="str">
            <v>T223LWA13050</v>
          </cell>
          <cell r="B6518" t="str">
            <v>Leg extension 5.0 m (230-2x1272 LWA1)</v>
          </cell>
          <cell r="C6518" t="str">
            <v>230-2x1272LWA1:Leg Ext 5.0</v>
          </cell>
        </row>
        <row r="6519">
          <cell r="A6519" t="str">
            <v>T223LWA13060</v>
          </cell>
          <cell r="B6519" t="str">
            <v>Leg extension 6.0 m (230-2x1272 LWA1)</v>
          </cell>
          <cell r="C6519" t="str">
            <v>230-2x1272LWA1:Leg Ext 6.0</v>
          </cell>
        </row>
        <row r="6520">
          <cell r="A6520" t="str">
            <v>T223LWA13070</v>
          </cell>
          <cell r="B6520" t="str">
            <v>Leg extension 7.0 m (230-2x1272 LWA1)</v>
          </cell>
          <cell r="C6520" t="str">
            <v>230-2x1272LWA1:Leg Ext 7.0</v>
          </cell>
        </row>
        <row r="6521">
          <cell r="A6521" t="str">
            <v>T223LWA13080</v>
          </cell>
          <cell r="B6521" t="str">
            <v>Leg extension 8.0 m (230-2x1272 LWA1)</v>
          </cell>
          <cell r="C6521" t="str">
            <v>230-2x1272LWA1:Leg Ext 8.0</v>
          </cell>
        </row>
        <row r="6522">
          <cell r="A6522" t="str">
            <v>T223LWA13090</v>
          </cell>
          <cell r="B6522" t="str">
            <v>Leg extension 9.0 m (230-2x1272 LWA1)</v>
          </cell>
          <cell r="C6522" t="str">
            <v>230-2x1272LWA1:Leg Ext 9.0</v>
          </cell>
        </row>
        <row r="6523">
          <cell r="A6523" t="str">
            <v>T223LWA14CS</v>
          </cell>
          <cell r="B6523" t="str">
            <v>Stub type CS (230-2x1272 LWA1)</v>
          </cell>
          <cell r="C6523" t="str">
            <v>230-2x1272LWA1:Stub CS</v>
          </cell>
        </row>
        <row r="6524">
          <cell r="A6524" t="str">
            <v>T223LWA14C3</v>
          </cell>
          <cell r="B6524" t="str">
            <v>Stub type CIII (230-2x1272 LWA1)</v>
          </cell>
          <cell r="C6524" t="str">
            <v>230-2x1272LWA1:Stub CIII</v>
          </cell>
        </row>
        <row r="6525">
          <cell r="A6525" t="str">
            <v>T223LWA14C4</v>
          </cell>
          <cell r="B6525" t="str">
            <v>Stub type CIV (230-2x1272 LWA1)</v>
          </cell>
          <cell r="C6525" t="str">
            <v>230-2x1272LWA1:Stub CIV</v>
          </cell>
        </row>
        <row r="6526">
          <cell r="A6526" t="str">
            <v>T223LWA14C5</v>
          </cell>
          <cell r="B6526" t="str">
            <v>Stub type CV (230-2x1272 LWA1)</v>
          </cell>
          <cell r="C6526" t="str">
            <v>230-2x1272LWA1:Stub CV</v>
          </cell>
        </row>
        <row r="6527">
          <cell r="A6527" t="str">
            <v>T223WB22070</v>
          </cell>
          <cell r="B6527" t="str">
            <v>Body extension 7.0 m (230-2x1272 WB2)</v>
          </cell>
          <cell r="C6527" t="str">
            <v>230-2x1272WB2:Body Ext 7.0</v>
          </cell>
        </row>
        <row r="6528">
          <cell r="A6528" t="str">
            <v>T223WB23010</v>
          </cell>
          <cell r="B6528" t="str">
            <v>Leg extension 1.0 m (230-2x1272 WB2)</v>
          </cell>
          <cell r="C6528" t="str">
            <v>230-2x1272WB2:Leg Ext 1.0</v>
          </cell>
        </row>
        <row r="6529">
          <cell r="A6529" t="str">
            <v>T223WB23020</v>
          </cell>
          <cell r="B6529" t="str">
            <v>Leg extension 2.0 m (230-2x1272 WB2)</v>
          </cell>
          <cell r="C6529" t="str">
            <v>230-2x1272WB2:Leg Ext 2.0</v>
          </cell>
        </row>
        <row r="6530">
          <cell r="A6530" t="str">
            <v>T223WB23030</v>
          </cell>
          <cell r="B6530" t="str">
            <v>Leg extension 3.0 m (230-2x1272 WB2)</v>
          </cell>
          <cell r="C6530" t="str">
            <v>230-2x1272WB2:Leg Ext 3.0</v>
          </cell>
        </row>
        <row r="6531">
          <cell r="A6531" t="str">
            <v>T223WB23040</v>
          </cell>
          <cell r="B6531" t="str">
            <v>Leg extension 4.0 m (230-2x1272 WB2)</v>
          </cell>
          <cell r="C6531" t="str">
            <v>230-2x1272WB2:Leg Ext 4.0</v>
          </cell>
        </row>
        <row r="6532">
          <cell r="A6532" t="str">
            <v>T223WB23050</v>
          </cell>
          <cell r="B6532" t="str">
            <v>Leg extension 5.0 m (230-2x1272 WB2)</v>
          </cell>
          <cell r="C6532" t="str">
            <v>230-2x1272WB2:Leg Ext 5.0</v>
          </cell>
        </row>
        <row r="6533">
          <cell r="A6533" t="str">
            <v>T223WB23060</v>
          </cell>
          <cell r="B6533" t="str">
            <v>Leg extension 6.0 m (230-2x1272 WB2)</v>
          </cell>
          <cell r="C6533" t="str">
            <v>230-2x1272WB2:Leg Ext 6.0</v>
          </cell>
        </row>
        <row r="6534">
          <cell r="A6534" t="str">
            <v>T223WB23070</v>
          </cell>
          <cell r="B6534" t="str">
            <v>Leg extension 7.0 m (230-2x1272 WB2)</v>
          </cell>
          <cell r="C6534" t="str">
            <v>230-2x1272WB2:Leg Ext 7.0</v>
          </cell>
        </row>
        <row r="6535">
          <cell r="A6535" t="str">
            <v>T223WB23080</v>
          </cell>
          <cell r="B6535" t="str">
            <v>Leg extension 8.0 m (230-2x1272 WB2)</v>
          </cell>
          <cell r="C6535" t="str">
            <v>230-2x1272WB2:Leg Ext 8.0</v>
          </cell>
        </row>
        <row r="6536">
          <cell r="A6536" t="str">
            <v>T223WB23090</v>
          </cell>
          <cell r="B6536" t="str">
            <v>Leg extension 9.0 m (230-2x1272 WB2)</v>
          </cell>
          <cell r="C6536" t="str">
            <v>230-2x1272WB2:Leg Ext 9.0</v>
          </cell>
        </row>
        <row r="6537">
          <cell r="A6537" t="str">
            <v>T223WB24CS</v>
          </cell>
          <cell r="B6537" t="str">
            <v>Stub type CS (230-2x1272 WB2)</v>
          </cell>
          <cell r="C6537" t="str">
            <v>230-2x1272WB2:Stub CS</v>
          </cell>
        </row>
        <row r="6538">
          <cell r="A6538" t="str">
            <v>T223WB24C3</v>
          </cell>
          <cell r="B6538" t="str">
            <v>Stub type CIII (230-2x1272 WB2)</v>
          </cell>
          <cell r="C6538" t="str">
            <v>230-2x1272WB2:Stub CIII</v>
          </cell>
        </row>
        <row r="6539">
          <cell r="A6539" t="str">
            <v>T223WB24C4</v>
          </cell>
          <cell r="B6539" t="str">
            <v>Stub type CIV (230-2x1272 WB2)</v>
          </cell>
          <cell r="C6539" t="str">
            <v>230-2x1272WB2:Stub CIV</v>
          </cell>
        </row>
        <row r="6540">
          <cell r="A6540" t="str">
            <v>T223WB24C5</v>
          </cell>
          <cell r="B6540" t="str">
            <v>Stub type CV (230-2x1272 WB2)</v>
          </cell>
          <cell r="C6540" t="str">
            <v>230-2x1272WB2:Stub CV</v>
          </cell>
        </row>
        <row r="6541">
          <cell r="A6541" t="str">
            <v>T223WC21</v>
          </cell>
          <cell r="B6541" t="str">
            <v>Basic body (230-2x1272 WC2)</v>
          </cell>
          <cell r="C6541" t="str">
            <v>230-2x1272WC2:Basic body</v>
          </cell>
        </row>
        <row r="6542">
          <cell r="A6542" t="str">
            <v>T223WC22070</v>
          </cell>
          <cell r="B6542" t="str">
            <v>Body extension 7.0 m (230-2x1272 WC2)</v>
          </cell>
          <cell r="C6542" t="str">
            <v>230-2x1272WC2:Body Ext 7.0</v>
          </cell>
        </row>
        <row r="6543">
          <cell r="A6543" t="str">
            <v>T223WC23010</v>
          </cell>
          <cell r="B6543" t="str">
            <v>Leg extension 1.0 m (230-2x1272 WC2)</v>
          </cell>
          <cell r="C6543" t="str">
            <v>230-2x1272WC2:Leg Ext 1.0</v>
          </cell>
        </row>
        <row r="6544">
          <cell r="A6544" t="str">
            <v>T223WC23020</v>
          </cell>
          <cell r="B6544" t="str">
            <v>Leg extension 2.0 m (230-2x1272 WC2)</v>
          </cell>
          <cell r="C6544" t="str">
            <v>230-2x1272WC2:Leg Ext 2.0</v>
          </cell>
        </row>
        <row r="6545">
          <cell r="A6545" t="str">
            <v>T223WC23030</v>
          </cell>
          <cell r="B6545" t="str">
            <v>Leg extension 3.0 m (230-2x1272 WC2)</v>
          </cell>
          <cell r="C6545" t="str">
            <v>230-2x1272WC2:Leg Ext 3.0</v>
          </cell>
        </row>
        <row r="6546">
          <cell r="A6546" t="str">
            <v>T223WC23040</v>
          </cell>
          <cell r="B6546" t="str">
            <v>Leg extension 4.0 m (230-2x1272 WC2)</v>
          </cell>
          <cell r="C6546" t="str">
            <v>230-2x1272WC2:Leg Ext 4.0</v>
          </cell>
        </row>
        <row r="6547">
          <cell r="A6547" t="str">
            <v>T223WC23050</v>
          </cell>
          <cell r="B6547" t="str">
            <v>Leg extension 5.0 m (230-2x1272 WC2)</v>
          </cell>
          <cell r="C6547" t="str">
            <v>230-2x1272WC2:Leg Ext 5.0</v>
          </cell>
        </row>
        <row r="6548">
          <cell r="A6548" t="str">
            <v>T223WC23060</v>
          </cell>
          <cell r="B6548" t="str">
            <v>Leg extension 6.0 m (230-2x1272 WC2)</v>
          </cell>
          <cell r="C6548" t="str">
            <v>230-2x1272WC2:Leg Ext 6.0</v>
          </cell>
        </row>
        <row r="6549">
          <cell r="A6549" t="str">
            <v>T223WC23070</v>
          </cell>
          <cell r="B6549" t="str">
            <v>Leg extension 7.0 m (230-2x1272 WC2)</v>
          </cell>
          <cell r="C6549" t="str">
            <v>230-2x1272WC2:Leg Ext 7.0</v>
          </cell>
        </row>
        <row r="6550">
          <cell r="A6550" t="str">
            <v>T223WC23080</v>
          </cell>
          <cell r="B6550" t="str">
            <v>Leg extension 8.0 m (230-2x1272 WC2)</v>
          </cell>
          <cell r="C6550" t="str">
            <v>230-2x1272WC2:Leg Ext 8.0</v>
          </cell>
        </row>
        <row r="6551">
          <cell r="A6551" t="str">
            <v>T223WC23090</v>
          </cell>
          <cell r="B6551" t="str">
            <v>Leg extension 9.0 m (230-2x1272 WC2)</v>
          </cell>
          <cell r="C6551" t="str">
            <v>230-2x1272WC2:Leg Ext 9.0</v>
          </cell>
        </row>
        <row r="6552">
          <cell r="A6552" t="str">
            <v>T223WC24CS</v>
          </cell>
          <cell r="B6552" t="str">
            <v>Stub type CS (230-2x1272 WC2)</v>
          </cell>
          <cell r="C6552" t="str">
            <v>230-2x1272WC2:Stub CS</v>
          </cell>
        </row>
        <row r="6553">
          <cell r="A6553" t="str">
            <v>T223WC24C3</v>
          </cell>
          <cell r="B6553" t="str">
            <v>Stub type CIII (230-2x1272 WC2)</v>
          </cell>
          <cell r="C6553" t="str">
            <v>230-2x1272WC2:Stub CIII</v>
          </cell>
        </row>
        <row r="6554">
          <cell r="A6554" t="str">
            <v>T223WC24C4</v>
          </cell>
          <cell r="B6554" t="str">
            <v>Stub type CIV (230-2x1272 WC2)</v>
          </cell>
          <cell r="C6554" t="str">
            <v>230-2x1272WC2:Stub CIV</v>
          </cell>
        </row>
        <row r="6555">
          <cell r="A6555" t="str">
            <v>T223WC24C5</v>
          </cell>
          <cell r="B6555" t="str">
            <v>Stub type CV (230-2x1272 WC2)</v>
          </cell>
          <cell r="C6555" t="str">
            <v>230-2x1272WC2:Stub CV</v>
          </cell>
        </row>
        <row r="6556">
          <cell r="A6556" t="str">
            <v>T223WD21</v>
          </cell>
          <cell r="B6556" t="str">
            <v>Basic body (230-2x1272 WD2)</v>
          </cell>
          <cell r="C6556" t="str">
            <v>230-2x1272WD2:Basic body</v>
          </cell>
        </row>
        <row r="6557">
          <cell r="A6557" t="str">
            <v>T223WD22070</v>
          </cell>
          <cell r="B6557" t="str">
            <v>Body extension 7.0 m (230-2x1272 WD2)</v>
          </cell>
          <cell r="C6557" t="str">
            <v>230-2x1272WD2:Body Ext 7.0</v>
          </cell>
        </row>
        <row r="6558">
          <cell r="A6558" t="str">
            <v>T223WD23020</v>
          </cell>
          <cell r="B6558" t="str">
            <v>Leg extension 2.0 m (230-2x1272 WD2)</v>
          </cell>
          <cell r="C6558" t="str">
            <v>230-2x1272WD2:Leg Ext 2.0</v>
          </cell>
        </row>
        <row r="6559">
          <cell r="A6559" t="str">
            <v>T223WD23030</v>
          </cell>
          <cell r="B6559" t="str">
            <v>Leg extension 3.0 m (230-2x1272 WD2)</v>
          </cell>
          <cell r="C6559" t="str">
            <v>230-2x1272WD2:Leg Ext 3.0</v>
          </cell>
        </row>
        <row r="6560">
          <cell r="A6560" t="str">
            <v>T223WD23040</v>
          </cell>
          <cell r="B6560" t="str">
            <v>Leg extension 4.0 m (230-2x1272 WD2)</v>
          </cell>
          <cell r="C6560" t="str">
            <v>230-2x1272WD2:Leg Ext 4.0</v>
          </cell>
        </row>
        <row r="6561">
          <cell r="A6561" t="str">
            <v>T223WD23050</v>
          </cell>
          <cell r="B6561" t="str">
            <v>Leg extension 5.0 m (230-2x1272 WD2)</v>
          </cell>
          <cell r="C6561" t="str">
            <v>230-2x1272WD2:Leg Ext 5.0</v>
          </cell>
        </row>
        <row r="6562">
          <cell r="A6562" t="str">
            <v>T223WD23060</v>
          </cell>
          <cell r="B6562" t="str">
            <v>Leg extension 6.0 m (230-2x1272 WD2)</v>
          </cell>
          <cell r="C6562" t="str">
            <v>230-2x1272WD2:Leg Ext 6.0</v>
          </cell>
        </row>
        <row r="6563">
          <cell r="A6563" t="str">
            <v>T223WD23070</v>
          </cell>
          <cell r="B6563" t="str">
            <v>Leg extension 7.0 m (230-2x1272 WD2)</v>
          </cell>
          <cell r="C6563" t="str">
            <v>230-2x1272WD2:Leg Ext 7.0</v>
          </cell>
        </row>
        <row r="6564">
          <cell r="A6564" t="str">
            <v>T223WD23080</v>
          </cell>
          <cell r="B6564" t="str">
            <v>Leg extension 8.0 m (230-2x1272 WD2)</v>
          </cell>
          <cell r="C6564" t="str">
            <v>230-2x1272WD2:Leg Ext 8.0</v>
          </cell>
        </row>
        <row r="6565">
          <cell r="A6565" t="str">
            <v>T223WD23090</v>
          </cell>
          <cell r="B6565" t="str">
            <v>Leg extension 9.0 m (230-2x1272 WD2)</v>
          </cell>
          <cell r="C6565" t="str">
            <v>230-2x1272WD2:Leg Ext 9.0</v>
          </cell>
        </row>
        <row r="6566">
          <cell r="A6566" t="str">
            <v>T223WD24CS</v>
          </cell>
          <cell r="B6566" t="str">
            <v>Stub type CS (230-2x1272 WD2)</v>
          </cell>
          <cell r="C6566" t="str">
            <v>230-2x1272WD2:Stub CS</v>
          </cell>
        </row>
        <row r="6567">
          <cell r="A6567" t="str">
            <v>T223WD24C3</v>
          </cell>
          <cell r="B6567" t="str">
            <v>Stub type CIII (230-2x1272 WD2)</v>
          </cell>
          <cell r="C6567" t="str">
            <v>230-2x1272WD2:Stub CIII</v>
          </cell>
        </row>
        <row r="6568">
          <cell r="A6568" t="str">
            <v>T223WD24C4</v>
          </cell>
          <cell r="B6568" t="str">
            <v>Stub type CIV (230-2x1272 WD2)</v>
          </cell>
          <cell r="C6568" t="str">
            <v>230-2x1272WD2:Stub CIV</v>
          </cell>
        </row>
        <row r="6569">
          <cell r="A6569" t="str">
            <v>T223WD24C5</v>
          </cell>
          <cell r="B6569" t="str">
            <v>Stub type CV (230-2x1272 WD2)</v>
          </cell>
          <cell r="C6569" t="str">
            <v>230-2x1272WD2:Stub CV</v>
          </cell>
        </row>
        <row r="6570">
          <cell r="A6570" t="str">
            <v>T223WDE1</v>
          </cell>
          <cell r="B6570" t="str">
            <v>Basic body (230-2x1272 WDE)</v>
          </cell>
          <cell r="C6570" t="str">
            <v>230-2x1272WDE:Basic body</v>
          </cell>
        </row>
        <row r="6571">
          <cell r="A6571" t="str">
            <v>T223WDE2070</v>
          </cell>
          <cell r="B6571" t="str">
            <v>Body extension 7.0 m (230-2x1272 WDE)</v>
          </cell>
          <cell r="C6571" t="str">
            <v>230-2x1272WDE:Body Ext 7.0</v>
          </cell>
        </row>
        <row r="6572">
          <cell r="A6572" t="str">
            <v>T223WDE3010</v>
          </cell>
          <cell r="B6572" t="str">
            <v>Leg extension 1.0 m (230-2x1272 WDE)</v>
          </cell>
          <cell r="C6572" t="str">
            <v>230-2x1272WDE:Leg Ext 1.0</v>
          </cell>
        </row>
        <row r="6573">
          <cell r="A6573" t="str">
            <v>T223WDE3020</v>
          </cell>
          <cell r="B6573" t="str">
            <v>Leg extension 2.0 m (230-2x1272 WDE)</v>
          </cell>
          <cell r="C6573" t="str">
            <v>230-2x1272WDE:Leg Ext 2.0</v>
          </cell>
        </row>
        <row r="6574">
          <cell r="A6574" t="str">
            <v>T223WDE3030</v>
          </cell>
          <cell r="B6574" t="str">
            <v>Leg extension 3.0 m (230-2x1272 WDE)</v>
          </cell>
          <cell r="C6574" t="str">
            <v>230-2x1272WDE:Leg Ext 3.0</v>
          </cell>
        </row>
        <row r="6575">
          <cell r="A6575" t="str">
            <v>T223WDE3040</v>
          </cell>
          <cell r="B6575" t="str">
            <v>Leg extension 4.0 m (230-2x1272 WDE)</v>
          </cell>
          <cell r="C6575" t="str">
            <v>230-2x1272WDE:Leg Ext 4.0</v>
          </cell>
        </row>
        <row r="6576">
          <cell r="A6576" t="str">
            <v>T223WDE3050</v>
          </cell>
          <cell r="B6576" t="str">
            <v>Leg extension 5.0 m (230-2x1272 WDE)</v>
          </cell>
          <cell r="C6576" t="str">
            <v>230-2x1272WDE:Leg Ext 5.0</v>
          </cell>
        </row>
        <row r="6577">
          <cell r="A6577" t="str">
            <v>T223WDE3060</v>
          </cell>
          <cell r="B6577" t="str">
            <v>Leg extension 6.0 m (230-2x1272 WDE)</v>
          </cell>
          <cell r="C6577" t="str">
            <v>230-2x1272WDE:Leg Ext 6.0</v>
          </cell>
        </row>
        <row r="6578">
          <cell r="A6578" t="str">
            <v>T223WDE3070</v>
          </cell>
          <cell r="B6578" t="str">
            <v>Leg extension 7.0 m (230-2x1272 WDE)</v>
          </cell>
          <cell r="C6578" t="str">
            <v>230-2x1272WDE:Leg Ext 7.0</v>
          </cell>
        </row>
        <row r="6579">
          <cell r="A6579" t="str">
            <v>T223WDE3080</v>
          </cell>
          <cell r="B6579" t="str">
            <v>Leg extension 8.0 m (230-2x1272 WDE)</v>
          </cell>
          <cell r="C6579" t="str">
            <v>230-2x1272WDE:Leg Ext 8.0</v>
          </cell>
        </row>
        <row r="6580">
          <cell r="A6580" t="str">
            <v>T223WDE3090</v>
          </cell>
          <cell r="B6580" t="str">
            <v>Leg extension 9.0 m (230-2x1272 WDE)</v>
          </cell>
          <cell r="C6580" t="str">
            <v>230-2x1272WDE:Leg Ext 9.0</v>
          </cell>
        </row>
        <row r="6581">
          <cell r="A6581" t="str">
            <v>T223WDE4CS</v>
          </cell>
          <cell r="B6581" t="str">
            <v>Stub type CS (230-2x1272 WDE)</v>
          </cell>
          <cell r="C6581" t="str">
            <v>230-2x1272WDE:Stub CS</v>
          </cell>
        </row>
        <row r="6582">
          <cell r="A6582" t="str">
            <v>T223WDE4C3</v>
          </cell>
          <cell r="B6582" t="str">
            <v>Stub type CIII (230-2x1272 WDE)</v>
          </cell>
          <cell r="C6582" t="str">
            <v>230-2x1272WDE:Stub CIII</v>
          </cell>
        </row>
        <row r="6583">
          <cell r="A6583" t="str">
            <v>T223WDE4C4</v>
          </cell>
          <cell r="B6583" t="str">
            <v>Stub type CIV (230-2x1272 WDE)</v>
          </cell>
          <cell r="C6583" t="str">
            <v>230-2x1272WDE:Stub CIV</v>
          </cell>
        </row>
        <row r="6584">
          <cell r="A6584" t="str">
            <v>T223WDE4C5</v>
          </cell>
          <cell r="B6584" t="str">
            <v>Stub type CV (230-2x1272 WDE)</v>
          </cell>
          <cell r="C6584" t="str">
            <v>230-2x1272WDE:Stub CV</v>
          </cell>
        </row>
        <row r="6585">
          <cell r="A6585" t="str">
            <v>T223WDE4LPF</v>
          </cell>
          <cell r="B6585" t="str">
            <v>Stub for long pile foundation type CLPI-F (230-2x1272 WDE)</v>
          </cell>
          <cell r="C6585" t="str">
            <v>230-2x1272WDE:Stub CLPI-F</v>
          </cell>
        </row>
        <row r="6586">
          <cell r="A6586" t="str">
            <v>T223WDE901</v>
          </cell>
          <cell r="B6586" t="str">
            <v>Basic body (230-2x1272 WDE90)</v>
          </cell>
          <cell r="C6586" t="str">
            <v>230-2x1272WDE90:Basic body</v>
          </cell>
        </row>
        <row r="6587">
          <cell r="A6587" t="str">
            <v>T223WDE903010</v>
          </cell>
          <cell r="B6587" t="str">
            <v>Leg extension 1.0 m (230-2x1272 WDE90)</v>
          </cell>
          <cell r="C6587" t="str">
            <v>230-2x1272WDE90:Leg Ext 1.0</v>
          </cell>
        </row>
        <row r="6588">
          <cell r="A6588" t="str">
            <v>T223WDE903020</v>
          </cell>
          <cell r="B6588" t="str">
            <v>Leg extension 2.0 m (230-2x1272 WDE90)</v>
          </cell>
          <cell r="C6588" t="str">
            <v>230-2x1272WDE90:Leg Ext 2.0</v>
          </cell>
        </row>
        <row r="6589">
          <cell r="A6589" t="str">
            <v>T223WDE903030</v>
          </cell>
          <cell r="B6589" t="str">
            <v>Leg extension 3.0 m (230-2x1272 WDE90)</v>
          </cell>
          <cell r="C6589" t="str">
            <v>230-2x1272WDE90:Leg Ext 3.0</v>
          </cell>
        </row>
        <row r="6590">
          <cell r="A6590" t="str">
            <v>T223WDE903040</v>
          </cell>
          <cell r="B6590" t="str">
            <v>Leg extension 4.0 m (230-2x1272 WDE90)</v>
          </cell>
          <cell r="C6590" t="str">
            <v>230-2x1272WDE90:Leg Ext 4.0</v>
          </cell>
        </row>
        <row r="6591">
          <cell r="A6591" t="str">
            <v>T223WDE903050</v>
          </cell>
          <cell r="B6591" t="str">
            <v>Leg extension 5.0 m (230-2x1272 WDE90)</v>
          </cell>
          <cell r="C6591" t="str">
            <v>230-2x1272WDE90:Leg Ext 5.0</v>
          </cell>
        </row>
        <row r="6592">
          <cell r="A6592" t="str">
            <v>T223WDE903060</v>
          </cell>
          <cell r="B6592" t="str">
            <v>Leg extension 6.0 m (230-2x1272 WDE90)</v>
          </cell>
          <cell r="C6592" t="str">
            <v>230-2x1272WDE90:Leg Ext 6.0</v>
          </cell>
        </row>
        <row r="6593">
          <cell r="A6593" t="str">
            <v>T223WDE903070</v>
          </cell>
          <cell r="B6593" t="str">
            <v>Leg extension 7.0 m (230-2x1272 WDE90)</v>
          </cell>
          <cell r="C6593" t="str">
            <v>230-2x1272WDE90:Leg Ext 7.0</v>
          </cell>
        </row>
        <row r="6594">
          <cell r="A6594" t="str">
            <v>T223WDE903080</v>
          </cell>
          <cell r="B6594" t="str">
            <v>Leg extension 8.0 m (230-2x1272 WDE90)</v>
          </cell>
          <cell r="C6594" t="str">
            <v>230-2x1272WDE90:Leg Ext 8.0</v>
          </cell>
        </row>
        <row r="6595">
          <cell r="A6595" t="str">
            <v>T223WDE903090</v>
          </cell>
          <cell r="B6595" t="str">
            <v>Leg extension 9.0 m (230-2x1272 WDE90)</v>
          </cell>
          <cell r="C6595" t="str">
            <v>230-2x1272WDE90:Leg Ext 9.0</v>
          </cell>
        </row>
        <row r="6596">
          <cell r="A6596" t="str">
            <v>T223WDE904CS</v>
          </cell>
          <cell r="B6596" t="str">
            <v>Stub type CS (230-2x1272 WDE90)</v>
          </cell>
          <cell r="C6596" t="str">
            <v>230-2x1272WDE90:Stub CS</v>
          </cell>
        </row>
        <row r="6597">
          <cell r="A6597" t="str">
            <v>T223WDE904C3</v>
          </cell>
          <cell r="B6597" t="str">
            <v>Stub type CIII (230-2x1272 WDE90)</v>
          </cell>
          <cell r="C6597" t="str">
            <v>230-2x1272WDE90:Stub CIII</v>
          </cell>
        </row>
        <row r="6598">
          <cell r="A6598" t="str">
            <v>T223WDE904C4</v>
          </cell>
          <cell r="B6598" t="str">
            <v>Stub type CIV (230-2x1272 WDE90)</v>
          </cell>
          <cell r="C6598" t="str">
            <v>230-2x1272WDE90:Stub CIV</v>
          </cell>
        </row>
        <row r="6599">
          <cell r="A6599" t="str">
            <v>T223WDE904C5</v>
          </cell>
          <cell r="B6599" t="str">
            <v>Stub type CV (230-2x1272 WDE90)</v>
          </cell>
          <cell r="C6599" t="str">
            <v>230-2x1272WDE90:Stub CV</v>
          </cell>
        </row>
        <row r="6600">
          <cell r="A6600" t="str">
            <v>T223WT21</v>
          </cell>
          <cell r="B6600" t="str">
            <v>Basic body (230-2x1272 WT2)</v>
          </cell>
          <cell r="C6600" t="str">
            <v>230-2x1272WT2:Basic body</v>
          </cell>
        </row>
        <row r="6601">
          <cell r="A6601" t="str">
            <v>T223WT23010</v>
          </cell>
          <cell r="B6601" t="str">
            <v>Leg extension 1.0 m (230-2x1272 WT2)</v>
          </cell>
          <cell r="C6601" t="str">
            <v>230-2x1272WT2:Leg Ext 1.0</v>
          </cell>
        </row>
        <row r="6602">
          <cell r="A6602" t="str">
            <v>T223WT23020</v>
          </cell>
          <cell r="B6602" t="str">
            <v>Leg extension 2.0 m (230-2x1272 WT2)</v>
          </cell>
          <cell r="C6602" t="str">
            <v>230-2x1272WT2:Leg Ext 2.0</v>
          </cell>
        </row>
        <row r="6603">
          <cell r="A6603" t="str">
            <v>T223WT23030</v>
          </cell>
          <cell r="B6603" t="str">
            <v>Leg extension 3.0 m (230-2x1272 WT2)</v>
          </cell>
          <cell r="C6603" t="str">
            <v>230-2x1272WT2:Leg Ext 3.0</v>
          </cell>
        </row>
        <row r="6604">
          <cell r="A6604" t="str">
            <v>T223WT23040</v>
          </cell>
          <cell r="B6604" t="str">
            <v>Leg extension 4.0 m (230-2x1272 WT2)</v>
          </cell>
          <cell r="C6604" t="str">
            <v>230-2x1272WT2:Leg Ext 4.0</v>
          </cell>
        </row>
        <row r="6605">
          <cell r="A6605" t="str">
            <v>T223WT23050</v>
          </cell>
          <cell r="B6605" t="str">
            <v>Leg extension 5.0 m (230-2x1272 WT2)</v>
          </cell>
          <cell r="C6605" t="str">
            <v>230-2x1272WT2:Leg Ext 5.0</v>
          </cell>
        </row>
        <row r="6606">
          <cell r="A6606" t="str">
            <v>T223WT23060</v>
          </cell>
          <cell r="B6606" t="str">
            <v>Leg extension 6.0 m (230-2x1272 WT2)</v>
          </cell>
          <cell r="C6606" t="str">
            <v>230-2x1272WT2:Leg Ext 6.0</v>
          </cell>
        </row>
        <row r="6607">
          <cell r="A6607" t="str">
            <v>T223WT23070</v>
          </cell>
          <cell r="B6607" t="str">
            <v>Leg extension 7.0 m (230-2x1272 WT2)</v>
          </cell>
          <cell r="C6607" t="str">
            <v>230-2x1272WT2:Leg Ext 7.0</v>
          </cell>
        </row>
        <row r="6608">
          <cell r="A6608" t="str">
            <v>T223WT23080</v>
          </cell>
          <cell r="B6608" t="str">
            <v>Leg extension 8.0 m (230-2x1272 WT2)</v>
          </cell>
          <cell r="C6608" t="str">
            <v>230-2x1272WT2:Leg Ext 8.0</v>
          </cell>
        </row>
        <row r="6609">
          <cell r="A6609" t="str">
            <v>T223WT23090</v>
          </cell>
          <cell r="B6609" t="str">
            <v>Leg extension 9.0 m (230-2x1272 WT2)</v>
          </cell>
          <cell r="C6609" t="str">
            <v>230-2x1272WT2:Leg Ext 9.0</v>
          </cell>
        </row>
        <row r="6610">
          <cell r="A6610" t="str">
            <v>T223WT24CS</v>
          </cell>
          <cell r="B6610" t="str">
            <v>Stub type CS (230-2x1272 WT2)</v>
          </cell>
          <cell r="C6610" t="str">
            <v>230-2x1272WT2:Stub CS</v>
          </cell>
        </row>
        <row r="6611">
          <cell r="A6611" t="str">
            <v>T223WT24C3</v>
          </cell>
          <cell r="B6611" t="str">
            <v>Stub type CIII (230-2x1272 WT2)</v>
          </cell>
          <cell r="C6611" t="str">
            <v>230-2x1272WT2:Stub CIII</v>
          </cell>
        </row>
        <row r="6612">
          <cell r="A6612" t="str">
            <v>T223WT24C4</v>
          </cell>
          <cell r="B6612" t="str">
            <v>Stub type CIV (230-2x1272 WT2)</v>
          </cell>
          <cell r="C6612" t="str">
            <v>230-2x1272WT2:Stub CIV</v>
          </cell>
        </row>
        <row r="6613">
          <cell r="A6613" t="str">
            <v>T223WT24C5</v>
          </cell>
          <cell r="B6613" t="str">
            <v>Stub type CV (230-2x1272 WT2)</v>
          </cell>
          <cell r="C6613" t="str">
            <v>230-2x1272WT2:Stub CV</v>
          </cell>
        </row>
        <row r="6614">
          <cell r="A6614" t="str">
            <v>T223SWAV11</v>
          </cell>
          <cell r="B6614" t="str">
            <v>Basic body (230-2x1272 SWAV1)</v>
          </cell>
          <cell r="C6614" t="str">
            <v>230-2x1272SWAV1:Basic body</v>
          </cell>
        </row>
        <row r="6615">
          <cell r="A6615" t="str">
            <v>T223SWAV12070</v>
          </cell>
          <cell r="B6615" t="str">
            <v>Body extension 7.0 m (230-2x1272 SWAV1)</v>
          </cell>
          <cell r="C6615" t="str">
            <v>230-2x1272SWAV1:Body Ext 7.0</v>
          </cell>
        </row>
        <row r="6616">
          <cell r="A6616" t="str">
            <v>T223SWAV13010</v>
          </cell>
          <cell r="B6616" t="str">
            <v>Leg extension 1.0 m (230-2x1272 SWAV1)</v>
          </cell>
          <cell r="C6616" t="str">
            <v>230-2x1272SWAV1:Leg Ext 1.0</v>
          </cell>
        </row>
        <row r="6617">
          <cell r="A6617" t="str">
            <v>T223SWAV13020</v>
          </cell>
          <cell r="B6617" t="str">
            <v>Leg extension 2.0 m (230-2x1272 SWAV1)</v>
          </cell>
          <cell r="C6617" t="str">
            <v>230-2x1272SWAV1:Leg Ext 2.0</v>
          </cell>
        </row>
        <row r="6618">
          <cell r="A6618" t="str">
            <v>T223SWAV13030</v>
          </cell>
          <cell r="B6618" t="str">
            <v>Leg extension 3.0 m (230-2x1272 SWAV1)</v>
          </cell>
          <cell r="C6618" t="str">
            <v>230-2x1272SWAV1:Leg Ext 3.0</v>
          </cell>
        </row>
        <row r="6619">
          <cell r="A6619" t="str">
            <v>T223SWAV13040</v>
          </cell>
          <cell r="B6619" t="str">
            <v>Leg extension 4.0 m (230-2x1272 SWAV1)</v>
          </cell>
          <cell r="C6619" t="str">
            <v>230-2x1272SWAV1:Leg Ext 4.0</v>
          </cell>
        </row>
        <row r="6620">
          <cell r="A6620" t="str">
            <v>T223SWAV13050</v>
          </cell>
          <cell r="B6620" t="str">
            <v>Leg extension 5.0 m (230-2x1272 SWAV1)</v>
          </cell>
          <cell r="C6620" t="str">
            <v>230-2x1272SWAV1:Leg Ext 5.0</v>
          </cell>
        </row>
        <row r="6621">
          <cell r="A6621" t="str">
            <v>T223SWAV13060</v>
          </cell>
          <cell r="B6621" t="str">
            <v>Leg extension 6.0 m (230-2x1272 SWAV1)</v>
          </cell>
          <cell r="C6621" t="str">
            <v>230-2x1272SWAV1:Leg Ext 6.0</v>
          </cell>
        </row>
        <row r="6622">
          <cell r="A6622" t="str">
            <v>T223SWAV13070</v>
          </cell>
          <cell r="B6622" t="str">
            <v>Leg extension 7.0 m (230-2x1272 SWAV1)</v>
          </cell>
          <cell r="C6622" t="str">
            <v>230-2x1272SWAV1:Leg Ext 7.0</v>
          </cell>
        </row>
        <row r="6623">
          <cell r="A6623" t="str">
            <v>T223SWAV13080</v>
          </cell>
          <cell r="B6623" t="str">
            <v>Leg extension 8.0 m (230-2x1272 SWAV1)</v>
          </cell>
          <cell r="C6623" t="str">
            <v>230-2x1272SWAV1:Leg Ext 8.0</v>
          </cell>
        </row>
        <row r="6624">
          <cell r="A6624" t="str">
            <v>T223SWAV13090</v>
          </cell>
          <cell r="B6624" t="str">
            <v>Leg extension 9.0 m (230-2x1272 SWAV1)</v>
          </cell>
          <cell r="C6624" t="str">
            <v>230-2x1272SWAV1:Leg Ext 9.0</v>
          </cell>
        </row>
        <row r="6625">
          <cell r="A6625" t="str">
            <v>T223SWAV14CS</v>
          </cell>
          <cell r="B6625" t="str">
            <v>Stub type CS (230-2x1272 SWAV1)</v>
          </cell>
          <cell r="C6625" t="str">
            <v>230-2x1272SWAV1:Stub CS</v>
          </cell>
        </row>
        <row r="6626">
          <cell r="A6626" t="str">
            <v>T223SWAV14C3</v>
          </cell>
          <cell r="B6626" t="str">
            <v>Stub type CIII (230-2x1272 SWAV1)</v>
          </cell>
          <cell r="C6626" t="str">
            <v>230-2x1272SWAV1:Stub CIII</v>
          </cell>
        </row>
        <row r="6627">
          <cell r="A6627" t="str">
            <v>T223SWAV14C4</v>
          </cell>
          <cell r="B6627" t="str">
            <v>Stub type CIV (230-2x1272 SWAV1)</v>
          </cell>
          <cell r="C6627" t="str">
            <v>230-2x1272SWAV1:Stub CIV</v>
          </cell>
        </row>
        <row r="6628">
          <cell r="A6628" t="str">
            <v>T223SWAV14C5</v>
          </cell>
          <cell r="B6628" t="str">
            <v>Stub type CV (230-2x1272 SWAV1)</v>
          </cell>
          <cell r="C6628" t="str">
            <v>230-2x1272SWAV1:Stub CV</v>
          </cell>
        </row>
        <row r="6629">
          <cell r="A6629" t="str">
            <v>T223SWAV14SPD</v>
          </cell>
          <cell r="B6629" t="str">
            <v>Stub for short pile foundation type CSPII-D (230-2x1272 SWAV1)</v>
          </cell>
          <cell r="C6629" t="str">
            <v>230-2x1272SWAV1:Stub SPD</v>
          </cell>
        </row>
        <row r="6631">
          <cell r="A6631" t="str">
            <v>T223SWB21</v>
          </cell>
          <cell r="B6631" t="str">
            <v>Basic body (230-2x1272 SWB2)</v>
          </cell>
          <cell r="C6631" t="str">
            <v>230-2x1272SWB2:Basic body</v>
          </cell>
        </row>
        <row r="6632">
          <cell r="A6632" t="str">
            <v>T223SWB22070</v>
          </cell>
          <cell r="B6632" t="str">
            <v>Body extension 7.0 m (230-2x1272 SWB2)</v>
          </cell>
          <cell r="C6632" t="str">
            <v>230-2x1272SWB2:Body Ext 7.0</v>
          </cell>
        </row>
        <row r="6633">
          <cell r="A6633" t="str">
            <v>T223SWB23010</v>
          </cell>
          <cell r="B6633" t="str">
            <v>Leg extension 1.0 m (230-2x1272 SWB2)</v>
          </cell>
          <cell r="C6633" t="str">
            <v>230-2x1272SWB2:Leg Ext 1.0</v>
          </cell>
        </row>
        <row r="6634">
          <cell r="A6634" t="str">
            <v>T223SWB23020</v>
          </cell>
          <cell r="B6634" t="str">
            <v>Leg extension 2.0 m (230-2x1272 SWB2)</v>
          </cell>
          <cell r="C6634" t="str">
            <v>230-2x1272SWB2:Leg Ext 2.0</v>
          </cell>
        </row>
        <row r="6635">
          <cell r="A6635" t="str">
            <v>T223SWB23030</v>
          </cell>
          <cell r="B6635" t="str">
            <v>Leg extension 3.0 m (230-2x1272 SWB2)</v>
          </cell>
          <cell r="C6635" t="str">
            <v>230-2x1272SWB2:Leg Ext 3.0</v>
          </cell>
        </row>
        <row r="6636">
          <cell r="A6636" t="str">
            <v>T223SWB23040</v>
          </cell>
          <cell r="B6636" t="str">
            <v>Leg extension 4.0 m (230-2x1272 SWB2)</v>
          </cell>
          <cell r="C6636" t="str">
            <v>230-2x1272SWB2:Leg Ext 4.0</v>
          </cell>
        </row>
        <row r="6637">
          <cell r="A6637" t="str">
            <v>T223SWB23050</v>
          </cell>
          <cell r="B6637" t="str">
            <v>Leg extension 5.0 m (230-2x1272 SWB2)</v>
          </cell>
          <cell r="C6637" t="str">
            <v>230-2x1272SWB2:Leg Ext 5.0</v>
          </cell>
        </row>
        <row r="6638">
          <cell r="A6638" t="str">
            <v>T223SWB23060</v>
          </cell>
          <cell r="B6638" t="str">
            <v>Leg extension 6.0 m (230-2x1272 SWB2)</v>
          </cell>
          <cell r="C6638" t="str">
            <v>230-2x1272SWB2:Leg Ext 6.0</v>
          </cell>
        </row>
        <row r="6639">
          <cell r="A6639" t="str">
            <v>T223SWB23070</v>
          </cell>
          <cell r="B6639" t="str">
            <v>Leg extension 7.0 m (230-2x1272 SWB2)</v>
          </cell>
          <cell r="C6639" t="str">
            <v>230-2x1272SWB2:Leg Ext 7.0</v>
          </cell>
        </row>
        <row r="6640">
          <cell r="A6640" t="str">
            <v>T223SWB23080</v>
          </cell>
          <cell r="B6640" t="str">
            <v>Leg extension 8.0 m (230-2x1272 SWB2)</v>
          </cell>
          <cell r="C6640" t="str">
            <v>230-2x1272SWB2:Leg Ext 8.0</v>
          </cell>
        </row>
        <row r="6641">
          <cell r="A6641" t="str">
            <v>T223SWB23090</v>
          </cell>
          <cell r="B6641" t="str">
            <v>Leg extension 9.0 m (230-2x1272 SWB2)</v>
          </cell>
          <cell r="C6641" t="str">
            <v>230-2x1272SWB2:Leg Ext 9.0</v>
          </cell>
        </row>
        <row r="6642">
          <cell r="A6642" t="str">
            <v>T223SWB24CS</v>
          </cell>
          <cell r="B6642" t="str">
            <v>Stub type CS (230-2x1272 SWB2)</v>
          </cell>
          <cell r="C6642" t="str">
            <v>230-2x1272SWB2:Stub CS</v>
          </cell>
        </row>
        <row r="6643">
          <cell r="A6643" t="str">
            <v>T223SWB24C3</v>
          </cell>
          <cell r="B6643" t="str">
            <v>Stub type CIII (230-2x1272 SWB2)</v>
          </cell>
          <cell r="C6643" t="str">
            <v>230-2x1272SWB2:Stub CIII</v>
          </cell>
        </row>
        <row r="6644">
          <cell r="A6644" t="str">
            <v>T223SWB24C4</v>
          </cell>
          <cell r="B6644" t="str">
            <v>Stub type CIV (230-2x1272 SWB2)</v>
          </cell>
          <cell r="C6644" t="str">
            <v>230-2x1272SWB2:Stub CIV</v>
          </cell>
        </row>
        <row r="6645">
          <cell r="A6645" t="str">
            <v>T223SWB24C5</v>
          </cell>
          <cell r="B6645" t="str">
            <v>Stub type CV (230-2x1272 SWB2)</v>
          </cell>
          <cell r="C6645" t="str">
            <v>230-2x1272SWB2:Stub CV</v>
          </cell>
        </row>
        <row r="6646">
          <cell r="A6646" t="str">
            <v>T223SWC21</v>
          </cell>
          <cell r="B6646" t="str">
            <v>Basic body (230-2x1272 SWC2)</v>
          </cell>
          <cell r="C6646" t="str">
            <v>230-2x1272SWC2:Basic body</v>
          </cell>
        </row>
        <row r="6647">
          <cell r="A6647" t="str">
            <v>T223SWC22070</v>
          </cell>
          <cell r="B6647" t="str">
            <v>Body extension 7.0 m (230-2x1272 SWC2)</v>
          </cell>
          <cell r="C6647" t="str">
            <v>230-2x1272SWC2:Body Ext 7.0</v>
          </cell>
        </row>
        <row r="6648">
          <cell r="A6648" t="str">
            <v>T223SWC23010</v>
          </cell>
          <cell r="B6648" t="str">
            <v>Leg extension 1.0 m (230-2x1272 SWC2)</v>
          </cell>
          <cell r="C6648" t="str">
            <v>230-2x1272SWC2:Leg Ext 1.0</v>
          </cell>
        </row>
        <row r="6649">
          <cell r="A6649" t="str">
            <v>T223SWC23020</v>
          </cell>
          <cell r="B6649" t="str">
            <v>Leg extension 2.0 m (230-2x1272 SWC2)</v>
          </cell>
          <cell r="C6649" t="str">
            <v>230-2x1272SWC2:Leg Ext 2.0</v>
          </cell>
        </row>
        <row r="6650">
          <cell r="A6650" t="str">
            <v>T223SWC23030</v>
          </cell>
          <cell r="B6650" t="str">
            <v>Leg extension 3.0 m (230-2x1272 SWC2)</v>
          </cell>
          <cell r="C6650" t="str">
            <v>230-2x1272SWC2:Leg Ext 3.0</v>
          </cell>
        </row>
        <row r="6651">
          <cell r="A6651" t="str">
            <v>T223SWC23040</v>
          </cell>
          <cell r="B6651" t="str">
            <v>Leg extension 4.0 m (230-2x1272 SWC2)</v>
          </cell>
          <cell r="C6651" t="str">
            <v>230-2x1272SWC2:Leg Ext 4.0</v>
          </cell>
        </row>
        <row r="6652">
          <cell r="A6652" t="str">
            <v>T223SWC23050</v>
          </cell>
          <cell r="B6652" t="str">
            <v>Leg extension 5.0 m (230-2x1272 SWC2)</v>
          </cell>
          <cell r="C6652" t="str">
            <v>230-2x1272SWC2:Leg Ext 5.0</v>
          </cell>
        </row>
        <row r="6653">
          <cell r="A6653" t="str">
            <v>T223SWC23060</v>
          </cell>
          <cell r="B6653" t="str">
            <v>Leg extension 6.0 m (230-2x1272 SWC2)</v>
          </cell>
          <cell r="C6653" t="str">
            <v>230-2x1272SWC2:Leg Ext 6.0</v>
          </cell>
        </row>
        <row r="6654">
          <cell r="A6654" t="str">
            <v>T223SWC23070</v>
          </cell>
          <cell r="B6654" t="str">
            <v>Leg extension 7.0 m (230-2x1272 SWC2)</v>
          </cell>
          <cell r="C6654" t="str">
            <v>230-2x1272SWC2:Leg Ext 7.0</v>
          </cell>
        </row>
        <row r="6655">
          <cell r="A6655" t="str">
            <v>T223SWC23080</v>
          </cell>
          <cell r="B6655" t="str">
            <v>Leg extension 8.0 m (230-2x1272 SWC2)</v>
          </cell>
          <cell r="C6655" t="str">
            <v>230-2x1272SWC2:Leg Ext 8.0</v>
          </cell>
        </row>
        <row r="6656">
          <cell r="A6656" t="str">
            <v>T223SWC23090</v>
          </cell>
          <cell r="B6656" t="str">
            <v>Leg extension 9.0 m (230-2x1272 SWC2)</v>
          </cell>
          <cell r="C6656" t="str">
            <v>230-2x1272SWC2:Leg Ext 9.0</v>
          </cell>
        </row>
        <row r="6657">
          <cell r="A6657" t="str">
            <v>T223SWC24CS</v>
          </cell>
          <cell r="B6657" t="str">
            <v>Stub type CS (230-2x1272 SWC2)</v>
          </cell>
          <cell r="C6657" t="str">
            <v>230-2x1272SWC2:Stub CS</v>
          </cell>
        </row>
        <row r="6658">
          <cell r="A6658" t="str">
            <v>T223SWC24C3</v>
          </cell>
          <cell r="B6658" t="str">
            <v>Stub type CIII (230-2x1272 SWC2)</v>
          </cell>
          <cell r="C6658" t="str">
            <v>230-2x1272SWC2:Stub CIII</v>
          </cell>
        </row>
        <row r="6659">
          <cell r="A6659" t="str">
            <v>T223SWC24C4</v>
          </cell>
          <cell r="B6659" t="str">
            <v>Stub type CIV (230-2x1272 SWC2)</v>
          </cell>
          <cell r="C6659" t="str">
            <v>230-2x1272SWC2:Stub CIV</v>
          </cell>
        </row>
        <row r="6660">
          <cell r="A6660" t="str">
            <v>T223SWC24C5</v>
          </cell>
          <cell r="B6660" t="str">
            <v>Stub type CV (230-2x1272 SWC2)</v>
          </cell>
          <cell r="C6660" t="str">
            <v>230-2x1272SWC2:Stub CV</v>
          </cell>
        </row>
        <row r="6661">
          <cell r="A6661" t="str">
            <v>T223SWC24LPD</v>
          </cell>
          <cell r="B6661" t="str">
            <v>Stub for long pile foundation type CLPI-D (230-2x1272 SWC2)</v>
          </cell>
          <cell r="C6661" t="str">
            <v>230-2x1272SWC2:Stub CLPI-D</v>
          </cell>
        </row>
        <row r="6662">
          <cell r="A6662" t="str">
            <v>T223SWD21</v>
          </cell>
          <cell r="B6662" t="str">
            <v>Basic body (230-2x1272 SWD2)</v>
          </cell>
          <cell r="C6662" t="str">
            <v>230-2x1272SWD2:Basic body</v>
          </cell>
        </row>
        <row r="6663">
          <cell r="A6663" t="str">
            <v>T223SWD22070</v>
          </cell>
          <cell r="B6663" t="str">
            <v>Body extension 7.0 m (230-2x1272 SWD2)</v>
          </cell>
          <cell r="C6663" t="str">
            <v>230-2x1272SWD2:Body Ext 7.0</v>
          </cell>
        </row>
        <row r="6664">
          <cell r="A6664" t="str">
            <v>T223SWD23010</v>
          </cell>
          <cell r="B6664" t="str">
            <v>Leg extension 1.0 m (230-2x1272 SWD2)</v>
          </cell>
          <cell r="C6664" t="str">
            <v>230-2x1272SWD2:Leg Ext 1.0</v>
          </cell>
        </row>
        <row r="6665">
          <cell r="A6665" t="str">
            <v>T223SWD23020</v>
          </cell>
          <cell r="B6665" t="str">
            <v>Leg extension 2.0 m (230-2x1272 SWD2)</v>
          </cell>
          <cell r="C6665" t="str">
            <v>230-2x1272SWD2:Leg Ext 2.0</v>
          </cell>
        </row>
        <row r="6666">
          <cell r="A6666" t="str">
            <v>T223SWD23030</v>
          </cell>
          <cell r="B6666" t="str">
            <v>Leg extension 3.0 m (230-2x1272 SWD2)</v>
          </cell>
          <cell r="C6666" t="str">
            <v>230-2x1272SWD2:Leg Ext 3.0</v>
          </cell>
        </row>
        <row r="6667">
          <cell r="A6667" t="str">
            <v>T223SWD23040</v>
          </cell>
          <cell r="B6667" t="str">
            <v>Leg extension 4.0 m (230-2x1272 SWD2)</v>
          </cell>
          <cell r="C6667" t="str">
            <v>230-2x1272SWD2:Leg Ext 4.0</v>
          </cell>
        </row>
        <row r="6668">
          <cell r="A6668" t="str">
            <v>T223SWD23050</v>
          </cell>
          <cell r="B6668" t="str">
            <v>Leg extension 5.0 m (230-2x1272 SWD2)</v>
          </cell>
          <cell r="C6668" t="str">
            <v>230-2x1272SWD2:Leg Ext 5.0</v>
          </cell>
        </row>
        <row r="6669">
          <cell r="A6669" t="str">
            <v>T223SWD23060</v>
          </cell>
          <cell r="B6669" t="str">
            <v>Leg extension 6.0 m (230-2x1272 SWD2)</v>
          </cell>
          <cell r="C6669" t="str">
            <v>230-2x1272SWD2:Leg Ext 6.0</v>
          </cell>
        </row>
        <row r="6670">
          <cell r="A6670" t="str">
            <v>T223SWD23070</v>
          </cell>
          <cell r="B6670" t="str">
            <v>Leg extension 7.0 m (230-2x1272 SWD2)</v>
          </cell>
          <cell r="C6670" t="str">
            <v>230-2x1272SWD2:Leg Ext 7.0</v>
          </cell>
        </row>
        <row r="6671">
          <cell r="A6671" t="str">
            <v>T223SWD23080</v>
          </cell>
          <cell r="B6671" t="str">
            <v>Leg extension 8.0 m (230-2x1272 SWD2)</v>
          </cell>
          <cell r="C6671" t="str">
            <v>230-2x1272SWD2:Leg Ext 8.0</v>
          </cell>
        </row>
        <row r="6672">
          <cell r="A6672" t="str">
            <v>T223SWD23090</v>
          </cell>
          <cell r="B6672" t="str">
            <v>Leg extension 9.0 m (230-2x1272 SWD2)</v>
          </cell>
          <cell r="C6672" t="str">
            <v>230-2x1272SWD2:Leg Ext 9.0</v>
          </cell>
        </row>
        <row r="6673">
          <cell r="A6673" t="str">
            <v>T223SWD24CS</v>
          </cell>
          <cell r="B6673" t="str">
            <v>Stub type CS (230-2x1272 SWD2)</v>
          </cell>
          <cell r="C6673" t="str">
            <v>230-2x1272SWD2:Stub CS</v>
          </cell>
        </row>
        <row r="6674">
          <cell r="A6674" t="str">
            <v>T223SWD24C3</v>
          </cell>
          <cell r="B6674" t="str">
            <v>Stub type CIII (230-2x1272 SWD2)</v>
          </cell>
          <cell r="C6674" t="str">
            <v>230-2x1272SWD2:Stub CIII</v>
          </cell>
        </row>
        <row r="6675">
          <cell r="A6675" t="str">
            <v>T223SWD24C4</v>
          </cell>
          <cell r="B6675" t="str">
            <v>Stub type CIV (230-2x1272 SWD2)</v>
          </cell>
          <cell r="C6675" t="str">
            <v>230-2x1272SWD2:Stub CIV</v>
          </cell>
        </row>
        <row r="6676">
          <cell r="A6676" t="str">
            <v>T223SWD24C5</v>
          </cell>
          <cell r="B6676" t="str">
            <v>Stub type CV (230-2x1272 SWD2)</v>
          </cell>
          <cell r="C6676" t="str">
            <v>230-2x1272SWD2:Stub CV</v>
          </cell>
        </row>
        <row r="6677">
          <cell r="A6677" t="str">
            <v>T223SWDE1</v>
          </cell>
          <cell r="B6677" t="str">
            <v>Basic body (230-2x1272 SWDE)</v>
          </cell>
          <cell r="C6677" t="str">
            <v>230-2x1272SWDE:Basic body</v>
          </cell>
        </row>
        <row r="6678">
          <cell r="A6678" t="str">
            <v>T223SWDE2070</v>
          </cell>
          <cell r="B6678" t="str">
            <v>Body extension 7.0 m (230-2x1272 SWDE)</v>
          </cell>
          <cell r="C6678" t="str">
            <v>230-2x1272SWDE:Body Ext 7.0</v>
          </cell>
        </row>
        <row r="6679">
          <cell r="A6679" t="str">
            <v>T223SWDE3010</v>
          </cell>
          <cell r="B6679" t="str">
            <v>Leg extension 1.0 m (230-2x1272 SWDE)</v>
          </cell>
          <cell r="C6679" t="str">
            <v>230-2x1272SWDE:Leg Ext 1.0</v>
          </cell>
        </row>
        <row r="6680">
          <cell r="A6680" t="str">
            <v>T223SWDE3020</v>
          </cell>
          <cell r="B6680" t="str">
            <v>Leg extension 2.0 m (230-2x1272 SWDE)</v>
          </cell>
          <cell r="C6680" t="str">
            <v>230-2x1272SWDE:Leg Ext 2.0</v>
          </cell>
        </row>
        <row r="6681">
          <cell r="A6681" t="str">
            <v>T223SWDE3030</v>
          </cell>
          <cell r="B6681" t="str">
            <v>Leg extension 3.0 m (230-2x1272 SWDE)</v>
          </cell>
          <cell r="C6681" t="str">
            <v>230-2x1272SWDE:Leg Ext 3.0</v>
          </cell>
        </row>
        <row r="6682">
          <cell r="A6682" t="str">
            <v>T223SWDE3040</v>
          </cell>
          <cell r="B6682" t="str">
            <v>Leg extension 4.0 m (230-2x1272 SWDE)</v>
          </cell>
          <cell r="C6682" t="str">
            <v>230-2x1272SWDE:Leg Ext 4.0</v>
          </cell>
        </row>
        <row r="6683">
          <cell r="A6683" t="str">
            <v>T223SWDE3050</v>
          </cell>
          <cell r="B6683" t="str">
            <v>Leg extension 5.0 m (230-2x1272 SWDE)</v>
          </cell>
          <cell r="C6683" t="str">
            <v>230-2x1272SWDE:Leg Ext 5.0</v>
          </cell>
        </row>
        <row r="6684">
          <cell r="A6684" t="str">
            <v>T223SWDE3060</v>
          </cell>
          <cell r="B6684" t="str">
            <v>Leg extension 6.0 m (230-2x1272 SWDE)</v>
          </cell>
          <cell r="C6684" t="str">
            <v>230-2x1272SWDE:Leg Ext 6.0</v>
          </cell>
        </row>
        <row r="6685">
          <cell r="A6685" t="str">
            <v>T223SWDE3070</v>
          </cell>
          <cell r="B6685" t="str">
            <v>Leg extension 7.0 m (230-2x1272 SWDE)</v>
          </cell>
          <cell r="C6685" t="str">
            <v>230-2x1272SWDE:Leg Ext 7.0</v>
          </cell>
        </row>
        <row r="6686">
          <cell r="A6686" t="str">
            <v>T223SWDE3080</v>
          </cell>
          <cell r="B6686" t="str">
            <v>Leg extension 8.0 m (230-2x1272 SWDE)</v>
          </cell>
          <cell r="C6686" t="str">
            <v>230-2x1272SWDE:Leg Ext 8.0</v>
          </cell>
        </row>
        <row r="6687">
          <cell r="A6687" t="str">
            <v>T223SWDE3090</v>
          </cell>
          <cell r="B6687" t="str">
            <v>Leg extension 9.0 m (230-2x1272 SWDE)</v>
          </cell>
          <cell r="C6687" t="str">
            <v>230-2x1272SWDE:Leg Ext 9.0</v>
          </cell>
        </row>
        <row r="6688">
          <cell r="A6688" t="str">
            <v>T223SWDE4CS</v>
          </cell>
          <cell r="B6688" t="str">
            <v>Stub type CS (230-2x1272 SWDE)</v>
          </cell>
          <cell r="C6688" t="str">
            <v>230-2x1272SWDE:Stub CS</v>
          </cell>
        </row>
        <row r="6689">
          <cell r="A6689" t="str">
            <v>T223SWDE4C3</v>
          </cell>
          <cell r="B6689" t="str">
            <v>Stub type CIII (230-2x1272 SWDE)</v>
          </cell>
          <cell r="C6689" t="str">
            <v>230-2x1272SWDE:Stub CIII</v>
          </cell>
        </row>
        <row r="6690">
          <cell r="A6690" t="str">
            <v>T223SWDE4C4</v>
          </cell>
          <cell r="B6690" t="str">
            <v>Stub type CIV (230-2x1272 SWDE)</v>
          </cell>
          <cell r="C6690" t="str">
            <v>230-2x1272SWDE:Stub CIV</v>
          </cell>
        </row>
        <row r="6691">
          <cell r="A6691" t="str">
            <v>T223SWDE4C5</v>
          </cell>
          <cell r="B6691" t="str">
            <v>Stub type CV (230-2x1272 SWDE)</v>
          </cell>
          <cell r="C6691" t="str">
            <v>230-2x1272SWDE:Stub CV</v>
          </cell>
        </row>
        <row r="6692">
          <cell r="A6692" t="str">
            <v>T223SWDE901</v>
          </cell>
          <cell r="B6692" t="str">
            <v>Basic body (230-2x1272 SWDE90)</v>
          </cell>
          <cell r="C6692" t="str">
            <v>230-2x1272SWDE90:Basic body</v>
          </cell>
        </row>
        <row r="6693">
          <cell r="A6693" t="str">
            <v>T223SWDE902070</v>
          </cell>
          <cell r="B6693" t="str">
            <v>Body extension 7.0 m (230-2x1272 SWDE90)</v>
          </cell>
          <cell r="C6693" t="str">
            <v>230-2x1272SWDE90:Body Ext 7.0</v>
          </cell>
        </row>
        <row r="6694">
          <cell r="A6694" t="str">
            <v>T223SWDE903010</v>
          </cell>
          <cell r="B6694" t="str">
            <v>Leg extension 1.0 m (230-2x1272 SWDE90)</v>
          </cell>
          <cell r="C6694" t="str">
            <v>230-2x1272SWDE90:Leg Ext 1.0</v>
          </cell>
        </row>
        <row r="6695">
          <cell r="A6695" t="str">
            <v>T223SWDE903020</v>
          </cell>
          <cell r="B6695" t="str">
            <v>Leg extension 2.0 m (230-2x1272 SWDE90)</v>
          </cell>
          <cell r="C6695" t="str">
            <v>230-2x1272SWDE90:Leg Ext 2.0</v>
          </cell>
        </row>
        <row r="6696">
          <cell r="A6696" t="str">
            <v>T223SWDE903030</v>
          </cell>
          <cell r="B6696" t="str">
            <v>Leg extension 3.0 m (230-2x1272 SWDE90)</v>
          </cell>
          <cell r="C6696" t="str">
            <v>230-2x1272SWDE90:Leg Ext 3.0</v>
          </cell>
        </row>
        <row r="6697">
          <cell r="A6697" t="str">
            <v>T223SWDE903040</v>
          </cell>
          <cell r="B6697" t="str">
            <v>Leg extension 4.0 m (230-2x1272 SWDE90)</v>
          </cell>
          <cell r="C6697" t="str">
            <v>230-2x1272SWDE90:Leg Ext 4.0</v>
          </cell>
        </row>
        <row r="6698">
          <cell r="A6698" t="str">
            <v>T223SWDE903050</v>
          </cell>
          <cell r="B6698" t="str">
            <v>Leg extension 5.0 m (230-2x1272 SWDE90)</v>
          </cell>
          <cell r="C6698" t="str">
            <v>230-2x1272SWDE90:Leg Ext 5.0</v>
          </cell>
        </row>
        <row r="6699">
          <cell r="A6699" t="str">
            <v>T223SWDE903060</v>
          </cell>
          <cell r="B6699" t="str">
            <v>Leg extension 6.0 m (230-2x1272 SWDE90)</v>
          </cell>
          <cell r="C6699" t="str">
            <v>230-2x1272SWDE90:Leg Ext 6.0</v>
          </cell>
        </row>
        <row r="6700">
          <cell r="A6700" t="str">
            <v>T223SWDE903070</v>
          </cell>
          <cell r="B6700" t="str">
            <v>Leg extension 7.0 m (230-2x1272 SWDE90)</v>
          </cell>
          <cell r="C6700" t="str">
            <v>230-2x1272SWDE90:Leg Ext 7.0</v>
          </cell>
        </row>
        <row r="6701">
          <cell r="A6701" t="str">
            <v>T223SWDE903080</v>
          </cell>
          <cell r="B6701" t="str">
            <v>Leg extension 8.0 m (230-2x1272 SWDE90)</v>
          </cell>
          <cell r="C6701" t="str">
            <v>230-2x1272SWDE90:Leg Ext 8.0</v>
          </cell>
        </row>
        <row r="6702">
          <cell r="A6702" t="str">
            <v>T223SWDE903090</v>
          </cell>
          <cell r="B6702" t="str">
            <v>Leg extension 9.0 m (230-2x1272 SWDE90)</v>
          </cell>
          <cell r="C6702" t="str">
            <v>230-2x1272SWDE90:Leg Ext 9.0</v>
          </cell>
        </row>
        <row r="6703">
          <cell r="A6703" t="str">
            <v>T223SWDE904CS</v>
          </cell>
          <cell r="B6703" t="str">
            <v>Stub type CS (230-2x1272 SWDE90)</v>
          </cell>
          <cell r="C6703" t="str">
            <v>230-2x1272SWDE90:Stub CS</v>
          </cell>
        </row>
        <row r="6704">
          <cell r="A6704" t="str">
            <v>T223SWDE904C3</v>
          </cell>
          <cell r="B6704" t="str">
            <v>Stub type CIII (230-2x1272 SWDE90)</v>
          </cell>
          <cell r="C6704" t="str">
            <v>230-2x1272SWDE90:Stub CIII</v>
          </cell>
        </row>
        <row r="6705">
          <cell r="A6705" t="str">
            <v>T223SWDE904C4</v>
          </cell>
          <cell r="B6705" t="str">
            <v>Stub type CIV (230-2x1272 SWDE90)</v>
          </cell>
          <cell r="C6705" t="str">
            <v>230-2x1272SWDE90:Stub CIV</v>
          </cell>
        </row>
        <row r="6706">
          <cell r="A6706" t="str">
            <v>T223SWDE904C5</v>
          </cell>
          <cell r="B6706" t="str">
            <v>Stub type CV (230-2x1272 SWDE90)</v>
          </cell>
          <cell r="C6706" t="str">
            <v>230-2x1272SWDE90:Stub CV</v>
          </cell>
        </row>
        <row r="6707">
          <cell r="A6707" t="str">
            <v>T223CWA11</v>
          </cell>
          <cell r="B6707" t="str">
            <v>Basic body (230-2x1272 CWA1)</v>
          </cell>
          <cell r="C6707" t="str">
            <v>230-2x1272CWA1:Basic body</v>
          </cell>
        </row>
        <row r="6708">
          <cell r="A6708" t="str">
            <v>T223CWA13010</v>
          </cell>
          <cell r="B6708" t="str">
            <v>Leg extension 1.0 m (230-2x1272 CWA1)</v>
          </cell>
          <cell r="C6708" t="str">
            <v>230-2x1272CWA1:Leg Ext 1.0</v>
          </cell>
        </row>
        <row r="6709">
          <cell r="A6709" t="str">
            <v>T223CWA13020</v>
          </cell>
          <cell r="B6709" t="str">
            <v>Leg extension 2.0 m (230-2x1272 CWA1)</v>
          </cell>
          <cell r="C6709" t="str">
            <v>230-2x1272CWA1:Leg Ext 2.0</v>
          </cell>
        </row>
        <row r="6710">
          <cell r="A6710" t="str">
            <v>T223CWA13030</v>
          </cell>
          <cell r="B6710" t="str">
            <v>Leg extension 3.0 m (230-2x1272 CWA1)</v>
          </cell>
          <cell r="C6710" t="str">
            <v>230-2x1272CWA1:Leg Ext 3.0</v>
          </cell>
        </row>
        <row r="6711">
          <cell r="A6711" t="str">
            <v>T223CWA13040</v>
          </cell>
          <cell r="B6711" t="str">
            <v>Leg extension 4.0 m (230-2x1272 CWA1)</v>
          </cell>
          <cell r="C6711" t="str">
            <v>230-2x1272CWA1:Leg Ext 4.0</v>
          </cell>
        </row>
        <row r="6712">
          <cell r="A6712" t="str">
            <v>T223CWA13050</v>
          </cell>
          <cell r="B6712" t="str">
            <v>Leg extension 5.0 m (230-2x1272 CWA1)</v>
          </cell>
          <cell r="C6712" t="str">
            <v>230-2x1272CWA1:Leg Ext 5.0</v>
          </cell>
        </row>
        <row r="6713">
          <cell r="A6713" t="str">
            <v>T223CWA13060</v>
          </cell>
          <cell r="B6713" t="str">
            <v>Leg extension 6.0 m (230-2x1272 CWA1)</v>
          </cell>
          <cell r="C6713" t="str">
            <v>230-2x1272CWA1:Leg Ext 6.0</v>
          </cell>
        </row>
        <row r="6714">
          <cell r="A6714" t="str">
            <v>T223CWA13070</v>
          </cell>
          <cell r="B6714" t="str">
            <v>Leg extension 7.0 m (230-2x1272 CWA1)</v>
          </cell>
          <cell r="C6714" t="str">
            <v>230-2x1272CWA1:Leg Ext 7.0</v>
          </cell>
        </row>
        <row r="6715">
          <cell r="A6715" t="str">
            <v>T223CWA13080</v>
          </cell>
          <cell r="B6715" t="str">
            <v>Leg extension 8.0 m (230-2x1272 CWA1)</v>
          </cell>
          <cell r="C6715" t="str">
            <v>230-2x1272CWA1:Leg Ext 8.0</v>
          </cell>
        </row>
        <row r="6716">
          <cell r="A6716" t="str">
            <v>T223CWA13090</v>
          </cell>
          <cell r="B6716" t="str">
            <v>Leg extension 9.0 m (230-2x1272 CWA1)</v>
          </cell>
          <cell r="C6716" t="str">
            <v>230-2x1272CWA1:Leg Ext 9.0</v>
          </cell>
        </row>
        <row r="6717">
          <cell r="A6717" t="str">
            <v>T223CWA14CS</v>
          </cell>
          <cell r="B6717" t="str">
            <v>Stub type CS (230-2x1272 CWA1)</v>
          </cell>
          <cell r="C6717" t="str">
            <v>230-2x1272CWA1:Stub CS</v>
          </cell>
        </row>
        <row r="6718">
          <cell r="A6718" t="str">
            <v>T223CWA14C3</v>
          </cell>
          <cell r="B6718" t="str">
            <v>Stub type CIII (230-2x1272 CWA1)</v>
          </cell>
          <cell r="C6718" t="str">
            <v>230-2x1272CWA1:Stub CIII</v>
          </cell>
        </row>
        <row r="6719">
          <cell r="A6719" t="str">
            <v>T223CWA14C4</v>
          </cell>
          <cell r="B6719" t="str">
            <v>Stub type CIV (230-2x1272 CWA1)</v>
          </cell>
          <cell r="C6719" t="str">
            <v>230-2x1272CWA1:Stub CIV</v>
          </cell>
        </row>
        <row r="6720">
          <cell r="A6720" t="str">
            <v>T223CWA14C5</v>
          </cell>
          <cell r="B6720" t="str">
            <v>Stub type CV (230-2x1272 CWA1)</v>
          </cell>
          <cell r="C6720" t="str">
            <v>230-2x1272CWA1:Stub CV</v>
          </cell>
        </row>
        <row r="6721">
          <cell r="A6721" t="str">
            <v>T223AWDE1</v>
          </cell>
          <cell r="B6721" t="str">
            <v>Basic body (230-2x1272 AWDE)</v>
          </cell>
          <cell r="C6721" t="str">
            <v>230-2x1272AWDE:Basic body</v>
          </cell>
        </row>
        <row r="6722">
          <cell r="A6722" t="str">
            <v>T223AWDE3010</v>
          </cell>
          <cell r="B6722" t="str">
            <v>Leg extension 1.0 m (230-2x1272 AWDE)</v>
          </cell>
          <cell r="C6722" t="str">
            <v>230-2x1272AWDE:Leg Ext 1.0</v>
          </cell>
        </row>
        <row r="6723">
          <cell r="A6723" t="str">
            <v>T223AWDE3020</v>
          </cell>
          <cell r="B6723" t="str">
            <v>Leg extension 2.0 m (230-2x1272 AWDE)</v>
          </cell>
          <cell r="C6723" t="str">
            <v>230-2x1272AWDE:Leg Ext 2.0</v>
          </cell>
        </row>
        <row r="6724">
          <cell r="A6724" t="str">
            <v>T223AWDE3030</v>
          </cell>
          <cell r="B6724" t="str">
            <v>Leg extension 3.0 m (230-2x1272 AWDE)</v>
          </cell>
          <cell r="C6724" t="str">
            <v>230-2x1272AWDE:Leg Ext 3.0</v>
          </cell>
        </row>
        <row r="6725">
          <cell r="A6725" t="str">
            <v>T223AWDE3040</v>
          </cell>
          <cell r="B6725" t="str">
            <v>Leg extension 4.0 m (230-2x1272 AWDE)</v>
          </cell>
          <cell r="C6725" t="str">
            <v>230-2x1272AWDE:Leg Ext 4.0</v>
          </cell>
        </row>
        <row r="6726">
          <cell r="A6726" t="str">
            <v>T223AWDE3050</v>
          </cell>
          <cell r="B6726" t="str">
            <v>Leg extension 5.0 m (230-2x1272 AWDE)</v>
          </cell>
          <cell r="C6726" t="str">
            <v>230-2x1272AWDE:Leg Ext 5.0</v>
          </cell>
        </row>
        <row r="6727">
          <cell r="A6727" t="str">
            <v>T223AWDE3060</v>
          </cell>
          <cell r="B6727" t="str">
            <v>Leg extension 6.0 m (230-2x1272 AWDE)</v>
          </cell>
          <cell r="C6727" t="str">
            <v>230-2x1272AWDE:Leg Ext 6.0</v>
          </cell>
        </row>
        <row r="6728">
          <cell r="A6728" t="str">
            <v>T223AWDE3070</v>
          </cell>
          <cell r="B6728" t="str">
            <v>Leg extension 7.0 m (230-2x1272 AWDE)</v>
          </cell>
          <cell r="C6728" t="str">
            <v>230-2x1272AWDE:Leg Ext 7.0</v>
          </cell>
        </row>
        <row r="6729">
          <cell r="A6729" t="str">
            <v>T223AWDE3080</v>
          </cell>
          <cell r="B6729" t="str">
            <v>Leg extension 8.0 m (230-2x1272 AWDE)</v>
          </cell>
          <cell r="C6729" t="str">
            <v>230-2x1272AWDE:Leg Ext 8.0</v>
          </cell>
        </row>
        <row r="6730">
          <cell r="A6730" t="str">
            <v>T223AWDE3090</v>
          </cell>
          <cell r="B6730" t="str">
            <v>Leg extension 9.0 m (230-2x1272 AWDE)</v>
          </cell>
          <cell r="C6730" t="str">
            <v>230-2x1272AWDE:Leg Ext 9.0</v>
          </cell>
        </row>
        <row r="6731">
          <cell r="A6731" t="str">
            <v>T223AWDE4CS</v>
          </cell>
          <cell r="B6731" t="str">
            <v>Stub type CS (230-2x1272 AWDE)</v>
          </cell>
          <cell r="C6731" t="str">
            <v>230-2x1272AWDE:Stub CS</v>
          </cell>
        </row>
        <row r="6732">
          <cell r="A6732" t="str">
            <v>T223AWDE4C3</v>
          </cell>
          <cell r="B6732" t="str">
            <v>Stub type CIII (230-2x1272 AWDE)</v>
          </cell>
          <cell r="C6732" t="str">
            <v>230-2x1272AWDE:Stub CIII</v>
          </cell>
        </row>
        <row r="6733">
          <cell r="A6733" t="str">
            <v>T223AWDE4C4</v>
          </cell>
          <cell r="B6733" t="str">
            <v>Stub type CIV (230-2x1272 AWDE)</v>
          </cell>
          <cell r="C6733" t="str">
            <v>230-2x1272AWDE:Stub CIV</v>
          </cell>
        </row>
        <row r="6734">
          <cell r="A6734" t="str">
            <v>T223AWDE4C5</v>
          </cell>
          <cell r="B6734" t="str">
            <v>Stub type CV (230-2x1272 AWDE)</v>
          </cell>
          <cell r="C6734" t="str">
            <v>230-2x1272AWDE:Stub CV</v>
          </cell>
        </row>
        <row r="6735">
          <cell r="A6735" t="str">
            <v>T213QA11</v>
          </cell>
          <cell r="B6735" t="str">
            <v>Basic body (230-1x1272 QA1)</v>
          </cell>
          <cell r="C6735" t="str">
            <v>230-1x1272QA1:Basic body</v>
          </cell>
        </row>
        <row r="6736">
          <cell r="A6736" t="str">
            <v>T213QA12070</v>
          </cell>
          <cell r="B6736" t="str">
            <v>Body extension 7.0 m (230-1x1272 QA1)</v>
          </cell>
          <cell r="C6736" t="str">
            <v>230-1x1272QA1:Body Ext 7.0</v>
          </cell>
        </row>
        <row r="6737">
          <cell r="A6737" t="str">
            <v>T213QA13010</v>
          </cell>
          <cell r="B6737" t="str">
            <v>Leg extension 1.0 m (230-1x1272 QA1)</v>
          </cell>
          <cell r="C6737" t="str">
            <v>230-1x1272QA1:Leg Ext 1.0</v>
          </cell>
        </row>
        <row r="6738">
          <cell r="A6738" t="str">
            <v>T213QA13020</v>
          </cell>
          <cell r="B6738" t="str">
            <v>Leg extension 2.0 m (230-1x1272 QA1)</v>
          </cell>
          <cell r="C6738" t="str">
            <v>230-1x1272QA1:Leg Ext 2.0</v>
          </cell>
        </row>
        <row r="6739">
          <cell r="A6739" t="str">
            <v>T213QA13030</v>
          </cell>
          <cell r="B6739" t="str">
            <v>Leg extension 3.0 m (230-1x1272 QA1)</v>
          </cell>
          <cell r="C6739" t="str">
            <v>230-1x1272QA1:Leg Ext 3.0</v>
          </cell>
        </row>
        <row r="6740">
          <cell r="A6740" t="str">
            <v>T213QA13040</v>
          </cell>
          <cell r="B6740" t="str">
            <v>Leg extension 4.0 m (230-1x1272 QA1)</v>
          </cell>
          <cell r="C6740" t="str">
            <v>230-1x1272QA1:Leg Ext 4.0</v>
          </cell>
        </row>
        <row r="6741">
          <cell r="A6741" t="str">
            <v>T213QA13050</v>
          </cell>
          <cell r="B6741" t="str">
            <v>Leg extension 5.0 m (230-1x1272 QA1)</v>
          </cell>
          <cell r="C6741" t="str">
            <v>230-1x1272QA1:Leg Ext 5.0</v>
          </cell>
        </row>
        <row r="6742">
          <cell r="A6742" t="str">
            <v>T213QA13060</v>
          </cell>
          <cell r="B6742" t="str">
            <v>Leg extension 6.0 m (230-1x1272 QA1)</v>
          </cell>
          <cell r="C6742" t="str">
            <v>230-1x1272QA1:Leg Ext 6.0</v>
          </cell>
        </row>
        <row r="6743">
          <cell r="A6743" t="str">
            <v>T213QA13070</v>
          </cell>
          <cell r="B6743" t="str">
            <v>Leg extension 7.0 m (230-1x1272 QA1)</v>
          </cell>
          <cell r="C6743" t="str">
            <v>230-1x1272QA1:Leg Ext 7.0</v>
          </cell>
        </row>
        <row r="6744">
          <cell r="A6744" t="str">
            <v>T213QA13080</v>
          </cell>
          <cell r="B6744" t="str">
            <v>Leg extension 8.0 m (230-1x1272 QA1)</v>
          </cell>
          <cell r="C6744" t="str">
            <v>230-1x1272QA1:Leg Ext 8.0</v>
          </cell>
        </row>
        <row r="6745">
          <cell r="A6745" t="str">
            <v>T213QA13090</v>
          </cell>
          <cell r="B6745" t="str">
            <v>Leg extension 9.0 m (230-1x1272 QA1)</v>
          </cell>
          <cell r="C6745" t="str">
            <v>230-1x1272QA1:Leg Ext 9.0</v>
          </cell>
        </row>
        <row r="6746">
          <cell r="A6746" t="str">
            <v>T213QA14CS</v>
          </cell>
          <cell r="B6746" t="str">
            <v>Stub type CS (230-1x1272 QA1)</v>
          </cell>
          <cell r="C6746" t="str">
            <v>230-1x1272QA1:Stub CS</v>
          </cell>
        </row>
        <row r="6747">
          <cell r="A6747" t="str">
            <v>T213QA14C3</v>
          </cell>
          <cell r="B6747" t="str">
            <v>Stub type CIII (230-1x1272 QA1)</v>
          </cell>
          <cell r="C6747" t="str">
            <v>230-1x1272QA1:Stub CIII</v>
          </cell>
        </row>
        <row r="6748">
          <cell r="A6748" t="str">
            <v>T213QA14C4</v>
          </cell>
          <cell r="B6748" t="str">
            <v>Stub type CIV (230-1x1272 QA1)</v>
          </cell>
          <cell r="C6748" t="str">
            <v>230-1x1272QA1:Stub CIV</v>
          </cell>
        </row>
        <row r="6749">
          <cell r="A6749" t="str">
            <v>T213QA14C5</v>
          </cell>
          <cell r="B6749" t="str">
            <v>Stub type CV (230-1x1272 QA1)</v>
          </cell>
          <cell r="C6749" t="str">
            <v>230-1x1272QA1:Stub CV</v>
          </cell>
        </row>
        <row r="6750">
          <cell r="A6750" t="str">
            <v>T213QB21</v>
          </cell>
          <cell r="B6750" t="str">
            <v>Basic body (230-1x1272 QB2)</v>
          </cell>
          <cell r="C6750" t="str">
            <v>230-1x1272QB2:Basic body</v>
          </cell>
        </row>
        <row r="6751">
          <cell r="A6751" t="str">
            <v>T213QB22070</v>
          </cell>
          <cell r="B6751" t="str">
            <v>Body extension 7.0 m (230-1x1272 QB2)</v>
          </cell>
          <cell r="C6751" t="str">
            <v>230-1x1272QB2:Body Ext 7.0</v>
          </cell>
        </row>
        <row r="6752">
          <cell r="A6752" t="str">
            <v>T213QB23010</v>
          </cell>
          <cell r="B6752" t="str">
            <v>Leg extension 1.0 m (230-1x1272 QB2)</v>
          </cell>
          <cell r="C6752" t="str">
            <v>230-1x1272QB2:Leg Ext 1.0</v>
          </cell>
        </row>
        <row r="6753">
          <cell r="A6753" t="str">
            <v>T213QB23020</v>
          </cell>
          <cell r="B6753" t="str">
            <v>Leg extension 2.0 m (230-1x1272 QB2)</v>
          </cell>
          <cell r="C6753" t="str">
            <v>230-1x1272QB2:Leg Ext 2.0</v>
          </cell>
        </row>
        <row r="6754">
          <cell r="A6754" t="str">
            <v>T213QB23030</v>
          </cell>
          <cell r="B6754" t="str">
            <v>Leg extension 3.0 m (230-1x1272 QB2)</v>
          </cell>
          <cell r="C6754" t="str">
            <v>230-1x1272QB2:Leg Ext 3.0</v>
          </cell>
        </row>
        <row r="6755">
          <cell r="A6755" t="str">
            <v>T213QB23040</v>
          </cell>
          <cell r="B6755" t="str">
            <v>Leg extension 4.0 m (230-1x1272 QB2)</v>
          </cell>
          <cell r="C6755" t="str">
            <v>230-1x1272QB2:Leg Ext 4.0</v>
          </cell>
        </row>
        <row r="6756">
          <cell r="A6756" t="str">
            <v>T213QB23050</v>
          </cell>
          <cell r="B6756" t="str">
            <v>Leg extension 5.0 m (230-1x1272 QB2)</v>
          </cell>
          <cell r="C6756" t="str">
            <v>230-1x1272QB2:Leg Ext 5.0</v>
          </cell>
        </row>
        <row r="6757">
          <cell r="A6757" t="str">
            <v>T213QB23060</v>
          </cell>
          <cell r="B6757" t="str">
            <v>Leg extension 6.0 m (230-1x1272 QB2)</v>
          </cell>
          <cell r="C6757" t="str">
            <v>230-1x1272QB2:Leg Ext 6.0</v>
          </cell>
        </row>
        <row r="6758">
          <cell r="A6758" t="str">
            <v>T213QB23070</v>
          </cell>
          <cell r="B6758" t="str">
            <v>Leg extension 7.0 m (230-1x1272 QB2)</v>
          </cell>
          <cell r="C6758" t="str">
            <v>230-1x1272QB2:Leg Ext 7.0</v>
          </cell>
        </row>
        <row r="6759">
          <cell r="A6759" t="str">
            <v>T213QB23080</v>
          </cell>
          <cell r="B6759" t="str">
            <v>Leg extension 8.0 m (230-1x1272 QB2)</v>
          </cell>
          <cell r="C6759" t="str">
            <v>230-1x1272QB2:Leg Ext 8.0</v>
          </cell>
        </row>
        <row r="6760">
          <cell r="A6760" t="str">
            <v>T213QB23090</v>
          </cell>
          <cell r="B6760" t="str">
            <v>Leg extension 9.0 m (230-1x1272 QB2)</v>
          </cell>
          <cell r="C6760" t="str">
            <v>230-1x1272QB2:Leg Ext 9.0</v>
          </cell>
        </row>
        <row r="6761">
          <cell r="A6761" t="str">
            <v>T213QB24CS</v>
          </cell>
          <cell r="B6761" t="str">
            <v>Stub type CS (230-1x1272 QB2)</v>
          </cell>
          <cell r="C6761" t="str">
            <v>230-1x1272QB2:Stub CS</v>
          </cell>
        </row>
        <row r="6762">
          <cell r="A6762" t="str">
            <v>T213QB24C3</v>
          </cell>
          <cell r="B6762" t="str">
            <v>Stub type CIII (230-1x1272 QB2)</v>
          </cell>
          <cell r="C6762" t="str">
            <v>230-1x1272QB2:Stub CIII</v>
          </cell>
        </row>
        <row r="6763">
          <cell r="A6763" t="str">
            <v>T213QB24C4</v>
          </cell>
          <cell r="B6763" t="str">
            <v>Stub type CIV (230-1x1272 QB2)</v>
          </cell>
          <cell r="C6763" t="str">
            <v>230-1x1272QB2:Stub CIV</v>
          </cell>
        </row>
        <row r="6764">
          <cell r="A6764" t="str">
            <v>T213QB24C5</v>
          </cell>
          <cell r="B6764" t="str">
            <v>Stub type CV (230-1x1272 QB2)</v>
          </cell>
          <cell r="C6764" t="str">
            <v>230-1x1272QB2:Stub CV</v>
          </cell>
        </row>
        <row r="6765">
          <cell r="A6765" t="str">
            <v>T213QC21</v>
          </cell>
          <cell r="B6765" t="str">
            <v>Basic body (230-1x1272 QC2)</v>
          </cell>
          <cell r="C6765" t="str">
            <v>230-1x1272QC2:Basic body</v>
          </cell>
        </row>
        <row r="6766">
          <cell r="A6766" t="str">
            <v>T213QC22070</v>
          </cell>
          <cell r="B6766" t="str">
            <v>Body extension 7.0 m (230-1x1272 QC2)</v>
          </cell>
          <cell r="C6766" t="str">
            <v>230-1x1272QC2:Body Ext 7.0</v>
          </cell>
        </row>
        <row r="6767">
          <cell r="A6767" t="str">
            <v>T213QC23010</v>
          </cell>
          <cell r="B6767" t="str">
            <v>Leg extension 1.0 m (230-1x1272 QC2)</v>
          </cell>
          <cell r="C6767" t="str">
            <v>230-1x1272QC2:Leg Ext 1.0</v>
          </cell>
        </row>
        <row r="6768">
          <cell r="A6768" t="str">
            <v>T213QC23020</v>
          </cell>
          <cell r="B6768" t="str">
            <v>Leg extension 2.0 m (230-1x1272 QC2)</v>
          </cell>
          <cell r="C6768" t="str">
            <v>230-1x1272QC2:Leg Ext 2.0</v>
          </cell>
        </row>
        <row r="6769">
          <cell r="A6769" t="str">
            <v>T213QC23030</v>
          </cell>
          <cell r="B6769" t="str">
            <v>Leg extension 3.0 m (230-1x1272 QC2)</v>
          </cell>
          <cell r="C6769" t="str">
            <v>230-1x1272QC2:Leg Ext 3.0</v>
          </cell>
        </row>
        <row r="6770">
          <cell r="A6770" t="str">
            <v>T213QC23040</v>
          </cell>
          <cell r="B6770" t="str">
            <v>Leg extension 4.0 m (230-1x1272 QC2)</v>
          </cell>
          <cell r="C6770" t="str">
            <v>230-1x1272QC2:Leg Ext 4.0</v>
          </cell>
        </row>
        <row r="6771">
          <cell r="A6771" t="str">
            <v>T213QC23050</v>
          </cell>
          <cell r="B6771" t="str">
            <v>Leg extension 5.0 m (230-1x1272 QC2)</v>
          </cell>
          <cell r="C6771" t="str">
            <v>230-1x1272QC2:Leg Ext 5.0</v>
          </cell>
        </row>
        <row r="6772">
          <cell r="A6772" t="str">
            <v>T213QC23060</v>
          </cell>
          <cell r="B6772" t="str">
            <v>Leg extension 6.0 m (230-1x1272 QC2)</v>
          </cell>
          <cell r="C6772" t="str">
            <v>230-1x1272QC2:Leg Ext 6.0</v>
          </cell>
        </row>
        <row r="6773">
          <cell r="A6773" t="str">
            <v>T213QC23070</v>
          </cell>
          <cell r="B6773" t="str">
            <v>Leg extension 7.0 m (230-1x1272 QC2)</v>
          </cell>
          <cell r="C6773" t="str">
            <v>230-1x1272QC2:Leg Ext 7.0</v>
          </cell>
        </row>
        <row r="6774">
          <cell r="A6774" t="str">
            <v>T213QC23080</v>
          </cell>
          <cell r="B6774" t="str">
            <v>Leg extension 8.0 m (230-1x1272 QC2)</v>
          </cell>
          <cell r="C6774" t="str">
            <v>230-1x1272QC2:Leg Ext 8.0</v>
          </cell>
        </row>
        <row r="6775">
          <cell r="A6775" t="str">
            <v>T213QC23090</v>
          </cell>
          <cell r="B6775" t="str">
            <v>Leg extension 9.0 m (230-1x1272 QC2)</v>
          </cell>
          <cell r="C6775" t="str">
            <v>230-1x1272QC2:Leg Ext 9.0</v>
          </cell>
        </row>
        <row r="6776">
          <cell r="A6776" t="str">
            <v>T213QC24CS</v>
          </cell>
          <cell r="B6776" t="str">
            <v>Stub type CS (230-1x1272 QC2)</v>
          </cell>
          <cell r="C6776" t="str">
            <v>230-1x1272QC2:Stub CS</v>
          </cell>
        </row>
        <row r="6777">
          <cell r="A6777" t="str">
            <v>T213QC24C3</v>
          </cell>
          <cell r="B6777" t="str">
            <v>Stub type CIII (230-1x1272 QC2)</v>
          </cell>
          <cell r="C6777" t="str">
            <v>230-1x1272QC2:Stub CIII</v>
          </cell>
        </row>
        <row r="6778">
          <cell r="A6778" t="str">
            <v>T213QC24C4</v>
          </cell>
          <cell r="B6778" t="str">
            <v>Stub type CIV (230-1x1272 QC2)</v>
          </cell>
          <cell r="C6778" t="str">
            <v>230-1x1272QC2:Stub CIV</v>
          </cell>
        </row>
        <row r="6779">
          <cell r="A6779" t="str">
            <v>T213QC24C5</v>
          </cell>
          <cell r="B6779" t="str">
            <v>Stub type CV (230-1x1272 QC2)</v>
          </cell>
          <cell r="C6779" t="str">
            <v>230-1x1272QC2:Stub CV</v>
          </cell>
        </row>
        <row r="6780">
          <cell r="A6780" t="str">
            <v>T213QD21</v>
          </cell>
          <cell r="B6780" t="str">
            <v>Basic body (230-1x1272 QD2)</v>
          </cell>
          <cell r="C6780" t="str">
            <v>230-1x1272QD2:Basic body</v>
          </cell>
        </row>
        <row r="6781">
          <cell r="A6781" t="str">
            <v>T213QD22070</v>
          </cell>
          <cell r="B6781" t="str">
            <v>Body extension 7.0 m (230-1x1272 QD2)</v>
          </cell>
          <cell r="C6781" t="str">
            <v>230-1x1272QD2:Body Ext 7.0</v>
          </cell>
        </row>
        <row r="6782">
          <cell r="A6782" t="str">
            <v>T213QD23010</v>
          </cell>
          <cell r="B6782" t="str">
            <v>Leg extension 1.0 m (230-1x1272 QD2)</v>
          </cell>
          <cell r="C6782" t="str">
            <v>230-1x1272QD2:Leg Ext 1.0</v>
          </cell>
        </row>
        <row r="6783">
          <cell r="A6783" t="str">
            <v>T213QD23020</v>
          </cell>
          <cell r="B6783" t="str">
            <v>Leg extension 2.0 m (230-1x1272 QD2)</v>
          </cell>
          <cell r="C6783" t="str">
            <v>230-1x1272QD2:Leg Ext 2.0</v>
          </cell>
        </row>
        <row r="6784">
          <cell r="A6784" t="str">
            <v>T213QD23030</v>
          </cell>
          <cell r="B6784" t="str">
            <v>Leg extension 3.0 m (230-1x1272 QD2)</v>
          </cell>
          <cell r="C6784" t="str">
            <v>230-1x1272QD2:Leg Ext 3.0</v>
          </cell>
        </row>
        <row r="6785">
          <cell r="A6785" t="str">
            <v>T213QD23040</v>
          </cell>
          <cell r="B6785" t="str">
            <v>Leg extension 4.0 m (230-1x1272 QD2)</v>
          </cell>
          <cell r="C6785" t="str">
            <v>230-1x1272QD2:Leg Ext 4.0</v>
          </cell>
        </row>
        <row r="6786">
          <cell r="A6786" t="str">
            <v>T213QD23050</v>
          </cell>
          <cell r="B6786" t="str">
            <v>Leg extension 5.0 m (230-1x1272 QD2)</v>
          </cell>
          <cell r="C6786" t="str">
            <v>230-1x1272QD2:Leg Ext 5.0</v>
          </cell>
        </row>
        <row r="6787">
          <cell r="A6787" t="str">
            <v>T213QD23060</v>
          </cell>
          <cell r="B6787" t="str">
            <v>Leg extension 6.0 m (230-1x1272 QD2)</v>
          </cell>
          <cell r="C6787" t="str">
            <v>230-1x1272QD2:Leg Ext 6.0</v>
          </cell>
        </row>
        <row r="6788">
          <cell r="A6788" t="str">
            <v>T213QD23070</v>
          </cell>
          <cell r="B6788" t="str">
            <v>Leg extension 7.0 m (230-1x1272 QD2)</v>
          </cell>
          <cell r="C6788" t="str">
            <v>230-1x1272QD2:Leg Ext 7.0</v>
          </cell>
        </row>
        <row r="6789">
          <cell r="A6789" t="str">
            <v>T213QD23080</v>
          </cell>
          <cell r="B6789" t="str">
            <v>Leg extension 8.0 m (230-1x1272 QD2)</v>
          </cell>
          <cell r="C6789" t="str">
            <v>230-1x1272QD2:Leg Ext 8.0</v>
          </cell>
        </row>
        <row r="6790">
          <cell r="A6790" t="str">
            <v>T213QD23090</v>
          </cell>
          <cell r="B6790" t="str">
            <v>Leg extension 9.0 m (230-1x1272 QD2)</v>
          </cell>
          <cell r="C6790" t="str">
            <v>230-1x1272QD2:Leg Ext 9.0</v>
          </cell>
        </row>
        <row r="6791">
          <cell r="A6791" t="str">
            <v>T213QD24CS</v>
          </cell>
          <cell r="B6791" t="str">
            <v>Stub type CS (230-1x1272 QD2)</v>
          </cell>
          <cell r="C6791" t="str">
            <v>230-1x1272QD2:Stub CS</v>
          </cell>
        </row>
        <row r="6792">
          <cell r="A6792" t="str">
            <v>T213QD24C3</v>
          </cell>
          <cell r="B6792" t="str">
            <v>Stub type CIII (230-1x1272 QD2)</v>
          </cell>
          <cell r="C6792" t="str">
            <v>230-1x1272QD2:Stub CIII</v>
          </cell>
        </row>
        <row r="6793">
          <cell r="A6793" t="str">
            <v>T213QD24C4</v>
          </cell>
          <cell r="B6793" t="str">
            <v>Stub type CIV (230-1x1272 QD2)</v>
          </cell>
          <cell r="C6793" t="str">
            <v>230-1x1272QD2:Stub CIV</v>
          </cell>
        </row>
        <row r="6794">
          <cell r="A6794" t="str">
            <v>T213QD24C5</v>
          </cell>
          <cell r="B6794" t="str">
            <v>Stub type CV (230-1x1272 QD2)</v>
          </cell>
          <cell r="C6794" t="str">
            <v>230-1x1272QD2:Stub CV</v>
          </cell>
        </row>
        <row r="6795">
          <cell r="A6795" t="str">
            <v>T213QE21</v>
          </cell>
          <cell r="B6795" t="str">
            <v>Basic body (230-1x1272 QE2)</v>
          </cell>
          <cell r="C6795" t="str">
            <v>230-1x1272QE2:Basic body</v>
          </cell>
        </row>
        <row r="6796">
          <cell r="A6796" t="str">
            <v>T213QE22070</v>
          </cell>
          <cell r="B6796" t="str">
            <v>Body extension 7.0 m (230-1x1272 QE2)</v>
          </cell>
          <cell r="C6796" t="str">
            <v>230-1x1272QE2:Body Ext 7.0</v>
          </cell>
        </row>
        <row r="6797">
          <cell r="A6797" t="str">
            <v>T213QE23010</v>
          </cell>
          <cell r="B6797" t="str">
            <v>Leg extension 1.0 m (230-1x1272 QE2)</v>
          </cell>
          <cell r="C6797" t="str">
            <v>230-1x1272QE2:Leg Ext 1.0</v>
          </cell>
        </row>
        <row r="6798">
          <cell r="A6798" t="str">
            <v>T213QE23020</v>
          </cell>
          <cell r="B6798" t="str">
            <v>Leg extension 2.0 m (230-1x1272 QE2)</v>
          </cell>
          <cell r="C6798" t="str">
            <v>230-1x1272QE2:Leg Ext 2.0</v>
          </cell>
        </row>
        <row r="6799">
          <cell r="A6799" t="str">
            <v>T213QE23030</v>
          </cell>
          <cell r="B6799" t="str">
            <v>Leg extension 3.0 m (230-1x1272 QE2)</v>
          </cell>
          <cell r="C6799" t="str">
            <v>230-1x1272QE2:Leg Ext 3.0</v>
          </cell>
        </row>
        <row r="6800">
          <cell r="A6800" t="str">
            <v>T213QE23040</v>
          </cell>
          <cell r="B6800" t="str">
            <v>Leg extension 4.0 m (230-1x1272 QE2)</v>
          </cell>
          <cell r="C6800" t="str">
            <v>230-1x1272QE2:Leg Ext 4.0</v>
          </cell>
        </row>
        <row r="6801">
          <cell r="A6801" t="str">
            <v>T213QE23050</v>
          </cell>
          <cell r="B6801" t="str">
            <v>Leg extension 5.0 m (230-1x1272 QE2)</v>
          </cell>
          <cell r="C6801" t="str">
            <v>230-1x1272QE2:Leg Ext 5.0</v>
          </cell>
        </row>
        <row r="6802">
          <cell r="A6802" t="str">
            <v>T213QE23060</v>
          </cell>
          <cell r="B6802" t="str">
            <v>Leg extension 6.0 m (230-1x1272 QE2)</v>
          </cell>
          <cell r="C6802" t="str">
            <v>230-1x1272QE2:Leg Ext 6.0</v>
          </cell>
        </row>
        <row r="6803">
          <cell r="A6803" t="str">
            <v>T213QE23070</v>
          </cell>
          <cell r="B6803" t="str">
            <v>Leg extension 7.0 m (230-1x1272 QE2)</v>
          </cell>
          <cell r="C6803" t="str">
            <v>230-1x1272QE2:Leg Ext 7.0</v>
          </cell>
        </row>
        <row r="6804">
          <cell r="A6804" t="str">
            <v>T213QE23080</v>
          </cell>
          <cell r="B6804" t="str">
            <v>Leg extension 8.0 m (230-1x1272 QE2)</v>
          </cell>
          <cell r="C6804" t="str">
            <v>230-1x1272QE2:Leg Ext 8.0</v>
          </cell>
        </row>
        <row r="6805">
          <cell r="A6805" t="str">
            <v>T213QE23090</v>
          </cell>
          <cell r="B6805" t="str">
            <v>Leg extension 9.0 m (230-1x1272 QE2)</v>
          </cell>
          <cell r="C6805" t="str">
            <v>230-1x1272QE2:Leg Ext 9.0</v>
          </cell>
        </row>
        <row r="6806">
          <cell r="A6806" t="str">
            <v>T213QE24CS</v>
          </cell>
          <cell r="B6806" t="str">
            <v>Stub type CS (230-1x1272 QE2)</v>
          </cell>
          <cell r="C6806" t="str">
            <v>230-1x1272QE2:Stub CS</v>
          </cell>
        </row>
        <row r="6807">
          <cell r="A6807" t="str">
            <v>T213QE24C3</v>
          </cell>
          <cell r="B6807" t="str">
            <v>Stub type CIII (230-1x1272 QE2)</v>
          </cell>
          <cell r="C6807" t="str">
            <v>230-1x1272QE2:Stub CIII</v>
          </cell>
        </row>
        <row r="6808">
          <cell r="A6808" t="str">
            <v>T213QE24C4</v>
          </cell>
          <cell r="B6808" t="str">
            <v>Stub type CIV (230-1x1272 QE2)</v>
          </cell>
          <cell r="C6808" t="str">
            <v>230-1x1272QE2:Stub CIV</v>
          </cell>
        </row>
        <row r="6809">
          <cell r="A6809" t="str">
            <v>T213QE24C5</v>
          </cell>
          <cell r="B6809" t="str">
            <v>Stub type CV (230-1x1272 QE2)</v>
          </cell>
          <cell r="C6809" t="str">
            <v>230-1x1272QE2:Stub CV</v>
          </cell>
        </row>
        <row r="6810">
          <cell r="A6810" t="str">
            <v>T213QDE1</v>
          </cell>
          <cell r="B6810" t="str">
            <v>Basic body (230-1x1272 QDE)</v>
          </cell>
          <cell r="C6810" t="str">
            <v>230-1x1272QDE:Basic body</v>
          </cell>
        </row>
        <row r="6811">
          <cell r="A6811" t="str">
            <v>T213QDE2070</v>
          </cell>
          <cell r="B6811" t="str">
            <v>Body extension 7.0 m (230-1x1272 QDE)</v>
          </cell>
          <cell r="C6811" t="str">
            <v>230-1x1272QDE:Body Ext 7.0</v>
          </cell>
        </row>
        <row r="6812">
          <cell r="A6812" t="str">
            <v>T213QDE3010</v>
          </cell>
          <cell r="B6812" t="str">
            <v>Leg extension 1.0 m (230-1x1272 QDE)</v>
          </cell>
          <cell r="C6812" t="str">
            <v>230-1x1272QDE:Leg Ext 1.0</v>
          </cell>
        </row>
        <row r="6813">
          <cell r="A6813" t="str">
            <v>T213QDE3020</v>
          </cell>
          <cell r="B6813" t="str">
            <v>Leg extension 2.0 m (230-1x1272 QDE)</v>
          </cell>
          <cell r="C6813" t="str">
            <v>230-1x1272QDE:Leg Ext 2.0</v>
          </cell>
        </row>
        <row r="6814">
          <cell r="A6814" t="str">
            <v>T213QDE3030</v>
          </cell>
          <cell r="B6814" t="str">
            <v>Leg extension 3.0 m (230-1x1272 QDE)</v>
          </cell>
          <cell r="C6814" t="str">
            <v>230-1x1272QDE:Leg Ext 3.0</v>
          </cell>
        </row>
        <row r="6815">
          <cell r="A6815" t="str">
            <v>T213QDE3040</v>
          </cell>
          <cell r="B6815" t="str">
            <v>Leg extension 4.0 m (230-1x1272 QDE)</v>
          </cell>
          <cell r="C6815" t="str">
            <v>230-1x1272QDE:Leg Ext 4.0</v>
          </cell>
        </row>
        <row r="6816">
          <cell r="A6816" t="str">
            <v>T213QDE3050</v>
          </cell>
          <cell r="B6816" t="str">
            <v>Leg extension 5.0 m (230-1x1272 QDE)</v>
          </cell>
          <cell r="C6816" t="str">
            <v>230-1x1272QDE:Leg Ext 5.0</v>
          </cell>
        </row>
        <row r="6817">
          <cell r="A6817" t="str">
            <v>T213QDE3060</v>
          </cell>
          <cell r="B6817" t="str">
            <v>Leg extension 6.0 m (230-1x1272 QDE)</v>
          </cell>
          <cell r="C6817" t="str">
            <v>230-1x1272QDE:Leg Ext 6.0</v>
          </cell>
        </row>
        <row r="6818">
          <cell r="A6818" t="str">
            <v>T213QDE3070</v>
          </cell>
          <cell r="B6818" t="str">
            <v>Leg extension 7.0 m (230-1x1272 QDE)</v>
          </cell>
          <cell r="C6818" t="str">
            <v>230-1x1272QDE:Leg Ext 7.0</v>
          </cell>
        </row>
        <row r="6819">
          <cell r="A6819" t="str">
            <v>T213QDE3080</v>
          </cell>
          <cell r="B6819" t="str">
            <v>Leg extension 8.0 m (230-1x1272 QDE)</v>
          </cell>
          <cell r="C6819" t="str">
            <v>230-1x1272QDE:Leg Ext 8.0</v>
          </cell>
        </row>
        <row r="6820">
          <cell r="A6820" t="str">
            <v>T213QDE3090</v>
          </cell>
          <cell r="B6820" t="str">
            <v>Leg extension 9.0 m (230-1x1272 QDE)</v>
          </cell>
          <cell r="C6820" t="str">
            <v>230-1x1272QDE:Leg Ext 9.0</v>
          </cell>
        </row>
        <row r="6821">
          <cell r="A6821" t="str">
            <v>T213QDE4CS</v>
          </cell>
          <cell r="B6821" t="str">
            <v>Stub type CS (230-1x1272 QDE)</v>
          </cell>
          <cell r="C6821" t="str">
            <v>230-1x1272QDE:Stub CS</v>
          </cell>
        </row>
        <row r="6822">
          <cell r="A6822" t="str">
            <v>T213QDE4C3</v>
          </cell>
          <cell r="B6822" t="str">
            <v>Stub type CIII (230-1x1272 QDE)</v>
          </cell>
          <cell r="C6822" t="str">
            <v>230-1x1272QDE:Stub CIII</v>
          </cell>
        </row>
        <row r="6823">
          <cell r="A6823" t="str">
            <v>T213QDE4C4</v>
          </cell>
          <cell r="B6823" t="str">
            <v>Stub type CIV (230-1x1272 QDE)</v>
          </cell>
          <cell r="C6823" t="str">
            <v>230-1x1272QDE:Stub CIV</v>
          </cell>
        </row>
        <row r="6824">
          <cell r="A6824" t="str">
            <v>T213QDE4C5</v>
          </cell>
          <cell r="B6824" t="str">
            <v>Stub type CV (230-1x1272 QDE)</v>
          </cell>
          <cell r="C6824" t="str">
            <v>230-1x1272QDE:Stub CV</v>
          </cell>
        </row>
        <row r="6825">
          <cell r="A6825" t="str">
            <v>T213QDE901</v>
          </cell>
          <cell r="B6825" t="str">
            <v>Basic body (230-1x1272 QDE90)</v>
          </cell>
          <cell r="C6825" t="str">
            <v>230-1x1272QDE90:Basic body</v>
          </cell>
        </row>
        <row r="6826">
          <cell r="A6826" t="str">
            <v>T213QDE902070</v>
          </cell>
          <cell r="B6826" t="str">
            <v>Body extension 7.0 m (230-1x1272 QDE90)</v>
          </cell>
          <cell r="C6826" t="str">
            <v>230-1x1272QDE90:Body Ext 7.0</v>
          </cell>
        </row>
        <row r="6827">
          <cell r="A6827" t="str">
            <v>T213QDE903010</v>
          </cell>
          <cell r="B6827" t="str">
            <v>Leg extension 1.0 m (230-1x1272 QDE90)</v>
          </cell>
          <cell r="C6827" t="str">
            <v>230-1x1272QDE90:Leg Ext 1.0</v>
          </cell>
        </row>
        <row r="6828">
          <cell r="A6828" t="str">
            <v>T213QDE903020</v>
          </cell>
          <cell r="B6828" t="str">
            <v>Leg extension 2.0 m (230-1x1272 QDE90)</v>
          </cell>
          <cell r="C6828" t="str">
            <v>230-1x1272QDE90:Leg Ext 2.0</v>
          </cell>
        </row>
        <row r="6829">
          <cell r="A6829" t="str">
            <v>T213QDE903030</v>
          </cell>
          <cell r="B6829" t="str">
            <v>Leg extension 3.0 m (230-1x1272 QDE90)</v>
          </cell>
          <cell r="C6829" t="str">
            <v>230-1x1272QDE90:Leg Ext 3.0</v>
          </cell>
        </row>
        <row r="6830">
          <cell r="A6830" t="str">
            <v>T213QDE903040</v>
          </cell>
          <cell r="B6830" t="str">
            <v>Leg extension 4.0 m (230-1x1272 QDE90)</v>
          </cell>
          <cell r="C6830" t="str">
            <v>230-1x1272QDE90:Leg Ext 4.0</v>
          </cell>
        </row>
        <row r="6831">
          <cell r="A6831" t="str">
            <v>T213QDE903050</v>
          </cell>
          <cell r="B6831" t="str">
            <v>Leg extension 5.0 m (230-1x1272 QDE90)</v>
          </cell>
          <cell r="C6831" t="str">
            <v>230-1x1272QDE90:Leg Ext 5.0</v>
          </cell>
        </row>
        <row r="6832">
          <cell r="A6832" t="str">
            <v>T213QDE903060</v>
          </cell>
          <cell r="B6832" t="str">
            <v>Leg extension 6.0 m (230-1x1272 QDE90)</v>
          </cell>
          <cell r="C6832" t="str">
            <v>230-1x1272QDE90:Leg Ext 6.0</v>
          </cell>
        </row>
        <row r="6833">
          <cell r="A6833" t="str">
            <v>T213QDE903070</v>
          </cell>
          <cell r="B6833" t="str">
            <v>Leg extension 7.0 m (230-1x1272 QDE90)</v>
          </cell>
          <cell r="C6833" t="str">
            <v>230-1x1272QDE90:Leg Ext 7.0</v>
          </cell>
        </row>
        <row r="6834">
          <cell r="A6834" t="str">
            <v>T213QDE903080</v>
          </cell>
          <cell r="B6834" t="str">
            <v>Leg extension 8.0 m (230-1x1272 QDE90)</v>
          </cell>
          <cell r="C6834" t="str">
            <v>230-1x1272QDE90:Leg Ext 8.0</v>
          </cell>
        </row>
        <row r="6835">
          <cell r="A6835" t="str">
            <v>T213QDE903090</v>
          </cell>
          <cell r="B6835" t="str">
            <v>Leg extension 9.0 m (230-1x1272 QDE90)</v>
          </cell>
          <cell r="C6835" t="str">
            <v>230-1x1272QDE90:Leg Ext 9.0</v>
          </cell>
        </row>
        <row r="6836">
          <cell r="A6836" t="str">
            <v>T213QDE904CS</v>
          </cell>
          <cell r="B6836" t="str">
            <v>Stub type CS (230-1x1272 QDE90)</v>
          </cell>
          <cell r="C6836" t="str">
            <v>230-1x1272QDE90:Stub CS</v>
          </cell>
        </row>
        <row r="6837">
          <cell r="A6837" t="str">
            <v>T213QDE904C3</v>
          </cell>
          <cell r="B6837" t="str">
            <v>Stub type CIII (230-1x1272 QDE90)</v>
          </cell>
          <cell r="C6837" t="str">
            <v>230-1x1272QDE90:Stub CIII</v>
          </cell>
        </row>
        <row r="6838">
          <cell r="A6838" t="str">
            <v>T213QDE904C4</v>
          </cell>
          <cell r="B6838" t="str">
            <v>Stub type CIV (230-1x1272 QDE90)</v>
          </cell>
          <cell r="C6838" t="str">
            <v>230-1x1272QDE90:Stub CIV</v>
          </cell>
        </row>
        <row r="6839">
          <cell r="A6839" t="str">
            <v>T213QDE904C5</v>
          </cell>
          <cell r="B6839" t="str">
            <v>Stub type CV (230-1x1272 QDE90)</v>
          </cell>
          <cell r="C6839" t="str">
            <v>230-1x1272QDE90:Stub CV</v>
          </cell>
        </row>
        <row r="6840">
          <cell r="A6840" t="str">
            <v>T213QT21</v>
          </cell>
          <cell r="B6840" t="str">
            <v>Basic body (230-1x1272 QT2)</v>
          </cell>
          <cell r="C6840" t="str">
            <v>230-1x1272QT2:Basic body</v>
          </cell>
        </row>
        <row r="6841">
          <cell r="A6841" t="str">
            <v>T213QT22070</v>
          </cell>
          <cell r="B6841" t="str">
            <v>Body extension 7.0 m (230-1x1272 QT2)</v>
          </cell>
          <cell r="C6841" t="str">
            <v>230-1x1272QT2:Body Ext 7.0</v>
          </cell>
        </row>
        <row r="6842">
          <cell r="A6842" t="str">
            <v>T213QT23010</v>
          </cell>
          <cell r="B6842" t="str">
            <v>Leg extension 1.0 m (230-1x1272 QT2)</v>
          </cell>
          <cell r="C6842" t="str">
            <v>230-1x1272QT2:Leg Ext 1.0</v>
          </cell>
        </row>
        <row r="6843">
          <cell r="A6843" t="str">
            <v>T213QT23020</v>
          </cell>
          <cell r="B6843" t="str">
            <v>Leg extension 2.0 m (230-1x1272 QT2)</v>
          </cell>
          <cell r="C6843" t="str">
            <v>230-1x1272QT2:Leg Ext 2.0</v>
          </cell>
        </row>
        <row r="6844">
          <cell r="A6844" t="str">
            <v>T213QT23030</v>
          </cell>
          <cell r="B6844" t="str">
            <v>Leg extension 3.0 m (230-1x1272 QT2)</v>
          </cell>
          <cell r="C6844" t="str">
            <v>230-1x1272QT2:Leg Ext 3.0</v>
          </cell>
        </row>
        <row r="6845">
          <cell r="A6845" t="str">
            <v>T213QT23040</v>
          </cell>
          <cell r="B6845" t="str">
            <v>Leg extension 4.0 m (230-1x1272 QT2)</v>
          </cell>
          <cell r="C6845" t="str">
            <v>230-1x1272QT2:Leg Ext 4.0</v>
          </cell>
        </row>
        <row r="6846">
          <cell r="A6846" t="str">
            <v>T213QT23050</v>
          </cell>
          <cell r="B6846" t="str">
            <v>Leg extension 5.0 m (230-1x1272 QT2)</v>
          </cell>
          <cell r="C6846" t="str">
            <v>230-1x1272QT2:Leg Ext 5.0</v>
          </cell>
        </row>
        <row r="6847">
          <cell r="A6847" t="str">
            <v>T213QT23060</v>
          </cell>
          <cell r="B6847" t="str">
            <v>Leg extension 6.0 m (230-1x1272 QT2)</v>
          </cell>
          <cell r="C6847" t="str">
            <v>230-1x1272QT2:Leg Ext 6.0</v>
          </cell>
        </row>
        <row r="6848">
          <cell r="A6848" t="str">
            <v>T213QT23070</v>
          </cell>
          <cell r="B6848" t="str">
            <v>Leg extension 7.0 m (230-1x1272 QT2)</v>
          </cell>
          <cell r="C6848" t="str">
            <v>230-1x1272QT2:Leg Ext 7.0</v>
          </cell>
        </row>
        <row r="6849">
          <cell r="A6849" t="str">
            <v>T213QT23080</v>
          </cell>
          <cell r="B6849" t="str">
            <v>Leg extension 8.0 m (230-1x1272 QT2)</v>
          </cell>
          <cell r="C6849" t="str">
            <v>230-1x1272QT2:Leg Ext 8.0</v>
          </cell>
        </row>
        <row r="6850">
          <cell r="A6850" t="str">
            <v>T213QT23090</v>
          </cell>
          <cell r="B6850" t="str">
            <v>Leg extension 9.0 m (230-1x1272 QT2)</v>
          </cell>
          <cell r="C6850" t="str">
            <v>230-1x1272QT2:Leg Ext 9.0</v>
          </cell>
        </row>
        <row r="6851">
          <cell r="A6851" t="str">
            <v>T213QT24CS</v>
          </cell>
          <cell r="B6851" t="str">
            <v>Stub type CS (230-1x1272 QT2)</v>
          </cell>
          <cell r="C6851" t="str">
            <v>230-1x1272QT2:Stub CS</v>
          </cell>
        </row>
        <row r="6852">
          <cell r="A6852" t="str">
            <v>T213QT24C3</v>
          </cell>
          <cell r="B6852" t="str">
            <v>Stub type CIII (230-1x1272 QT2)</v>
          </cell>
          <cell r="C6852" t="str">
            <v>230-1x1272QT2:Stub CIII</v>
          </cell>
        </row>
        <row r="6853">
          <cell r="A6853" t="str">
            <v>T213QT24C4</v>
          </cell>
          <cell r="B6853" t="str">
            <v>Stub type CIV (230-1x1272 QT2)</v>
          </cell>
          <cell r="C6853" t="str">
            <v>230-1x1272QT2:Stub CIV</v>
          </cell>
        </row>
        <row r="6854">
          <cell r="A6854" t="str">
            <v>T213QT24C5</v>
          </cell>
          <cell r="B6854" t="str">
            <v>Stub type CV (230-1x1272 QT2)</v>
          </cell>
          <cell r="C6854" t="str">
            <v>230-1x1272QT2:Stub CV</v>
          </cell>
        </row>
        <row r="6855">
          <cell r="A6855" t="str">
            <v>T213SQA11</v>
          </cell>
          <cell r="B6855" t="str">
            <v>Basic body (230-1x1272 SQA1)</v>
          </cell>
          <cell r="C6855" t="str">
            <v>230-1x1272SQA1:Basic body</v>
          </cell>
        </row>
        <row r="6856">
          <cell r="A6856" t="str">
            <v>T213SQA12070</v>
          </cell>
          <cell r="B6856" t="str">
            <v>Body extension 7.0 m (230-1x1272 SQA1)</v>
          </cell>
          <cell r="C6856" t="str">
            <v>230-1x1272SQA1:Body Ext 7.0</v>
          </cell>
        </row>
        <row r="6857">
          <cell r="A6857" t="str">
            <v>T213SQA13010</v>
          </cell>
          <cell r="B6857" t="str">
            <v>Leg extension 1.0 m (230-1x1272 SQA1)</v>
          </cell>
          <cell r="C6857" t="str">
            <v>230-1x1272SQA1:Leg Ext 1.0</v>
          </cell>
        </row>
        <row r="6858">
          <cell r="A6858" t="str">
            <v>T213SQA13020</v>
          </cell>
          <cell r="B6858" t="str">
            <v>Leg extension 2.0 m (230-1x1272 SQA1)</v>
          </cell>
          <cell r="C6858" t="str">
            <v>230-1x1272SQA1:Leg Ext 2.0</v>
          </cell>
        </row>
        <row r="6859">
          <cell r="A6859" t="str">
            <v>T213SQA13030</v>
          </cell>
          <cell r="B6859" t="str">
            <v>Leg extension 3.0 m (230-1x1272 SQA1)</v>
          </cell>
          <cell r="C6859" t="str">
            <v>230-1x1272SQA1:Leg Ext 3.0</v>
          </cell>
        </row>
        <row r="6860">
          <cell r="A6860" t="str">
            <v>T213SQA13040</v>
          </cell>
          <cell r="B6860" t="str">
            <v>Leg extension 4.0 m (230-1x1272 SQA1)</v>
          </cell>
          <cell r="C6860" t="str">
            <v>230-1x1272SQA1:Leg Ext 4.0</v>
          </cell>
        </row>
        <row r="6861">
          <cell r="A6861" t="str">
            <v>T213SQA13050</v>
          </cell>
          <cell r="B6861" t="str">
            <v>Leg extension 5.0 m (230-1x1272 SQA1)</v>
          </cell>
          <cell r="C6861" t="str">
            <v>230-1x1272SQA1:Leg Ext 5.0</v>
          </cell>
        </row>
        <row r="6862">
          <cell r="A6862" t="str">
            <v>T213SQA13060</v>
          </cell>
          <cell r="B6862" t="str">
            <v>Leg extension 6.0 m (230-1x1272 SQA1)</v>
          </cell>
          <cell r="C6862" t="str">
            <v>230-1x1272SQA1:Leg Ext 6.0</v>
          </cell>
        </row>
        <row r="6863">
          <cell r="A6863" t="str">
            <v>T213SQA13070</v>
          </cell>
          <cell r="B6863" t="str">
            <v>Leg extension 7.0 m (230-1x1272 SQA1)</v>
          </cell>
          <cell r="C6863" t="str">
            <v>230-1x1272SQA1:Leg Ext 7.0</v>
          </cell>
        </row>
        <row r="6864">
          <cell r="A6864" t="str">
            <v>T213SQA13080</v>
          </cell>
          <cell r="B6864" t="str">
            <v>Leg extension 8.0 m (230-1x1272 SQA1)</v>
          </cell>
          <cell r="C6864" t="str">
            <v>230-1x1272SQA1:Leg Ext 8.0</v>
          </cell>
        </row>
        <row r="6865">
          <cell r="A6865" t="str">
            <v>T213SQA13090</v>
          </cell>
          <cell r="B6865" t="str">
            <v>Leg extension 9.0 m (230-1x1272 SQA1)</v>
          </cell>
          <cell r="C6865" t="str">
            <v>230-1x1272SQA1:Leg Ext 9.0</v>
          </cell>
        </row>
        <row r="6866">
          <cell r="A6866" t="str">
            <v>T213SQA14CS</v>
          </cell>
          <cell r="B6866" t="str">
            <v>Stub type CS (230-1x1272 SQA1)</v>
          </cell>
          <cell r="C6866" t="str">
            <v>230-1x1272SQA1:Stub CS</v>
          </cell>
        </row>
        <row r="6867">
          <cell r="A6867" t="str">
            <v>T213SQA14C3</v>
          </cell>
          <cell r="B6867" t="str">
            <v>Stub type CIII (230-1x1272 SQA1)</v>
          </cell>
          <cell r="C6867" t="str">
            <v>230-1x1272SQA1:Stub CIII</v>
          </cell>
        </row>
        <row r="6868">
          <cell r="A6868" t="str">
            <v>T213SQA14C4</v>
          </cell>
          <cell r="B6868" t="str">
            <v>Stub type CIV (230-1x1272 SQA1)</v>
          </cell>
          <cell r="C6868" t="str">
            <v>230-1x1272SQA1:Stub CIV</v>
          </cell>
        </row>
        <row r="6869">
          <cell r="A6869" t="str">
            <v>T213SQA14C5</v>
          </cell>
          <cell r="B6869" t="str">
            <v>Stub type CV (230-1x1272 SQA1)</v>
          </cell>
          <cell r="C6869" t="str">
            <v>230-1x1272SQA1:Stub CV</v>
          </cell>
        </row>
        <row r="6870">
          <cell r="A6870" t="str">
            <v>T213SQB21</v>
          </cell>
          <cell r="B6870" t="str">
            <v>Basic body (230-1x1272 SQB2)</v>
          </cell>
          <cell r="C6870" t="str">
            <v>230-1x1272SQB2:Basic body</v>
          </cell>
        </row>
        <row r="6871">
          <cell r="A6871" t="str">
            <v>T213SQB22070</v>
          </cell>
          <cell r="B6871" t="str">
            <v>Body extension 7.0 m (230-1x1272 SQB2)</v>
          </cell>
          <cell r="C6871" t="str">
            <v>230-1x1272SQB2:Body Ext 7.0</v>
          </cell>
        </row>
        <row r="6872">
          <cell r="A6872" t="str">
            <v>T213SQB23010</v>
          </cell>
          <cell r="B6872" t="str">
            <v>Leg extension 1.0 m (230-1x1272 SQB2)</v>
          </cell>
          <cell r="C6872" t="str">
            <v>230-1x1272SQB2:Leg Ext 1.0</v>
          </cell>
        </row>
        <row r="6873">
          <cell r="A6873" t="str">
            <v>T213SQB23020</v>
          </cell>
          <cell r="B6873" t="str">
            <v>Leg extension 2.0 m (230-1x1272 SQB2)</v>
          </cell>
          <cell r="C6873" t="str">
            <v>230-1x1272SQB2:Leg Ext 2.0</v>
          </cell>
        </row>
        <row r="6874">
          <cell r="A6874" t="str">
            <v>T213SQB23030</v>
          </cell>
          <cell r="B6874" t="str">
            <v>Leg extension 3.0 m (230-1x1272 SQB2)</v>
          </cell>
          <cell r="C6874" t="str">
            <v>230-1x1272SQB2:Leg Ext 3.0</v>
          </cell>
        </row>
        <row r="6875">
          <cell r="A6875" t="str">
            <v>T213SQB23040</v>
          </cell>
          <cell r="B6875" t="str">
            <v>Leg extension 4.0 m (230-1x1272 SQB2)</v>
          </cell>
          <cell r="C6875" t="str">
            <v>230-1x1272SQB2:Leg Ext 4.0</v>
          </cell>
        </row>
        <row r="6876">
          <cell r="A6876" t="str">
            <v>T213SQB23050</v>
          </cell>
          <cell r="B6876" t="str">
            <v>Leg extension 5.0 m (230-1x1272 SQB2)</v>
          </cell>
          <cell r="C6876" t="str">
            <v>230-1x1272SQB2:Leg Ext 5.0</v>
          </cell>
        </row>
        <row r="6877">
          <cell r="A6877" t="str">
            <v>T213SQB23060</v>
          </cell>
          <cell r="B6877" t="str">
            <v>Leg extension 6.0 m (230-1x1272 SQB2)</v>
          </cell>
          <cell r="C6877" t="str">
            <v>230-1x1272SQB2:Leg Ext 6.0</v>
          </cell>
        </row>
        <row r="6878">
          <cell r="A6878" t="str">
            <v>T213SQB23070</v>
          </cell>
          <cell r="B6878" t="str">
            <v>Leg extension 7.0 m (230-1x1272 SQB2)</v>
          </cell>
          <cell r="C6878" t="str">
            <v>230-1x1272SQB2:Leg Ext 7.0</v>
          </cell>
        </row>
        <row r="6879">
          <cell r="A6879" t="str">
            <v>T213SQB23080</v>
          </cell>
          <cell r="B6879" t="str">
            <v>Leg extension 8.0 m (230-1x1272 SQB2)</v>
          </cell>
          <cell r="C6879" t="str">
            <v>230-1x1272SQB2:Leg Ext 8.0</v>
          </cell>
        </row>
        <row r="6880">
          <cell r="A6880" t="str">
            <v>T213SQB23090</v>
          </cell>
          <cell r="B6880" t="str">
            <v>Leg extension 9.0 m (230-1x1272 SQB2)</v>
          </cell>
          <cell r="C6880" t="str">
            <v>230-1x1272SQB2:Leg Ext 9.0</v>
          </cell>
        </row>
        <row r="6881">
          <cell r="A6881" t="str">
            <v>T213SQB24CS</v>
          </cell>
          <cell r="B6881" t="str">
            <v>Stub type CS (230-1x1272 SQB2)</v>
          </cell>
          <cell r="C6881" t="str">
            <v>230-1x1272SQB2:Stub CS</v>
          </cell>
        </row>
        <row r="6882">
          <cell r="A6882" t="str">
            <v>T213SQB24C3</v>
          </cell>
          <cell r="B6882" t="str">
            <v>Stub type CIII (230-1x1272 SQB2)</v>
          </cell>
          <cell r="C6882" t="str">
            <v>230-1x1272SQB2:Stub CIII</v>
          </cell>
        </row>
        <row r="6883">
          <cell r="A6883" t="str">
            <v>T213SQB24C4</v>
          </cell>
          <cell r="B6883" t="str">
            <v>Stub type CIV (230-1x1272 SQB2)</v>
          </cell>
          <cell r="C6883" t="str">
            <v>230-1x1272SQB2:Stub CIV</v>
          </cell>
        </row>
        <row r="6884">
          <cell r="A6884" t="str">
            <v>T213SQB24C5</v>
          </cell>
          <cell r="B6884" t="str">
            <v>Stub type CV (230-1x1272 SQB2)</v>
          </cell>
          <cell r="C6884" t="str">
            <v>230-1x1272SQB2:Stub CV</v>
          </cell>
        </row>
        <row r="6885">
          <cell r="A6885" t="str">
            <v>T213SQD21</v>
          </cell>
          <cell r="B6885" t="str">
            <v>Basic body (230-1x1272 SQD2)</v>
          </cell>
          <cell r="C6885" t="str">
            <v>230-1x1272SQD2:Basic body</v>
          </cell>
        </row>
        <row r="6886">
          <cell r="A6886" t="str">
            <v>T213SQD22070</v>
          </cell>
          <cell r="B6886" t="str">
            <v>Body extension 7.0 m (230-1x1272 SQD2)</v>
          </cell>
          <cell r="C6886" t="str">
            <v>230-1x1272SQD2:Body Ext 7.0</v>
          </cell>
        </row>
        <row r="6887">
          <cell r="A6887" t="str">
            <v>T213SQD23010</v>
          </cell>
          <cell r="B6887" t="str">
            <v>Leg extension 1.0 m (230-1x1272 SQD2)</v>
          </cell>
          <cell r="C6887" t="str">
            <v>230-1x1272SQD2:Leg Ext 1.0</v>
          </cell>
        </row>
        <row r="6888">
          <cell r="A6888" t="str">
            <v>T213SQD23020</v>
          </cell>
          <cell r="B6888" t="str">
            <v>Leg extension 2.0 m (230-1x1272 SQD2)</v>
          </cell>
          <cell r="C6888" t="str">
            <v>230-1x1272SQD2:Leg Ext 2.0</v>
          </cell>
        </row>
        <row r="6889">
          <cell r="A6889" t="str">
            <v>T213SQD23030</v>
          </cell>
          <cell r="B6889" t="str">
            <v>Leg extension 3.0 m (230-1x1272 SQD2)</v>
          </cell>
          <cell r="C6889" t="str">
            <v>230-1x1272SQD2:Leg Ext 3.0</v>
          </cell>
        </row>
        <row r="6890">
          <cell r="A6890" t="str">
            <v>T213SQD23040</v>
          </cell>
          <cell r="B6890" t="str">
            <v>Leg extension 4.0 m (230-1x1272 SQD2)</v>
          </cell>
          <cell r="C6890" t="str">
            <v>230-1x1272SQD2:Leg Ext 4.0</v>
          </cell>
        </row>
        <row r="6891">
          <cell r="A6891" t="str">
            <v>T213SQD23050</v>
          </cell>
          <cell r="B6891" t="str">
            <v>Leg extension 5.0 m (230-1x1272 SQD2)</v>
          </cell>
          <cell r="C6891" t="str">
            <v>230-1x1272SQD2:Leg Ext 5.0</v>
          </cell>
        </row>
        <row r="6892">
          <cell r="A6892" t="str">
            <v>T213SQD23060</v>
          </cell>
          <cell r="B6892" t="str">
            <v>Leg extension 6.0 m (230-1x1272 SQD2)</v>
          </cell>
          <cell r="C6892" t="str">
            <v>230-1x1272SQD2:Leg Ext 6.0</v>
          </cell>
        </row>
        <row r="6893">
          <cell r="A6893" t="str">
            <v>T213SQD23070</v>
          </cell>
          <cell r="B6893" t="str">
            <v>Leg extension 7.0 m (230-1x1272 SQD2)</v>
          </cell>
          <cell r="C6893" t="str">
            <v>230-1x1272SQD2:Leg Ext 7.0</v>
          </cell>
        </row>
        <row r="6894">
          <cell r="A6894" t="str">
            <v>T213SQD23080</v>
          </cell>
          <cell r="B6894" t="str">
            <v>Leg extension 8.0 m (230-1x1272 SQD2)</v>
          </cell>
          <cell r="C6894" t="str">
            <v>230-1x1272SQD2:Leg Ext 8.0</v>
          </cell>
        </row>
        <row r="6895">
          <cell r="A6895" t="str">
            <v>T213SQD23090</v>
          </cell>
          <cell r="B6895" t="str">
            <v>Leg extension 9.0 m (230-1x1272 SQD2)</v>
          </cell>
          <cell r="C6895" t="str">
            <v>230-1x1272SQD2:Leg Ext 9.0</v>
          </cell>
        </row>
        <row r="6896">
          <cell r="A6896" t="str">
            <v>T213SQD24CS</v>
          </cell>
          <cell r="B6896" t="str">
            <v>Stub type CS (230-1x1272 SQD2)</v>
          </cell>
          <cell r="C6896" t="str">
            <v>230-1x1272SQD2:Stub CS</v>
          </cell>
        </row>
        <row r="6897">
          <cell r="A6897" t="str">
            <v>T213SQD24C3</v>
          </cell>
          <cell r="B6897" t="str">
            <v>Stub type CIII (230-1x1272 SQD2)</v>
          </cell>
          <cell r="C6897" t="str">
            <v>230-1x1272SQD2:Stub CIII</v>
          </cell>
        </row>
        <row r="6898">
          <cell r="A6898" t="str">
            <v>T213SQD24C4</v>
          </cell>
          <cell r="B6898" t="str">
            <v>Stub type CIV (230-1x1272 SQD2)</v>
          </cell>
          <cell r="C6898" t="str">
            <v>230-1x1272SQD2:Stub CIV</v>
          </cell>
        </row>
        <row r="6899">
          <cell r="A6899" t="str">
            <v>T213SQD24C5</v>
          </cell>
          <cell r="B6899" t="str">
            <v>Stub type CV (230-1x1272 SQD2)</v>
          </cell>
          <cell r="C6899" t="str">
            <v>230-1x1272SQD2:Stub CV</v>
          </cell>
        </row>
        <row r="6900">
          <cell r="A6900" t="str">
            <v>T213SQDE1</v>
          </cell>
          <cell r="B6900" t="str">
            <v>Basic body (230-1x1272 SQDE)</v>
          </cell>
          <cell r="C6900" t="str">
            <v>230-1x1272SQDE:Basic body</v>
          </cell>
        </row>
        <row r="6901">
          <cell r="A6901" t="str">
            <v>T213SQDE3010</v>
          </cell>
          <cell r="B6901" t="str">
            <v>Leg extension 1.0 m (230-1x1272 SQDE)</v>
          </cell>
          <cell r="C6901" t="str">
            <v>230-1x1272SQDE:Leg Ext 1.0</v>
          </cell>
        </row>
        <row r="6902">
          <cell r="A6902" t="str">
            <v>T213SQDE3020</v>
          </cell>
          <cell r="B6902" t="str">
            <v>Leg extension 2.0 m (230-1x1272 SQDE)</v>
          </cell>
          <cell r="C6902" t="str">
            <v>230-1x1272SQDE:Leg Ext 2.0</v>
          </cell>
        </row>
        <row r="6903">
          <cell r="A6903" t="str">
            <v>T213SQDE3030</v>
          </cell>
          <cell r="B6903" t="str">
            <v>Leg extension 3.0 m (230-1x1272 SQDE)</v>
          </cell>
          <cell r="C6903" t="str">
            <v>230-1x1272SQDE:Leg Ext 3.0</v>
          </cell>
        </row>
        <row r="6904">
          <cell r="A6904" t="str">
            <v>T213SQDE3040</v>
          </cell>
          <cell r="B6904" t="str">
            <v>Leg extension 4.0 m (230-1x1272 SQDE)</v>
          </cell>
          <cell r="C6904" t="str">
            <v>230-1x1272SQDE:Leg Ext 4.0</v>
          </cell>
        </row>
        <row r="6905">
          <cell r="A6905" t="str">
            <v>T213SQDE3050</v>
          </cell>
          <cell r="B6905" t="str">
            <v>Leg extension 5.0 m (230-1x1272 SQDE)</v>
          </cell>
          <cell r="C6905" t="str">
            <v>230-1x1272SQDE:Leg Ext 5.0</v>
          </cell>
        </row>
        <row r="6906">
          <cell r="A6906" t="str">
            <v>T213SQDE3060</v>
          </cell>
          <cell r="B6906" t="str">
            <v>Leg extension 6.0 m (230-1x1272 SQDE)</v>
          </cell>
          <cell r="C6906" t="str">
            <v>230-1x1272SQDE:Leg Ext 6.0</v>
          </cell>
        </row>
        <row r="6907">
          <cell r="A6907" t="str">
            <v>T213SQDE3070</v>
          </cell>
          <cell r="B6907" t="str">
            <v>Leg extension 7.0 m (230-1x1272 SQDE)</v>
          </cell>
          <cell r="C6907" t="str">
            <v>230-1x1272SQDE:Leg Ext 7.0</v>
          </cell>
        </row>
        <row r="6908">
          <cell r="A6908" t="str">
            <v>T213SQDE3080</v>
          </cell>
          <cell r="B6908" t="str">
            <v>Leg extension 8.0 m (230-1x1272 SQDE)</v>
          </cell>
          <cell r="C6908" t="str">
            <v>230-1x1272SQDE:Leg Ext 8.0</v>
          </cell>
        </row>
        <row r="6909">
          <cell r="A6909" t="str">
            <v>T213SQDE3090</v>
          </cell>
          <cell r="B6909" t="str">
            <v>Leg extension 9.0 m (230-1x1272 SQDE)</v>
          </cell>
          <cell r="C6909" t="str">
            <v>230-1x1272SQDE:Leg Ext 9.0</v>
          </cell>
        </row>
        <row r="6910">
          <cell r="A6910" t="str">
            <v>T213SQDE4CS</v>
          </cell>
          <cell r="B6910" t="str">
            <v>Stub type CS (230-1x1272 SQDE)</v>
          </cell>
          <cell r="C6910" t="str">
            <v>230-1x1272SQDE:Stub CS</v>
          </cell>
        </row>
        <row r="6911">
          <cell r="A6911" t="str">
            <v>T213SQDE4C3</v>
          </cell>
          <cell r="B6911" t="str">
            <v>Stub type CIII (230-1x1272 SQDE)</v>
          </cell>
          <cell r="C6911" t="str">
            <v>230-1x1272SQDE:Stub CIII</v>
          </cell>
        </row>
        <row r="6912">
          <cell r="A6912" t="str">
            <v>T213SQDE4C4</v>
          </cell>
          <cell r="B6912" t="str">
            <v>Stub type CIV (230-1x1272 SQDE)</v>
          </cell>
          <cell r="C6912" t="str">
            <v>230-1x1272SQDE:Stub CIV</v>
          </cell>
        </row>
        <row r="6913">
          <cell r="A6913" t="str">
            <v>T213SQDE4C5</v>
          </cell>
          <cell r="B6913" t="str">
            <v>Stub type CV (230-1x1272 SQDE)</v>
          </cell>
          <cell r="C6913" t="str">
            <v>230-1x1272SQDE:Stub CV</v>
          </cell>
        </row>
        <row r="6914">
          <cell r="A6914" t="str">
            <v>T223QWA11</v>
          </cell>
          <cell r="B6914" t="str">
            <v>Basic body (230-2x1272 QWA1)</v>
          </cell>
          <cell r="C6914" t="str">
            <v>230-2x1272QWA1:Basic body</v>
          </cell>
        </row>
        <row r="6915">
          <cell r="A6915" t="str">
            <v>T223QWA12070</v>
          </cell>
          <cell r="B6915" t="str">
            <v>Body extension 7.0 m (230-2x1272 QWA1)</v>
          </cell>
          <cell r="C6915" t="str">
            <v>230-2x1272QWA1:Body Ext 7.0</v>
          </cell>
        </row>
        <row r="6916">
          <cell r="A6916" t="str">
            <v>T223QWA13010</v>
          </cell>
          <cell r="B6916" t="str">
            <v>Leg extension 1.0 m (230-2x1272 QWA1)</v>
          </cell>
          <cell r="C6916" t="str">
            <v>230-2x1272QWA1:Leg Ext 1.0</v>
          </cell>
        </row>
        <row r="6917">
          <cell r="A6917" t="str">
            <v>T223QWA13020</v>
          </cell>
          <cell r="B6917" t="str">
            <v>Leg extension 2.0 m (230-2x1272 QWA1)</v>
          </cell>
          <cell r="C6917" t="str">
            <v>230-2x1272QWA1:Leg Ext 2.0</v>
          </cell>
        </row>
        <row r="6918">
          <cell r="A6918" t="str">
            <v>T223QWA13030</v>
          </cell>
          <cell r="B6918" t="str">
            <v>Leg extension 3.0 m (230-2x1272 QWA1)</v>
          </cell>
          <cell r="C6918" t="str">
            <v>230-2x1272QWA1:Leg Ext 3.0</v>
          </cell>
        </row>
        <row r="6919">
          <cell r="A6919" t="str">
            <v>T223QWA13040</v>
          </cell>
          <cell r="B6919" t="str">
            <v>Leg extension 4.0 m (230-2x1272 QWA1)</v>
          </cell>
          <cell r="C6919" t="str">
            <v>230-2x1272QWA1:Leg Ext 4.0</v>
          </cell>
        </row>
        <row r="6920">
          <cell r="A6920" t="str">
            <v>T223QWA13050</v>
          </cell>
          <cell r="B6920" t="str">
            <v>Leg extension 5.0 m (230-2x1272 QWA1)</v>
          </cell>
          <cell r="C6920" t="str">
            <v>230-2x1272QWA1:Leg Ext 5.0</v>
          </cell>
        </row>
        <row r="6921">
          <cell r="A6921" t="str">
            <v>T223QWA13060</v>
          </cell>
          <cell r="B6921" t="str">
            <v>Leg extension 6.0 m (230-2x1272 QWA1)</v>
          </cell>
          <cell r="C6921" t="str">
            <v>230-2x1272QWA1:Leg Ext 6.0</v>
          </cell>
        </row>
        <row r="6922">
          <cell r="A6922" t="str">
            <v>T223QWA13070</v>
          </cell>
          <cell r="B6922" t="str">
            <v>Leg extension 7.0 m (230-2x1272 QWA1)</v>
          </cell>
          <cell r="C6922" t="str">
            <v>230-2x1272QWA1:Leg Ext 7.0</v>
          </cell>
        </row>
        <row r="6923">
          <cell r="A6923" t="str">
            <v>T223QWA13080</v>
          </cell>
          <cell r="B6923" t="str">
            <v>Leg extension 8.0 m (230-2x1272 QWA1)</v>
          </cell>
          <cell r="C6923" t="str">
            <v>230-2x1272QWA1:Leg Ext 8.0</v>
          </cell>
        </row>
        <row r="6924">
          <cell r="A6924" t="str">
            <v>T223QWA13090</v>
          </cell>
          <cell r="B6924" t="str">
            <v>Leg extension 9.0 m (230-2x1272 QWA1)</v>
          </cell>
          <cell r="C6924" t="str">
            <v>230-2x1272QWA1:Leg Ext 9.0</v>
          </cell>
        </row>
        <row r="6925">
          <cell r="A6925" t="str">
            <v>T223QWA14CS</v>
          </cell>
          <cell r="B6925" t="str">
            <v>Stub type CS (230-2x1272 QWA1)</v>
          </cell>
          <cell r="C6925" t="str">
            <v>230-2x1272QWA1:Stub CS</v>
          </cell>
        </row>
        <row r="6926">
          <cell r="A6926" t="str">
            <v>T223QWA14C3</v>
          </cell>
          <cell r="B6926" t="str">
            <v>Stub type CIII (230-2x1272 QWA1)</v>
          </cell>
          <cell r="C6926" t="str">
            <v>230-2x1272QWA1:Stub CIII</v>
          </cell>
        </row>
        <row r="6927">
          <cell r="A6927" t="str">
            <v>T223QWA14C4</v>
          </cell>
          <cell r="B6927" t="str">
            <v>Stub type CIV (230-2x1272 QWA1)</v>
          </cell>
          <cell r="C6927" t="str">
            <v>230-2x1272QWA1:Stub CIV</v>
          </cell>
        </row>
        <row r="6928">
          <cell r="A6928" t="str">
            <v>T223QWA14C5</v>
          </cell>
          <cell r="B6928" t="str">
            <v>Stub type CV (230-2x1272 QWA1)</v>
          </cell>
          <cell r="C6928" t="str">
            <v>230-2x1272QWA1:Stub CV</v>
          </cell>
        </row>
        <row r="6929">
          <cell r="A6929" t="str">
            <v>T223QWB21</v>
          </cell>
          <cell r="B6929" t="str">
            <v>Basic body (230-2x1272 QWB2)</v>
          </cell>
          <cell r="C6929" t="str">
            <v>230-2x1272QWB2:Basic body</v>
          </cell>
        </row>
        <row r="6930">
          <cell r="A6930" t="str">
            <v>T223QWB22070</v>
          </cell>
          <cell r="B6930" t="str">
            <v>Body extension 7.0 m (230-2x1272 QWB2)</v>
          </cell>
          <cell r="C6930" t="str">
            <v>230-2x1272QWB2:Body Ext 7.0</v>
          </cell>
        </row>
        <row r="6931">
          <cell r="A6931" t="str">
            <v>T223QWB23010</v>
          </cell>
          <cell r="B6931" t="str">
            <v>Leg extension 1.0 m (230-2x1272 QWB2)</v>
          </cell>
          <cell r="C6931" t="str">
            <v>230-2x1272QWB2:Leg Ext 1.0</v>
          </cell>
        </row>
        <row r="6932">
          <cell r="A6932" t="str">
            <v>T223QWB23020</v>
          </cell>
          <cell r="B6932" t="str">
            <v>Leg extension 2.0 m (230-2x1272 QWB2)</v>
          </cell>
          <cell r="C6932" t="str">
            <v>230-2x1272QWB2:Leg Ext 2.0</v>
          </cell>
        </row>
        <row r="6933">
          <cell r="A6933" t="str">
            <v>T223QWB23030</v>
          </cell>
          <cell r="B6933" t="str">
            <v>Leg extension 3.0 m (230-2x1272 QWB2)</v>
          </cell>
          <cell r="C6933" t="str">
            <v>230-2x1272QWB2:Leg Ext 3.0</v>
          </cell>
        </row>
        <row r="6934">
          <cell r="A6934" t="str">
            <v>T223QWB23040</v>
          </cell>
          <cell r="B6934" t="str">
            <v>Leg extension 4.0 m (230-2x1272 QWB2)</v>
          </cell>
          <cell r="C6934" t="str">
            <v>230-2x1272QWB2:Leg Ext 4.0</v>
          </cell>
        </row>
        <row r="6935">
          <cell r="A6935" t="str">
            <v>T223QWB23050</v>
          </cell>
          <cell r="B6935" t="str">
            <v>Leg extension 5.0 m (230-2x1272 QWB2)</v>
          </cell>
          <cell r="C6935" t="str">
            <v>230-2x1272QWB2:Leg Ext 5.0</v>
          </cell>
        </row>
        <row r="6936">
          <cell r="A6936" t="str">
            <v>T223QWB23060</v>
          </cell>
          <cell r="B6936" t="str">
            <v>Leg extension 6.0 m (230-2x1272 QWB2)</v>
          </cell>
          <cell r="C6936" t="str">
            <v>230-2x1272QWB2:Leg Ext 6.0</v>
          </cell>
        </row>
        <row r="6937">
          <cell r="A6937" t="str">
            <v>T223QWB23070</v>
          </cell>
          <cell r="B6937" t="str">
            <v>Leg extension 7.0 m (230-2x1272 QWB2)</v>
          </cell>
          <cell r="C6937" t="str">
            <v>230-2x1272QWB2:Leg Ext 7.0</v>
          </cell>
        </row>
        <row r="6938">
          <cell r="A6938" t="str">
            <v>T223QWB23080</v>
          </cell>
          <cell r="B6938" t="str">
            <v>Leg extension 8.0 m (230-2x1272 QWB2)</v>
          </cell>
          <cell r="C6938" t="str">
            <v>230-2x1272QWB2:Leg Ext 8.0</v>
          </cell>
        </row>
        <row r="6939">
          <cell r="A6939" t="str">
            <v>T223QWB23090</v>
          </cell>
          <cell r="B6939" t="str">
            <v>Leg extension 9.0 m (230-2x1272 QWB2)</v>
          </cell>
          <cell r="C6939" t="str">
            <v>230-2x1272QWB2:Leg Ext 9.0</v>
          </cell>
        </row>
        <row r="6940">
          <cell r="A6940" t="str">
            <v>T223QWB24CS</v>
          </cell>
          <cell r="B6940" t="str">
            <v>Stub type CS (230-2x1272 QWB2)</v>
          </cell>
          <cell r="C6940" t="str">
            <v>230-2x1272QWB2:Stub CS</v>
          </cell>
        </row>
        <row r="6941">
          <cell r="A6941" t="str">
            <v>T223QWB24C3</v>
          </cell>
          <cell r="B6941" t="str">
            <v>Stub type CIII (230-2x1272 QWB2)</v>
          </cell>
          <cell r="C6941" t="str">
            <v>230-2x1272QWB2:Stub CIII</v>
          </cell>
        </row>
        <row r="6942">
          <cell r="A6942" t="str">
            <v>T223QWB24C4</v>
          </cell>
          <cell r="B6942" t="str">
            <v>Stub type CIV (230-2x1272 QWB2)</v>
          </cell>
          <cell r="C6942" t="str">
            <v>230-2x1272QWB2:Stub CIV</v>
          </cell>
        </row>
        <row r="6943">
          <cell r="A6943" t="str">
            <v>T223QWB24C5</v>
          </cell>
          <cell r="B6943" t="str">
            <v>Stub type CV (230-2x1272 QWB2)</v>
          </cell>
          <cell r="C6943" t="str">
            <v>230-2x1272QWB2:Stub CV</v>
          </cell>
        </row>
        <row r="6944">
          <cell r="A6944" t="str">
            <v>T223QWC21</v>
          </cell>
          <cell r="B6944" t="str">
            <v>Basic body (230-2x1272 QWC2)</v>
          </cell>
          <cell r="C6944" t="str">
            <v>230-2x1272QWC2:Basic body</v>
          </cell>
        </row>
        <row r="6945">
          <cell r="A6945" t="str">
            <v>T223QWC22070</v>
          </cell>
          <cell r="B6945" t="str">
            <v>Body extension 7.0 m (230-2x1272 QWC2)</v>
          </cell>
          <cell r="C6945" t="str">
            <v>230-2x1272QWC2:Body Ext 7.0</v>
          </cell>
        </row>
        <row r="6946">
          <cell r="A6946" t="str">
            <v>T223QWC23010</v>
          </cell>
          <cell r="B6946" t="str">
            <v>Leg extension 1.0 m (230-2x1272 QWC2)</v>
          </cell>
          <cell r="C6946" t="str">
            <v>230-2x1272QWC2:Leg Ext 1.0</v>
          </cell>
        </row>
        <row r="6947">
          <cell r="A6947" t="str">
            <v>T223QWC23020</v>
          </cell>
          <cell r="B6947" t="str">
            <v>Leg extension 2.0 m (230-2x1272 QWC2)</v>
          </cell>
          <cell r="C6947" t="str">
            <v>230-2x1272QWC2:Leg Ext 2.0</v>
          </cell>
        </row>
        <row r="6948">
          <cell r="A6948" t="str">
            <v>T223QWC23030</v>
          </cell>
          <cell r="B6948" t="str">
            <v>Leg extension 3.0 m (230-2x1272 QWC2)</v>
          </cell>
          <cell r="C6948" t="str">
            <v>230-2x1272QWC2:Leg Ext 3.0</v>
          </cell>
        </row>
        <row r="6949">
          <cell r="A6949" t="str">
            <v>T223QWC23040</v>
          </cell>
          <cell r="B6949" t="str">
            <v>Leg extension 4.0 m (230-2x1272 QWC2)</v>
          </cell>
          <cell r="C6949" t="str">
            <v>230-2x1272QWC2:Leg Ext 4.0</v>
          </cell>
        </row>
        <row r="6950">
          <cell r="A6950" t="str">
            <v>T223QWC23050</v>
          </cell>
          <cell r="B6950" t="str">
            <v>Leg extension 5.0 m (230-2x1272 QWC2)</v>
          </cell>
          <cell r="C6950" t="str">
            <v>230-2x1272QWC2:Leg Ext 5.0</v>
          </cell>
        </row>
        <row r="6951">
          <cell r="A6951" t="str">
            <v>T223QWC23060</v>
          </cell>
          <cell r="B6951" t="str">
            <v>Leg extension 6.0 m (230-2x1272 QWC2)</v>
          </cell>
          <cell r="C6951" t="str">
            <v>230-2x1272QWC2:Leg Ext 6.0</v>
          </cell>
        </row>
        <row r="6952">
          <cell r="A6952" t="str">
            <v>T223QWC23070</v>
          </cell>
          <cell r="B6952" t="str">
            <v>Leg extension 7.0 m (230-2x1272 QWC2)</v>
          </cell>
          <cell r="C6952" t="str">
            <v>230-2x1272QWC2:Leg Ext 7.0</v>
          </cell>
        </row>
        <row r="6953">
          <cell r="A6953" t="str">
            <v>T223QWC23080</v>
          </cell>
          <cell r="B6953" t="str">
            <v>Leg extension 8.0 m (230-2x1272 QWC2)</v>
          </cell>
          <cell r="C6953" t="str">
            <v>230-2x1272QWC2:Leg Ext 8.0</v>
          </cell>
        </row>
        <row r="6954">
          <cell r="A6954" t="str">
            <v>T223QWC23090</v>
          </cell>
          <cell r="B6954" t="str">
            <v>Leg extension 9.0 m (230-2x1272 QWC2)</v>
          </cell>
          <cell r="C6954" t="str">
            <v>230-2x1272QWC2:Leg Ext 9.0</v>
          </cell>
        </row>
        <row r="6955">
          <cell r="A6955" t="str">
            <v>T223QWC24CS</v>
          </cell>
          <cell r="B6955" t="str">
            <v>Stub type CS (230-2x1272 QWC2)</v>
          </cell>
          <cell r="C6955" t="str">
            <v>230-2x1272QWC2:Stub CS</v>
          </cell>
        </row>
        <row r="6956">
          <cell r="A6956" t="str">
            <v>T223QWC24C3</v>
          </cell>
          <cell r="B6956" t="str">
            <v>Stub type CIII (230-2x1272 QWC2)</v>
          </cell>
          <cell r="C6956" t="str">
            <v>230-2x1272QWC2:Stub CIII</v>
          </cell>
        </row>
        <row r="6957">
          <cell r="A6957" t="str">
            <v>T223QWC24C4</v>
          </cell>
          <cell r="B6957" t="str">
            <v>Stub type CIV (230-2x1272 QWC2)</v>
          </cell>
          <cell r="C6957" t="str">
            <v>230-2x1272QWC2:Stub CIV</v>
          </cell>
        </row>
        <row r="6958">
          <cell r="A6958" t="str">
            <v>T223QWC24C5</v>
          </cell>
          <cell r="B6958" t="str">
            <v>Stub type CV (230-2x1272 QWC2)</v>
          </cell>
          <cell r="C6958" t="str">
            <v>230-2x1272QWC2:Stub CV</v>
          </cell>
        </row>
        <row r="6959">
          <cell r="A6959" t="str">
            <v>T223QWD21</v>
          </cell>
          <cell r="B6959" t="str">
            <v>Basic body (230-2x1272 QWD2)</v>
          </cell>
          <cell r="C6959" t="str">
            <v>230-2x1272QWD2:Basic body</v>
          </cell>
        </row>
        <row r="6960">
          <cell r="A6960" t="str">
            <v>T223QWD22070</v>
          </cell>
          <cell r="B6960" t="str">
            <v>Body extension 7.0 m (230-2x1272 QWD2)</v>
          </cell>
          <cell r="C6960" t="str">
            <v>230-2x1272QWD2:Body Ext 7.0</v>
          </cell>
        </row>
        <row r="6961">
          <cell r="A6961" t="str">
            <v>T223QWD23010</v>
          </cell>
          <cell r="B6961" t="str">
            <v>Leg extension 1.0 m (230-2x1272 QWD2)</v>
          </cell>
          <cell r="C6961" t="str">
            <v>230-2x1272QWD2:Leg Ext 1.0</v>
          </cell>
        </row>
        <row r="6962">
          <cell r="A6962" t="str">
            <v>T223QWD23020</v>
          </cell>
          <cell r="B6962" t="str">
            <v>Leg extension 2.0 m (230-2x1272 QWD2)</v>
          </cell>
          <cell r="C6962" t="str">
            <v>230-2x1272QWD2:Leg Ext 2.0</v>
          </cell>
        </row>
        <row r="6963">
          <cell r="A6963" t="str">
            <v>T223QWD23030</v>
          </cell>
          <cell r="B6963" t="str">
            <v>Leg extension 3.0 m (230-2x1272 QWD2)</v>
          </cell>
          <cell r="C6963" t="str">
            <v>230-2x1272QWD2:Leg Ext 3.0</v>
          </cell>
        </row>
        <row r="6964">
          <cell r="A6964" t="str">
            <v>T223QWD23040</v>
          </cell>
          <cell r="B6964" t="str">
            <v>Leg extension 4.0 m (230-2x1272 QWD2)</v>
          </cell>
          <cell r="C6964" t="str">
            <v>230-2x1272QWD2:Leg Ext 4.0</v>
          </cell>
        </row>
        <row r="6965">
          <cell r="A6965" t="str">
            <v>T223QWD23050</v>
          </cell>
          <cell r="B6965" t="str">
            <v>Leg extension 5.0 m (230-2x1272 QWD2)</v>
          </cell>
          <cell r="C6965" t="str">
            <v>230-2x1272QWD2:Leg Ext 5.0</v>
          </cell>
        </row>
        <row r="6966">
          <cell r="A6966" t="str">
            <v>T223QWD23060</v>
          </cell>
          <cell r="B6966" t="str">
            <v>Leg extension 6.0 m (230-2x1272 QWD2)</v>
          </cell>
          <cell r="C6966" t="str">
            <v>230-2x1272QWD2:Leg Ext 6.0</v>
          </cell>
        </row>
        <row r="6967">
          <cell r="A6967" t="str">
            <v>T223QWD23070</v>
          </cell>
          <cell r="B6967" t="str">
            <v>Leg extension 7.0 m (230-2x1272 QWD2)</v>
          </cell>
          <cell r="C6967" t="str">
            <v>230-2x1272QWD2:Leg Ext 7.0</v>
          </cell>
        </row>
        <row r="6968">
          <cell r="A6968" t="str">
            <v>T223QWD23080</v>
          </cell>
          <cell r="B6968" t="str">
            <v>Leg extension 8.0 m (230-2x1272 QWD2)</v>
          </cell>
          <cell r="C6968" t="str">
            <v>230-2x1272QWD2:Leg Ext 8.0</v>
          </cell>
        </row>
        <row r="6969">
          <cell r="A6969" t="str">
            <v>T223QWD23090</v>
          </cell>
          <cell r="B6969" t="str">
            <v>Leg extension 9.0 m (230-2x1272 QWD2)</v>
          </cell>
          <cell r="C6969" t="str">
            <v>230-2x1272QWD2:Leg Ext 9.0</v>
          </cell>
        </row>
        <row r="6970">
          <cell r="A6970" t="str">
            <v>T223QWD24CS</v>
          </cell>
          <cell r="B6970" t="str">
            <v>Stub type CS (230-2x1272 QWD2)</v>
          </cell>
          <cell r="C6970" t="str">
            <v>230-2x1272QWD2:Stub CS</v>
          </cell>
        </row>
        <row r="6971">
          <cell r="A6971" t="str">
            <v>T223QWD24C3</v>
          </cell>
          <cell r="B6971" t="str">
            <v>Stub type CIII (230-2x1272 QWD2)</v>
          </cell>
          <cell r="C6971" t="str">
            <v>230-2x1272QWD2:Stub CIII</v>
          </cell>
        </row>
        <row r="6972">
          <cell r="A6972" t="str">
            <v>T223QWD24C4</v>
          </cell>
          <cell r="B6972" t="str">
            <v>Stub type CIV (230-2x1272 QWD2)</v>
          </cell>
          <cell r="C6972" t="str">
            <v>230-2x1272QWD2:Stub CIV</v>
          </cell>
        </row>
        <row r="6973">
          <cell r="A6973" t="str">
            <v>T223QWD24C5</v>
          </cell>
          <cell r="B6973" t="str">
            <v>Stub type CV (230-2x1272 QWD2)</v>
          </cell>
          <cell r="C6973" t="str">
            <v>230-2x1272QWD2:Stub CV</v>
          </cell>
        </row>
        <row r="6974">
          <cell r="A6974" t="str">
            <v>T223QWE21</v>
          </cell>
          <cell r="B6974" t="str">
            <v>Basic body (230-2x1272 QWE2)</v>
          </cell>
          <cell r="C6974" t="str">
            <v>230-2x1272QWE2:Basic body</v>
          </cell>
        </row>
        <row r="6975">
          <cell r="A6975" t="str">
            <v>T223QWE22070</v>
          </cell>
          <cell r="B6975" t="str">
            <v>Body extension 7.0 m (230-2x1272 QWE2)</v>
          </cell>
          <cell r="C6975" t="str">
            <v>230-2x1272QWE2:Body Ext 7.0</v>
          </cell>
        </row>
        <row r="6976">
          <cell r="A6976" t="str">
            <v>T223QWE23010</v>
          </cell>
          <cell r="B6976" t="str">
            <v>Leg extension 1.0 m (230-2x1272 QWE2)</v>
          </cell>
          <cell r="C6976" t="str">
            <v>230-2x1272QWE2:Leg Ext 1.0</v>
          </cell>
        </row>
        <row r="6977">
          <cell r="A6977" t="str">
            <v>T223QWE23020</v>
          </cell>
          <cell r="B6977" t="str">
            <v>Leg extension 2.0 m (230-2x1272 QWE2)</v>
          </cell>
          <cell r="C6977" t="str">
            <v>230-2x1272QWE2:Leg Ext 2.0</v>
          </cell>
        </row>
        <row r="6978">
          <cell r="A6978" t="str">
            <v>T223QWE23030</v>
          </cell>
          <cell r="B6978" t="str">
            <v>Leg extension 3.0 m (230-2x1272 QWE2)</v>
          </cell>
          <cell r="C6978" t="str">
            <v>230-2x1272QWE2:Leg Ext 3.0</v>
          </cell>
        </row>
        <row r="6979">
          <cell r="A6979" t="str">
            <v>T223QWE23040</v>
          </cell>
          <cell r="B6979" t="str">
            <v>Leg extension 4.0 m (230-2x1272 QWE2)</v>
          </cell>
          <cell r="C6979" t="str">
            <v>230-2x1272QWE2:Leg Ext 4.0</v>
          </cell>
        </row>
        <row r="6980">
          <cell r="A6980" t="str">
            <v>T223QWE23050</v>
          </cell>
          <cell r="B6980" t="str">
            <v>Leg extension 5.0 m (230-2x1272 QWE2)</v>
          </cell>
          <cell r="C6980" t="str">
            <v>230-2x1272QWE2:Leg Ext 5.0</v>
          </cell>
        </row>
        <row r="6981">
          <cell r="A6981" t="str">
            <v>T223QWE23060</v>
          </cell>
          <cell r="B6981" t="str">
            <v>Leg extension 6.0 m (230-2x1272 QWE2)</v>
          </cell>
          <cell r="C6981" t="str">
            <v>230-2x1272QWE2:Leg Ext 6.0</v>
          </cell>
        </row>
        <row r="6982">
          <cell r="A6982" t="str">
            <v>T223QWE23070</v>
          </cell>
          <cell r="B6982" t="str">
            <v>Leg extension 7.0 m (230-2x1272 QWE2)</v>
          </cell>
          <cell r="C6982" t="str">
            <v>230-2x1272QWE2:Leg Ext 7.0</v>
          </cell>
        </row>
        <row r="6983">
          <cell r="A6983" t="str">
            <v>T223QWE23080</v>
          </cell>
          <cell r="B6983" t="str">
            <v>Leg extension 8.0 m (230-2x1272 QWE2)</v>
          </cell>
          <cell r="C6983" t="str">
            <v>230-2x1272QWE2:Leg Ext 8.0</v>
          </cell>
        </row>
        <row r="6984">
          <cell r="A6984" t="str">
            <v>T223QWE23090</v>
          </cell>
          <cell r="B6984" t="str">
            <v>Leg extension 9.0 m (230-2x1272 QWE2)</v>
          </cell>
          <cell r="C6984" t="str">
            <v>230-2x1272QWE2:Leg Ext 9.0</v>
          </cell>
        </row>
        <row r="6985">
          <cell r="A6985" t="str">
            <v>T223QWE24CS</v>
          </cell>
          <cell r="B6985" t="str">
            <v>Stub type CS (230-2x1272 QWE2)</v>
          </cell>
          <cell r="C6985" t="str">
            <v>230-2x1272QWE2:Stub CS</v>
          </cell>
        </row>
        <row r="6986">
          <cell r="A6986" t="str">
            <v>T223QWE24C3</v>
          </cell>
          <cell r="B6986" t="str">
            <v>Stub type CIII (230-2x1272 QWE2)</v>
          </cell>
          <cell r="C6986" t="str">
            <v>230-2x1272QWE2:Stub CIII</v>
          </cell>
        </row>
        <row r="6987">
          <cell r="A6987" t="str">
            <v>T223QWE24C4</v>
          </cell>
          <cell r="B6987" t="str">
            <v>Stub type CIV (230-2x1272 QWE2)</v>
          </cell>
          <cell r="C6987" t="str">
            <v>230-2x1272QWE2:Stub CIV</v>
          </cell>
        </row>
        <row r="6988">
          <cell r="A6988" t="str">
            <v>T223QWE24C5</v>
          </cell>
          <cell r="B6988" t="str">
            <v>Stub type CV (230-2x1272 QWE2)</v>
          </cell>
          <cell r="C6988" t="str">
            <v>230-2x1272QWE2:Stub CV</v>
          </cell>
        </row>
        <row r="6989">
          <cell r="A6989" t="str">
            <v>T223QWDE1</v>
          </cell>
          <cell r="B6989" t="str">
            <v>Basic body (230-2x1272 QWDE)</v>
          </cell>
          <cell r="C6989" t="str">
            <v>230-2x1272QWDE:Basic body</v>
          </cell>
        </row>
        <row r="6990">
          <cell r="A6990" t="str">
            <v>T223QWDE2070</v>
          </cell>
          <cell r="B6990" t="str">
            <v>Body extension 7.0 m (230-2x1272 QWDE)</v>
          </cell>
          <cell r="C6990" t="str">
            <v>230-2x1272QWDE:Body Ext 7.0</v>
          </cell>
        </row>
        <row r="6991">
          <cell r="A6991" t="str">
            <v>T223QWDE3010</v>
          </cell>
          <cell r="B6991" t="str">
            <v>Leg extension 1.0 m (230-2x1272 QWDE)</v>
          </cell>
          <cell r="C6991" t="str">
            <v>230-2x1272QWDE:Leg Ext 1.0</v>
          </cell>
        </row>
        <row r="6992">
          <cell r="A6992" t="str">
            <v>T223QWDE3020</v>
          </cell>
          <cell r="B6992" t="str">
            <v>Leg extension 2.0 m (230-2x1272 QWDE)</v>
          </cell>
          <cell r="C6992" t="str">
            <v>230-2x1272QWDE:Leg Ext 2.0</v>
          </cell>
        </row>
        <row r="6993">
          <cell r="A6993" t="str">
            <v>T223QWDE3030</v>
          </cell>
          <cell r="B6993" t="str">
            <v>Leg extension 3.0 m (230-2x1272 QWDE)</v>
          </cell>
          <cell r="C6993" t="str">
            <v>230-2x1272QWDE:Leg Ext 3.0</v>
          </cell>
        </row>
        <row r="6994">
          <cell r="A6994" t="str">
            <v>T223QWDE3040</v>
          </cell>
          <cell r="B6994" t="str">
            <v>Leg extension 4.0 m (230-2x1272 QWDE)</v>
          </cell>
          <cell r="C6994" t="str">
            <v>230-2x1272QWDE:Leg Ext 4.0</v>
          </cell>
        </row>
        <row r="6995">
          <cell r="A6995" t="str">
            <v>T223QWDE3050</v>
          </cell>
          <cell r="B6995" t="str">
            <v>Leg extension 5.0 m (230-2x1272 QWDE)</v>
          </cell>
          <cell r="C6995" t="str">
            <v>230-2x1272QWDE:Leg Ext 5.0</v>
          </cell>
        </row>
        <row r="6996">
          <cell r="A6996" t="str">
            <v>T223QWDE3060</v>
          </cell>
          <cell r="B6996" t="str">
            <v>Leg extension 6.0 m (230-2x1272 QWDE)</v>
          </cell>
          <cell r="C6996" t="str">
            <v>230-2x1272QWDE:Leg Ext 6.0</v>
          </cell>
        </row>
        <row r="6997">
          <cell r="A6997" t="str">
            <v>T223QWDE3070</v>
          </cell>
          <cell r="B6997" t="str">
            <v>Leg extension 7.0 m (230-2x1272 QWDE)</v>
          </cell>
          <cell r="C6997" t="str">
            <v>230-2x1272QWDE:Leg Ext 7.0</v>
          </cell>
        </row>
        <row r="6998">
          <cell r="A6998" t="str">
            <v>T223QWDE3080</v>
          </cell>
          <cell r="B6998" t="str">
            <v>Leg extension 8.0 m (230-2x1272 QWDE)</v>
          </cell>
          <cell r="C6998" t="str">
            <v>230-2x1272QWDE:Leg Ext 8.0</v>
          </cell>
        </row>
        <row r="6999">
          <cell r="A6999" t="str">
            <v>T223QWDE3090</v>
          </cell>
          <cell r="B6999" t="str">
            <v>Leg extension 9.0 m (230-2x1272 QWDE)</v>
          </cell>
          <cell r="C6999" t="str">
            <v>230-2x1272QWDE:Leg Ext 9.0</v>
          </cell>
        </row>
        <row r="7000">
          <cell r="A7000" t="str">
            <v>T223QWDE4CS</v>
          </cell>
          <cell r="B7000" t="str">
            <v>Stub type CS (230-2x1272 QWDE)</v>
          </cell>
          <cell r="C7000" t="str">
            <v>230-2x1272QWDE:Stub CS</v>
          </cell>
        </row>
        <row r="7001">
          <cell r="A7001" t="str">
            <v>T223QWDE4C3</v>
          </cell>
          <cell r="B7001" t="str">
            <v>Stub type CIII (230-2x1272 QWDE)</v>
          </cell>
          <cell r="C7001" t="str">
            <v>230-2x1272QWDE:Stub CIII</v>
          </cell>
        </row>
        <row r="7002">
          <cell r="A7002" t="str">
            <v>T223QWDE4C4</v>
          </cell>
          <cell r="B7002" t="str">
            <v>Stub type CIV (230-2x1272 QWDE)</v>
          </cell>
          <cell r="C7002" t="str">
            <v>230-2x1272QWDE:Stub CIV</v>
          </cell>
        </row>
        <row r="7003">
          <cell r="A7003" t="str">
            <v>T223QWDE4C5</v>
          </cell>
          <cell r="B7003" t="str">
            <v>Stub type CV (230-2x1272 QWDE)</v>
          </cell>
          <cell r="C7003" t="str">
            <v>230-2x1272QWDE:Stub CV</v>
          </cell>
        </row>
        <row r="7004">
          <cell r="A7004" t="str">
            <v>T223QWDE901</v>
          </cell>
          <cell r="B7004" t="str">
            <v>Basic body (230-2x1272 QWDE90)</v>
          </cell>
          <cell r="C7004" t="str">
            <v>230-2x1272QWDE90:Basic body</v>
          </cell>
        </row>
        <row r="7005">
          <cell r="A7005" t="str">
            <v>T223QWDE902070</v>
          </cell>
          <cell r="B7005" t="str">
            <v>Body extension 7.0 m (230-2x1272 QWDE90)</v>
          </cell>
          <cell r="C7005" t="str">
            <v>230-2x1272QWDE90:Body Ext 7.0</v>
          </cell>
        </row>
        <row r="7006">
          <cell r="A7006" t="str">
            <v>T223QWDE903010</v>
          </cell>
          <cell r="B7006" t="str">
            <v>Leg extension 1.0 m (230-2x1272 QWDE90)</v>
          </cell>
          <cell r="C7006" t="str">
            <v>230-2x1272QWDE90:Leg Ext 1.0</v>
          </cell>
        </row>
        <row r="7007">
          <cell r="A7007" t="str">
            <v>T223QWDE903020</v>
          </cell>
          <cell r="B7007" t="str">
            <v>Leg extension 2.0 m (230-2x1272 QWDE90)</v>
          </cell>
          <cell r="C7007" t="str">
            <v>230-2x1272QWDE90:Leg Ext 2.0</v>
          </cell>
        </row>
        <row r="7008">
          <cell r="A7008" t="str">
            <v>T223QWDE903030</v>
          </cell>
          <cell r="B7008" t="str">
            <v>Leg extension 3.0 m (230-2x1272 QWDE90)</v>
          </cell>
          <cell r="C7008" t="str">
            <v>230-2x1272QWDE90:Leg Ext 3.0</v>
          </cell>
        </row>
        <row r="7009">
          <cell r="A7009" t="str">
            <v>T223QWDE903040</v>
          </cell>
          <cell r="B7009" t="str">
            <v>Leg extension 4.0 m (230-2x1272 QWDE90)</v>
          </cell>
          <cell r="C7009" t="str">
            <v>230-2x1272QWDE90:Leg Ext 4.0</v>
          </cell>
        </row>
        <row r="7010">
          <cell r="A7010" t="str">
            <v>T223QWDE903050</v>
          </cell>
          <cell r="B7010" t="str">
            <v>Leg extension 5.0 m (230-2x1272 QWDE90)</v>
          </cell>
          <cell r="C7010" t="str">
            <v>230-2x1272QWDE90:Leg Ext 5.0</v>
          </cell>
        </row>
        <row r="7011">
          <cell r="A7011" t="str">
            <v>T223QWDE903060</v>
          </cell>
          <cell r="B7011" t="str">
            <v>Leg extension 6.0 m (230-2x1272 QWDE90)</v>
          </cell>
          <cell r="C7011" t="str">
            <v>230-2x1272QWDE90:Leg Ext 6.0</v>
          </cell>
        </row>
        <row r="7012">
          <cell r="A7012" t="str">
            <v>T223QWDE903070</v>
          </cell>
          <cell r="B7012" t="str">
            <v>Leg extension 7.0 m (230-2x1272 QWDE90)</v>
          </cell>
          <cell r="C7012" t="str">
            <v>230-2x1272QWDE90:Leg Ext 7.0</v>
          </cell>
        </row>
        <row r="7013">
          <cell r="A7013" t="str">
            <v>T223QWDE903080</v>
          </cell>
          <cell r="B7013" t="str">
            <v>Leg extension 8.0 m (230-2x1272 QWDE90)</v>
          </cell>
          <cell r="C7013" t="str">
            <v>230-2x1272QWDE90:Leg Ext 8.0</v>
          </cell>
        </row>
        <row r="7014">
          <cell r="A7014" t="str">
            <v>T223QWDE903090</v>
          </cell>
          <cell r="B7014" t="str">
            <v>Leg extension 9.0 m (230-2x1272 QWDE90)</v>
          </cell>
          <cell r="C7014" t="str">
            <v>230-2x1272QWDE90:Leg Ext 9.0</v>
          </cell>
        </row>
        <row r="7015">
          <cell r="A7015" t="str">
            <v>T223QWDE904CS</v>
          </cell>
          <cell r="B7015" t="str">
            <v>Stub type CS (230-2x1272 QWDE90)</v>
          </cell>
          <cell r="C7015" t="str">
            <v>230-2x1272QWDE90:Stub CS</v>
          </cell>
        </row>
        <row r="7016">
          <cell r="A7016" t="str">
            <v>T223QWDE904C3</v>
          </cell>
          <cell r="B7016" t="str">
            <v>Stub type CIII (230-2x1272 QWDE90)</v>
          </cell>
          <cell r="C7016" t="str">
            <v>230-2x1272QWDE90:Stub CIII</v>
          </cell>
        </row>
        <row r="7017">
          <cell r="A7017" t="str">
            <v>T223QWDE904C4</v>
          </cell>
          <cell r="B7017" t="str">
            <v>Stub type CIV (230-2x1272 QWDE90)</v>
          </cell>
          <cell r="C7017" t="str">
            <v>230-2x1272QWDE90:Stub CIV</v>
          </cell>
        </row>
        <row r="7018">
          <cell r="A7018" t="str">
            <v>T223QWDE904C5</v>
          </cell>
          <cell r="B7018" t="str">
            <v>Stub type CV (230-2x1272 QWDE90)</v>
          </cell>
          <cell r="C7018" t="str">
            <v>230-2x1272QWDE90:Stub CV</v>
          </cell>
        </row>
        <row r="7019">
          <cell r="A7019" t="str">
            <v>T223QWT21</v>
          </cell>
          <cell r="B7019" t="str">
            <v>Basic body (230-2x1272 QWT2)</v>
          </cell>
          <cell r="C7019" t="str">
            <v>230-2x1272QWT2:Basic body</v>
          </cell>
        </row>
        <row r="7020">
          <cell r="A7020" t="str">
            <v>T223QWT22070</v>
          </cell>
          <cell r="B7020" t="str">
            <v>Body extension 7.0 m (230-2x1272 QWT2)</v>
          </cell>
          <cell r="C7020" t="str">
            <v>230-2x1272QWT2:Body Ext 7.0</v>
          </cell>
        </row>
        <row r="7021">
          <cell r="A7021" t="str">
            <v>T223QWT23010</v>
          </cell>
          <cell r="B7021" t="str">
            <v>Leg extension 1.0 m (230-2x1272 QWT2)</v>
          </cell>
          <cell r="C7021" t="str">
            <v>230-2x1272QWT2:Leg Ext 1.0</v>
          </cell>
        </row>
        <row r="7022">
          <cell r="A7022" t="str">
            <v>T223QWT23020</v>
          </cell>
          <cell r="B7022" t="str">
            <v>Leg extension 2.0 m (230-2x1272 QWT2)</v>
          </cell>
          <cell r="C7022" t="str">
            <v>230-2x1272QWT2:Leg Ext 2.0</v>
          </cell>
        </row>
        <row r="7023">
          <cell r="A7023" t="str">
            <v>T223QWT23030</v>
          </cell>
          <cell r="B7023" t="str">
            <v>Leg extension 3.0 m (230-2x1272 QWT2)</v>
          </cell>
          <cell r="C7023" t="str">
            <v>230-2x1272QWT2:Leg Ext 3.0</v>
          </cell>
        </row>
        <row r="7024">
          <cell r="A7024" t="str">
            <v>T223QWT23040</v>
          </cell>
          <cell r="B7024" t="str">
            <v>Leg extension 4.0 m (230-2x1272 QWT2)</v>
          </cell>
          <cell r="C7024" t="str">
            <v>230-2x1272QWT2:Leg Ext 4.0</v>
          </cell>
        </row>
        <row r="7025">
          <cell r="A7025" t="str">
            <v>T223QWT23050</v>
          </cell>
          <cell r="B7025" t="str">
            <v>Leg extension 5.0 m (230-2x1272 QWT2)</v>
          </cell>
          <cell r="C7025" t="str">
            <v>230-2x1272QWT2:Leg Ext 5.0</v>
          </cell>
        </row>
        <row r="7026">
          <cell r="A7026" t="str">
            <v>T223QWT23060</v>
          </cell>
          <cell r="B7026" t="str">
            <v>Leg extension 6.0 m (230-2x1272 QWT2)</v>
          </cell>
          <cell r="C7026" t="str">
            <v>230-2x1272QWT2:Leg Ext 6.0</v>
          </cell>
        </row>
        <row r="7027">
          <cell r="A7027" t="str">
            <v>T223QWT23070</v>
          </cell>
          <cell r="B7027" t="str">
            <v>Leg extension 7.0 m (230-2x1272 QWT2)</v>
          </cell>
          <cell r="C7027" t="str">
            <v>230-2x1272QWT2:Leg Ext 7.0</v>
          </cell>
        </row>
        <row r="7028">
          <cell r="A7028" t="str">
            <v>T223QWT23080</v>
          </cell>
          <cell r="B7028" t="str">
            <v>Leg extension 8.0 m (230-2x1272 QWT2)</v>
          </cell>
          <cell r="C7028" t="str">
            <v>230-2x1272QWT2:Leg Ext 8.0</v>
          </cell>
        </row>
        <row r="7029">
          <cell r="A7029" t="str">
            <v>T223QWT23090</v>
          </cell>
          <cell r="B7029" t="str">
            <v>Leg extension 9.0 m (230-2x1272 QWT2)</v>
          </cell>
          <cell r="C7029" t="str">
            <v>230-2x1272QWT2:Leg Ext 9.0</v>
          </cell>
        </row>
        <row r="7030">
          <cell r="A7030" t="str">
            <v>T223QWT24CS</v>
          </cell>
          <cell r="B7030" t="str">
            <v>Stub type CS (230-2x1272 QWT2)</v>
          </cell>
          <cell r="C7030" t="str">
            <v>230-2x1272QWT2:Stub CS</v>
          </cell>
        </row>
        <row r="7031">
          <cell r="A7031" t="str">
            <v>T223QWT24C3</v>
          </cell>
          <cell r="B7031" t="str">
            <v>Stub type CIII (230-2x1272 QWT2)</v>
          </cell>
          <cell r="C7031" t="str">
            <v>230-2x1272QWT2:Stub CIII</v>
          </cell>
        </row>
        <row r="7032">
          <cell r="A7032" t="str">
            <v>T223QWT24C4</v>
          </cell>
          <cell r="B7032" t="str">
            <v>Stub type CIV (230-2x1272 QWT2)</v>
          </cell>
          <cell r="C7032" t="str">
            <v>230-2x1272QWT2:Stub CIV</v>
          </cell>
        </row>
        <row r="7033">
          <cell r="A7033" t="str">
            <v>T223QWT24C5</v>
          </cell>
          <cell r="B7033" t="str">
            <v>Stub type CV (230-2x1272 QWT2)</v>
          </cell>
          <cell r="C7033" t="str">
            <v>230-2x1272QWT2:Stub CV</v>
          </cell>
        </row>
        <row r="7034">
          <cell r="A7034" t="str">
            <v>T223SQWAV11</v>
          </cell>
          <cell r="B7034" t="str">
            <v>Basic body (230-2x1272 SQWAV1)</v>
          </cell>
          <cell r="C7034" t="str">
            <v>230-2x1272SQWAV1:Basic body</v>
          </cell>
        </row>
        <row r="7035">
          <cell r="A7035" t="str">
            <v>T223SQWAV13010</v>
          </cell>
          <cell r="B7035" t="str">
            <v>Leg extension 1.0 m (230-2x1272 SQWAV1)</v>
          </cell>
          <cell r="C7035" t="str">
            <v>230-2x1272SQWAV1:Leg Ext 1.0</v>
          </cell>
        </row>
        <row r="7036">
          <cell r="A7036" t="str">
            <v>T223SQWAV13020</v>
          </cell>
          <cell r="B7036" t="str">
            <v>Leg extension 2.0 m (230-2x1272 SQWAV1)</v>
          </cell>
          <cell r="C7036" t="str">
            <v>230-2x1272SQWAV1:Leg Ext 2.0</v>
          </cell>
        </row>
        <row r="7037">
          <cell r="A7037" t="str">
            <v>T223SQWAV13030</v>
          </cell>
          <cell r="B7037" t="str">
            <v>Leg extension 3.0 m (230-2x1272 SQWAV1)</v>
          </cell>
          <cell r="C7037" t="str">
            <v>230-2x1272SQWAV1:Leg Ext 3.0</v>
          </cell>
        </row>
        <row r="7038">
          <cell r="A7038" t="str">
            <v>T223SQWAV13040</v>
          </cell>
          <cell r="B7038" t="str">
            <v>Leg extension 4.0 m (230-2x1272 SQWAV1)</v>
          </cell>
          <cell r="C7038" t="str">
            <v>230-2x1272SQWAV1:Leg Ext 4.0</v>
          </cell>
        </row>
        <row r="7039">
          <cell r="A7039" t="str">
            <v>T223SQWAV13050</v>
          </cell>
          <cell r="B7039" t="str">
            <v>Leg extension 5.0 m (230-2x1272 SQWAV1)</v>
          </cell>
          <cell r="C7039" t="str">
            <v>230-2x1272SQWAV1:Leg Ext 5.0</v>
          </cell>
        </row>
        <row r="7040">
          <cell r="A7040" t="str">
            <v>T223SQWAV13060</v>
          </cell>
          <cell r="B7040" t="str">
            <v>Leg extension 6.0 m (230-2x1272 SQWAV1)</v>
          </cell>
          <cell r="C7040" t="str">
            <v>230-2x1272SQWAV1:Leg Ext 6.0</v>
          </cell>
        </row>
        <row r="7041">
          <cell r="A7041" t="str">
            <v>T223SQWAV13070</v>
          </cell>
          <cell r="B7041" t="str">
            <v>Leg extension 7.0 m (230-2x1272 SQWAV1)</v>
          </cell>
          <cell r="C7041" t="str">
            <v>230-2x1272SQWAV1:Leg Ext 7.0</v>
          </cell>
        </row>
        <row r="7042">
          <cell r="A7042" t="str">
            <v>T223SQWAV13080</v>
          </cell>
          <cell r="B7042" t="str">
            <v>Leg extension 8.0 m (230-2x1272 SQWAV1)</v>
          </cell>
          <cell r="C7042" t="str">
            <v>230-2x1272SQWAV1:Leg Ext 8.0</v>
          </cell>
        </row>
        <row r="7043">
          <cell r="A7043" t="str">
            <v>T223SQWAV13090</v>
          </cell>
          <cell r="B7043" t="str">
            <v>Leg extension 9.0 m (230-2x1272 SQWAV1)</v>
          </cell>
          <cell r="C7043" t="str">
            <v>230-2x1272SQWAV1:Leg Ext 9.0</v>
          </cell>
        </row>
        <row r="7044">
          <cell r="A7044" t="str">
            <v>T223SQWAV14CS</v>
          </cell>
          <cell r="B7044" t="str">
            <v>Stub type CS (230-2x1272 SQWAV1)</v>
          </cell>
          <cell r="C7044" t="str">
            <v>230-2x1272SQWAV1:Stub CS</v>
          </cell>
        </row>
        <row r="7045">
          <cell r="A7045" t="str">
            <v>T223SQWAV14C3</v>
          </cell>
          <cell r="B7045" t="str">
            <v>Stub type CIII (230-2x1272 SQWAV1)</v>
          </cell>
          <cell r="C7045" t="str">
            <v>230-2x1272SQWAV1:Stub CIII</v>
          </cell>
        </row>
        <row r="7046">
          <cell r="A7046" t="str">
            <v>T223SQWAV14C4</v>
          </cell>
          <cell r="B7046" t="str">
            <v>Stub type CIV (230-2x1272 SQWAV1)</v>
          </cell>
          <cell r="C7046" t="str">
            <v>230-2x1272SQWAV1:Stub CIV</v>
          </cell>
        </row>
        <row r="7047">
          <cell r="A7047" t="str">
            <v>T223SQWAV14C5</v>
          </cell>
          <cell r="B7047" t="str">
            <v>Stub type CV (230-2x1272 SQWAV1)</v>
          </cell>
          <cell r="C7047" t="str">
            <v>230-2x1272SQWAV1:Stub CV</v>
          </cell>
        </row>
        <row r="7048">
          <cell r="A7048" t="str">
            <v>T223SQWB21</v>
          </cell>
          <cell r="B7048" t="str">
            <v>Basic body (230-2x1272 SQWB2)</v>
          </cell>
          <cell r="C7048" t="str">
            <v>230-2x1272SQWB2:Basic body</v>
          </cell>
        </row>
        <row r="7049">
          <cell r="A7049" t="str">
            <v>T223SQWB23010</v>
          </cell>
          <cell r="B7049" t="str">
            <v>Leg extension 1.0 m (230-2x1272 SQWB2)</v>
          </cell>
          <cell r="C7049" t="str">
            <v>230-2x1272SQWB2:Leg Ext 1.0</v>
          </cell>
        </row>
        <row r="7050">
          <cell r="A7050" t="str">
            <v>T223SQWB23020</v>
          </cell>
          <cell r="B7050" t="str">
            <v>Leg extension 2.0 m (230-2x1272 SQWB2)</v>
          </cell>
          <cell r="C7050" t="str">
            <v>230-2x1272SQWB2:Leg Ext 2.0</v>
          </cell>
        </row>
        <row r="7051">
          <cell r="A7051" t="str">
            <v>T223SQWB23030</v>
          </cell>
          <cell r="B7051" t="str">
            <v>Leg extension 3.0 m (230-2x1272 SQWB2)</v>
          </cell>
          <cell r="C7051" t="str">
            <v>230-2x1272SQWB2:Leg Ext 3.0</v>
          </cell>
        </row>
        <row r="7052">
          <cell r="A7052" t="str">
            <v>T223SQWB23040</v>
          </cell>
          <cell r="B7052" t="str">
            <v>Leg extension 4.0 m (230-2x1272 SQWB2)</v>
          </cell>
          <cell r="C7052" t="str">
            <v>230-2x1272SQWB2:Leg Ext 4.0</v>
          </cell>
        </row>
        <row r="7053">
          <cell r="A7053" t="str">
            <v>T223SQWB23050</v>
          </cell>
          <cell r="B7053" t="str">
            <v>Leg extension 5.0 m (230-2x1272 SQWB2)</v>
          </cell>
          <cell r="C7053" t="str">
            <v>230-2x1272SQWB2:Leg Ext 5.0</v>
          </cell>
        </row>
        <row r="7054">
          <cell r="A7054" t="str">
            <v>T223SQWB23060</v>
          </cell>
          <cell r="B7054" t="str">
            <v>Leg extension 6.0 m (230-2x1272 SQWB2)</v>
          </cell>
          <cell r="C7054" t="str">
            <v>230-2x1272SQWB2:Leg Ext 6.0</v>
          </cell>
        </row>
        <row r="7055">
          <cell r="A7055" t="str">
            <v>T223SQWB23070</v>
          </cell>
          <cell r="B7055" t="str">
            <v>Leg extension 7.0 m (230-2x1272 SQWB2)</v>
          </cell>
          <cell r="C7055" t="str">
            <v>230-2x1272SQWB2:Leg Ext 7.0</v>
          </cell>
        </row>
        <row r="7056">
          <cell r="A7056" t="str">
            <v>T223SQWB23080</v>
          </cell>
          <cell r="B7056" t="str">
            <v>Leg extension 8.0 m (230-2x1272 SQWB2)</v>
          </cell>
          <cell r="C7056" t="str">
            <v>230-2x1272SQWB2:Leg Ext 8.0</v>
          </cell>
        </row>
        <row r="7057">
          <cell r="A7057" t="str">
            <v>T223SQWB23090</v>
          </cell>
          <cell r="B7057" t="str">
            <v>Leg extension 9.0 m (230-2x1272 SQWB2)</v>
          </cell>
          <cell r="C7057" t="str">
            <v>230-2x1272SQWB2:Leg Ext 9.0</v>
          </cell>
        </row>
        <row r="7058">
          <cell r="A7058" t="str">
            <v>T223SQWB24CS</v>
          </cell>
          <cell r="B7058" t="str">
            <v>Stub type CS (230-2x1272 SQWB2)</v>
          </cell>
          <cell r="C7058" t="str">
            <v>230-2x1272SQWB2:Stub CS</v>
          </cell>
        </row>
        <row r="7059">
          <cell r="A7059" t="str">
            <v>T223SQWB24C3</v>
          </cell>
          <cell r="B7059" t="str">
            <v>Stub type CIII (230-2x1272 SQWB2)</v>
          </cell>
          <cell r="C7059" t="str">
            <v>230-2x1272SQWB2:Stub CIII</v>
          </cell>
        </row>
        <row r="7060">
          <cell r="A7060" t="str">
            <v>T223SQWB24C4</v>
          </cell>
          <cell r="B7060" t="str">
            <v>Stub type CIV (230-2x1272 SQWB2)</v>
          </cell>
          <cell r="C7060" t="str">
            <v>230-2x1272SQWB2:Stub CIV</v>
          </cell>
        </row>
        <row r="7061">
          <cell r="A7061" t="str">
            <v>T223SQWB24C5</v>
          </cell>
          <cell r="B7061" t="str">
            <v>Stub type CV (230-2x1272 SQWB2)</v>
          </cell>
          <cell r="C7061" t="str">
            <v>230-2x1272SQWB2:Stub CV</v>
          </cell>
        </row>
        <row r="7062">
          <cell r="A7062" t="str">
            <v>T223SQWC21</v>
          </cell>
          <cell r="B7062" t="str">
            <v>Basic body (230-2x1272 SQWC2)</v>
          </cell>
          <cell r="C7062" t="str">
            <v>230-2x1272SQWC2:Basic body</v>
          </cell>
        </row>
        <row r="7063">
          <cell r="A7063" t="str">
            <v>T223SQWC23010</v>
          </cell>
          <cell r="B7063" t="str">
            <v>Leg extension 1.0 m (230-2x1272 SQWC2)</v>
          </cell>
          <cell r="C7063" t="str">
            <v>230-2x1272SQWC2:Leg Ext 1.0</v>
          </cell>
        </row>
        <row r="7064">
          <cell r="A7064" t="str">
            <v>T223SQWC23020</v>
          </cell>
          <cell r="B7064" t="str">
            <v>Leg extension 2.0 m (230-2x1272 SQWC2)</v>
          </cell>
          <cell r="C7064" t="str">
            <v>230-2x1272SQWC2:Leg Ext 2.0</v>
          </cell>
        </row>
        <row r="7065">
          <cell r="A7065" t="str">
            <v>T223SQWC23030</v>
          </cell>
          <cell r="B7065" t="str">
            <v>Leg extension 3.0 m (230-2x1272 SQWC2)</v>
          </cell>
          <cell r="C7065" t="str">
            <v>230-2x1272SQWC2:Leg Ext 3.0</v>
          </cell>
        </row>
        <row r="7066">
          <cell r="A7066" t="str">
            <v>T223SQWC23040</v>
          </cell>
          <cell r="B7066" t="str">
            <v>Leg extension 4.0 m (230-2x1272 SQWC2)</v>
          </cell>
          <cell r="C7066" t="str">
            <v>230-2x1272SQWC2:Leg Ext 4.0</v>
          </cell>
        </row>
        <row r="7067">
          <cell r="A7067" t="str">
            <v>T223SQWC23050</v>
          </cell>
          <cell r="B7067" t="str">
            <v>Leg extension 5.0 m (230-2x1272 SQWC2)</v>
          </cell>
          <cell r="C7067" t="str">
            <v>230-2x1272SQWC2:Leg Ext 5.0</v>
          </cell>
        </row>
        <row r="7068">
          <cell r="A7068" t="str">
            <v>T223SQWC23060</v>
          </cell>
          <cell r="B7068" t="str">
            <v>Leg extension 6.0 m (230-2x1272 SQWC2)</v>
          </cell>
          <cell r="C7068" t="str">
            <v>230-2x1272SQWC2:Leg Ext 6.0</v>
          </cell>
        </row>
        <row r="7069">
          <cell r="A7069" t="str">
            <v>T223SQWC23070</v>
          </cell>
          <cell r="B7069" t="str">
            <v>Leg extension 7.0 m (230-2x1272 SQWC2)</v>
          </cell>
          <cell r="C7069" t="str">
            <v>230-2x1272SQWC2:Leg Ext 7.0</v>
          </cell>
        </row>
        <row r="7070">
          <cell r="A7070" t="str">
            <v>T223SQWC23080</v>
          </cell>
          <cell r="B7070" t="str">
            <v>Leg extension 8.0 m (230-2x1272 SQWC2)</v>
          </cell>
          <cell r="C7070" t="str">
            <v>230-2x1272SQWC2:Leg Ext 8.0</v>
          </cell>
        </row>
        <row r="7071">
          <cell r="A7071" t="str">
            <v>T223SQWC23090</v>
          </cell>
          <cell r="B7071" t="str">
            <v>Leg extension 9.0 m (230-2x1272 SQWC2)</v>
          </cell>
          <cell r="C7071" t="str">
            <v>230-2x1272SQWC2:Leg Ext 9.0</v>
          </cell>
        </row>
        <row r="7072">
          <cell r="A7072" t="str">
            <v>T223SQWC24CS</v>
          </cell>
          <cell r="B7072" t="str">
            <v>Stub type CS (230-2x1272 SQWC2)</v>
          </cell>
          <cell r="C7072" t="str">
            <v>230-2x1272SQWC2:Stub CS</v>
          </cell>
        </row>
        <row r="7073">
          <cell r="A7073" t="str">
            <v>T223SQWC24C3</v>
          </cell>
          <cell r="B7073" t="str">
            <v>Stub type CIII (230-2x1272 SQWC2)</v>
          </cell>
          <cell r="C7073" t="str">
            <v>230-2x1272SQWC2:Stub CIII</v>
          </cell>
        </row>
        <row r="7074">
          <cell r="A7074" t="str">
            <v>T223SQWC24C4</v>
          </cell>
          <cell r="B7074" t="str">
            <v>Stub type CIV (230-2x1272 SQWC2)</v>
          </cell>
          <cell r="C7074" t="str">
            <v>230-2x1272SQWC2:Stub CIV</v>
          </cell>
        </row>
        <row r="7075">
          <cell r="A7075" t="str">
            <v>T223SQWC24C5</v>
          </cell>
          <cell r="B7075" t="str">
            <v>Stub type CV (230-2x1272 SQWC2)</v>
          </cell>
          <cell r="C7075" t="str">
            <v>230-2x1272SQWC2:Stub CV</v>
          </cell>
        </row>
        <row r="7076">
          <cell r="A7076" t="str">
            <v>T223SQWD21</v>
          </cell>
          <cell r="B7076" t="str">
            <v>Basic body (230-2x1272 SQWD2)</v>
          </cell>
          <cell r="C7076" t="str">
            <v>230-2x1272SQWD2:Basic body</v>
          </cell>
        </row>
        <row r="7077">
          <cell r="A7077" t="str">
            <v>T223SQWD23010</v>
          </cell>
          <cell r="B7077" t="str">
            <v>Leg extension 1.0 m (230-2x1272 SQWD2)</v>
          </cell>
          <cell r="C7077" t="str">
            <v>230-2x1272SQWD2:Leg Ext 1.0</v>
          </cell>
        </row>
        <row r="7078">
          <cell r="A7078" t="str">
            <v>T223SQWD23020</v>
          </cell>
          <cell r="B7078" t="str">
            <v>Leg extension 2.0 m (230-2x1272 SQWD2)</v>
          </cell>
          <cell r="C7078" t="str">
            <v>230-2x1272SQWD2:Leg Ext 2.0</v>
          </cell>
        </row>
        <row r="7079">
          <cell r="A7079" t="str">
            <v>T223SQWD23030</v>
          </cell>
          <cell r="B7079" t="str">
            <v>Leg extension 3.0 m (230-2x1272 SQWD2)</v>
          </cell>
          <cell r="C7079" t="str">
            <v>230-2x1272SQWD2:Leg Ext 3.0</v>
          </cell>
        </row>
        <row r="7080">
          <cell r="A7080" t="str">
            <v>T223SQWD23040</v>
          </cell>
          <cell r="B7080" t="str">
            <v>Leg extension 4.0 m (230-2x1272 SQWD2)</v>
          </cell>
          <cell r="C7080" t="str">
            <v>230-2x1272SQWD2:Leg Ext 4.0</v>
          </cell>
        </row>
        <row r="7081">
          <cell r="A7081" t="str">
            <v>T223SQWD23050</v>
          </cell>
          <cell r="B7081" t="str">
            <v>Leg extension 5.0 m (230-2x1272 SQWD2)</v>
          </cell>
          <cell r="C7081" t="str">
            <v>230-2x1272SQWD2:Leg Ext 5.0</v>
          </cell>
        </row>
        <row r="7082">
          <cell r="A7082" t="str">
            <v>T223SQWD23060</v>
          </cell>
          <cell r="B7082" t="str">
            <v>Leg extension 6.0 m (230-2x1272 SQWD2)</v>
          </cell>
          <cell r="C7082" t="str">
            <v>230-2x1272SQWD2:Leg Ext 6.0</v>
          </cell>
        </row>
        <row r="7083">
          <cell r="A7083" t="str">
            <v>T223SQWD23070</v>
          </cell>
          <cell r="B7083" t="str">
            <v>Leg extension 7.0 m (230-2x1272 SQWD2)</v>
          </cell>
          <cell r="C7083" t="str">
            <v>230-2x1272SQWD2:Leg Ext 7.0</v>
          </cell>
        </row>
        <row r="7084">
          <cell r="A7084" t="str">
            <v>T223SQWD23080</v>
          </cell>
          <cell r="B7084" t="str">
            <v>Leg extension 8.0 m (230-2x1272 SQWD2)</v>
          </cell>
          <cell r="C7084" t="str">
            <v>230-2x1272SQWD2:Leg Ext 8.0</v>
          </cell>
        </row>
        <row r="7085">
          <cell r="A7085" t="str">
            <v>T223SQWD23090</v>
          </cell>
          <cell r="B7085" t="str">
            <v>Leg extension 9.0 m (230-2x1272 SQWD2)</v>
          </cell>
          <cell r="C7085" t="str">
            <v>230-2x1272SQWD2:Leg Ext 9.0</v>
          </cell>
        </row>
        <row r="7086">
          <cell r="A7086" t="str">
            <v>T223SQWD24CS</v>
          </cell>
          <cell r="B7086" t="str">
            <v>Stub type CS (230-2x1272 SQWD2)</v>
          </cell>
          <cell r="C7086" t="str">
            <v>230-2x1272SQWD2:Stub CS</v>
          </cell>
        </row>
        <row r="7087">
          <cell r="A7087" t="str">
            <v>T223SQWD24C3</v>
          </cell>
          <cell r="B7087" t="str">
            <v>Stub type CIII (230-2x1272 SQWD2)</v>
          </cell>
          <cell r="C7087" t="str">
            <v>230-2x1272SQWD2:Stub CIII</v>
          </cell>
        </row>
        <row r="7088">
          <cell r="A7088" t="str">
            <v>T223SQWD24C4</v>
          </cell>
          <cell r="B7088" t="str">
            <v>Stub type CIV (230-2x1272 SQWD2)</v>
          </cell>
          <cell r="C7088" t="str">
            <v>230-2x1272SQWD2:Stub CIV</v>
          </cell>
        </row>
        <row r="7089">
          <cell r="A7089" t="str">
            <v>T223SQWD24C5</v>
          </cell>
          <cell r="B7089" t="str">
            <v>Stub type CV (230-2x1272 SQWD2)</v>
          </cell>
          <cell r="C7089" t="str">
            <v>230-2x1272SQWD2:Stub CV</v>
          </cell>
        </row>
        <row r="7090">
          <cell r="A7090" t="str">
            <v>T223SQWDE1</v>
          </cell>
          <cell r="B7090" t="str">
            <v>Basic body (230-2x1272 SQWDE)</v>
          </cell>
          <cell r="C7090" t="str">
            <v>230-2x1272SQWDE:Basic body</v>
          </cell>
        </row>
        <row r="7091">
          <cell r="A7091" t="str">
            <v>T223SQWDE3010</v>
          </cell>
          <cell r="B7091" t="str">
            <v>Leg extension 1.0 m (230-2x1272 SQWDE)</v>
          </cell>
          <cell r="C7091" t="str">
            <v>230-2x1272SQWDE:Leg Ext 1.0</v>
          </cell>
        </row>
        <row r="7092">
          <cell r="A7092" t="str">
            <v>T223SQWDE3020</v>
          </cell>
          <cell r="B7092" t="str">
            <v>Leg extension 2.0 m (230-2x1272 SQWDE)</v>
          </cell>
          <cell r="C7092" t="str">
            <v>230-2x1272SQWDE:Leg Ext 2.0</v>
          </cell>
        </row>
        <row r="7093">
          <cell r="A7093" t="str">
            <v>T223SQWDE3030</v>
          </cell>
          <cell r="B7093" t="str">
            <v>Leg extension 3.0 m (230-2x1272 SQWDE)</v>
          </cell>
          <cell r="C7093" t="str">
            <v>230-2x1272SQWDE:Leg Ext 3.0</v>
          </cell>
        </row>
        <row r="7094">
          <cell r="A7094" t="str">
            <v>T223SQWDE3040</v>
          </cell>
          <cell r="B7094" t="str">
            <v>Leg extension 4.0 m (230-2x1272 SQWDE)</v>
          </cell>
          <cell r="C7094" t="str">
            <v>230-2x1272SQWDE:Leg Ext 4.0</v>
          </cell>
        </row>
        <row r="7095">
          <cell r="A7095" t="str">
            <v>T223SQWDE3050</v>
          </cell>
          <cell r="B7095" t="str">
            <v>Leg extension 5.0 m (230-2x1272 SQWDE)</v>
          </cell>
          <cell r="C7095" t="str">
            <v>230-2x1272SQWDE:Leg Ext 5.0</v>
          </cell>
        </row>
        <row r="7096">
          <cell r="A7096" t="str">
            <v>T223SQWDE3060</v>
          </cell>
          <cell r="B7096" t="str">
            <v>Leg extension 6.0 m (230-2x1272 SQWDE)</v>
          </cell>
          <cell r="C7096" t="str">
            <v>230-2x1272SQWDE:Leg Ext 6.0</v>
          </cell>
        </row>
        <row r="7097">
          <cell r="A7097" t="str">
            <v>T223SQWDE3070</v>
          </cell>
          <cell r="B7097" t="str">
            <v>Leg extension 7.0 m (230-2x1272 SQWDE)</v>
          </cell>
          <cell r="C7097" t="str">
            <v>230-2x1272SQWDE:Leg Ext 7.0</v>
          </cell>
        </row>
        <row r="7098">
          <cell r="A7098" t="str">
            <v>T223SQWDE3080</v>
          </cell>
          <cell r="B7098" t="str">
            <v>Leg extension 8.0 m (230-2x1272 SQWDE)</v>
          </cell>
          <cell r="C7098" t="str">
            <v>230-2x1272SQWDE:Leg Ext 8.0</v>
          </cell>
        </row>
        <row r="7099">
          <cell r="A7099" t="str">
            <v>T223SQWDE3090</v>
          </cell>
          <cell r="B7099" t="str">
            <v>Leg extension 9.0 m (230-2x1272 SQWDE)</v>
          </cell>
          <cell r="C7099" t="str">
            <v>230-2x1272SQWDE:Leg Ext 9.0</v>
          </cell>
        </row>
        <row r="7100">
          <cell r="A7100" t="str">
            <v>T223SQWDE4CS</v>
          </cell>
          <cell r="B7100" t="str">
            <v>Stub type CS (230-2x1272 SQWDE)</v>
          </cell>
          <cell r="C7100" t="str">
            <v>230-2x1272SQWDE:Stub CS</v>
          </cell>
        </row>
        <row r="7101">
          <cell r="A7101" t="str">
            <v>T223SQWDE4C3</v>
          </cell>
          <cell r="B7101" t="str">
            <v>Stub type CIII (230-2x1272 SQWDE)</v>
          </cell>
          <cell r="C7101" t="str">
            <v>230-2x1272SQWDE:Stub CIII</v>
          </cell>
        </row>
        <row r="7102">
          <cell r="A7102" t="str">
            <v>T223SQWDE4C4</v>
          </cell>
          <cell r="B7102" t="str">
            <v>Stub type CIV (230-2x1272 SQWDE)</v>
          </cell>
          <cell r="C7102" t="str">
            <v>230-2x1272SQWDE:Stub CIV</v>
          </cell>
        </row>
        <row r="7103">
          <cell r="A7103" t="str">
            <v>T223SQWDE4C5</v>
          </cell>
          <cell r="B7103" t="str">
            <v>Stub type CV (230-2x1272 SQWDE)</v>
          </cell>
          <cell r="C7103" t="str">
            <v>230-2x1272SQWDE:Stub CV</v>
          </cell>
        </row>
        <row r="7104">
          <cell r="A7104" t="str">
            <v>T223SQWDE901</v>
          </cell>
          <cell r="B7104" t="str">
            <v>Basic body (230-2x1272 SQWDE90)</v>
          </cell>
          <cell r="C7104" t="str">
            <v>230-2x1272SQWDE90:Basic body</v>
          </cell>
        </row>
        <row r="7105">
          <cell r="A7105" t="str">
            <v>T223SQWDE903010</v>
          </cell>
          <cell r="B7105" t="str">
            <v>Leg extension 1.0 m (230-2x1272 SQWDE90)</v>
          </cell>
          <cell r="C7105" t="str">
            <v>230-2x1272SQWDE90:Leg Ext 1.0</v>
          </cell>
        </row>
        <row r="7106">
          <cell r="A7106" t="str">
            <v>T223SQWDE903020</v>
          </cell>
          <cell r="B7106" t="str">
            <v>Leg extension 2.0 m (230-2x1272 SQWDE90)</v>
          </cell>
          <cell r="C7106" t="str">
            <v>230-2x1272SQWDE90:Leg Ext 2.0</v>
          </cell>
        </row>
        <row r="7107">
          <cell r="A7107" t="str">
            <v>T223SQWDE903030</v>
          </cell>
          <cell r="B7107" t="str">
            <v>Leg extension 3.0 m (230-2x1272 SQWDE90)</v>
          </cell>
          <cell r="C7107" t="str">
            <v>230-2x1272SQWDE90:Leg Ext 3.0</v>
          </cell>
        </row>
        <row r="7108">
          <cell r="A7108" t="str">
            <v>T223SQWDE903040</v>
          </cell>
          <cell r="B7108" t="str">
            <v>Leg extension 4.0 m (230-2x1272 SQWDE90)</v>
          </cell>
          <cell r="C7108" t="str">
            <v>230-2x1272SQWDE90:Leg Ext 4.0</v>
          </cell>
        </row>
        <row r="7109">
          <cell r="A7109" t="str">
            <v>T223SQWDE903050</v>
          </cell>
          <cell r="B7109" t="str">
            <v>Leg extension 5.0 m (230-2x1272 SQWDE90)</v>
          </cell>
          <cell r="C7109" t="str">
            <v>230-2x1272SQWDE90:Leg Ext 5.0</v>
          </cell>
        </row>
        <row r="7110">
          <cell r="A7110" t="str">
            <v>T223SQWDE903060</v>
          </cell>
          <cell r="B7110" t="str">
            <v>Leg extension 6.0 m (230-2x1272 SQWDE90)</v>
          </cell>
          <cell r="C7110" t="str">
            <v>230-2x1272SQWDE90:Leg Ext 6.0</v>
          </cell>
        </row>
        <row r="7111">
          <cell r="A7111" t="str">
            <v>T223SQWDE903070</v>
          </cell>
          <cell r="B7111" t="str">
            <v>Leg extension 7.0 m (230-2x1272 SQWDE90)</v>
          </cell>
          <cell r="C7111" t="str">
            <v>230-2x1272SQWDE90:Leg Ext 7.0</v>
          </cell>
        </row>
        <row r="7112">
          <cell r="A7112" t="str">
            <v>T223SQWDE903080</v>
          </cell>
          <cell r="B7112" t="str">
            <v>Leg extension 8.0 m (230-2x1272 SQWDE90)</v>
          </cell>
          <cell r="C7112" t="str">
            <v>230-2x1272SQWDE90:Leg Ext 8.0</v>
          </cell>
        </row>
        <row r="7113">
          <cell r="A7113" t="str">
            <v>T223SQWDE903090</v>
          </cell>
          <cell r="B7113" t="str">
            <v>Leg extension 9.0 m (230-2x1272 SQWDE90)</v>
          </cell>
          <cell r="C7113" t="str">
            <v>230-2x1272SQWDE90:Leg Ext 9.0</v>
          </cell>
        </row>
        <row r="7114">
          <cell r="A7114" t="str">
            <v>T223SQWDE904CS</v>
          </cell>
          <cell r="B7114" t="str">
            <v>Stub type CS (230-2x1272 SQWDE90)</v>
          </cell>
          <cell r="C7114" t="str">
            <v>230-2x1272SQWDE90:Stub CS</v>
          </cell>
        </row>
        <row r="7115">
          <cell r="A7115" t="str">
            <v>T223SQWDE904C3</v>
          </cell>
          <cell r="B7115" t="str">
            <v>Stub type CIII (230-2x1272 SQWDE90)</v>
          </cell>
          <cell r="C7115" t="str">
            <v>230-2x1272SQWDE90:Stub CIII</v>
          </cell>
        </row>
        <row r="7116">
          <cell r="A7116" t="str">
            <v>T223SQWDE904C4</v>
          </cell>
          <cell r="B7116" t="str">
            <v>Stub type CIV (230-2x1272 SQWDE90)</v>
          </cell>
          <cell r="C7116" t="str">
            <v>230-2x1272SQWDE90:Stub CIV</v>
          </cell>
        </row>
        <row r="7117">
          <cell r="A7117" t="str">
            <v>T223SQWDE904C5</v>
          </cell>
          <cell r="B7117" t="str">
            <v>Stub type CV (230-2x1272 SQWDE90)</v>
          </cell>
          <cell r="C7117" t="str">
            <v>230-2x1272SQWDE90:Stub CV</v>
          </cell>
        </row>
        <row r="7118">
          <cell r="A7118" t="str">
            <v>T243DQA11</v>
          </cell>
          <cell r="B7118" t="str">
            <v>Basic body (230-4x1272 DQA1)</v>
          </cell>
          <cell r="C7118" t="str">
            <v>230-4x1272DQA1:Basic body</v>
          </cell>
        </row>
        <row r="7119">
          <cell r="A7119" t="str">
            <v>T243DQA12070</v>
          </cell>
          <cell r="B7119" t="str">
            <v>Body extension 7.0 m (230-4x1272 DQA1)</v>
          </cell>
          <cell r="C7119" t="str">
            <v>230-4x1272DQA1:Body Ext 7.0</v>
          </cell>
        </row>
        <row r="7120">
          <cell r="A7120" t="str">
            <v>T243DQA13010</v>
          </cell>
          <cell r="B7120" t="str">
            <v>Leg extension 1.0 m (230-4x1272 DQA1)</v>
          </cell>
          <cell r="C7120" t="str">
            <v>230-4x1272DQA1:Leg Ext 1.0</v>
          </cell>
        </row>
        <row r="7121">
          <cell r="A7121" t="str">
            <v>T243DQA13020</v>
          </cell>
          <cell r="B7121" t="str">
            <v>Leg extension 2.0 m (230-4x1272 DQA1)</v>
          </cell>
          <cell r="C7121" t="str">
            <v>230-4x1272DQA1:Leg Ext 2.0</v>
          </cell>
        </row>
        <row r="7122">
          <cell r="A7122" t="str">
            <v>T243DQA13030</v>
          </cell>
          <cell r="B7122" t="str">
            <v>Leg extension 3.0 m (230-4x1272 DQA1)</v>
          </cell>
          <cell r="C7122" t="str">
            <v>230-4x1272DQA1:Leg Ext 3.0</v>
          </cell>
        </row>
        <row r="7123">
          <cell r="A7123" t="str">
            <v>T243DQA13040</v>
          </cell>
          <cell r="B7123" t="str">
            <v>Leg extension 4.0 m (230-4x1272 DQA1)</v>
          </cell>
          <cell r="C7123" t="str">
            <v>230-4x1272DQA1:Leg Ext 4.0</v>
          </cell>
        </row>
        <row r="7124">
          <cell r="A7124" t="str">
            <v>T243DQA13050</v>
          </cell>
          <cell r="B7124" t="str">
            <v>Leg extension 5.0 m (230-4x1272 DQA1)</v>
          </cell>
          <cell r="C7124" t="str">
            <v>230-4x1272DQA1:Leg Ext 5.0</v>
          </cell>
        </row>
        <row r="7125">
          <cell r="A7125" t="str">
            <v>T243DQA13060</v>
          </cell>
          <cell r="B7125" t="str">
            <v>Leg extension 6.0 m (230-4x1272 DQA1)</v>
          </cell>
          <cell r="C7125" t="str">
            <v>230-4x1272DQA1:Leg Ext 6.0</v>
          </cell>
        </row>
        <row r="7126">
          <cell r="A7126" t="str">
            <v>T243DQA13070</v>
          </cell>
          <cell r="B7126" t="str">
            <v>Leg extension 7.0 m (230-4x1272 DQA1)</v>
          </cell>
          <cell r="C7126" t="str">
            <v>230-4x1272DQA1:Leg Ext 7.0</v>
          </cell>
        </row>
        <row r="7127">
          <cell r="A7127" t="str">
            <v>T243DQA13080</v>
          </cell>
          <cell r="B7127" t="str">
            <v>Leg extension 8.0 m (230-4x1272 DQA1)</v>
          </cell>
          <cell r="C7127" t="str">
            <v>230-4x1272DQA1:Leg Ext 8.0</v>
          </cell>
        </row>
        <row r="7128">
          <cell r="A7128" t="str">
            <v>T243DQA13090</v>
          </cell>
          <cell r="B7128" t="str">
            <v>Leg extension 9.0 m (230-4x1272 DQA1)</v>
          </cell>
          <cell r="C7128" t="str">
            <v>230-4x1272DQA1:Leg Ext 9.0</v>
          </cell>
        </row>
        <row r="7129">
          <cell r="A7129" t="str">
            <v>T243DQA14CS</v>
          </cell>
          <cell r="B7129" t="str">
            <v>Stub type CS (230-4x1272 DQA1)</v>
          </cell>
          <cell r="C7129" t="str">
            <v>230-4x1272DQA1:Stub CS</v>
          </cell>
        </row>
        <row r="7130">
          <cell r="A7130" t="str">
            <v>T243DQA14C3</v>
          </cell>
          <cell r="B7130" t="str">
            <v>Stub type CIII (230-4x1272 DQA1)</v>
          </cell>
          <cell r="C7130" t="str">
            <v>230-4x1272DQA1:Stub CIII</v>
          </cell>
        </row>
        <row r="7131">
          <cell r="A7131" t="str">
            <v>T243DQA14C4</v>
          </cell>
          <cell r="B7131" t="str">
            <v>Stub type CIV (230-4x1272 DQA1)</v>
          </cell>
          <cell r="C7131" t="str">
            <v>230-4x1272DQA1:Stub CIV</v>
          </cell>
        </row>
        <row r="7132">
          <cell r="A7132" t="str">
            <v>T243DQA14C5</v>
          </cell>
          <cell r="B7132" t="str">
            <v>Stub type CV (230-4x1272 DQA1)</v>
          </cell>
          <cell r="C7132" t="str">
            <v>230-4x1272DQA1:Stub CV</v>
          </cell>
        </row>
        <row r="7133">
          <cell r="A7133" t="str">
            <v>T243DQB21</v>
          </cell>
          <cell r="B7133" t="str">
            <v>Basic body (230-4x1272 DQB2)</v>
          </cell>
          <cell r="C7133" t="str">
            <v>230-4x1272DQB2:Basic body</v>
          </cell>
        </row>
        <row r="7134">
          <cell r="A7134" t="str">
            <v>T243DQB22070</v>
          </cell>
          <cell r="B7134" t="str">
            <v>Body extension 7.0 m (230-4x1272 DQB2)</v>
          </cell>
          <cell r="C7134" t="str">
            <v>230-4x1272DQB2:Body Ext 7.0</v>
          </cell>
        </row>
        <row r="7135">
          <cell r="A7135" t="str">
            <v>T243DQB23010</v>
          </cell>
          <cell r="B7135" t="str">
            <v>Leg extension 1.0 m (230-4x1272 DQB2)</v>
          </cell>
          <cell r="C7135" t="str">
            <v>230-4x1272DQB2:Leg Ext 1.0</v>
          </cell>
        </row>
        <row r="7136">
          <cell r="A7136" t="str">
            <v>T243DQB23020</v>
          </cell>
          <cell r="B7136" t="str">
            <v>Leg extension 2.0 m (230-4x1272 DQB2)</v>
          </cell>
          <cell r="C7136" t="str">
            <v>230-4x1272DQB2:Leg Ext 2.0</v>
          </cell>
        </row>
        <row r="7137">
          <cell r="A7137" t="str">
            <v>T243DQB23030</v>
          </cell>
          <cell r="B7137" t="str">
            <v>Leg extension 3.0 m (230-4x1272 DQB2)</v>
          </cell>
          <cell r="C7137" t="str">
            <v>230-4x1272DQB2:Leg Ext 3.0</v>
          </cell>
        </row>
        <row r="7138">
          <cell r="A7138" t="str">
            <v>T243DQB23040</v>
          </cell>
          <cell r="B7138" t="str">
            <v>Leg extension 4.0 m (230-4x1272 DQB2)</v>
          </cell>
          <cell r="C7138" t="str">
            <v>230-4x1272DQB2:Leg Ext 4.0</v>
          </cell>
        </row>
        <row r="7139">
          <cell r="A7139" t="str">
            <v>T243DQB23050</v>
          </cell>
          <cell r="B7139" t="str">
            <v>Leg extension 5.0 m (230-4x1272 DQB2)</v>
          </cell>
          <cell r="C7139" t="str">
            <v>230-4x1272DQB2:Leg Ext 5.0</v>
          </cell>
        </row>
        <row r="7140">
          <cell r="A7140" t="str">
            <v>T243DQB23060</v>
          </cell>
          <cell r="B7140" t="str">
            <v>Leg extension 6.0 m (230-4x1272 DQB2)</v>
          </cell>
          <cell r="C7140" t="str">
            <v>230-4x1272DQB2:Leg Ext 6.0</v>
          </cell>
        </row>
        <row r="7141">
          <cell r="A7141" t="str">
            <v>T243DQB23070</v>
          </cell>
          <cell r="B7141" t="str">
            <v>Leg extension 7.0 m (230-4x1272 DQB2)</v>
          </cell>
          <cell r="C7141" t="str">
            <v>230-4x1272DQB2:Leg Ext 7.0</v>
          </cell>
        </row>
        <row r="7142">
          <cell r="A7142" t="str">
            <v>T243DQB23080</v>
          </cell>
          <cell r="B7142" t="str">
            <v>Leg extension 8.0 m (230-4x1272 DQB2)</v>
          </cell>
          <cell r="C7142" t="str">
            <v>230-4x1272DQB2:Leg Ext 8.0</v>
          </cell>
        </row>
        <row r="7143">
          <cell r="A7143" t="str">
            <v>T243DQB23090</v>
          </cell>
          <cell r="B7143" t="str">
            <v>Leg extension 9.0 m (230-4x1272 DQB2)</v>
          </cell>
          <cell r="C7143" t="str">
            <v>230-4x1272DQB2:Leg Ext 9.0</v>
          </cell>
        </row>
        <row r="7144">
          <cell r="A7144" t="str">
            <v>T243DQB24CS</v>
          </cell>
          <cell r="B7144" t="str">
            <v>Stub type CS (230-4x1272 DQB2)</v>
          </cell>
          <cell r="C7144" t="str">
            <v>230-4x1272DQB2:Stub CS</v>
          </cell>
        </row>
        <row r="7145">
          <cell r="A7145" t="str">
            <v>T243DQB24C3</v>
          </cell>
          <cell r="B7145" t="str">
            <v>Stub type CIII (230-4x1272 DQB2)</v>
          </cell>
          <cell r="C7145" t="str">
            <v>230-4x1272DQB2:Stub CIII</v>
          </cell>
        </row>
        <row r="7146">
          <cell r="A7146" t="str">
            <v>T243DQB24C4</v>
          </cell>
          <cell r="B7146" t="str">
            <v>Stub type CIV (230-4x1272 DQB2)</v>
          </cell>
          <cell r="C7146" t="str">
            <v>230-4x1272DQB2:Stub CIV</v>
          </cell>
        </row>
        <row r="7147">
          <cell r="A7147" t="str">
            <v>T243DQB24C5</v>
          </cell>
          <cell r="B7147" t="str">
            <v>Stub type CV (230-4x1272 DQB2)</v>
          </cell>
          <cell r="C7147" t="str">
            <v>230-4x1272DQB2:Stub CV</v>
          </cell>
        </row>
        <row r="7148">
          <cell r="A7148" t="str">
            <v>T243DQC21</v>
          </cell>
          <cell r="B7148" t="str">
            <v>Basic body (230-4x1272 DQC2)</v>
          </cell>
          <cell r="C7148" t="str">
            <v>230-4x1272DQC2:Basic body</v>
          </cell>
        </row>
        <row r="7149">
          <cell r="A7149" t="str">
            <v>T243DQC22070</v>
          </cell>
          <cell r="B7149" t="str">
            <v>Body extension 7.0 m (230-4x1272 DQC2)</v>
          </cell>
          <cell r="C7149" t="str">
            <v>230-4x1272DQC2:Body Ext 7.0</v>
          </cell>
        </row>
        <row r="7150">
          <cell r="A7150" t="str">
            <v>T243DQC23010</v>
          </cell>
          <cell r="B7150" t="str">
            <v>Leg extension 1.0 m (230-4x1272 DQC2)</v>
          </cell>
          <cell r="C7150" t="str">
            <v>230-4x1272DQC2:Leg Ext 1.0</v>
          </cell>
        </row>
        <row r="7151">
          <cell r="A7151" t="str">
            <v>T243DQC23020</v>
          </cell>
          <cell r="B7151" t="str">
            <v>Leg extension 2.0 m (230-4x1272 DQC2)</v>
          </cell>
          <cell r="C7151" t="str">
            <v>230-4x1272DQC2:Leg Ext 2.0</v>
          </cell>
        </row>
        <row r="7152">
          <cell r="A7152" t="str">
            <v>T243DQC23030</v>
          </cell>
          <cell r="B7152" t="str">
            <v>Leg extension 3.0 m (230-4x1272 DQC2)</v>
          </cell>
          <cell r="C7152" t="str">
            <v>230-4x1272DQC2:Leg Ext 3.0</v>
          </cell>
        </row>
        <row r="7153">
          <cell r="A7153" t="str">
            <v>T243DQC23040</v>
          </cell>
          <cell r="B7153" t="str">
            <v>Leg extension 4.0 m (230-4x1272 DQC2)</v>
          </cell>
          <cell r="C7153" t="str">
            <v>230-4x1272DQC2:Leg Ext 4.0</v>
          </cell>
        </row>
        <row r="7154">
          <cell r="A7154" t="str">
            <v>T243DQC23050</v>
          </cell>
          <cell r="B7154" t="str">
            <v>Leg extension 5.0 m (230-4x1272 DQC2)</v>
          </cell>
          <cell r="C7154" t="str">
            <v>230-4x1272DQC2:Leg Ext 5.0</v>
          </cell>
        </row>
        <row r="7155">
          <cell r="A7155" t="str">
            <v>T243DQC23060</v>
          </cell>
          <cell r="B7155" t="str">
            <v>Leg extension 6.0 m (230-4x1272 DQC2)</v>
          </cell>
          <cell r="C7155" t="str">
            <v>230-4x1272DQC2:Leg Ext 6.0</v>
          </cell>
        </row>
        <row r="7156">
          <cell r="A7156" t="str">
            <v>T243DQC23070</v>
          </cell>
          <cell r="B7156" t="str">
            <v>Leg extension 7.0 m (230-4x1272 DQC2)</v>
          </cell>
          <cell r="C7156" t="str">
            <v>230-4x1272DQC2:Leg Ext 7.0</v>
          </cell>
        </row>
        <row r="7157">
          <cell r="A7157" t="str">
            <v>T243DQC23080</v>
          </cell>
          <cell r="B7157" t="str">
            <v>Leg extension 8.0 m (230-4x1272 DQC2)</v>
          </cell>
          <cell r="C7157" t="str">
            <v>230-4x1272DQC2:Leg Ext 8.0</v>
          </cell>
        </row>
        <row r="7158">
          <cell r="A7158" t="str">
            <v>T243DQC23090</v>
          </cell>
          <cell r="B7158" t="str">
            <v>Leg extension 9.0 m (230-4x1272 DQC2)</v>
          </cell>
          <cell r="C7158" t="str">
            <v>230-4x1272DQC2:Leg Ext 9.0</v>
          </cell>
        </row>
        <row r="7159">
          <cell r="A7159" t="str">
            <v>T243DQC24CS</v>
          </cell>
          <cell r="B7159" t="str">
            <v>Stub type CS (230-4x1272 DQC2)</v>
          </cell>
          <cell r="C7159" t="str">
            <v>230-4x1272DQC2:Stub CS</v>
          </cell>
        </row>
        <row r="7160">
          <cell r="A7160" t="str">
            <v>T243DQC24C3</v>
          </cell>
          <cell r="B7160" t="str">
            <v>Stub type CIII (230-4x1272 DQC2)</v>
          </cell>
          <cell r="C7160" t="str">
            <v>230-4x1272DQC2:Stub CIII</v>
          </cell>
        </row>
        <row r="7161">
          <cell r="A7161" t="str">
            <v>T243DQC24C4</v>
          </cell>
          <cell r="B7161" t="str">
            <v>Stub type CIV (230-4x1272 DQC2)</v>
          </cell>
          <cell r="C7161" t="str">
            <v>230-4x1272DQC2:Stub CIV</v>
          </cell>
        </row>
        <row r="7162">
          <cell r="A7162" t="str">
            <v>T243DQC24C5</v>
          </cell>
          <cell r="B7162" t="str">
            <v>Stub type CV (230-4x1272 DQC2)</v>
          </cell>
          <cell r="C7162" t="str">
            <v>230-4x1272DQC2:Stub CV</v>
          </cell>
        </row>
        <row r="7163">
          <cell r="A7163" t="str">
            <v>T243DQD21</v>
          </cell>
          <cell r="B7163" t="str">
            <v>Basic body (230-4x1272 DQD2)</v>
          </cell>
          <cell r="C7163" t="str">
            <v>230-4x1272DQD2:Basic body</v>
          </cell>
        </row>
        <row r="7164">
          <cell r="A7164" t="str">
            <v>T243DQD22070</v>
          </cell>
          <cell r="B7164" t="str">
            <v>Body extension 7.0 m (230-4x1272 DQD2)</v>
          </cell>
          <cell r="C7164" t="str">
            <v>230-4x1272DQD2:Body Ext 7.0</v>
          </cell>
        </row>
        <row r="7165">
          <cell r="A7165" t="str">
            <v>T243DQD23010</v>
          </cell>
          <cell r="B7165" t="str">
            <v>Leg extension 1.0 m (230-4x1272 DQD2)</v>
          </cell>
          <cell r="C7165" t="str">
            <v>230-4x1272DQD2:Leg Ext 1.0</v>
          </cell>
        </row>
        <row r="7166">
          <cell r="A7166" t="str">
            <v>T243DQD23020</v>
          </cell>
          <cell r="B7166" t="str">
            <v>Leg extension 2.0 m (230-4x1272 DQD2)</v>
          </cell>
          <cell r="C7166" t="str">
            <v>230-4x1272DQD2:Leg Ext 2.0</v>
          </cell>
        </row>
        <row r="7167">
          <cell r="A7167" t="str">
            <v>T243DQD23030</v>
          </cell>
          <cell r="B7167" t="str">
            <v>Leg extension 3.0 m (230-4x1272 DQD2)</v>
          </cell>
          <cell r="C7167" t="str">
            <v>230-4x1272DQD2:Leg Ext 3.0</v>
          </cell>
        </row>
        <row r="7168">
          <cell r="A7168" t="str">
            <v>T243DQD23040</v>
          </cell>
          <cell r="B7168" t="str">
            <v>Leg extension 4.0 m (230-4x1272 DQD2)</v>
          </cell>
          <cell r="C7168" t="str">
            <v>230-4x1272DQD2:Leg Ext 4.0</v>
          </cell>
        </row>
        <row r="7169">
          <cell r="A7169" t="str">
            <v>T243DQD23050</v>
          </cell>
          <cell r="B7169" t="str">
            <v>Leg extension 5.0 m (230-4x1272 DQD2)</v>
          </cell>
          <cell r="C7169" t="str">
            <v>230-4x1272DQD2:Leg Ext 5.0</v>
          </cell>
        </row>
        <row r="7170">
          <cell r="A7170" t="str">
            <v>T243DQD23060</v>
          </cell>
          <cell r="B7170" t="str">
            <v>Leg extension 6.0 m (230-4x1272 DQD2)</v>
          </cell>
          <cell r="C7170" t="str">
            <v>230-4x1272DQD2:Leg Ext 6.0</v>
          </cell>
        </row>
        <row r="7171">
          <cell r="A7171" t="str">
            <v>T243DQD23070</v>
          </cell>
          <cell r="B7171" t="str">
            <v>Leg extension 7.0 m (230-4x1272 DQD2)</v>
          </cell>
          <cell r="C7171" t="str">
            <v>230-4x1272DQD2:Leg Ext 7.0</v>
          </cell>
        </row>
        <row r="7172">
          <cell r="A7172" t="str">
            <v>T243DQD23080</v>
          </cell>
          <cell r="B7172" t="str">
            <v>Leg extension 8.0 m (230-4x1272 DQD2)</v>
          </cell>
          <cell r="C7172" t="str">
            <v>230-4x1272DQD2:Leg Ext 8.0</v>
          </cell>
        </row>
        <row r="7173">
          <cell r="A7173" t="str">
            <v>T243DQD23090</v>
          </cell>
          <cell r="B7173" t="str">
            <v>Leg extension 9.0 m (230-4x1272 DQD2)</v>
          </cell>
          <cell r="C7173" t="str">
            <v>230-4x1272DQD2:Leg Ext 9.0</v>
          </cell>
        </row>
        <row r="7174">
          <cell r="A7174" t="str">
            <v>T243DQD24CS</v>
          </cell>
          <cell r="B7174" t="str">
            <v>Stub type CS (230-4x1272 DQD2)</v>
          </cell>
          <cell r="C7174" t="str">
            <v>230-4x1272DQD2:Stub CS</v>
          </cell>
        </row>
        <row r="7175">
          <cell r="A7175" t="str">
            <v>T243DQD24C3</v>
          </cell>
          <cell r="B7175" t="str">
            <v>Stub type CIII (230-4x1272 DQD2)</v>
          </cell>
          <cell r="C7175" t="str">
            <v>230-4x1272DQD2:Stub CIII</v>
          </cell>
        </row>
        <row r="7176">
          <cell r="A7176" t="str">
            <v>T243DQD24C4</v>
          </cell>
          <cell r="B7176" t="str">
            <v>Stub type CIV (230-4x1272 DQD2)</v>
          </cell>
          <cell r="C7176" t="str">
            <v>230-4x1272DQD2:Stub CIV</v>
          </cell>
        </row>
        <row r="7177">
          <cell r="A7177" t="str">
            <v>T243DQD24C5</v>
          </cell>
          <cell r="B7177" t="str">
            <v>Stub type CV (230-4x1272 DQD2)</v>
          </cell>
          <cell r="C7177" t="str">
            <v>230-4x1272DQD2:Stub CV</v>
          </cell>
        </row>
        <row r="7178">
          <cell r="A7178" t="str">
            <v>T243DQDE1</v>
          </cell>
          <cell r="B7178" t="str">
            <v>Basic body (230-4x1272 DQDE)</v>
          </cell>
          <cell r="C7178" t="str">
            <v>230-4x1272DQDE:Basic body</v>
          </cell>
        </row>
        <row r="7179">
          <cell r="A7179" t="str">
            <v>T243DQDE2070</v>
          </cell>
          <cell r="B7179" t="str">
            <v>Body extension 7.0 m (230-4x1272 DQDE)</v>
          </cell>
          <cell r="C7179" t="str">
            <v>230-4x1272DQDE:Body Ext 7.0</v>
          </cell>
        </row>
        <row r="7180">
          <cell r="A7180" t="str">
            <v>T243DQDE3010</v>
          </cell>
          <cell r="B7180" t="str">
            <v>Leg extension 1.0 m (230-4x1272 DQDE)</v>
          </cell>
          <cell r="C7180" t="str">
            <v>230-4x1272DQDE:Leg Ext 1.0</v>
          </cell>
        </row>
        <row r="7181">
          <cell r="A7181" t="str">
            <v>T243DQDE3020</v>
          </cell>
          <cell r="B7181" t="str">
            <v>Leg extension 2.0 m (230-4x1272 DQDE)</v>
          </cell>
          <cell r="C7181" t="str">
            <v>230-4x1272DQDE:Leg Ext 2.0</v>
          </cell>
        </row>
        <row r="7182">
          <cell r="A7182" t="str">
            <v>T243DQDE3030</v>
          </cell>
          <cell r="B7182" t="str">
            <v>Leg extension 3.0 m (230-4x1272 DQDE)</v>
          </cell>
          <cell r="C7182" t="str">
            <v>230-4x1272DQDE:Leg Ext 3.0</v>
          </cell>
        </row>
        <row r="7183">
          <cell r="A7183" t="str">
            <v>T243DQDE3040</v>
          </cell>
          <cell r="B7183" t="str">
            <v>Leg extension 4.0 m (230-4x1272 DQDE)</v>
          </cell>
          <cell r="C7183" t="str">
            <v>230-4x1272DQDE:Leg Ext 4.0</v>
          </cell>
        </row>
        <row r="7184">
          <cell r="A7184" t="str">
            <v>T243DQDE3050</v>
          </cell>
          <cell r="B7184" t="str">
            <v>Leg extension 5.0 m (230-4x1272 DQDE)</v>
          </cell>
          <cell r="C7184" t="str">
            <v>230-4x1272DQDE:Leg Ext 5.0</v>
          </cell>
        </row>
        <row r="7185">
          <cell r="A7185" t="str">
            <v>T243DQDE3060</v>
          </cell>
          <cell r="B7185" t="str">
            <v>Leg extension 6.0 m (230-4x1272 DQDE)</v>
          </cell>
          <cell r="C7185" t="str">
            <v>230-4x1272DQDE:Leg Ext 6.0</v>
          </cell>
        </row>
        <row r="7186">
          <cell r="A7186" t="str">
            <v>T243DQDE3070</v>
          </cell>
          <cell r="B7186" t="str">
            <v>Leg extension 7.0 m (230-4x1272 DQDE)</v>
          </cell>
          <cell r="C7186" t="str">
            <v>230-4x1272DQDE:Leg Ext 7.0</v>
          </cell>
        </row>
        <row r="7187">
          <cell r="A7187" t="str">
            <v>T243DQDE3080</v>
          </cell>
          <cell r="B7187" t="str">
            <v>Leg extension 8.0 m (230-4x1272 DQDE)</v>
          </cell>
          <cell r="C7187" t="str">
            <v>230-4x1272DQDE:Leg Ext 8.0</v>
          </cell>
        </row>
        <row r="7188">
          <cell r="A7188" t="str">
            <v>T243DQDE3090</v>
          </cell>
          <cell r="B7188" t="str">
            <v>Leg extension 9.0 m (230-4x1272 DQDE)</v>
          </cell>
          <cell r="C7188" t="str">
            <v>230-4x1272DQDE:Leg Ext 9.0</v>
          </cell>
        </row>
        <row r="7189">
          <cell r="A7189" t="str">
            <v>T243DQDE4CS</v>
          </cell>
          <cell r="B7189" t="str">
            <v>Stub type CS (230-4x1272 DQDE)</v>
          </cell>
          <cell r="C7189" t="str">
            <v>230-4x1272DQDE:Stub CS</v>
          </cell>
        </row>
        <row r="7190">
          <cell r="A7190" t="str">
            <v>T243DQDE4C3</v>
          </cell>
          <cell r="B7190" t="str">
            <v>Stub type CIII (230-4x1272 DQDE)</v>
          </cell>
          <cell r="C7190" t="str">
            <v>230-4x1272DQDE:Stub CIII</v>
          </cell>
        </row>
        <row r="7191">
          <cell r="A7191" t="str">
            <v>T243DQDE4C4</v>
          </cell>
          <cell r="B7191" t="str">
            <v>Stub type CIV (230-4x1272 DQDE)</v>
          </cell>
          <cell r="C7191" t="str">
            <v>230-4x1272DQDE:Stub CIV</v>
          </cell>
        </row>
        <row r="7192">
          <cell r="A7192" t="str">
            <v>T243DQDE4C5</v>
          </cell>
          <cell r="B7192" t="str">
            <v>Stub type CV (230-4x1272 DQDE)</v>
          </cell>
          <cell r="C7192" t="str">
            <v>230-4x1272DQDE:Stub CV</v>
          </cell>
        </row>
        <row r="7193">
          <cell r="A7193" t="str">
            <v>T243DQDE901</v>
          </cell>
          <cell r="B7193" t="str">
            <v>Basic body (230-4x1272 DQDE90)</v>
          </cell>
          <cell r="C7193" t="str">
            <v>230-4x1272DQDE90:Basic body</v>
          </cell>
        </row>
        <row r="7194">
          <cell r="A7194" t="str">
            <v>T243DQDE902070</v>
          </cell>
          <cell r="B7194" t="str">
            <v>Body extension 7.0 m (230-4x1272 DQDE90)</v>
          </cell>
          <cell r="C7194" t="str">
            <v>230-4x1272DQDE90:Body Ext 7.0</v>
          </cell>
        </row>
        <row r="7195">
          <cell r="A7195" t="str">
            <v>T243DQDE903010</v>
          </cell>
          <cell r="B7195" t="str">
            <v>Leg extension 1.0 m (230-4x1272 DQDE90)</v>
          </cell>
          <cell r="C7195" t="str">
            <v>230-4x1272DQDE90:Leg Ext 1.0</v>
          </cell>
        </row>
        <row r="7196">
          <cell r="A7196" t="str">
            <v>T243DQDE903020</v>
          </cell>
          <cell r="B7196" t="str">
            <v>Leg extension 2.0 m (230-4x1272 DQDE90)</v>
          </cell>
          <cell r="C7196" t="str">
            <v>230-4x1272DQDE90:Leg Ext 2.0</v>
          </cell>
        </row>
        <row r="7197">
          <cell r="A7197" t="str">
            <v>T243DQDE903030</v>
          </cell>
          <cell r="B7197" t="str">
            <v>Leg extension 3.0 m (230-4x1272 DQDE90)</v>
          </cell>
          <cell r="C7197" t="str">
            <v>230-4x1272DQDE90:Leg Ext 3.0</v>
          </cell>
        </row>
        <row r="7198">
          <cell r="A7198" t="str">
            <v>T243DQDE903040</v>
          </cell>
          <cell r="B7198" t="str">
            <v>Leg extension 4.0 m (230-4x1272 DQDE90)</v>
          </cell>
          <cell r="C7198" t="str">
            <v>230-4x1272DQDE90:Leg Ext 4.0</v>
          </cell>
        </row>
        <row r="7199">
          <cell r="A7199" t="str">
            <v>T243DQDE903050</v>
          </cell>
          <cell r="B7199" t="str">
            <v>Leg extension 5.0 m (230-4x1272 DQDE90)</v>
          </cell>
          <cell r="C7199" t="str">
            <v>230-4x1272DQDE90:Leg Ext 5.0</v>
          </cell>
        </row>
        <row r="7200">
          <cell r="A7200" t="str">
            <v>T243DQDE903060</v>
          </cell>
          <cell r="B7200" t="str">
            <v>Leg extension 6.0 m (230-4x1272 DQDE90)</v>
          </cell>
          <cell r="C7200" t="str">
            <v>230-4x1272DQDE90:Leg Ext 6.0</v>
          </cell>
        </row>
        <row r="7201">
          <cell r="A7201" t="str">
            <v>T243DQDE903070</v>
          </cell>
          <cell r="B7201" t="str">
            <v>Leg extension 7.0 m (230-4x1272 DQDE90)</v>
          </cell>
          <cell r="C7201" t="str">
            <v>230-4x1272DQDE90:Leg Ext 7.0</v>
          </cell>
        </row>
        <row r="7202">
          <cell r="A7202" t="str">
            <v>T243DQDE903080</v>
          </cell>
          <cell r="B7202" t="str">
            <v>Leg extension 8.0 m (230-4x1272 DQDE90)</v>
          </cell>
          <cell r="C7202" t="str">
            <v>230-4x1272DQDE90:Leg Ext 8.0</v>
          </cell>
        </row>
        <row r="7203">
          <cell r="A7203" t="str">
            <v>T243DQDE903090</v>
          </cell>
          <cell r="B7203" t="str">
            <v>Leg extension 9.0 m (230-4x1272 DQDE90)</v>
          </cell>
          <cell r="C7203" t="str">
            <v>230-4x1272DQDE90:Leg Ext 9.0</v>
          </cell>
        </row>
        <row r="7204">
          <cell r="A7204" t="str">
            <v>T243DQDE904CS</v>
          </cell>
          <cell r="B7204" t="str">
            <v>Stub type CS (230-4x1272 DQDE90)</v>
          </cell>
          <cell r="C7204" t="str">
            <v>230-4x1272DQDE90:Stub CS</v>
          </cell>
        </row>
        <row r="7205">
          <cell r="A7205" t="str">
            <v>T243DQDE904C3</v>
          </cell>
          <cell r="B7205" t="str">
            <v>Stub type CIII (230-4x1272 DQDE90)</v>
          </cell>
          <cell r="C7205" t="str">
            <v>230-4x1272DQDE90:Stub CIII</v>
          </cell>
        </row>
        <row r="7206">
          <cell r="A7206" t="str">
            <v>T243DQDE904C4</v>
          </cell>
          <cell r="B7206" t="str">
            <v>Stub type CIV (230-4x1272 DQDE90)</v>
          </cell>
          <cell r="C7206" t="str">
            <v>230-4x1272DQDE90:Stub CIV</v>
          </cell>
        </row>
        <row r="7207">
          <cell r="A7207" t="str">
            <v>T243DQDE904C5</v>
          </cell>
          <cell r="B7207" t="str">
            <v>Stub type CV (230-4x1272 DQDE90)</v>
          </cell>
          <cell r="C7207" t="str">
            <v>230-4x1272DQDE90:Stub CV</v>
          </cell>
        </row>
        <row r="7208">
          <cell r="A7208" t="str">
            <v>T243DQT21</v>
          </cell>
          <cell r="B7208" t="str">
            <v>Basic body (230-4x1272 DQT2)</v>
          </cell>
          <cell r="C7208" t="str">
            <v>230-4x1272DQT2:Basic body</v>
          </cell>
        </row>
        <row r="7209">
          <cell r="A7209" t="str">
            <v>T243DQT22070</v>
          </cell>
          <cell r="B7209" t="str">
            <v>Body extension 7.0 m (230-4x1272 DQT2)</v>
          </cell>
          <cell r="C7209" t="str">
            <v>230-4x1272DQT2:Body Ext 7.0</v>
          </cell>
        </row>
        <row r="7210">
          <cell r="A7210" t="str">
            <v>T243DQT23010</v>
          </cell>
          <cell r="B7210" t="str">
            <v>Leg extension 1.0 m (230-4x1272 DQT2)</v>
          </cell>
          <cell r="C7210" t="str">
            <v>230-4x1272DQT2:Leg Ext 1.0</v>
          </cell>
        </row>
        <row r="7211">
          <cell r="A7211" t="str">
            <v>T243DQT23020</v>
          </cell>
          <cell r="B7211" t="str">
            <v>Leg extension 2.0 m (230-4x1272 DQT2)</v>
          </cell>
          <cell r="C7211" t="str">
            <v>230-4x1272DQT2:Leg Ext 2.0</v>
          </cell>
        </row>
        <row r="7212">
          <cell r="A7212" t="str">
            <v>T243DQT23030</v>
          </cell>
          <cell r="B7212" t="str">
            <v>Leg extension 3.0 m (230-4x1272 DQT2)</v>
          </cell>
          <cell r="C7212" t="str">
            <v>230-4x1272DQT2:Leg Ext 3.0</v>
          </cell>
        </row>
        <row r="7213">
          <cell r="A7213" t="str">
            <v>T243DQT23040</v>
          </cell>
          <cell r="B7213" t="str">
            <v>Leg extension 4.0 m (230-4x1272 DQT2)</v>
          </cell>
          <cell r="C7213" t="str">
            <v>230-4x1272DQT2:Leg Ext 4.0</v>
          </cell>
        </row>
        <row r="7214">
          <cell r="A7214" t="str">
            <v>T243DQT23050</v>
          </cell>
          <cell r="B7214" t="str">
            <v>Leg extension 5.0 m (230-4x1272 DQT2)</v>
          </cell>
          <cell r="C7214" t="str">
            <v>230-4x1272DQT2:Leg Ext 5.0</v>
          </cell>
        </row>
        <row r="7215">
          <cell r="A7215" t="str">
            <v>T243DQT23060</v>
          </cell>
          <cell r="B7215" t="str">
            <v>Leg extension 6.0 m (230-4x1272 DQT2)</v>
          </cell>
          <cell r="C7215" t="str">
            <v>230-4x1272DQT2:Leg Ext 6.0</v>
          </cell>
        </row>
        <row r="7216">
          <cell r="A7216" t="str">
            <v>T243DQT23070</v>
          </cell>
          <cell r="B7216" t="str">
            <v>Leg extension 7.0 m (230-4x1272 DQT2)</v>
          </cell>
          <cell r="C7216" t="str">
            <v>230-4x1272DQT2:Leg Ext 7.0</v>
          </cell>
        </row>
        <row r="7217">
          <cell r="A7217" t="str">
            <v>T243DQT23080</v>
          </cell>
          <cell r="B7217" t="str">
            <v>Leg extension 8.0 m (230-4x1272 DQT2)</v>
          </cell>
          <cell r="C7217" t="str">
            <v>230-4x1272DQT2:Leg Ext 8.0</v>
          </cell>
        </row>
        <row r="7218">
          <cell r="A7218" t="str">
            <v>T243DQT23090</v>
          </cell>
          <cell r="B7218" t="str">
            <v>Leg extension 9.0 m (230-4x1272 DQT2)</v>
          </cell>
          <cell r="C7218" t="str">
            <v>230-4x1272DQT2:Leg Ext 9.0</v>
          </cell>
        </row>
        <row r="7219">
          <cell r="A7219" t="str">
            <v>T243DQT24CS</v>
          </cell>
          <cell r="B7219" t="str">
            <v>Stub type CS (230-4x1272 DQT2)</v>
          </cell>
          <cell r="C7219" t="str">
            <v>230-4x1272DQT2:Stub CS</v>
          </cell>
        </row>
        <row r="7220">
          <cell r="A7220" t="str">
            <v>T243DQT24C3</v>
          </cell>
          <cell r="B7220" t="str">
            <v>Stub type CIII (230-4x1272 DQT2)</v>
          </cell>
          <cell r="C7220" t="str">
            <v>230-4x1272DQT2:Stub CIII</v>
          </cell>
        </row>
        <row r="7221">
          <cell r="A7221" t="str">
            <v>T243DQT24C4</v>
          </cell>
          <cell r="B7221" t="str">
            <v>Stub type CIV (230-4x1272 DQT2)</v>
          </cell>
          <cell r="C7221" t="str">
            <v>230-4x1272DQT2:Stub CIV</v>
          </cell>
        </row>
        <row r="7222">
          <cell r="A7222" t="str">
            <v>T243DQT24C5</v>
          </cell>
          <cell r="B7222" t="str">
            <v>Stub type CV (230-4x1272 DQT2)</v>
          </cell>
          <cell r="C7222" t="str">
            <v>230-4x1272DQT2:Stub CV</v>
          </cell>
        </row>
        <row r="7224">
          <cell r="A7224" t="str">
            <v>T223WSA(C)1</v>
          </cell>
          <cell r="B7224" t="str">
            <v>Basic body (230-2x1272 WSA(C))</v>
          </cell>
          <cell r="C7224" t="str">
            <v>230-2x1272WSA(C):Basic body</v>
          </cell>
        </row>
        <row r="7225">
          <cell r="A7225" t="str">
            <v>T223WSA(C)2030</v>
          </cell>
          <cell r="B7225" t="str">
            <v>Body extension 3.0 m (230-2x1272 WSA(C))</v>
          </cell>
          <cell r="C7225" t="str">
            <v>230-2x1272WSA(C):Body Ext. 3.0</v>
          </cell>
        </row>
        <row r="7226">
          <cell r="A7226" t="str">
            <v>T223WSA(C)3000</v>
          </cell>
          <cell r="B7226" t="str">
            <v>Leg extension 0.0 m (230-2x1272 WSA(C))</v>
          </cell>
          <cell r="C7226" t="str">
            <v>230-2x1272WSA(C):Leg Ext 0.0</v>
          </cell>
        </row>
        <row r="7227">
          <cell r="A7227" t="str">
            <v>T223WSA(C)3010</v>
          </cell>
          <cell r="B7227" t="str">
            <v>Leg extension 1.0 m (230-2x1272 WSA(C))</v>
          </cell>
          <cell r="C7227" t="str">
            <v>230-2x1272WSA(C):Leg Ext 1.0</v>
          </cell>
        </row>
        <row r="7228">
          <cell r="A7228" t="str">
            <v>T223WSA(C)3020</v>
          </cell>
          <cell r="B7228" t="str">
            <v>Leg extension 2.0 m (230-2x1272 WSA(C))</v>
          </cell>
          <cell r="C7228" t="str">
            <v>230-2x1272WSA(C):Leg Ext 2.0</v>
          </cell>
        </row>
        <row r="7229">
          <cell r="A7229" t="str">
            <v>T223WSA(C)3030</v>
          </cell>
          <cell r="B7229" t="str">
            <v>Leg extension 3.0 m (230-2x1272 WSA(C))</v>
          </cell>
          <cell r="C7229" t="str">
            <v>230-2x1272WSA(C):Leg Ext 3.0</v>
          </cell>
        </row>
        <row r="7230">
          <cell r="A7230" t="str">
            <v>T223WSA(C)3040</v>
          </cell>
          <cell r="B7230" t="str">
            <v>Leg extension 4.0 m (230-2x1272 WSA(C))</v>
          </cell>
          <cell r="C7230" t="str">
            <v>230-2x1272WSA(C):Leg Ext 4.0</v>
          </cell>
        </row>
        <row r="7231">
          <cell r="A7231" t="str">
            <v>T223WSA(C)3050</v>
          </cell>
          <cell r="B7231" t="str">
            <v>Leg extension 5.0 m (230-2x1272 WSA(C))</v>
          </cell>
          <cell r="C7231" t="str">
            <v>230-2x1272WSA(C):Leg Ext 5.0</v>
          </cell>
        </row>
        <row r="7232">
          <cell r="A7232" t="str">
            <v>T223WSA(C)3060</v>
          </cell>
          <cell r="B7232" t="str">
            <v>Leg extension 6.0 m (230-2x1272 WSA(C))</v>
          </cell>
          <cell r="C7232" t="str">
            <v>230-2x1272WSA(C):Leg Ext 6.0</v>
          </cell>
        </row>
        <row r="7233">
          <cell r="A7233" t="str">
            <v>T223WSA(C)4CS</v>
          </cell>
          <cell r="B7233" t="str">
            <v>Stub type CS (230-2x1272 WSA(C))</v>
          </cell>
          <cell r="C7233" t="str">
            <v>230-2x1272WSA(C):Stub CS</v>
          </cell>
        </row>
        <row r="7234">
          <cell r="A7234" t="str">
            <v>T223WSA(C)4C3</v>
          </cell>
          <cell r="B7234" t="str">
            <v>Stub type CIII (230-2x1272 WSA(C))</v>
          </cell>
          <cell r="C7234" t="str">
            <v>230-2x1272WSA(C):Stub CIII</v>
          </cell>
        </row>
        <row r="7235">
          <cell r="A7235" t="str">
            <v>T223WSA(C)4C4</v>
          </cell>
          <cell r="B7235" t="str">
            <v>Stub type CIV (230-2x1272 WSA(C))</v>
          </cell>
          <cell r="C7235" t="str">
            <v>230-2x1272WSA(C):Stub CIV</v>
          </cell>
        </row>
        <row r="7236">
          <cell r="A7236" t="str">
            <v>T223WSA(C)4C5</v>
          </cell>
          <cell r="B7236" t="str">
            <v>Stub type CV (230-2x1272 WSA(C))</v>
          </cell>
          <cell r="C7236" t="str">
            <v>230-2x1272WSA(C):Stub CV</v>
          </cell>
        </row>
        <row r="7237">
          <cell r="A7237" t="str">
            <v>T223WSA(C)4LDP</v>
          </cell>
          <cell r="B7237" t="str">
            <v>Stub and  Long driven pile foundation (230-2x1272 WSA(C))</v>
          </cell>
          <cell r="C7237" t="str">
            <v>230-2x1272WSA(C):Stub LDP</v>
          </cell>
        </row>
        <row r="7238">
          <cell r="A7238" t="str">
            <v>T223WSD1(C)1</v>
          </cell>
          <cell r="B7238" t="str">
            <v>Basic body (230-2x1272 WSD1(C))</v>
          </cell>
          <cell r="C7238" t="str">
            <v>230-2x1272WSD1(C):Basic body</v>
          </cell>
        </row>
        <row r="7239">
          <cell r="A7239" t="str">
            <v>T223WSD1(C)3000</v>
          </cell>
          <cell r="B7239" t="str">
            <v>Leg extension 0.0 m (230-2x1272 WSD1(C))</v>
          </cell>
          <cell r="C7239" t="str">
            <v>230-2x1272WSD1(C):Leg Ext 0.0</v>
          </cell>
        </row>
        <row r="7240">
          <cell r="A7240" t="str">
            <v>T223WSD1(C)3010</v>
          </cell>
          <cell r="B7240" t="str">
            <v>Leg extension 1.0 m (230-2x1272 WSD1(C))</v>
          </cell>
          <cell r="C7240" t="str">
            <v>230-2x1272WSD1(C):Leg Ext 1.0</v>
          </cell>
        </row>
        <row r="7241">
          <cell r="A7241" t="str">
            <v>T223WSD1(C)3020</v>
          </cell>
          <cell r="B7241" t="str">
            <v>Leg extension 2.0 m (230-2x1272 WSD1(C))</v>
          </cell>
          <cell r="C7241" t="str">
            <v>230-2x1272WSD1(C):Leg Ext 2.0</v>
          </cell>
        </row>
        <row r="7242">
          <cell r="A7242" t="str">
            <v>T223WSD1(C)3030</v>
          </cell>
          <cell r="B7242" t="str">
            <v>Leg extension 3.0 m (230-2x1272 WSD1(C))</v>
          </cell>
          <cell r="C7242" t="str">
            <v>230-2x1272WSD1(C):Leg Ext 3.0</v>
          </cell>
        </row>
        <row r="7243">
          <cell r="A7243" t="str">
            <v>T223WSD1(C)4CS</v>
          </cell>
          <cell r="B7243" t="str">
            <v>Stub type CS (230-2x1272 WSD1(C))</v>
          </cell>
          <cell r="C7243" t="str">
            <v>230-2x1272WSD1(C):Stub CS</v>
          </cell>
        </row>
        <row r="7244">
          <cell r="A7244" t="str">
            <v>T223WSD1(C)4C3</v>
          </cell>
          <cell r="B7244" t="str">
            <v>Stub type CIII (230-2x1272 WSD1(C))</v>
          </cell>
          <cell r="C7244" t="str">
            <v>230-2x1272WSD1(C):Stub CIII</v>
          </cell>
        </row>
        <row r="7245">
          <cell r="A7245" t="str">
            <v>T223WSD1(C)4C4</v>
          </cell>
          <cell r="B7245" t="str">
            <v>Stub type CIV (230-2x1272 WSD1(C))</v>
          </cell>
          <cell r="C7245" t="str">
            <v>230-2x1272WSD1(C):Stub CIV</v>
          </cell>
        </row>
        <row r="7246">
          <cell r="A7246" t="str">
            <v>T223WSD1(C)4C5</v>
          </cell>
          <cell r="B7246" t="str">
            <v>Stub type CV (230-2x1272 WSD1(C))</v>
          </cell>
          <cell r="C7246" t="str">
            <v>230-2x1272WSD1(C):Stub CV</v>
          </cell>
        </row>
        <row r="7247">
          <cell r="A7247" t="str">
            <v>T223WSDE90(C)1</v>
          </cell>
          <cell r="B7247" t="str">
            <v>Basic body (230-2x1272 WSDE90(C))</v>
          </cell>
          <cell r="C7247" t="str">
            <v>230-2x1272WSDE90(C):Basic body</v>
          </cell>
        </row>
        <row r="7248">
          <cell r="A7248" t="str">
            <v>T223WSDE90(C)3000</v>
          </cell>
          <cell r="B7248" t="str">
            <v>Leg extension 0.0 m (230-2x1272 WSDE90(C))</v>
          </cell>
          <cell r="C7248" t="str">
            <v>230-2x1272WSDE90(C):Leg Ext 0.0</v>
          </cell>
        </row>
        <row r="7249">
          <cell r="A7249" t="str">
            <v>T223WSDE90(C)3010</v>
          </cell>
          <cell r="B7249" t="str">
            <v>Leg extension 1.0 m (230-2x1272 WSDE90(C))</v>
          </cell>
          <cell r="C7249" t="str">
            <v>230-2x1272WSDE90(C):Leg Ext 1.0</v>
          </cell>
        </row>
        <row r="7250">
          <cell r="A7250" t="str">
            <v>T223WSDE90(C)3020</v>
          </cell>
          <cell r="B7250" t="str">
            <v>Leg extension 2.0 m (230-2x1272 WSDE90(C))</v>
          </cell>
          <cell r="C7250" t="str">
            <v>230-2x1272WSDE90(C):Leg Ext 2.0</v>
          </cell>
        </row>
        <row r="7251">
          <cell r="A7251" t="str">
            <v>T223WSDE90(C)3030</v>
          </cell>
          <cell r="B7251" t="str">
            <v>Leg extension 3.0 m (230-2x1272 WSDE90(C))</v>
          </cell>
          <cell r="C7251" t="str">
            <v>230-2x1272WSDE90(C):Leg Ext 3.0</v>
          </cell>
        </row>
        <row r="7252">
          <cell r="A7252" t="str">
            <v>T223WSDE90(C)4CS</v>
          </cell>
          <cell r="B7252" t="str">
            <v>Stub type CS (230-2x1272 WSDE90(C))</v>
          </cell>
          <cell r="C7252" t="str">
            <v>230-2x1272WSDE90(C):Stub CS</v>
          </cell>
        </row>
        <row r="7253">
          <cell r="A7253" t="str">
            <v>T223WSDE90(C)4C3</v>
          </cell>
          <cell r="B7253" t="str">
            <v>Stub type CIII (230-2x1272 WSDE90(C))</v>
          </cell>
          <cell r="C7253" t="str">
            <v>230-2x1272WSDE90(C):Stub CIII</v>
          </cell>
        </row>
        <row r="7254">
          <cell r="A7254" t="str">
            <v>T223WSDE90(C)4C4</v>
          </cell>
          <cell r="B7254" t="str">
            <v>Stub type CIV (230-2x1272 WSDE90(C))</v>
          </cell>
          <cell r="C7254" t="str">
            <v>230-2x1272WSDE90(C):Stub CIV</v>
          </cell>
        </row>
        <row r="7255">
          <cell r="A7255" t="str">
            <v>T223WSDE90(C)4C5</v>
          </cell>
          <cell r="B7255" t="str">
            <v>Stub type CV (230-2x1272 WSDE90(C))</v>
          </cell>
          <cell r="C7255" t="str">
            <v>230-2x1272WSDE90(C):Stub CV</v>
          </cell>
        </row>
        <row r="7257">
          <cell r="A7257" t="str">
            <v>T223HWT(60°)1</v>
          </cell>
          <cell r="B7257" t="str">
            <v>Basic body (230-2x1272 HWT(60°))</v>
          </cell>
          <cell r="C7257" t="str">
            <v>230-2x1272HWT(60°):Basic body</v>
          </cell>
        </row>
        <row r="7258">
          <cell r="A7258" t="str">
            <v>T223HWT(60°)4CS</v>
          </cell>
          <cell r="B7258" t="str">
            <v>Stub type CS (230-2x1272 HWT(60°))</v>
          </cell>
          <cell r="C7258" t="str">
            <v>230-2x1272HWT(60°):Stub CS</v>
          </cell>
        </row>
        <row r="7259">
          <cell r="A7259" t="str">
            <v>T223HWT(60°)4C3</v>
          </cell>
          <cell r="B7259" t="str">
            <v>Stub type CIII (230-2x1272 HWT(60°))</v>
          </cell>
          <cell r="C7259" t="str">
            <v>230-2x1272HWT(60°):Stub CIII</v>
          </cell>
        </row>
        <row r="7260">
          <cell r="A7260" t="str">
            <v>T223HWT(60°)4C4</v>
          </cell>
          <cell r="B7260" t="str">
            <v>Stub type CIV (230-2x1272 HWT(60°))</v>
          </cell>
          <cell r="C7260" t="str">
            <v>230-2x1272HWT(60°):Stub CIV</v>
          </cell>
        </row>
        <row r="7261">
          <cell r="A7261" t="str">
            <v>T223HWT(60°)4C5</v>
          </cell>
          <cell r="B7261" t="str">
            <v>Stub type CV (230-2x1272 HWT(60°))</v>
          </cell>
          <cell r="C7261" t="str">
            <v>230-2x1272HWT(60°):Stub CV</v>
          </cell>
        </row>
        <row r="7263">
          <cell r="A7263" t="str">
            <v>T542SL01</v>
          </cell>
          <cell r="B7263" t="str">
            <v>Basic body (500-4x795 SL0)</v>
          </cell>
          <cell r="C7263" t="str">
            <v>500-4x795SL0:Basic body</v>
          </cell>
        </row>
        <row r="7264">
          <cell r="A7264" t="str">
            <v>T542SL31</v>
          </cell>
          <cell r="B7264" t="str">
            <v>Basic body (500-4x795 SL3)</v>
          </cell>
          <cell r="C7264" t="str">
            <v>500-4x795SL3:Basic body</v>
          </cell>
        </row>
        <row r="7265">
          <cell r="A7265" t="str">
            <v>T542SL2075</v>
          </cell>
          <cell r="B7265" t="str">
            <v>Body Extension 7.5 m (500-4x795 SL)</v>
          </cell>
          <cell r="C7265" t="str">
            <v>500-4x795SL:Body Ext 7.5</v>
          </cell>
        </row>
        <row r="7266">
          <cell r="A7266" t="str">
            <v>T542SL3015</v>
          </cell>
          <cell r="B7266" t="str">
            <v>Leg Extension 1.5 m (500-4x795 SL)</v>
          </cell>
          <cell r="C7266" t="str">
            <v>500-4x795SL:Leg Ext 1.5</v>
          </cell>
        </row>
        <row r="7267">
          <cell r="A7267" t="str">
            <v>T542SL3030</v>
          </cell>
          <cell r="B7267" t="str">
            <v>Leg Extension 3.0 m (500-4x795 SL)</v>
          </cell>
          <cell r="C7267" t="str">
            <v>500-4x795SL:Leg Ext 3.0</v>
          </cell>
        </row>
        <row r="7268">
          <cell r="A7268" t="str">
            <v>T542SL3045</v>
          </cell>
          <cell r="B7268" t="str">
            <v>Leg Extension 4.5 m (500-4x795 SL)</v>
          </cell>
          <cell r="C7268" t="str">
            <v>500-4x795SL:Leg Ext 4.5</v>
          </cell>
        </row>
        <row r="7269">
          <cell r="A7269" t="str">
            <v>T542SL3060</v>
          </cell>
          <cell r="B7269" t="str">
            <v>Leg Extension 6.0 m (500-4x795 SL)</v>
          </cell>
          <cell r="C7269" t="str">
            <v>500-4x795SL:Leg Ext 6.0</v>
          </cell>
        </row>
        <row r="7270">
          <cell r="A7270" t="str">
            <v>T542SL3075</v>
          </cell>
          <cell r="B7270" t="str">
            <v>Leg Extension 7.5 m (500-4x795 SL)</v>
          </cell>
          <cell r="C7270" t="str">
            <v>500-4x795SL:Leg Ext 7.5</v>
          </cell>
        </row>
        <row r="7271">
          <cell r="A7271" t="str">
            <v>T542SL3090</v>
          </cell>
          <cell r="B7271" t="str">
            <v>Leg Extension 9.0 m (500-4x795 SL)</v>
          </cell>
          <cell r="C7271" t="str">
            <v>500-4x795SL:Leg Ext 9.0</v>
          </cell>
        </row>
        <row r="7272">
          <cell r="A7272" t="str">
            <v>T542SL3105</v>
          </cell>
          <cell r="B7272" t="str">
            <v>Leg Extension 10.5 m (500-4x795 SL)</v>
          </cell>
          <cell r="C7272" t="str">
            <v>500-4x795SL:Leg Ext 10.5</v>
          </cell>
        </row>
        <row r="7273">
          <cell r="A7273" t="str">
            <v>T542SL4</v>
          </cell>
          <cell r="B7273" t="str">
            <v>Stub angle (500-4x795 SL)</v>
          </cell>
          <cell r="C7273" t="str">
            <v>500-4x795SL:Stub angle</v>
          </cell>
        </row>
        <row r="7274">
          <cell r="A7274" t="str">
            <v>T542SM31</v>
          </cell>
          <cell r="B7274" t="str">
            <v>Basic body (500-4x795 SM3)</v>
          </cell>
          <cell r="C7274" t="str">
            <v>500-4x795SM3:Basic body</v>
          </cell>
        </row>
        <row r="7275">
          <cell r="A7275" t="str">
            <v>T542SM91</v>
          </cell>
          <cell r="B7275" t="str">
            <v>Basic body (500-4x795 SM9)</v>
          </cell>
          <cell r="C7275" t="str">
            <v>500-4x795SM9:Basic body</v>
          </cell>
        </row>
        <row r="7276">
          <cell r="A7276" t="str">
            <v>T542SM9/91</v>
          </cell>
          <cell r="B7276" t="str">
            <v>Basic body (500-4x795 SM9/9)</v>
          </cell>
          <cell r="C7276" t="str">
            <v>500-4x795SM9/9:Basic body</v>
          </cell>
        </row>
        <row r="7277">
          <cell r="A7277" t="str">
            <v>T542SM2075</v>
          </cell>
          <cell r="B7277" t="str">
            <v>Body Extension 7.5 m (500-4x795 SM)</v>
          </cell>
          <cell r="C7277" t="str">
            <v>500-4x795SM:Body Ext 7.5</v>
          </cell>
        </row>
        <row r="7278">
          <cell r="A7278" t="str">
            <v>T542SM3015</v>
          </cell>
          <cell r="B7278" t="str">
            <v>Leg Extension 1.5 m (500-4x795 SM)</v>
          </cell>
          <cell r="C7278" t="str">
            <v>500-4x795SM:Leg Ext 1.5</v>
          </cell>
        </row>
        <row r="7279">
          <cell r="A7279" t="str">
            <v>T542SM3030</v>
          </cell>
          <cell r="B7279" t="str">
            <v>Leg Extension 3.0 m (500-4x795 SM)</v>
          </cell>
          <cell r="C7279" t="str">
            <v>500-4x795SM:Leg Ext 3.0</v>
          </cell>
        </row>
        <row r="7280">
          <cell r="A7280" t="str">
            <v>T542SM3045</v>
          </cell>
          <cell r="B7280" t="str">
            <v>Leg Extension 4.5 m (500-4x795 SM)</v>
          </cell>
          <cell r="C7280" t="str">
            <v>500-4x795SM:Leg Ext 4.5</v>
          </cell>
        </row>
        <row r="7281">
          <cell r="A7281" t="str">
            <v>T542SM3060</v>
          </cell>
          <cell r="B7281" t="str">
            <v>Leg Extension 6.0 m (500-4x795 SM)</v>
          </cell>
          <cell r="C7281" t="str">
            <v>500-4x795SM:Leg Ext 6.0</v>
          </cell>
        </row>
        <row r="7282">
          <cell r="A7282" t="str">
            <v>T542SM3075</v>
          </cell>
          <cell r="B7282" t="str">
            <v>Leg Extension 7.5 m (500-4x795 SM)</v>
          </cell>
          <cell r="C7282" t="str">
            <v>500-4x795SM:Leg Ext 7.5</v>
          </cell>
        </row>
        <row r="7283">
          <cell r="A7283" t="str">
            <v>T542SM3090</v>
          </cell>
          <cell r="B7283" t="str">
            <v>Leg Extension 9.0 m (500-4x795 SM)</v>
          </cell>
          <cell r="C7283" t="str">
            <v>500-4x795SM:Leg Ext 9.0</v>
          </cell>
        </row>
        <row r="7284">
          <cell r="A7284" t="str">
            <v>T542SM3105</v>
          </cell>
          <cell r="B7284" t="str">
            <v>Leg Extension 10.5 m (500-4x795 SM)</v>
          </cell>
          <cell r="C7284" t="str">
            <v>500-4x795SM:Leg Ext 10.5</v>
          </cell>
        </row>
        <row r="7285">
          <cell r="A7285" t="str">
            <v>T542SM4</v>
          </cell>
          <cell r="B7285" t="str">
            <v>Stub angle (500-4x795 SM)</v>
          </cell>
          <cell r="C7285" t="str">
            <v>500-4x795SM:Stub angle</v>
          </cell>
        </row>
        <row r="7286">
          <cell r="A7286" t="str">
            <v>T542SH31</v>
          </cell>
          <cell r="B7286" t="str">
            <v>Basic body (500-4x795 SH3)</v>
          </cell>
          <cell r="C7286" t="str">
            <v>500-4x795SH3:Basic body</v>
          </cell>
        </row>
        <row r="7287">
          <cell r="A7287" t="str">
            <v>T542SH151</v>
          </cell>
          <cell r="B7287" t="str">
            <v>Basic body (500-4x795 SH15)</v>
          </cell>
          <cell r="C7287" t="str">
            <v>500-4x795SH15:Basic body</v>
          </cell>
        </row>
        <row r="7288">
          <cell r="A7288" t="str">
            <v>T542SH15/151</v>
          </cell>
          <cell r="B7288" t="str">
            <v>Basic body (500-4x795 SH15/15)</v>
          </cell>
          <cell r="C7288" t="str">
            <v>500-4x795SH15/15:Basic body</v>
          </cell>
        </row>
        <row r="7289">
          <cell r="A7289" t="str">
            <v>T542SH2075</v>
          </cell>
          <cell r="B7289" t="str">
            <v>Body Extension 7.5 m (500-4x795 SH)</v>
          </cell>
          <cell r="C7289" t="str">
            <v>500-4x795SH:Body Ext 7.5</v>
          </cell>
        </row>
        <row r="7290">
          <cell r="A7290" t="str">
            <v>T542SH3015</v>
          </cell>
          <cell r="B7290" t="str">
            <v>Leg Extension 1.5 m (500-4x795 SH)</v>
          </cell>
          <cell r="C7290" t="str">
            <v>500-4x795SH:Leg Ext 1.5</v>
          </cell>
        </row>
        <row r="7291">
          <cell r="A7291" t="str">
            <v>T542SH3030</v>
          </cell>
          <cell r="B7291" t="str">
            <v>Leg Extension 3.0 m (500-4x795 SH)</v>
          </cell>
          <cell r="C7291" t="str">
            <v>500-4x795SH:Leg Ext 3.0</v>
          </cell>
        </row>
        <row r="7292">
          <cell r="A7292" t="str">
            <v>T542SH3045</v>
          </cell>
          <cell r="B7292" t="str">
            <v>Leg Extension 4.5 m (500-4x795 SH)</v>
          </cell>
          <cell r="C7292" t="str">
            <v>500-4x795SH:Leg Ext 4.5</v>
          </cell>
        </row>
        <row r="7293">
          <cell r="A7293" t="str">
            <v>T542SH3060</v>
          </cell>
          <cell r="B7293" t="str">
            <v>Leg Extension 6.0 m (500-4x795 SH)</v>
          </cell>
          <cell r="C7293" t="str">
            <v>500-4x795SH:Leg Ext 6.0</v>
          </cell>
        </row>
        <row r="7294">
          <cell r="A7294" t="str">
            <v>T542SH3075</v>
          </cell>
          <cell r="B7294" t="str">
            <v>Leg Extension 7.5 m (500-4x795 SH)</v>
          </cell>
          <cell r="C7294" t="str">
            <v>500-4x795SH:Leg Ext 7.5</v>
          </cell>
        </row>
        <row r="7295">
          <cell r="A7295" t="str">
            <v>T542SH3090</v>
          </cell>
          <cell r="B7295" t="str">
            <v>Leg Extension 9.0 m (500-4x795 SH)</v>
          </cell>
          <cell r="C7295" t="str">
            <v>500-4x795SH:Leg Ext 9.0</v>
          </cell>
        </row>
        <row r="7296">
          <cell r="A7296" t="str">
            <v>T542SH3105</v>
          </cell>
          <cell r="B7296" t="str">
            <v>Leg Extension 10.5 m (500-4x795 SH)</v>
          </cell>
          <cell r="C7296" t="str">
            <v>500-4x795SH:Leg Ext 10.5</v>
          </cell>
        </row>
        <row r="7297">
          <cell r="A7297" t="str">
            <v>T542SH4</v>
          </cell>
          <cell r="B7297" t="str">
            <v>Stub angle (500-4x795 SH)</v>
          </cell>
          <cell r="C7297" t="str">
            <v>500-4x795SH:Stub angle</v>
          </cell>
        </row>
        <row r="7298">
          <cell r="A7298" t="str">
            <v>T542STR1</v>
          </cell>
          <cell r="B7298" t="str">
            <v>Basic body (500-4x795 STR)</v>
          </cell>
          <cell r="C7298" t="str">
            <v>500-4x795STR:Basic body</v>
          </cell>
        </row>
        <row r="7299">
          <cell r="A7299" t="str">
            <v>T542STR2075</v>
          </cell>
          <cell r="B7299" t="str">
            <v>Body Extension 7.5 m (500-4x795 STR)</v>
          </cell>
          <cell r="C7299" t="str">
            <v>500-4x795STR:Body Ext 7.5</v>
          </cell>
        </row>
        <row r="7300">
          <cell r="A7300" t="str">
            <v>T542STR2150</v>
          </cell>
          <cell r="B7300" t="str">
            <v>Body Extension 15.0 m (500-4x795 STR)</v>
          </cell>
          <cell r="C7300" t="str">
            <v>500-4x795STR:Body Ext 15.0</v>
          </cell>
        </row>
        <row r="7301">
          <cell r="A7301" t="str">
            <v>T542STR3015</v>
          </cell>
          <cell r="B7301" t="str">
            <v>Leg Extension 1.5 m (500-4x795 STR)</v>
          </cell>
          <cell r="C7301" t="str">
            <v>500-4x795STR:Leg Ext 1.5</v>
          </cell>
        </row>
        <row r="7302">
          <cell r="A7302" t="str">
            <v>T542STR3030</v>
          </cell>
          <cell r="B7302" t="str">
            <v>Leg Extension 3.0 m (500-4x795 STR)</v>
          </cell>
          <cell r="C7302" t="str">
            <v>500-4x795STR:Leg Ext 3.0</v>
          </cell>
        </row>
        <row r="7303">
          <cell r="A7303" t="str">
            <v>T542STR3045</v>
          </cell>
          <cell r="B7303" t="str">
            <v>Leg Extension 4.5 m (500-4x795 STR)</v>
          </cell>
          <cell r="C7303" t="str">
            <v>500-4x795STR:Leg Ext 4.5</v>
          </cell>
        </row>
        <row r="7304">
          <cell r="A7304" t="str">
            <v>T542STR3060</v>
          </cell>
          <cell r="B7304" t="str">
            <v>Leg Extension 6.0 m (500-4x795 STR)</v>
          </cell>
          <cell r="C7304" t="str">
            <v>500-4x795STR:Leg Ext 6.0</v>
          </cell>
        </row>
        <row r="7305">
          <cell r="A7305" t="str">
            <v>T542STR3075</v>
          </cell>
          <cell r="B7305" t="str">
            <v>Leg Extension 7.5 m (500-4x795 STR)</v>
          </cell>
          <cell r="C7305" t="str">
            <v>500-4x795STR:Leg Ext 7.5</v>
          </cell>
        </row>
        <row r="7306">
          <cell r="A7306" t="str">
            <v>T542STR3090</v>
          </cell>
          <cell r="B7306" t="str">
            <v>Leg Extension 9.0 m (500-4x795 STR)</v>
          </cell>
          <cell r="C7306" t="str">
            <v>500-4x795STR:Leg Ext 9.0</v>
          </cell>
        </row>
        <row r="7307">
          <cell r="A7307" t="str">
            <v>T542STR3105</v>
          </cell>
          <cell r="B7307" t="str">
            <v>Leg Extension 10.5 m (500-4x795 STR)</v>
          </cell>
          <cell r="C7307" t="str">
            <v>500-4x795STR:Leg Ext 10.5</v>
          </cell>
        </row>
        <row r="7308">
          <cell r="A7308" t="str">
            <v>T542STR4</v>
          </cell>
          <cell r="B7308" t="str">
            <v>Stub angle (500-4x795 STR)</v>
          </cell>
          <cell r="C7308" t="str">
            <v>500-4x795STR:Stub angle</v>
          </cell>
        </row>
        <row r="7309">
          <cell r="A7309" t="str">
            <v>T542T401</v>
          </cell>
          <cell r="B7309" t="str">
            <v>Basic body (500-4x795 T40)</v>
          </cell>
          <cell r="C7309" t="str">
            <v>500-4x795T40:Basic body</v>
          </cell>
        </row>
        <row r="7310">
          <cell r="A7310" t="str">
            <v>T542T403015</v>
          </cell>
          <cell r="B7310" t="str">
            <v>Leg Extension 1.5 m (500-4x795 T40)</v>
          </cell>
          <cell r="C7310" t="str">
            <v>500-4x795T40:Leg Ext 1.5</v>
          </cell>
        </row>
        <row r="7311">
          <cell r="A7311" t="str">
            <v>T542T403030</v>
          </cell>
          <cell r="B7311" t="str">
            <v>Leg Extension 3.0 m (500-4x795 T40)</v>
          </cell>
          <cell r="C7311" t="str">
            <v>500-4x795T40:Leg Ext 3.0</v>
          </cell>
        </row>
        <row r="7312">
          <cell r="A7312" t="str">
            <v>T542T403045</v>
          </cell>
          <cell r="B7312" t="str">
            <v>Leg Extension 4.5 m (500-4x795 T40)</v>
          </cell>
          <cell r="C7312" t="str">
            <v>500-4x795T40:Leg Ext 4.5</v>
          </cell>
        </row>
        <row r="7313">
          <cell r="A7313" t="str">
            <v>T542T403060</v>
          </cell>
          <cell r="B7313" t="str">
            <v>Leg Extension 6.0 m (500-4x795 T40)</v>
          </cell>
          <cell r="C7313" t="str">
            <v>500-4x795T40:Leg Ext 6.0</v>
          </cell>
        </row>
        <row r="7314">
          <cell r="A7314" t="str">
            <v>T542T403075</v>
          </cell>
          <cell r="B7314" t="str">
            <v>Leg Extension 7.5 m (500-4x795 T40)</v>
          </cell>
          <cell r="C7314" t="str">
            <v>500-4x795T40:Leg Ext 7.5</v>
          </cell>
        </row>
        <row r="7315">
          <cell r="A7315" t="str">
            <v>T542T403090</v>
          </cell>
          <cell r="B7315" t="str">
            <v>Leg Extension 9.0 m (500-4x795 T40)</v>
          </cell>
          <cell r="C7315" t="str">
            <v>500-4x795T40:Leg Ext 9.0</v>
          </cell>
        </row>
        <row r="7316">
          <cell r="A7316" t="str">
            <v>T542T403105</v>
          </cell>
          <cell r="B7316" t="str">
            <v>Leg Extension 10.5 m (500-4x795 T40)</v>
          </cell>
          <cell r="C7316" t="str">
            <v>500-4x795T40:Leg Ext 10.5</v>
          </cell>
        </row>
        <row r="7317">
          <cell r="A7317" t="str">
            <v>T542T404</v>
          </cell>
          <cell r="B7317" t="str">
            <v>Stub angle (500-4x795 T40)</v>
          </cell>
          <cell r="C7317" t="str">
            <v>500-4x795T40:Stub angle</v>
          </cell>
        </row>
        <row r="7318">
          <cell r="A7318" t="str">
            <v>T542T601</v>
          </cell>
          <cell r="B7318" t="str">
            <v>Basic body (500-4x795 T60)</v>
          </cell>
          <cell r="C7318" t="str">
            <v>500-4x795T60:Basic body</v>
          </cell>
        </row>
        <row r="7319">
          <cell r="A7319" t="str">
            <v>T542T603015</v>
          </cell>
          <cell r="B7319" t="str">
            <v>Leg Extension 1.5 m (500-4x795 T60)</v>
          </cell>
          <cell r="C7319" t="str">
            <v>500-4x795T60:Leg Ext 1.5</v>
          </cell>
        </row>
        <row r="7320">
          <cell r="A7320" t="str">
            <v>T542T603030</v>
          </cell>
          <cell r="B7320" t="str">
            <v>Leg Extension 3.0 m (500-4x795 T60)</v>
          </cell>
          <cell r="C7320" t="str">
            <v>500-4x795T60:Leg Ext 3.0</v>
          </cell>
        </row>
        <row r="7321">
          <cell r="A7321" t="str">
            <v>T542T603045</v>
          </cell>
          <cell r="B7321" t="str">
            <v>Leg Extension 4.5 m (500-4x795 T60)</v>
          </cell>
          <cell r="C7321" t="str">
            <v>500-4x795T60:Leg Ext 4.5</v>
          </cell>
        </row>
        <row r="7322">
          <cell r="A7322" t="str">
            <v>T542T603060</v>
          </cell>
          <cell r="B7322" t="str">
            <v>Leg Extension 6.0 m (500-4x795 T60)</v>
          </cell>
          <cell r="C7322" t="str">
            <v>500-4x795T60:Leg Ext 6.0</v>
          </cell>
        </row>
        <row r="7323">
          <cell r="A7323" t="str">
            <v>T542T603075</v>
          </cell>
          <cell r="B7323" t="str">
            <v>Leg Extension 7.5 m (500-4x795 T60)</v>
          </cell>
          <cell r="C7323" t="str">
            <v>500-4x795T60:Leg Ext 7.5</v>
          </cell>
        </row>
        <row r="7324">
          <cell r="A7324" t="str">
            <v>T542T603090</v>
          </cell>
          <cell r="B7324" t="str">
            <v>Leg Extension 9.0 m (500-4x795 T60)</v>
          </cell>
          <cell r="C7324" t="str">
            <v>500-4x795T60:Leg Ext 9.0</v>
          </cell>
        </row>
        <row r="7325">
          <cell r="A7325" t="str">
            <v>T542T603105</v>
          </cell>
          <cell r="B7325" t="str">
            <v>Leg Extension 10.5 m (500-4x795 T60)</v>
          </cell>
          <cell r="C7325" t="str">
            <v>500-4x795T60:Leg Ext 10.5</v>
          </cell>
        </row>
        <row r="7326">
          <cell r="A7326" t="str">
            <v>T542T604</v>
          </cell>
          <cell r="B7326" t="str">
            <v>Stub angle (500-4x795 T60)</v>
          </cell>
          <cell r="C7326" t="str">
            <v>500-4x795T60:Stub angle</v>
          </cell>
        </row>
        <row r="7328">
          <cell r="A7328" t="str">
            <v>T542STE1</v>
          </cell>
          <cell r="B7328" t="str">
            <v>Basic body (500-4x795 STE)</v>
          </cell>
          <cell r="C7328" t="str">
            <v>500-4x795STE:Basic body</v>
          </cell>
        </row>
        <row r="7329">
          <cell r="A7329" t="str">
            <v>T542STE3060</v>
          </cell>
          <cell r="B7329" t="str">
            <v>Leg Extension 6.0 m (500-4x795 STE)</v>
          </cell>
          <cell r="C7329" t="str">
            <v>500-4x795STE:Leg Ext 6.0</v>
          </cell>
        </row>
        <row r="7330">
          <cell r="A7330" t="str">
            <v>T542STE4</v>
          </cell>
          <cell r="B7330" t="str">
            <v>Stub angle (500-4x795 STE)</v>
          </cell>
          <cell r="C7330" t="str">
            <v>500-4x795STE:Stub angle</v>
          </cell>
        </row>
        <row r="7332">
          <cell r="A7332" t="str">
            <v>T542DL1</v>
          </cell>
          <cell r="B7332" t="str">
            <v>Basic body (500-4x795 DL)</v>
          </cell>
          <cell r="C7332" t="str">
            <v>500-4x795DL:Basic body</v>
          </cell>
        </row>
        <row r="7333">
          <cell r="A7333" t="str">
            <v>T542DL2075</v>
          </cell>
          <cell r="B7333" t="str">
            <v>Body extension 7.5 m (500-4x795 DL)</v>
          </cell>
          <cell r="C7333" t="str">
            <v>500-4x795DL:Body Ext 7.5</v>
          </cell>
        </row>
        <row r="7334">
          <cell r="A7334" t="str">
            <v>T542DL3015</v>
          </cell>
          <cell r="B7334" t="str">
            <v>Leg extension 1.5 m (500-4x795 DL)</v>
          </cell>
          <cell r="C7334" t="str">
            <v>500-4x795DL:Leg Ext 1.5</v>
          </cell>
        </row>
        <row r="7335">
          <cell r="A7335" t="str">
            <v>T542DL3030</v>
          </cell>
          <cell r="B7335" t="str">
            <v>Leg extension 3.0 m (500-4x795 DL)</v>
          </cell>
          <cell r="C7335" t="str">
            <v>500-4x795DL:Leg Ext 3.0</v>
          </cell>
        </row>
        <row r="7336">
          <cell r="A7336" t="str">
            <v>T542DL3045</v>
          </cell>
          <cell r="B7336" t="str">
            <v>Leg extension 4.5 m (500-4x795 DL)</v>
          </cell>
          <cell r="C7336" t="str">
            <v>500-4x795DL:Leg Ext 4.5</v>
          </cell>
        </row>
        <row r="7337">
          <cell r="A7337" t="str">
            <v>T542DL3060</v>
          </cell>
          <cell r="B7337" t="str">
            <v>Leg extension 6.0 m (500-4x795 DL)</v>
          </cell>
          <cell r="C7337" t="str">
            <v>500-4x795DL:Leg Ext 6.0</v>
          </cell>
        </row>
        <row r="7338">
          <cell r="A7338" t="str">
            <v>T542DL3075</v>
          </cell>
          <cell r="B7338" t="str">
            <v>Leg extension 7.5 m (500-4x795 DL)</v>
          </cell>
          <cell r="C7338" t="str">
            <v>500-4x795DL:Leg Ext 7.5</v>
          </cell>
        </row>
        <row r="7339">
          <cell r="A7339" t="str">
            <v>T542DL3090</v>
          </cell>
          <cell r="B7339" t="str">
            <v>Leg extension 9.0 m (500-4x795 DL)</v>
          </cell>
          <cell r="C7339" t="str">
            <v>500-4x795DL:Leg Ext 9.0</v>
          </cell>
        </row>
        <row r="7340">
          <cell r="A7340" t="str">
            <v>T542DL3105</v>
          </cell>
          <cell r="B7340" t="str">
            <v>Leg extension 10.5 m (500-4x795 DL)</v>
          </cell>
          <cell r="C7340" t="str">
            <v>500-4x795DL:Leg Ext 10.5</v>
          </cell>
        </row>
        <row r="7341">
          <cell r="A7341" t="str">
            <v>T542DL4</v>
          </cell>
          <cell r="B7341" t="str">
            <v>Stub angle (500-4x795 DL)</v>
          </cell>
          <cell r="C7341" t="str">
            <v>500-4x795DL:Stub</v>
          </cell>
        </row>
        <row r="7342">
          <cell r="A7342" t="str">
            <v>T542DL4CS</v>
          </cell>
          <cell r="B7342" t="str">
            <v>Stub type CS (500-4x795 DL)</v>
          </cell>
          <cell r="C7342" t="str">
            <v>500-4x795DL:Stub CS</v>
          </cell>
        </row>
        <row r="7343">
          <cell r="A7343" t="str">
            <v>T542DL4C3</v>
          </cell>
          <cell r="B7343" t="str">
            <v>Stub type CIII (500-4x795 DL)</v>
          </cell>
          <cell r="C7343" t="str">
            <v>500-4x795DL:Stub CIII</v>
          </cell>
        </row>
        <row r="7344">
          <cell r="A7344" t="str">
            <v>T542DL4C4</v>
          </cell>
          <cell r="B7344" t="str">
            <v>Stub type CIV (500-4x795 DL)</v>
          </cell>
          <cell r="C7344" t="str">
            <v>500-4x795DL:Stub CIV</v>
          </cell>
        </row>
        <row r="7345">
          <cell r="A7345" t="str">
            <v>T542DL4C5</v>
          </cell>
          <cell r="B7345" t="str">
            <v>Stub type CV (500-4x795 DL)</v>
          </cell>
          <cell r="C7345" t="str">
            <v>500-4x795DL:Stub CV</v>
          </cell>
        </row>
        <row r="7346">
          <cell r="A7346" t="str">
            <v>T542DM31</v>
          </cell>
          <cell r="B7346" t="str">
            <v>Basic body with 0°- 3° arm (500-4x795 DM3)</v>
          </cell>
          <cell r="C7346" t="str">
            <v>500-4x795DM3:Basic body</v>
          </cell>
        </row>
        <row r="7347">
          <cell r="A7347" t="str">
            <v>T542DM91</v>
          </cell>
          <cell r="B7347" t="str">
            <v>Basic body with 3°- 9° arm (500-4x795 DM9)</v>
          </cell>
          <cell r="C7347" t="str">
            <v>500-4x795DM9:Basic body</v>
          </cell>
        </row>
        <row r="7348">
          <cell r="A7348" t="str">
            <v>T542DM2075</v>
          </cell>
          <cell r="B7348" t="str">
            <v>Body extension 7.5 m (500-4x795 DM)</v>
          </cell>
          <cell r="C7348" t="str">
            <v>500-4x795DM:Body Ext 7.5</v>
          </cell>
        </row>
        <row r="7349">
          <cell r="A7349" t="str">
            <v>T542DM2150</v>
          </cell>
          <cell r="B7349" t="str">
            <v>Body extension 15.0 m (500-4x795 DM)</v>
          </cell>
          <cell r="C7349" t="str">
            <v>500-4x795DM:Body Ext 15.0</v>
          </cell>
        </row>
        <row r="7350">
          <cell r="A7350" t="str">
            <v>T542DM3015</v>
          </cell>
          <cell r="B7350" t="str">
            <v>Leg extension 1.5 m (500-4x795 DM)</v>
          </cell>
          <cell r="C7350" t="str">
            <v>500-4x795DM:Leg Ext 1.5</v>
          </cell>
        </row>
        <row r="7351">
          <cell r="A7351" t="str">
            <v>T542DM3030</v>
          </cell>
          <cell r="B7351" t="str">
            <v>Leg extension 3.0 m (500-4x795 DM)</v>
          </cell>
          <cell r="C7351" t="str">
            <v>500-4x795DM:Leg Ext 3.0</v>
          </cell>
        </row>
        <row r="7352">
          <cell r="A7352" t="str">
            <v>T542DM3045</v>
          </cell>
          <cell r="B7352" t="str">
            <v>Leg extension 4.5 m (500-4x795 DM)</v>
          </cell>
          <cell r="C7352" t="str">
            <v>500-4x795DM:Leg Ext 4.5</v>
          </cell>
        </row>
        <row r="7353">
          <cell r="A7353" t="str">
            <v>T542DM3060</v>
          </cell>
          <cell r="B7353" t="str">
            <v>Leg extension 6.0 m (500-4x795 DM)</v>
          </cell>
          <cell r="C7353" t="str">
            <v>500-4x795DM:Leg Ext 6.0</v>
          </cell>
        </row>
        <row r="7354">
          <cell r="A7354" t="str">
            <v>T542DM3075</v>
          </cell>
          <cell r="B7354" t="str">
            <v>Leg extension 7.5 m (500-4x795 DM)</v>
          </cell>
          <cell r="C7354" t="str">
            <v>500-4x795DM:Leg Ext 7.5</v>
          </cell>
        </row>
        <row r="7355">
          <cell r="A7355" t="str">
            <v>T542DM3090</v>
          </cell>
          <cell r="B7355" t="str">
            <v>Leg extension 9.0 m (500-4x795 DM)</v>
          </cell>
          <cell r="C7355" t="str">
            <v>500-4x795DM:Leg Ext 9.0</v>
          </cell>
        </row>
        <row r="7356">
          <cell r="A7356" t="str">
            <v>T542DM3105</v>
          </cell>
          <cell r="B7356" t="str">
            <v>Leg extension 10.5 m (500-4x795 DM)</v>
          </cell>
          <cell r="C7356" t="str">
            <v>500-4x795DM:Leg Ext 10.5</v>
          </cell>
        </row>
        <row r="7357">
          <cell r="A7357" t="str">
            <v>T542DM4</v>
          </cell>
          <cell r="B7357" t="str">
            <v>Stub angle (500-4x795 DM)</v>
          </cell>
          <cell r="C7357" t="str">
            <v>500-4x795DM:Stub</v>
          </cell>
        </row>
        <row r="7358">
          <cell r="A7358" t="str">
            <v>T542DH31</v>
          </cell>
          <cell r="B7358" t="str">
            <v>Basic body (500-4x795 DH3)</v>
          </cell>
          <cell r="C7358" t="str">
            <v>500-4x795DH3:Basic body</v>
          </cell>
        </row>
        <row r="7359">
          <cell r="A7359" t="str">
            <v>T542DH32075</v>
          </cell>
          <cell r="B7359" t="str">
            <v>Body extension 7.5 m (500-4x795 DH3)</v>
          </cell>
          <cell r="C7359" t="str">
            <v>500-4x795DH3:Body Ext 7.5</v>
          </cell>
        </row>
        <row r="7360">
          <cell r="A7360" t="str">
            <v>T542DH33015</v>
          </cell>
          <cell r="B7360" t="str">
            <v>Leg extension 1.5 m (500-4x795 DH3)</v>
          </cell>
          <cell r="C7360" t="str">
            <v>500-4x795DH3:Leg Ext 1.5</v>
          </cell>
        </row>
        <row r="7361">
          <cell r="A7361" t="str">
            <v>T542DH33030</v>
          </cell>
          <cell r="B7361" t="str">
            <v>Leg extension 3.0 m (500-4x795 DH3)</v>
          </cell>
          <cell r="C7361" t="str">
            <v>500-4x795DH3:Leg Ext 3.0</v>
          </cell>
        </row>
        <row r="7362">
          <cell r="A7362" t="str">
            <v>T542DH33045</v>
          </cell>
          <cell r="B7362" t="str">
            <v>Leg extension 4.5 m (500-4x795 DH3)</v>
          </cell>
          <cell r="C7362" t="str">
            <v>500-4x795DH3:Leg Ext 4.5</v>
          </cell>
        </row>
        <row r="7363">
          <cell r="A7363" t="str">
            <v>T542DH33060</v>
          </cell>
          <cell r="B7363" t="str">
            <v>Leg extension 6.0 m (500-4x795 DH3)</v>
          </cell>
          <cell r="C7363" t="str">
            <v>500-4x795DH3:Leg Ext 6.0</v>
          </cell>
        </row>
        <row r="7364">
          <cell r="A7364" t="str">
            <v>T542DH33075</v>
          </cell>
          <cell r="B7364" t="str">
            <v>Leg extension 7.5 m (500-4x795 DH3)</v>
          </cell>
          <cell r="C7364" t="str">
            <v>500-4x795DH3:Leg Ext 7.5</v>
          </cell>
        </row>
        <row r="7365">
          <cell r="A7365" t="str">
            <v>T542DH33090</v>
          </cell>
          <cell r="B7365" t="str">
            <v>Leg extension 9.0 m (500-4x795 DH3)</v>
          </cell>
          <cell r="C7365" t="str">
            <v>500-4x795DH3:Leg Ext 9.0</v>
          </cell>
        </row>
        <row r="7366">
          <cell r="A7366" t="str">
            <v>T542DH33105</v>
          </cell>
          <cell r="B7366" t="str">
            <v>Leg extension 10.5 m (500-4x795 DH3)</v>
          </cell>
          <cell r="C7366" t="str">
            <v>500-4x795DH3:Leg Ext 10.5</v>
          </cell>
        </row>
        <row r="7367">
          <cell r="A7367" t="str">
            <v>T542DH34</v>
          </cell>
          <cell r="B7367" t="str">
            <v>Stub angle (500-4x795 DH3)</v>
          </cell>
          <cell r="C7367" t="str">
            <v>500-4x795DH3:Stub</v>
          </cell>
        </row>
        <row r="7368">
          <cell r="A7368" t="str">
            <v>T542DH34CS</v>
          </cell>
          <cell r="B7368" t="str">
            <v>Stub type CS (500-4x795 DH3)</v>
          </cell>
          <cell r="C7368" t="str">
            <v>500-4x795DH3:Stub CS</v>
          </cell>
        </row>
        <row r="7369">
          <cell r="A7369" t="str">
            <v>T542DH34C3</v>
          </cell>
          <cell r="B7369" t="str">
            <v>Stub type CIII (500-4x795 DH3)</v>
          </cell>
          <cell r="C7369" t="str">
            <v>500-4x795DH3:Stub CIII</v>
          </cell>
        </row>
        <row r="7370">
          <cell r="A7370" t="str">
            <v>T542DH34C4</v>
          </cell>
          <cell r="B7370" t="str">
            <v>Stub type CIV (500-4x795 DH3)</v>
          </cell>
          <cell r="C7370" t="str">
            <v>500-4x795DH3:Stub CIV</v>
          </cell>
        </row>
        <row r="7371">
          <cell r="A7371" t="str">
            <v>T542DH34C5</v>
          </cell>
          <cell r="B7371" t="str">
            <v>Stub type CV (500-4x795 DH3)</v>
          </cell>
          <cell r="C7371" t="str">
            <v>500-4x795DH3:Stub CV</v>
          </cell>
        </row>
        <row r="7372">
          <cell r="A7372" t="str">
            <v>T542DH151</v>
          </cell>
          <cell r="B7372" t="str">
            <v>Basic body (500-4x795 DH15)</v>
          </cell>
          <cell r="C7372" t="str">
            <v>500-4x795DH15:Basic body</v>
          </cell>
        </row>
        <row r="7373">
          <cell r="A7373" t="str">
            <v>T542DH153015</v>
          </cell>
          <cell r="B7373" t="str">
            <v>Leg extension 1.5 m (500-4x795 DH15)</v>
          </cell>
          <cell r="C7373" t="str">
            <v>500-4x795DH15:Leg Ext 1.5</v>
          </cell>
        </row>
        <row r="7374">
          <cell r="A7374" t="str">
            <v>T542DH153030</v>
          </cell>
          <cell r="B7374" t="str">
            <v>Leg extension 3.0 m (500-4x795 DH15)</v>
          </cell>
          <cell r="C7374" t="str">
            <v>500-4x795DH15:Leg Ext 3.0</v>
          </cell>
        </row>
        <row r="7375">
          <cell r="A7375" t="str">
            <v>T542DH153045</v>
          </cell>
          <cell r="B7375" t="str">
            <v>Leg extension 4.5 m (500-4x795 DH15)</v>
          </cell>
          <cell r="C7375" t="str">
            <v>500-4x795DH15:Leg Ext 4.5</v>
          </cell>
        </row>
        <row r="7376">
          <cell r="A7376" t="str">
            <v>T542DH153060</v>
          </cell>
          <cell r="B7376" t="str">
            <v>Leg extension 6.0 m (500-4x795 DH15)</v>
          </cell>
          <cell r="C7376" t="str">
            <v>500-4x795DH15:Leg Ext 6.0</v>
          </cell>
        </row>
        <row r="7377">
          <cell r="A7377" t="str">
            <v>T542DH153075</v>
          </cell>
          <cell r="B7377" t="str">
            <v>Leg extension 7.5 m (500-4x795 DH15)</v>
          </cell>
          <cell r="C7377" t="str">
            <v>500-4x795DH15:Leg Ext 7.5</v>
          </cell>
        </row>
        <row r="7378">
          <cell r="A7378" t="str">
            <v>T542DH153090</v>
          </cell>
          <cell r="B7378" t="str">
            <v>Leg extension 9.0 m (500-4x795 DH15)</v>
          </cell>
          <cell r="C7378" t="str">
            <v>500-4x795DH15:Leg Ext 9.0</v>
          </cell>
        </row>
        <row r="7379">
          <cell r="A7379" t="str">
            <v>T542DH153105</v>
          </cell>
          <cell r="B7379" t="str">
            <v>Leg extension 10.5 m (500-4x795 DH15)</v>
          </cell>
          <cell r="C7379" t="str">
            <v>500-4x795DH15:Leg Ext 10.5</v>
          </cell>
        </row>
        <row r="7380">
          <cell r="A7380" t="str">
            <v>T542DH154</v>
          </cell>
          <cell r="B7380" t="str">
            <v>Stub angle (500-4x795 DH15)</v>
          </cell>
          <cell r="C7380" t="str">
            <v>500-4x795DH15:Stub</v>
          </cell>
        </row>
        <row r="7381">
          <cell r="A7381" t="str">
            <v>T542DH154CS</v>
          </cell>
          <cell r="B7381" t="str">
            <v>Stub type CS (500-4x795 DH15)</v>
          </cell>
          <cell r="C7381" t="str">
            <v>500-4x795DH15:Stub CS</v>
          </cell>
        </row>
        <row r="7382">
          <cell r="A7382" t="str">
            <v>T542DH154C3</v>
          </cell>
          <cell r="B7382" t="str">
            <v>Stub type CIII (500-4x795 DH15)</v>
          </cell>
          <cell r="C7382" t="str">
            <v>500-4x795DH15:Stub CIII</v>
          </cell>
        </row>
        <row r="7383">
          <cell r="A7383" t="str">
            <v>T542DH154C4</v>
          </cell>
          <cell r="B7383" t="str">
            <v>Stub type CIV (500-4x795 DH15)</v>
          </cell>
          <cell r="C7383" t="str">
            <v>500-4x795DH15:Stub CIV</v>
          </cell>
        </row>
        <row r="7384">
          <cell r="A7384" t="str">
            <v>T542DH154C5</v>
          </cell>
          <cell r="B7384" t="str">
            <v>Stub type CV (500-4x795 DH15)</v>
          </cell>
          <cell r="C7384" t="str">
            <v>500-4x795DH15:Stub CV</v>
          </cell>
        </row>
        <row r="7385">
          <cell r="A7385" t="str">
            <v>T542DT201</v>
          </cell>
          <cell r="B7385" t="str">
            <v>Basic body (500-4x795 DT20)</v>
          </cell>
          <cell r="C7385" t="str">
            <v>500-4x795DT20:Basic body</v>
          </cell>
        </row>
        <row r="7386">
          <cell r="A7386" t="str">
            <v>T542DT203015</v>
          </cell>
          <cell r="B7386" t="str">
            <v>Leg extension 1.5 m (500-4x795 DT20)</v>
          </cell>
          <cell r="C7386" t="str">
            <v>500-4x795DT20:Leg Ext 1.5</v>
          </cell>
        </row>
        <row r="7387">
          <cell r="A7387" t="str">
            <v>T542DT203030</v>
          </cell>
          <cell r="B7387" t="str">
            <v>Leg extension 3.0 m (500-4x795 DT20)</v>
          </cell>
          <cell r="C7387" t="str">
            <v>500-4x795DT20:Leg Ext 3.0</v>
          </cell>
        </row>
        <row r="7388">
          <cell r="A7388" t="str">
            <v>T542DT203045</v>
          </cell>
          <cell r="B7388" t="str">
            <v>Leg extension 4.5 m (500-4x795 DT20)</v>
          </cell>
          <cell r="C7388" t="str">
            <v>500-4x795DT20:Leg Ext 4.5</v>
          </cell>
        </row>
        <row r="7389">
          <cell r="A7389" t="str">
            <v>T542DT203060</v>
          </cell>
          <cell r="B7389" t="str">
            <v>Leg extension 6.0 m (500-4x795 DT20)</v>
          </cell>
          <cell r="C7389" t="str">
            <v>500-4x795DT20:Leg Ext 6.0</v>
          </cell>
        </row>
        <row r="7390">
          <cell r="A7390" t="str">
            <v>T542DT203075</v>
          </cell>
          <cell r="B7390" t="str">
            <v>Leg extension 7.5 m (500-4x795 DT20)</v>
          </cell>
          <cell r="C7390" t="str">
            <v>500-4x795DT20:Leg Ext 7.5</v>
          </cell>
        </row>
        <row r="7391">
          <cell r="A7391" t="str">
            <v>T542DT203090</v>
          </cell>
          <cell r="B7391" t="str">
            <v>Leg extension 9.0 m (500-4x795 DT20)</v>
          </cell>
          <cell r="C7391" t="str">
            <v>500-4x795DT20:Leg Ext 9.0</v>
          </cell>
        </row>
        <row r="7392">
          <cell r="A7392" t="str">
            <v>T542DT203105</v>
          </cell>
          <cell r="B7392" t="str">
            <v>Leg extension 10.5 m (500-4x795 DT20)</v>
          </cell>
          <cell r="C7392" t="str">
            <v>500-4x795DT20:Leg Ext 10.5</v>
          </cell>
        </row>
        <row r="7393">
          <cell r="A7393" t="str">
            <v>T542DT204</v>
          </cell>
          <cell r="B7393" t="str">
            <v>Stub angle (500-4x795 DT20)</v>
          </cell>
          <cell r="C7393" t="str">
            <v>500-4x795DT20:Stub</v>
          </cell>
        </row>
        <row r="7394">
          <cell r="A7394" t="str">
            <v>T542DT204CS</v>
          </cell>
          <cell r="B7394" t="str">
            <v>Stub type CS (500-4x795 DT20)</v>
          </cell>
          <cell r="C7394" t="str">
            <v>500-4x795DT20:Stub CS</v>
          </cell>
        </row>
        <row r="7395">
          <cell r="A7395" t="str">
            <v>T542DT204C3</v>
          </cell>
          <cell r="B7395" t="str">
            <v>Stub type CIII (500-4x795 DT20)</v>
          </cell>
          <cell r="C7395" t="str">
            <v>500-4x795DT20:Stub CIII</v>
          </cell>
        </row>
        <row r="7396">
          <cell r="A7396" t="str">
            <v>T542DT204C4</v>
          </cell>
          <cell r="B7396" t="str">
            <v>Stub type CIV (500-4x795 DT20)</v>
          </cell>
          <cell r="C7396" t="str">
            <v>500-4x795DT20:Stub CIV</v>
          </cell>
        </row>
        <row r="7397">
          <cell r="A7397" t="str">
            <v>T542DT204C5</v>
          </cell>
          <cell r="B7397" t="str">
            <v>Stub type CV (500-4x795 DT20)</v>
          </cell>
          <cell r="C7397" t="str">
            <v>500-4x795DT20:Stub CV</v>
          </cell>
        </row>
        <row r="7398">
          <cell r="A7398" t="str">
            <v>T542DT401</v>
          </cell>
          <cell r="B7398" t="str">
            <v>Basic body (500-4x795 DT40)</v>
          </cell>
          <cell r="C7398" t="str">
            <v>500-4x795DT40:Basic body</v>
          </cell>
        </row>
        <row r="7399">
          <cell r="A7399" t="str">
            <v>T542DT403030</v>
          </cell>
          <cell r="B7399" t="str">
            <v>Leg extension 3.0 m (500-4x795 DT40)</v>
          </cell>
          <cell r="C7399" t="str">
            <v>500-4x795DT40:Leg Ext 3.0</v>
          </cell>
        </row>
        <row r="7400">
          <cell r="A7400" t="str">
            <v>T542DT403045</v>
          </cell>
          <cell r="B7400" t="str">
            <v>Leg extension 4.5 m (500-4x795 DT40)</v>
          </cell>
          <cell r="C7400" t="str">
            <v>500-4x795DT40:Leg Ext 4.5</v>
          </cell>
        </row>
        <row r="7401">
          <cell r="A7401" t="str">
            <v>T542DT403060</v>
          </cell>
          <cell r="B7401" t="str">
            <v>Leg extension 6.0 m (500-4x795 DT40)</v>
          </cell>
          <cell r="C7401" t="str">
            <v>500-4x795DT40:Leg Ext 6.0</v>
          </cell>
        </row>
        <row r="7402">
          <cell r="A7402" t="str">
            <v>T542DT403075</v>
          </cell>
          <cell r="B7402" t="str">
            <v>Leg extension 7.5 m (500-4x795 DT40)</v>
          </cell>
          <cell r="C7402" t="str">
            <v>500-4x795DT40:Leg Ext 7.5</v>
          </cell>
        </row>
        <row r="7403">
          <cell r="A7403" t="str">
            <v>T542DT403090</v>
          </cell>
          <cell r="B7403" t="str">
            <v>Leg extension 9.0 m (500-4x795 DT40)</v>
          </cell>
          <cell r="C7403" t="str">
            <v>500-4x795DT40:Leg Ext 9.0</v>
          </cell>
        </row>
        <row r="7404">
          <cell r="A7404" t="str">
            <v>T542DT403105</v>
          </cell>
          <cell r="B7404" t="str">
            <v>Leg extension 10.5 m (500-4x795 DT40)</v>
          </cell>
          <cell r="C7404" t="str">
            <v>500-4x795DT40:Leg Ext 10.5</v>
          </cell>
        </row>
        <row r="7405">
          <cell r="A7405" t="str">
            <v>T542DT404</v>
          </cell>
          <cell r="B7405" t="str">
            <v>Stub angle (500-4x795 DT40)</v>
          </cell>
          <cell r="C7405" t="str">
            <v>500-4x795DT40:Stub</v>
          </cell>
        </row>
        <row r="7406">
          <cell r="A7406" t="str">
            <v>T542DT404CS</v>
          </cell>
          <cell r="B7406" t="str">
            <v>Stub type CS (500-4x795 DT40)</v>
          </cell>
          <cell r="C7406" t="str">
            <v>500-4x795DT40:Stub CS</v>
          </cell>
        </row>
        <row r="7407">
          <cell r="A7407" t="str">
            <v>T542DT404C3</v>
          </cell>
          <cell r="B7407" t="str">
            <v>Stub type CIII (500-4x795 DT40)</v>
          </cell>
          <cell r="C7407" t="str">
            <v>500-4x795DT40:Stub CIII</v>
          </cell>
        </row>
        <row r="7408">
          <cell r="A7408" t="str">
            <v>T542DT404C4</v>
          </cell>
          <cell r="B7408" t="str">
            <v>Stub type CIV (500-4x795 DT40)</v>
          </cell>
          <cell r="C7408" t="str">
            <v>500-4x795DT40:Stub CIV</v>
          </cell>
        </row>
        <row r="7409">
          <cell r="A7409" t="str">
            <v>T542DT404C5</v>
          </cell>
          <cell r="B7409" t="str">
            <v>Stub type CV (500-4x795 DT40)</v>
          </cell>
          <cell r="C7409" t="str">
            <v>500-4x795DT40:Stub CV</v>
          </cell>
        </row>
        <row r="7410">
          <cell r="A7410" t="str">
            <v>T542DT601</v>
          </cell>
          <cell r="B7410" t="str">
            <v>Basic body (500-4x795 DT60)</v>
          </cell>
          <cell r="C7410" t="str">
            <v>500-4x795DT60:Basic body</v>
          </cell>
        </row>
        <row r="7411">
          <cell r="A7411" t="str">
            <v>T542DT603030</v>
          </cell>
          <cell r="B7411" t="str">
            <v>Leg extension 3.0 m (500-4x795 DT60)</v>
          </cell>
          <cell r="C7411" t="str">
            <v>500-4x795DT60:Leg Ext 3.0</v>
          </cell>
        </row>
        <row r="7412">
          <cell r="A7412" t="str">
            <v>T542DT603045</v>
          </cell>
          <cell r="B7412" t="str">
            <v>Leg extension 4.5 m (500-4x795 DT60)</v>
          </cell>
          <cell r="C7412" t="str">
            <v>500-4x795DT60:Leg Ext 4.5</v>
          </cell>
        </row>
        <row r="7413">
          <cell r="A7413" t="str">
            <v>T542DT603060</v>
          </cell>
          <cell r="B7413" t="str">
            <v>Leg extension 6.0 m (500-4x795 DT60)</v>
          </cell>
          <cell r="C7413" t="str">
            <v>500-4x795DT60:Leg Ext 6.0</v>
          </cell>
        </row>
        <row r="7414">
          <cell r="A7414" t="str">
            <v>T542DT603075</v>
          </cell>
          <cell r="B7414" t="str">
            <v>Leg extension 7.5 m (500-4x795 DT60)</v>
          </cell>
          <cell r="C7414" t="str">
            <v>500-4x795DT60:Leg Ext 7.5</v>
          </cell>
        </row>
        <row r="7415">
          <cell r="A7415" t="str">
            <v>T542DT603090</v>
          </cell>
          <cell r="B7415" t="str">
            <v>Leg extension 9.0 m (500-4x795 DT60)</v>
          </cell>
          <cell r="C7415" t="str">
            <v>500-4x795DT60:Leg Ext 9.0</v>
          </cell>
        </row>
        <row r="7416">
          <cell r="A7416" t="str">
            <v>T542DT603105</v>
          </cell>
          <cell r="B7416" t="str">
            <v>Leg extension 10.5 m (500-4x795 DT60)</v>
          </cell>
          <cell r="C7416" t="str">
            <v>500-4x795DT60:Leg Ext 10.5</v>
          </cell>
        </row>
        <row r="7417">
          <cell r="A7417" t="str">
            <v>T542DT604</v>
          </cell>
          <cell r="B7417" t="str">
            <v>Stub angle (500-4x795 DT60)</v>
          </cell>
          <cell r="C7417" t="str">
            <v>500-4x795DT60:Stub</v>
          </cell>
        </row>
        <row r="7418">
          <cell r="A7418" t="str">
            <v>T542DT604CS</v>
          </cell>
          <cell r="B7418" t="str">
            <v>Stub type CS (500-4x795 DT60)</v>
          </cell>
          <cell r="C7418" t="str">
            <v>500-4x795DT60:Stub CS</v>
          </cell>
        </row>
        <row r="7419">
          <cell r="A7419" t="str">
            <v>T542DT604C3</v>
          </cell>
          <cell r="B7419" t="str">
            <v>Stub type CIII (500-4x795 DT60)</v>
          </cell>
          <cell r="C7419" t="str">
            <v>500-4x795DT60:Stub CIII</v>
          </cell>
        </row>
        <row r="7420">
          <cell r="A7420" t="str">
            <v>T542DT604C4</v>
          </cell>
          <cell r="B7420" t="str">
            <v>Stub type CIV (500-4x795 DT60)</v>
          </cell>
          <cell r="C7420" t="str">
            <v>500-4x795DT60:Stub CIV</v>
          </cell>
        </row>
        <row r="7421">
          <cell r="A7421" t="str">
            <v>T542DT604C5</v>
          </cell>
          <cell r="B7421" t="str">
            <v>Stub type CV (500-4x795 DT60)</v>
          </cell>
          <cell r="C7421" t="str">
            <v>500-4x795DT60:Stub CV</v>
          </cell>
        </row>
        <row r="7422">
          <cell r="A7422" t="str">
            <v>T542DTR1</v>
          </cell>
          <cell r="B7422" t="str">
            <v>Basic body (500-4x795 DTR)</v>
          </cell>
          <cell r="C7422" t="str">
            <v>500-4x795DTR:Basic body</v>
          </cell>
        </row>
        <row r="7423">
          <cell r="A7423" t="str">
            <v>T542DTR2075</v>
          </cell>
          <cell r="B7423" t="str">
            <v>Body extension 7.5 m (500-4x795 DTR)</v>
          </cell>
          <cell r="C7423" t="str">
            <v>500-4x795DTR:Body Ext 7.5</v>
          </cell>
        </row>
        <row r="7424">
          <cell r="A7424" t="str">
            <v>T542DTR3015</v>
          </cell>
          <cell r="B7424" t="str">
            <v>Leg extension 1.5 m (500-4x795 DTR)</v>
          </cell>
          <cell r="C7424" t="str">
            <v>500-4x795DTR:Leg Ext 1.5</v>
          </cell>
        </row>
        <row r="7425">
          <cell r="A7425" t="str">
            <v>T542DTR3030</v>
          </cell>
          <cell r="B7425" t="str">
            <v>Leg extension 3.0 m (500-4x795 DTR)</v>
          </cell>
          <cell r="C7425" t="str">
            <v>500-4x795DTR:Leg Ext 3.0</v>
          </cell>
        </row>
        <row r="7426">
          <cell r="A7426" t="str">
            <v>T542DTR3045</v>
          </cell>
          <cell r="B7426" t="str">
            <v>Leg extension 4.5 m (500-4x795 DTR)</v>
          </cell>
          <cell r="C7426" t="str">
            <v>500-4x795DTR:Leg Ext 4.5</v>
          </cell>
        </row>
        <row r="7427">
          <cell r="A7427" t="str">
            <v>T542DTR3060</v>
          </cell>
          <cell r="B7427" t="str">
            <v>Leg extension 6.0 m (500-4x795 DTR)</v>
          </cell>
          <cell r="C7427" t="str">
            <v>500-4x795DTR:Leg Ext 6.0</v>
          </cell>
        </row>
        <row r="7428">
          <cell r="A7428" t="str">
            <v>T542DTR3075</v>
          </cell>
          <cell r="B7428" t="str">
            <v>Leg extension 7.5 m (500-4x795 DTR)</v>
          </cell>
          <cell r="C7428" t="str">
            <v>500-4x795DTR:Leg Ext 7.5</v>
          </cell>
        </row>
        <row r="7429">
          <cell r="A7429" t="str">
            <v>T542DTR3090</v>
          </cell>
          <cell r="B7429" t="str">
            <v>Leg extension 9.0 m (500-4x795 DTR)</v>
          </cell>
          <cell r="C7429" t="str">
            <v>500-4x795DTR:Leg Ext 9.0</v>
          </cell>
        </row>
        <row r="7430">
          <cell r="A7430" t="str">
            <v>T542DTR3105</v>
          </cell>
          <cell r="B7430" t="str">
            <v>Leg extension 10.5 m (500-4x795 DTR)</v>
          </cell>
          <cell r="C7430" t="str">
            <v>500-4x795DTR:Leg Ext 10.5</v>
          </cell>
        </row>
        <row r="7431">
          <cell r="A7431" t="str">
            <v>T542DTR4</v>
          </cell>
          <cell r="B7431" t="str">
            <v>Stub angle (500-4x795 DTR)</v>
          </cell>
          <cell r="C7431" t="str">
            <v>500-4x795DTR:Stub</v>
          </cell>
        </row>
        <row r="7432">
          <cell r="A7432" t="str">
            <v>T542DTR4CS</v>
          </cell>
          <cell r="B7432" t="str">
            <v>Stub type CS (500-4x795 DTR)</v>
          </cell>
          <cell r="C7432" t="str">
            <v>500-4x795DTR:Stub CS</v>
          </cell>
        </row>
        <row r="7433">
          <cell r="A7433" t="str">
            <v>T542DTR4C3</v>
          </cell>
          <cell r="B7433" t="str">
            <v>Stub type CIII (500-4x795 DTR)</v>
          </cell>
          <cell r="C7433" t="str">
            <v>500-4x795DTR:Stub CIII</v>
          </cell>
        </row>
        <row r="7434">
          <cell r="A7434" t="str">
            <v>T542DTR4C4</v>
          </cell>
          <cell r="B7434" t="str">
            <v>Stub type CIV (500-4x795 DTR)</v>
          </cell>
          <cell r="C7434" t="str">
            <v>500-4x795DTR:Stub CIV</v>
          </cell>
        </row>
        <row r="7435">
          <cell r="A7435" t="str">
            <v>T542DTR4C5</v>
          </cell>
          <cell r="B7435" t="str">
            <v>Stub type CV (500-4x795 DTR)</v>
          </cell>
          <cell r="C7435" t="str">
            <v>500-4x795DTR:Stub CV</v>
          </cell>
        </row>
        <row r="7436">
          <cell r="A7436" t="str">
            <v>T543DCT1</v>
          </cell>
          <cell r="B7436" t="str">
            <v>Basic body (500-4x1272 DCT)</v>
          </cell>
          <cell r="C7436" t="str">
            <v>500-4x1272DCT:Basic body</v>
          </cell>
        </row>
        <row r="7437">
          <cell r="A7437" t="str">
            <v>T543DCT3-030</v>
          </cell>
          <cell r="B7437" t="str">
            <v>Leg extension -3.0 m (500-4x1272 DCT)</v>
          </cell>
          <cell r="C7437" t="str">
            <v>500-4x1272DCT:Leg Ext -3.0</v>
          </cell>
        </row>
        <row r="7438">
          <cell r="A7438" t="str">
            <v>T543DCT3-015</v>
          </cell>
          <cell r="B7438" t="str">
            <v>Leg extension -1.5 m (500-4x1272 DCT)</v>
          </cell>
          <cell r="C7438" t="str">
            <v>500-4x1272DCT:Leg Ext -1.5</v>
          </cell>
        </row>
        <row r="7439">
          <cell r="A7439" t="str">
            <v>T543DCT3+000</v>
          </cell>
          <cell r="B7439" t="str">
            <v>Leg extension +0.0 m (500-4x1272 DCT)</v>
          </cell>
          <cell r="C7439" t="str">
            <v>500-4x1272DCT:Leg Ext +0.0</v>
          </cell>
        </row>
        <row r="7440">
          <cell r="A7440" t="str">
            <v>T543DCT3+015</v>
          </cell>
          <cell r="B7440" t="str">
            <v>Leg extension +1.5 m (500-4x1272 DCT)</v>
          </cell>
          <cell r="C7440" t="str">
            <v>500-4x1272DCT:Leg Ext +1.5</v>
          </cell>
        </row>
        <row r="7441">
          <cell r="A7441" t="str">
            <v>T543DCT3+030</v>
          </cell>
          <cell r="B7441" t="str">
            <v>Leg extension +3.0 m (500-4x1272 DCT)</v>
          </cell>
          <cell r="C7441" t="str">
            <v>500-4x1272DCT:Leg Ext +3.0</v>
          </cell>
        </row>
        <row r="7442">
          <cell r="A7442" t="str">
            <v>T543DCT3+045</v>
          </cell>
          <cell r="B7442" t="str">
            <v>Leg extension +4.5 m (500-4x1272 DCT)</v>
          </cell>
          <cell r="C7442" t="str">
            <v>500-4x1272DCT:Leg Ext +4.5</v>
          </cell>
        </row>
        <row r="7443">
          <cell r="A7443" t="str">
            <v>T543DCT3+060</v>
          </cell>
          <cell r="B7443" t="str">
            <v>Leg extension +6.0 m (500-4x1272 DCT)</v>
          </cell>
          <cell r="C7443" t="str">
            <v>500-4x1272DCT:Leg Ext +6.0</v>
          </cell>
        </row>
        <row r="7444">
          <cell r="A7444" t="str">
            <v>T543DCT3+075</v>
          </cell>
          <cell r="B7444" t="str">
            <v>Leg extension +7.5 m (500-4x1272 DCT)</v>
          </cell>
          <cell r="C7444" t="str">
            <v>500-4x1272DCT:Leg Ext +7.5</v>
          </cell>
        </row>
        <row r="7445">
          <cell r="A7445" t="str">
            <v>T543DCT3+090</v>
          </cell>
          <cell r="B7445" t="str">
            <v>Leg extension +9.0 m (500-4x1272 DCT)</v>
          </cell>
          <cell r="C7445" t="str">
            <v>500-4x1272DCT:Leg Ext +9.0</v>
          </cell>
        </row>
        <row r="7446">
          <cell r="A7446" t="str">
            <v>T543DCT4CS</v>
          </cell>
          <cell r="B7446" t="str">
            <v>Stub type CS (500-4x1272 DCT)</v>
          </cell>
          <cell r="C7446" t="str">
            <v>500-4x1272DCT:Stub CS</v>
          </cell>
        </row>
        <row r="7447">
          <cell r="A7447" t="str">
            <v>T543DCT4C3</v>
          </cell>
          <cell r="B7447" t="str">
            <v>Stub type CIII (500-4x1272 DCT)</v>
          </cell>
          <cell r="C7447" t="str">
            <v>500-4x1272DCT:Stub CIII</v>
          </cell>
        </row>
        <row r="7448">
          <cell r="A7448" t="str">
            <v>T543DCT4C4</v>
          </cell>
          <cell r="B7448" t="str">
            <v>Stub type CIV (500-4x1272 DCT)</v>
          </cell>
          <cell r="C7448" t="str">
            <v>500-4x1272DCT:Stub CIV</v>
          </cell>
        </row>
        <row r="7449">
          <cell r="A7449" t="str">
            <v>T543DCT4C5</v>
          </cell>
          <cell r="B7449" t="str">
            <v>Stub type CV (500-4x1272 DCT)</v>
          </cell>
          <cell r="C7449" t="str">
            <v>500-4x1272DCT:Stub CV</v>
          </cell>
        </row>
        <row r="7450">
          <cell r="A7450" t="str">
            <v>T543DCL1</v>
          </cell>
          <cell r="B7450" t="str">
            <v>Basic body (500-4x1272 DCL)</v>
          </cell>
          <cell r="C7450" t="str">
            <v>500-4x1272DCL:Basic body</v>
          </cell>
        </row>
        <row r="7451">
          <cell r="A7451" t="str">
            <v>T543DCL3+000</v>
          </cell>
          <cell r="B7451" t="str">
            <v>Leg extension +0.0 m (500-4x1272 DCL)</v>
          </cell>
          <cell r="C7451" t="str">
            <v>500-4x1272DCL:Leg Ext +0.0</v>
          </cell>
        </row>
        <row r="7452">
          <cell r="A7452" t="str">
            <v>T543DCL3+030</v>
          </cell>
          <cell r="B7452" t="str">
            <v>Leg extension +3.0 m (500-4x1272 DCL)</v>
          </cell>
          <cell r="C7452" t="str">
            <v>500-4x1272DCL:Leg Ext +3.0</v>
          </cell>
        </row>
        <row r="7453">
          <cell r="A7453" t="str">
            <v>T543DCL3+060</v>
          </cell>
          <cell r="B7453" t="str">
            <v>Leg extension +6.0 m (500-4x1272 DCL)</v>
          </cell>
          <cell r="C7453" t="str">
            <v>500-4x1272DCL:Leg Ext +6.0</v>
          </cell>
        </row>
        <row r="7454">
          <cell r="A7454" t="str">
            <v>T543DCL3+090</v>
          </cell>
          <cell r="B7454" t="str">
            <v>Leg extension +9.0 m (500-4x1272 DCL)</v>
          </cell>
          <cell r="C7454" t="str">
            <v>500-4x1272DCL:Leg Ext +9.0</v>
          </cell>
        </row>
        <row r="7455">
          <cell r="A7455" t="str">
            <v>T543DCL4CS</v>
          </cell>
          <cell r="B7455" t="str">
            <v>Stub type CS (500-4x1272 DCL)</v>
          </cell>
          <cell r="C7455" t="str">
            <v>500-4x1272DCL:Stub CS</v>
          </cell>
        </row>
        <row r="7456">
          <cell r="A7456" t="str">
            <v>T543DCL4C3</v>
          </cell>
          <cell r="B7456" t="str">
            <v>Stub type CIII (500-4x1272 DCL)</v>
          </cell>
          <cell r="C7456" t="str">
            <v>500-4x1272DCL:Stub CIII</v>
          </cell>
        </row>
        <row r="7457">
          <cell r="A7457" t="str">
            <v>T543DCL4C4</v>
          </cell>
          <cell r="B7457" t="str">
            <v>Stub type CIV (500-4x1272 DCL)</v>
          </cell>
          <cell r="C7457" t="str">
            <v>500-4x1272DCL:Stub CIV</v>
          </cell>
        </row>
        <row r="7458">
          <cell r="A7458" t="str">
            <v>T543DCL4C5</v>
          </cell>
          <cell r="B7458" t="str">
            <v>Stub type CV (500-4x1272 DCL)</v>
          </cell>
          <cell r="C7458" t="str">
            <v>500-4x1272DCL:Stub CV</v>
          </cell>
        </row>
        <row r="7459">
          <cell r="A7459" t="str">
            <v>T543DCM1</v>
          </cell>
          <cell r="B7459" t="str">
            <v>Basic body (500-4x1272 DCM)</v>
          </cell>
          <cell r="C7459" t="str">
            <v>500-4x1272DCM:Basic body</v>
          </cell>
        </row>
        <row r="7460">
          <cell r="A7460" t="str">
            <v>T543DCM2+090</v>
          </cell>
          <cell r="B7460" t="str">
            <v>Body extension 9.0 m (500-4x1272 DCM)</v>
          </cell>
          <cell r="C7460" t="str">
            <v>500-4x1272DCM:Body Ext 9.0</v>
          </cell>
        </row>
        <row r="7461">
          <cell r="A7461" t="str">
            <v>T543DCM3-030</v>
          </cell>
          <cell r="B7461" t="str">
            <v>Leg extension -3.0 m (500-4x1272 DCM)</v>
          </cell>
          <cell r="C7461" t="str">
            <v>500-4x1272DCM:Leg Ext -3.0</v>
          </cell>
        </row>
        <row r="7462">
          <cell r="A7462" t="str">
            <v>T543DCM3+000</v>
          </cell>
          <cell r="B7462" t="str">
            <v>Leg extension +0.0 m (500-4x1272 DCM)</v>
          </cell>
          <cell r="C7462" t="str">
            <v>500-4x1272DCM:Leg Ext +0.0</v>
          </cell>
        </row>
        <row r="7463">
          <cell r="A7463" t="str">
            <v>T543DCM3+030</v>
          </cell>
          <cell r="B7463" t="str">
            <v>Leg extension +3.0 m (500-4x1272 DCM)</v>
          </cell>
          <cell r="C7463" t="str">
            <v>500-4x1272DCM:Leg Ext +3.0</v>
          </cell>
        </row>
        <row r="7464">
          <cell r="A7464" t="str">
            <v>T543DCM4CS</v>
          </cell>
          <cell r="B7464" t="str">
            <v>Stub type CS (500-4x1272 DCM)</v>
          </cell>
          <cell r="C7464" t="str">
            <v>500-4x1272DCM:Stub CS</v>
          </cell>
        </row>
        <row r="7465">
          <cell r="A7465" t="str">
            <v>T543DCM4C3</v>
          </cell>
          <cell r="B7465" t="str">
            <v>Stub type CIII (500-4x1272 DCM)</v>
          </cell>
          <cell r="C7465" t="str">
            <v>500-4x1272DCM:Stub CIII</v>
          </cell>
        </row>
        <row r="7466">
          <cell r="A7466" t="str">
            <v>T543DCM4C4</v>
          </cell>
          <cell r="B7466" t="str">
            <v>Stub type CIV (500-4x1272 DCM)</v>
          </cell>
          <cell r="C7466" t="str">
            <v>500-4x1272DCM:Stub CIV</v>
          </cell>
        </row>
        <row r="7467">
          <cell r="A7467" t="str">
            <v>T543DCM4C5</v>
          </cell>
          <cell r="B7467" t="str">
            <v>Stub type CV (500-4x1272 DCM)</v>
          </cell>
          <cell r="C7467" t="str">
            <v>500-4x1272DCM:Stub CV</v>
          </cell>
        </row>
        <row r="7468">
          <cell r="A7468" t="str">
            <v>T543DCH1</v>
          </cell>
          <cell r="B7468" t="str">
            <v>Basic body (500-4x1272 DCH)</v>
          </cell>
          <cell r="C7468" t="str">
            <v>500-4x1272DCH:Basic body</v>
          </cell>
        </row>
        <row r="7469">
          <cell r="A7469" t="str">
            <v>T543DCH2+090</v>
          </cell>
          <cell r="B7469" t="str">
            <v>Body extension 9.0 m (500-4x1272 DCH)</v>
          </cell>
          <cell r="C7469" t="str">
            <v>500-4x1272DCH:Body Ext 9.0</v>
          </cell>
        </row>
        <row r="7470">
          <cell r="A7470" t="str">
            <v>T543DCH3-030</v>
          </cell>
          <cell r="B7470" t="str">
            <v>Leg extension -3.0 m (500-4x1272 DCH)</v>
          </cell>
          <cell r="C7470" t="str">
            <v>500-4x1272DCH:Leg Ext -3.0</v>
          </cell>
        </row>
        <row r="7471">
          <cell r="A7471" t="str">
            <v>T543DCH3+000</v>
          </cell>
          <cell r="B7471" t="str">
            <v>Leg extension +0.0 m (500-4x1272 DCH)</v>
          </cell>
          <cell r="C7471" t="str">
            <v>500-4x1272DCH:Leg Ext +0.0</v>
          </cell>
        </row>
        <row r="7472">
          <cell r="A7472" t="str">
            <v>T543DCH3+030</v>
          </cell>
          <cell r="B7472" t="str">
            <v>Leg extension +3.0 m (500-4x1272 DCH)</v>
          </cell>
          <cell r="C7472" t="str">
            <v>500-4x1272DCH:Leg Ext +3.0</v>
          </cell>
        </row>
        <row r="7473">
          <cell r="A7473" t="str">
            <v>T543DCH4CS</v>
          </cell>
          <cell r="B7473" t="str">
            <v>Stub type CS (500-4x1272 DCH)</v>
          </cell>
          <cell r="C7473" t="str">
            <v>500-4x1272DCH:Stub CS</v>
          </cell>
        </row>
        <row r="7474">
          <cell r="A7474" t="str">
            <v>T543DCH4C3</v>
          </cell>
          <cell r="B7474" t="str">
            <v>Stub type CIII (500-4x1272 DCH)</v>
          </cell>
          <cell r="C7474" t="str">
            <v>500-4x1272DCH:Stub CIII</v>
          </cell>
        </row>
        <row r="7475">
          <cell r="A7475" t="str">
            <v>T543DCH4C4</v>
          </cell>
          <cell r="B7475" t="str">
            <v>Stub type CIV (500-4x1272 DCH)</v>
          </cell>
          <cell r="C7475" t="str">
            <v>500-4x1272DCH:Stub CIV</v>
          </cell>
        </row>
        <row r="7476">
          <cell r="A7476" t="str">
            <v>T543DCH4C5</v>
          </cell>
          <cell r="B7476" t="str">
            <v>Stub type CV (500-4x1272 DCH)</v>
          </cell>
          <cell r="C7476" t="str">
            <v>500-4x1272DCH:Stub CV</v>
          </cell>
        </row>
        <row r="7477">
          <cell r="A7477" t="str">
            <v>T543DCH4LPG</v>
          </cell>
          <cell r="B7477" t="str">
            <v>Stub for long pile foundation type CLPI-G (500-4x1272 DCH)</v>
          </cell>
          <cell r="C7477" t="str">
            <v>500-4x1272DCH:Stub CLPI-G</v>
          </cell>
        </row>
        <row r="7478">
          <cell r="A7478" t="str">
            <v>T543DQV31</v>
          </cell>
          <cell r="B7478" t="str">
            <v>Basic body (500-4x1272 DQV3)</v>
          </cell>
          <cell r="C7478" t="str">
            <v>500-4x1272DQV3:Basic body</v>
          </cell>
        </row>
        <row r="7479">
          <cell r="A7479" t="str">
            <v>T543DQV32075</v>
          </cell>
          <cell r="B7479" t="str">
            <v>Body extension 7.5 m (500-4x1272 DQV3)</v>
          </cell>
          <cell r="C7479" t="str">
            <v>500-4x1272DQV3:Body Ext 7.5</v>
          </cell>
        </row>
        <row r="7480">
          <cell r="A7480" t="str">
            <v>T543DQV33015</v>
          </cell>
          <cell r="B7480" t="str">
            <v>Leg extension 1.5 m (500-4x1272 DQV3)</v>
          </cell>
          <cell r="C7480" t="str">
            <v>500-4x1272DQV3:Leg Ext 1.5</v>
          </cell>
        </row>
        <row r="7481">
          <cell r="A7481" t="str">
            <v>T543DQV33030</v>
          </cell>
          <cell r="B7481" t="str">
            <v>Leg extension 3.0 m (500-4x1272 DQV3)</v>
          </cell>
          <cell r="C7481" t="str">
            <v>500-4x1272DQV3:Leg Ext 3.0</v>
          </cell>
        </row>
        <row r="7482">
          <cell r="A7482" t="str">
            <v>T543DQV33045</v>
          </cell>
          <cell r="B7482" t="str">
            <v>Leg extension 4.5 m (500-4x1272 DQV3)</v>
          </cell>
          <cell r="C7482" t="str">
            <v>500-4x1272DQV3:Leg Ext 4.5</v>
          </cell>
        </row>
        <row r="7483">
          <cell r="A7483" t="str">
            <v>T543DQV33060</v>
          </cell>
          <cell r="B7483" t="str">
            <v>Leg extension 6.0 m (500-4x1272 DQV3)</v>
          </cell>
          <cell r="C7483" t="str">
            <v>500-4x1272DQV3:Leg Ext 6.0</v>
          </cell>
        </row>
        <row r="7484">
          <cell r="A7484" t="str">
            <v>T543DQV33075</v>
          </cell>
          <cell r="B7484" t="str">
            <v>Leg extension 7.5 m (500-4x1272 DQV3)</v>
          </cell>
          <cell r="C7484" t="str">
            <v>500-4x1272DQV3:Leg Ext 7.5</v>
          </cell>
        </row>
        <row r="7485">
          <cell r="A7485" t="str">
            <v>T543DQV33090</v>
          </cell>
          <cell r="B7485" t="str">
            <v>Leg extension 9.0 m (500-4x1272 DQV3)</v>
          </cell>
          <cell r="C7485" t="str">
            <v>500-4x1272DQV3:Leg Ext 9.0</v>
          </cell>
        </row>
        <row r="7486">
          <cell r="A7486" t="str">
            <v>T543DQV33105</v>
          </cell>
          <cell r="B7486" t="str">
            <v>Leg extension 10.5 m (500-4x1272 DQV3)</v>
          </cell>
          <cell r="C7486" t="str">
            <v>500-4x1272DQV3:Leg Ext 10.5</v>
          </cell>
        </row>
        <row r="7487">
          <cell r="A7487" t="str">
            <v>T543DQV34</v>
          </cell>
          <cell r="B7487" t="str">
            <v>Stub angle (500-4x1272 DQV3)</v>
          </cell>
          <cell r="C7487" t="str">
            <v>500-4x1272DQV3:Stub</v>
          </cell>
        </row>
        <row r="7488">
          <cell r="A7488" t="str">
            <v>T543DQV34CS</v>
          </cell>
          <cell r="B7488" t="str">
            <v>Stub type CS (500-4x1272 DQV3)</v>
          </cell>
          <cell r="C7488" t="str">
            <v>500-4x1272DQV3:Stub CS</v>
          </cell>
        </row>
        <row r="7489">
          <cell r="A7489" t="str">
            <v>T543DQV34C3</v>
          </cell>
          <cell r="B7489" t="str">
            <v>Stub type CIII (500-4x1272 DQV3)</v>
          </cell>
          <cell r="C7489" t="str">
            <v>500-4x1272DQV3:Stub CIII</v>
          </cell>
        </row>
        <row r="7490">
          <cell r="A7490" t="str">
            <v>T543DQV34C4</v>
          </cell>
          <cell r="B7490" t="str">
            <v>Stub type CIV (500-4x1272 DQV3)</v>
          </cell>
          <cell r="C7490" t="str">
            <v>500-4x1272DQV3:Stub CIV</v>
          </cell>
        </row>
        <row r="7491">
          <cell r="A7491" t="str">
            <v>T543DQV34C5</v>
          </cell>
          <cell r="B7491" t="str">
            <v>Stub type CV (500-4x1272 DQV3)</v>
          </cell>
          <cell r="C7491" t="str">
            <v>500-4x1272DQV3:Stub CV</v>
          </cell>
        </row>
        <row r="7492">
          <cell r="A7492" t="str">
            <v>T543DQV9(3)1</v>
          </cell>
          <cell r="B7492" t="str">
            <v>Basic body with 0°- 3° arm (500-4x1272 DQV9(3))</v>
          </cell>
          <cell r="C7492" t="str">
            <v>500-4x1272DQV9(3):Basic body</v>
          </cell>
        </row>
        <row r="7493">
          <cell r="A7493" t="str">
            <v>T543DQV9(3)4</v>
          </cell>
          <cell r="B7493" t="str">
            <v>Stub angle (500-4x1272 DQV9(3))</v>
          </cell>
          <cell r="C7493" t="str">
            <v>500-4x1272DQV9(3):Stub</v>
          </cell>
        </row>
        <row r="7494">
          <cell r="A7494" t="str">
            <v>T543DQV9(3)4CS</v>
          </cell>
          <cell r="B7494" t="str">
            <v>Stub type CS (500-4x1272 DQV9(3))</v>
          </cell>
          <cell r="C7494" t="str">
            <v>500-4x1272DQV9(3):Stub CS</v>
          </cell>
        </row>
        <row r="7495">
          <cell r="A7495" t="str">
            <v>T543DQV9(3)4C3</v>
          </cell>
          <cell r="B7495" t="str">
            <v>Stub type CIII (500-4x1272 DQV9(3))</v>
          </cell>
          <cell r="C7495" t="str">
            <v>500-4x1272DQV9(3):Stub CIII</v>
          </cell>
        </row>
        <row r="7496">
          <cell r="A7496" t="str">
            <v>T543DQV9(3)4C4</v>
          </cell>
          <cell r="B7496" t="str">
            <v>Stub type CIV (500-4x1272 DQV9(3))</v>
          </cell>
          <cell r="C7496" t="str">
            <v>500-4x1272DQV9(3):Stub CIV</v>
          </cell>
        </row>
        <row r="7497">
          <cell r="A7497" t="str">
            <v>T543DQV9(3)4C5</v>
          </cell>
          <cell r="B7497" t="str">
            <v>Stub type CV (500-4x1272 DQV9(3))</v>
          </cell>
          <cell r="C7497" t="str">
            <v>500-4x1272DQV9(3):Stub CV</v>
          </cell>
        </row>
        <row r="7498">
          <cell r="A7498" t="str">
            <v>T543DQV9(9)1</v>
          </cell>
          <cell r="B7498" t="str">
            <v>Basic body with 3°- 9° arm (500-4x1272 DQV9(9))</v>
          </cell>
          <cell r="C7498" t="str">
            <v>500-4x1272DQV9(9):Basic body</v>
          </cell>
        </row>
        <row r="7499">
          <cell r="A7499" t="str">
            <v>T543DQV92075</v>
          </cell>
          <cell r="B7499" t="str">
            <v>Body extension 7.5 m (500-4x1272 DQV9)</v>
          </cell>
          <cell r="C7499" t="str">
            <v>500-4x1272DQV9:Body Ext 7.5</v>
          </cell>
        </row>
        <row r="7500">
          <cell r="A7500" t="str">
            <v>T543DQV92150</v>
          </cell>
          <cell r="B7500" t="str">
            <v>Body extension 15.0 m (500-4x1272 DQV9)</v>
          </cell>
          <cell r="C7500" t="str">
            <v>500-4x1272DQV9:Body Ext 15.0</v>
          </cell>
        </row>
        <row r="7501">
          <cell r="A7501" t="str">
            <v>T543DQV93015</v>
          </cell>
          <cell r="B7501" t="str">
            <v>Leg extension 1.5 m (500-4x1272 DQV9)</v>
          </cell>
          <cell r="C7501" t="str">
            <v>500-4x1272DQV9:Leg Ext 1.5</v>
          </cell>
        </row>
        <row r="7502">
          <cell r="A7502" t="str">
            <v>T543DQV93030</v>
          </cell>
          <cell r="B7502" t="str">
            <v>Leg extension 3.0 m (500-4x1272 DQV9)</v>
          </cell>
          <cell r="C7502" t="str">
            <v>500-4x1272DQV9:Leg Ext 3.0</v>
          </cell>
        </row>
        <row r="7503">
          <cell r="A7503" t="str">
            <v>T543DQV93045</v>
          </cell>
          <cell r="B7503" t="str">
            <v>Leg extension 4.5 m (500-4x1272 DQV9)</v>
          </cell>
          <cell r="C7503" t="str">
            <v>500-4x1272DQV9:Leg Ext 4.5</v>
          </cell>
        </row>
        <row r="7504">
          <cell r="A7504" t="str">
            <v>T543DQV93060</v>
          </cell>
          <cell r="B7504" t="str">
            <v>Leg extension 6.0 m (500-4x1272 DQV9)</v>
          </cell>
          <cell r="C7504" t="str">
            <v>500-4x1272DQV9:Leg Ext 6.0</v>
          </cell>
        </row>
        <row r="7505">
          <cell r="A7505" t="str">
            <v>T543DQV93075</v>
          </cell>
          <cell r="B7505" t="str">
            <v>Leg extension 7.5 m (500-4x1272 DQV9)</v>
          </cell>
          <cell r="C7505" t="str">
            <v>500-4x1272DQV9:Leg Ext 7.5</v>
          </cell>
        </row>
        <row r="7506">
          <cell r="A7506" t="str">
            <v>T543DQV93090</v>
          </cell>
          <cell r="B7506" t="str">
            <v>Leg extension 9.0 m (500-4x1272 DQV9)</v>
          </cell>
          <cell r="C7506" t="str">
            <v>500-4x1272DQV9:Leg Ext 9.0</v>
          </cell>
        </row>
        <row r="7507">
          <cell r="A7507" t="str">
            <v>T543DQV93105</v>
          </cell>
          <cell r="B7507" t="str">
            <v>Leg extension 10.5 m (500-4x1272 DQV9)</v>
          </cell>
          <cell r="C7507" t="str">
            <v>500-4x1272DQV9:Leg Ext 10.5</v>
          </cell>
        </row>
        <row r="7508">
          <cell r="A7508" t="str">
            <v>T543DQV94</v>
          </cell>
          <cell r="B7508" t="str">
            <v>Stub angle (500-4x1272 DQV9)</v>
          </cell>
          <cell r="C7508" t="str">
            <v>500-4x1272DQV9:Stub angle</v>
          </cell>
        </row>
        <row r="7509">
          <cell r="A7509" t="str">
            <v>T543DQV9(9)4</v>
          </cell>
          <cell r="B7509" t="str">
            <v>Stub angle (500-4x1272 DQV9(9))</v>
          </cell>
          <cell r="C7509" t="str">
            <v>500-4x1272DQV9(9):Stub</v>
          </cell>
        </row>
        <row r="7510">
          <cell r="A7510" t="str">
            <v>T543DQV9(9)4CS</v>
          </cell>
          <cell r="B7510" t="str">
            <v>Stub type CS (500-4x1272 DQV9(9))</v>
          </cell>
          <cell r="C7510" t="str">
            <v>500-4x1272DQV9(9):Stub CS</v>
          </cell>
        </row>
        <row r="7511">
          <cell r="A7511" t="str">
            <v>T543DQV9(9)4C3</v>
          </cell>
          <cell r="B7511" t="str">
            <v>Stub type CIII (500-4x1272 DQV9(9))</v>
          </cell>
          <cell r="C7511" t="str">
            <v>500-4x1272DQV9(9):Stub CIII</v>
          </cell>
        </row>
        <row r="7512">
          <cell r="A7512" t="str">
            <v>T543DQV9(9)4C4</v>
          </cell>
          <cell r="B7512" t="str">
            <v>Stub type CIV (500-4x1272 DQV9(9))</v>
          </cell>
          <cell r="C7512" t="str">
            <v>500-4x1272DQV9(9):Stub CIV</v>
          </cell>
        </row>
        <row r="7513">
          <cell r="A7513" t="str">
            <v>T543DQV9(9)4C5</v>
          </cell>
          <cell r="B7513" t="str">
            <v>Stub type CV (500-4x1272 DQV9(9))</v>
          </cell>
          <cell r="C7513" t="str">
            <v>500-4x1272DQV9(9):Stub CV</v>
          </cell>
        </row>
        <row r="7514">
          <cell r="A7514" t="str">
            <v>T543DQT201</v>
          </cell>
          <cell r="B7514" t="str">
            <v>Basic body (500-4x1272 DQT20)</v>
          </cell>
          <cell r="C7514" t="str">
            <v>500-4x1272DQT20:Basic body</v>
          </cell>
        </row>
        <row r="7515">
          <cell r="A7515" t="str">
            <v>T543DQT203015</v>
          </cell>
          <cell r="B7515" t="str">
            <v>Leg extension 1.5 m (500-4x1272 DQT20)</v>
          </cell>
          <cell r="C7515" t="str">
            <v>500-4x1272DQT20:Leg Ext 1.5</v>
          </cell>
        </row>
        <row r="7516">
          <cell r="A7516" t="str">
            <v>T543DQT203030</v>
          </cell>
          <cell r="B7516" t="str">
            <v>Leg extension 3.0 m (500-4x1272 DQT20)</v>
          </cell>
          <cell r="C7516" t="str">
            <v>500-4x1272DQT20:Leg Ext 3.0</v>
          </cell>
        </row>
        <row r="7517">
          <cell r="A7517" t="str">
            <v>T543DQT203045</v>
          </cell>
          <cell r="B7517" t="str">
            <v>Leg extension 4.5 m (500-4x1272 DQT20)</v>
          </cell>
          <cell r="C7517" t="str">
            <v>500-4x1272DQT20:Leg Ext 4.5</v>
          </cell>
        </row>
        <row r="7518">
          <cell r="A7518" t="str">
            <v>T543DQT203060</v>
          </cell>
          <cell r="B7518" t="str">
            <v>Leg extension 6.0 m (500-4x1272 DQT20)</v>
          </cell>
          <cell r="C7518" t="str">
            <v>500-4x1272DQT20:Leg Ext 6.0</v>
          </cell>
        </row>
        <row r="7519">
          <cell r="A7519" t="str">
            <v>T543DQT203075</v>
          </cell>
          <cell r="B7519" t="str">
            <v>Leg extension 7.5 m (500-4x1272 DQT20)</v>
          </cell>
          <cell r="C7519" t="str">
            <v>500-4x1272DQT20:Leg Ext 7.5</v>
          </cell>
        </row>
        <row r="7520">
          <cell r="A7520" t="str">
            <v>T543DQT203090</v>
          </cell>
          <cell r="B7520" t="str">
            <v>Leg extension 9.0 m (500-4x1272 DQT20)</v>
          </cell>
          <cell r="C7520" t="str">
            <v>500-4x1272DQT20:Leg Ext 9.0</v>
          </cell>
        </row>
        <row r="7521">
          <cell r="A7521" t="str">
            <v>T543DQT203105</v>
          </cell>
          <cell r="B7521" t="str">
            <v>Leg extension 10.5 m (500-4x1272 DQT20)</v>
          </cell>
          <cell r="C7521" t="str">
            <v>500-4x1272DQT20:Leg Ext 10.5</v>
          </cell>
        </row>
        <row r="7522">
          <cell r="A7522" t="str">
            <v>T543DQT204</v>
          </cell>
          <cell r="B7522" t="str">
            <v>Stub angle (500-4x1272 DQT20)</v>
          </cell>
          <cell r="C7522" t="str">
            <v>500-4x1272DQT20:Stub</v>
          </cell>
        </row>
        <row r="7523">
          <cell r="A7523" t="str">
            <v>T543DQT204CS</v>
          </cell>
          <cell r="B7523" t="str">
            <v>Stub type CS (500-4x1272 DQT20)</v>
          </cell>
          <cell r="C7523" t="str">
            <v>500-4x1272DQT20:Stub CS</v>
          </cell>
        </row>
        <row r="7524">
          <cell r="A7524" t="str">
            <v>T543DQT204C3</v>
          </cell>
          <cell r="B7524" t="str">
            <v>Stub type CIII (500-4x1272 DQT20)</v>
          </cell>
          <cell r="C7524" t="str">
            <v>500-4x1272DQT20:Stub CIII</v>
          </cell>
        </row>
        <row r="7525">
          <cell r="A7525" t="str">
            <v>T543DQT204C4</v>
          </cell>
          <cell r="B7525" t="str">
            <v>Stub type CIV (500-4x1272 DQT20)</v>
          </cell>
          <cell r="C7525" t="str">
            <v>500-4x1272DQT20:Stub CIV</v>
          </cell>
        </row>
        <row r="7526">
          <cell r="A7526" t="str">
            <v>T543DQT204C5</v>
          </cell>
          <cell r="B7526" t="str">
            <v>Stub type CV (500-4x1272 DQT20)</v>
          </cell>
          <cell r="C7526" t="str">
            <v>500-4x1272DQT20:Stub CV</v>
          </cell>
        </row>
        <row r="7527">
          <cell r="A7527" t="str">
            <v>T543DQT401</v>
          </cell>
          <cell r="B7527" t="str">
            <v>Basic body (500-4x1272 DQT40)</v>
          </cell>
          <cell r="C7527" t="str">
            <v>500-4x1272DQT40:Basic body</v>
          </cell>
        </row>
        <row r="7528">
          <cell r="A7528" t="str">
            <v>T543DQT403030</v>
          </cell>
          <cell r="B7528" t="str">
            <v>Leg extension 3.0 m (500-4x1272 DQT40)</v>
          </cell>
          <cell r="C7528" t="str">
            <v>500-4x1272DQT40:Leg Ext 3.0</v>
          </cell>
        </row>
        <row r="7529">
          <cell r="A7529" t="str">
            <v>T543DQT403045</v>
          </cell>
          <cell r="B7529" t="str">
            <v>Leg extension 4.5 m (500-4x1272 DQT40)</v>
          </cell>
          <cell r="C7529" t="str">
            <v>500-4x1272DQT40:Leg Ext 4.5</v>
          </cell>
        </row>
        <row r="7530">
          <cell r="A7530" t="str">
            <v>T543DQT403060</v>
          </cell>
          <cell r="B7530" t="str">
            <v>Leg extension 6.0 m (500-4x1272 DQT40)</v>
          </cell>
          <cell r="C7530" t="str">
            <v>500-4x1272DQT40:Leg Ext 6.0</v>
          </cell>
        </row>
        <row r="7531">
          <cell r="A7531" t="str">
            <v>T543DQT403075</v>
          </cell>
          <cell r="B7531" t="str">
            <v>Leg extension 7.5 m (500-4x1272 DQT40)</v>
          </cell>
          <cell r="C7531" t="str">
            <v>500-4x1272DQT40:Leg Ext 7.5</v>
          </cell>
        </row>
        <row r="7532">
          <cell r="A7532" t="str">
            <v>T543DQT403090</v>
          </cell>
          <cell r="B7532" t="str">
            <v>Leg extension 9.0 m (500-4x1272 DQT40)</v>
          </cell>
          <cell r="C7532" t="str">
            <v>500-4x1272DQT40:Leg Ext 9.0</v>
          </cell>
        </row>
        <row r="7533">
          <cell r="A7533" t="str">
            <v>T543DQT403105</v>
          </cell>
          <cell r="B7533" t="str">
            <v>Leg extension 10.5 m (500-4x1272 DQT40)</v>
          </cell>
          <cell r="C7533" t="str">
            <v>500-4x1272DQT40:Leg Ext 10.5</v>
          </cell>
        </row>
        <row r="7534">
          <cell r="A7534" t="str">
            <v>T543DQT404</v>
          </cell>
          <cell r="B7534" t="str">
            <v>Stub angle (500-4x1272 DQT40)</v>
          </cell>
          <cell r="C7534" t="str">
            <v>500-4x1272DQT40:Stub</v>
          </cell>
        </row>
        <row r="7535">
          <cell r="A7535" t="str">
            <v>T543DQT404CS</v>
          </cell>
          <cell r="B7535" t="str">
            <v>Stub type CS (500-4x1272 DQT40)</v>
          </cell>
          <cell r="C7535" t="str">
            <v>500-4x1272DQT40:Stub CS</v>
          </cell>
        </row>
        <row r="7536">
          <cell r="A7536" t="str">
            <v>T543DQT404C3</v>
          </cell>
          <cell r="B7536" t="str">
            <v>Stub type CIII (500-4x1272 DQT40)</v>
          </cell>
          <cell r="C7536" t="str">
            <v>500-4x1272DQT40:Stub CIII</v>
          </cell>
        </row>
        <row r="7537">
          <cell r="A7537" t="str">
            <v>T543DQT404C4</v>
          </cell>
          <cell r="B7537" t="str">
            <v>Stub type CIV (500-4x1272 DQT40)</v>
          </cell>
          <cell r="C7537" t="str">
            <v>500-4x1272DQT40:Stub CIV</v>
          </cell>
        </row>
        <row r="7538">
          <cell r="A7538" t="str">
            <v>T543DQT404C5</v>
          </cell>
          <cell r="B7538" t="str">
            <v>Stub type CV (500-4x1272 DQT40)</v>
          </cell>
          <cell r="C7538" t="str">
            <v>500-4x1272DQT40:Stub CV</v>
          </cell>
        </row>
        <row r="7539">
          <cell r="A7539" t="str">
            <v>T543DQT601</v>
          </cell>
          <cell r="B7539" t="str">
            <v>Basic body (500-4x1272 DQT60)</v>
          </cell>
          <cell r="C7539" t="str">
            <v>500-4x1272DQT60:Basic body</v>
          </cell>
        </row>
        <row r="7540">
          <cell r="A7540" t="str">
            <v>T543DQT603030</v>
          </cell>
          <cell r="B7540" t="str">
            <v>Leg extension 3.0 m (500-4x1272 DQT60)</v>
          </cell>
          <cell r="C7540" t="str">
            <v>500-4x1272DQT60:Leg Ext 3.0</v>
          </cell>
        </row>
        <row r="7541">
          <cell r="A7541" t="str">
            <v>T543DQT603045</v>
          </cell>
          <cell r="B7541" t="str">
            <v>Leg extension 4.5 m (500-4x1272 DQT60)</v>
          </cell>
          <cell r="C7541" t="str">
            <v>500-4x1272DQT60:Leg Ext 4.5</v>
          </cell>
        </row>
        <row r="7542">
          <cell r="A7542" t="str">
            <v>T543DQT603060</v>
          </cell>
          <cell r="B7542" t="str">
            <v>Leg extension 6.0 m (500-4x1272 DQT60)</v>
          </cell>
          <cell r="C7542" t="str">
            <v>500-4x1272DQT60:Leg Ext 6.0</v>
          </cell>
        </row>
        <row r="7543">
          <cell r="A7543" t="str">
            <v>T543DQT603075</v>
          </cell>
          <cell r="B7543" t="str">
            <v>Leg extension 7.5 m (500-4x1272 DQT60)</v>
          </cell>
          <cell r="C7543" t="str">
            <v>500-4x1272DQT60:Leg Ext 7.5</v>
          </cell>
        </row>
        <row r="7544">
          <cell r="A7544" t="str">
            <v>T543DQT603090</v>
          </cell>
          <cell r="B7544" t="str">
            <v>Leg extension 9.0 m (500-4x1272 DQT60)</v>
          </cell>
          <cell r="C7544" t="str">
            <v>500-4x1272DQT60:Leg Ext 9.0</v>
          </cell>
        </row>
        <row r="7545">
          <cell r="A7545" t="str">
            <v>T543DQT603105</v>
          </cell>
          <cell r="B7545" t="str">
            <v>Leg extension 10.5 m (500-4x1272 DQT60)</v>
          </cell>
          <cell r="C7545" t="str">
            <v>500-4x1272DQT60:Leg Ext 10.5</v>
          </cell>
        </row>
        <row r="7546">
          <cell r="A7546" t="str">
            <v>T543DQT604</v>
          </cell>
          <cell r="B7546" t="str">
            <v>Stub angle (500-4x1272 DQT60)</v>
          </cell>
          <cell r="C7546" t="str">
            <v>500-4x1272DQT60:Stub</v>
          </cell>
        </row>
        <row r="7547">
          <cell r="A7547" t="str">
            <v>T543DQT604CS</v>
          </cell>
          <cell r="B7547" t="str">
            <v>Stub type CS (500-4x1272 DQT60)</v>
          </cell>
          <cell r="C7547" t="str">
            <v>500-4x1272DQT60:Stub CS</v>
          </cell>
        </row>
        <row r="7548">
          <cell r="A7548" t="str">
            <v>T543DQT604C3</v>
          </cell>
          <cell r="B7548" t="str">
            <v>Stub type CIII (500-4x1272 DQT60)</v>
          </cell>
          <cell r="C7548" t="str">
            <v>500-4x1272DQT60:Stub CIII</v>
          </cell>
        </row>
        <row r="7549">
          <cell r="A7549" t="str">
            <v>T543DQT604C4</v>
          </cell>
          <cell r="B7549" t="str">
            <v>Stub type CIV (500-4x1272 DQT60)</v>
          </cell>
          <cell r="C7549" t="str">
            <v>500-4x1272DQT60:Stub CIV</v>
          </cell>
        </row>
        <row r="7550">
          <cell r="A7550" t="str">
            <v>T543DQT604C5</v>
          </cell>
          <cell r="B7550" t="str">
            <v>Stub type CV (500-4x1272 DQT60)</v>
          </cell>
          <cell r="C7550" t="str">
            <v>500-4x1272DQT60:Stub CV</v>
          </cell>
        </row>
        <row r="7551">
          <cell r="A7551" t="str">
            <v>T543DQT901</v>
          </cell>
          <cell r="B7551" t="str">
            <v>Basic body (500-4x1272 DQT90)</v>
          </cell>
          <cell r="C7551" t="str">
            <v>500-4x1272DQT90:Basic body</v>
          </cell>
        </row>
        <row r="7552">
          <cell r="A7552" t="str">
            <v>T543DQT903030</v>
          </cell>
          <cell r="B7552" t="str">
            <v>Leg extension 3.0 m (500-4x1272 DQT90)</v>
          </cell>
          <cell r="C7552" t="str">
            <v>500-4x1272DQT90:Leg Ext 3.0</v>
          </cell>
        </row>
        <row r="7553">
          <cell r="A7553" t="str">
            <v>T543DQT903045</v>
          </cell>
          <cell r="B7553" t="str">
            <v>Leg extension 4.5 m (500-4x1272 DQT90)</v>
          </cell>
          <cell r="C7553" t="str">
            <v>500-4x1272DQT90:Leg Ext 4.5</v>
          </cell>
        </row>
        <row r="7554">
          <cell r="A7554" t="str">
            <v>T543DQT903060</v>
          </cell>
          <cell r="B7554" t="str">
            <v>Leg extension 6.0 m (500-4x1272 DQT90)</v>
          </cell>
          <cell r="C7554" t="str">
            <v>500-4x1272DQT90:Leg Ext 6.0</v>
          </cell>
        </row>
        <row r="7555">
          <cell r="A7555" t="str">
            <v>T543DQT903075</v>
          </cell>
          <cell r="B7555" t="str">
            <v>Leg extension 7.5 m (500-4x1272 DQT90)</v>
          </cell>
          <cell r="C7555" t="str">
            <v>500-4x1272DQT90:Leg Ext 7.5</v>
          </cell>
        </row>
        <row r="7556">
          <cell r="A7556" t="str">
            <v>T543DQT903090</v>
          </cell>
          <cell r="B7556" t="str">
            <v>Leg extension 9.0 m (500-4x1272 DQT90)</v>
          </cell>
          <cell r="C7556" t="str">
            <v>500-4x1272DQT90:Leg Ext 9.0</v>
          </cell>
        </row>
        <row r="7557">
          <cell r="A7557" t="str">
            <v>T543DQT903105</v>
          </cell>
          <cell r="B7557" t="str">
            <v>Leg extension 10.5 m (500-4x1272 DQT90)</v>
          </cell>
          <cell r="C7557" t="str">
            <v>500-4x1272DQT90:Leg Ext 10.5</v>
          </cell>
        </row>
        <row r="7558">
          <cell r="A7558" t="str">
            <v>T543DQT904</v>
          </cell>
          <cell r="B7558" t="str">
            <v>Stub angle (500-4x1272 DQT90)</v>
          </cell>
          <cell r="C7558" t="str">
            <v>500-4x1272DQT90:Stub</v>
          </cell>
        </row>
        <row r="7559">
          <cell r="A7559" t="str">
            <v>T543DQT904CS</v>
          </cell>
          <cell r="B7559" t="str">
            <v>Stub type CS (500-4x1272 DQT90)</v>
          </cell>
          <cell r="C7559" t="str">
            <v>500-4x1272DQT90:Stub CS</v>
          </cell>
        </row>
        <row r="7560">
          <cell r="A7560" t="str">
            <v>T543DQT904C3</v>
          </cell>
          <cell r="B7560" t="str">
            <v>Stub type CIII (500-4x1272 DQT90)</v>
          </cell>
          <cell r="C7560" t="str">
            <v>500-4x1272DQT90:Stub CIII</v>
          </cell>
        </row>
        <row r="7561">
          <cell r="A7561" t="str">
            <v>T543DQT904C4</v>
          </cell>
          <cell r="B7561" t="str">
            <v>Stub type CIV (500-4x1272 DQT90)</v>
          </cell>
          <cell r="C7561" t="str">
            <v>500-4x1272DQT90:Stub CIV</v>
          </cell>
        </row>
        <row r="7562">
          <cell r="A7562" t="str">
            <v>T543DQT904C5</v>
          </cell>
          <cell r="B7562" t="str">
            <v>Stub type CV (500-4x1272 DQT90)</v>
          </cell>
          <cell r="C7562" t="str">
            <v>500-4x1272DQT90:Stub CV</v>
          </cell>
        </row>
        <row r="7563">
          <cell r="A7563" t="str">
            <v>T543DQTR1</v>
          </cell>
          <cell r="B7563" t="str">
            <v>Basic body (500-4x1272 DQTR)</v>
          </cell>
          <cell r="C7563" t="str">
            <v>500-4x1272DQTR:Basic body</v>
          </cell>
        </row>
        <row r="7564">
          <cell r="A7564" t="str">
            <v>T543DQTR2075</v>
          </cell>
          <cell r="B7564" t="str">
            <v>Body extension 7.5 m (500-4x1272 DQTR)</v>
          </cell>
          <cell r="C7564" t="str">
            <v>500-4x1272DQTR:Body Ext 7.5</v>
          </cell>
        </row>
        <row r="7565">
          <cell r="A7565" t="str">
            <v>T543DQTR3030</v>
          </cell>
          <cell r="B7565" t="str">
            <v>Leg extension 3.0 m (500-4x1272 DQTR)</v>
          </cell>
          <cell r="C7565" t="str">
            <v>500-4x1272DQTR:Leg Ext 3.0</v>
          </cell>
        </row>
        <row r="7566">
          <cell r="A7566" t="str">
            <v>T543DQTR3045</v>
          </cell>
          <cell r="B7566" t="str">
            <v>Leg extension 4.5 m (500-4x1272 DQTR)</v>
          </cell>
          <cell r="C7566" t="str">
            <v>500-4x1272DQTR:Leg Ext 4.5</v>
          </cell>
        </row>
        <row r="7567">
          <cell r="A7567" t="str">
            <v>T543DQTR3060</v>
          </cell>
          <cell r="B7567" t="str">
            <v>Leg extension 6.0 m (500-4x1272 DQTR)</v>
          </cell>
          <cell r="C7567" t="str">
            <v>500-4x1272DQTR:Leg Ext 6.0</v>
          </cell>
        </row>
        <row r="7568">
          <cell r="A7568" t="str">
            <v>T543DQTR3075</v>
          </cell>
          <cell r="B7568" t="str">
            <v>Leg extension 7.5 m (500-4x1272 DQTR)</v>
          </cell>
          <cell r="C7568" t="str">
            <v>500-4x1272DQTR:Leg Ext 7.5</v>
          </cell>
        </row>
        <row r="7569">
          <cell r="A7569" t="str">
            <v>T543DQTR3090</v>
          </cell>
          <cell r="B7569" t="str">
            <v>Leg extension 9.0 m (500-4x1272 DQTR)</v>
          </cell>
          <cell r="C7569" t="str">
            <v>500-4x1272DQTR:Leg Ext 9.0</v>
          </cell>
        </row>
        <row r="7570">
          <cell r="A7570" t="str">
            <v>T543DQTR3105</v>
          </cell>
          <cell r="B7570" t="str">
            <v>Leg extension 10.5 m (500-4x1272 DQTR)</v>
          </cell>
          <cell r="C7570" t="str">
            <v>500-4x1272DQTR:Leg Ext 10.5</v>
          </cell>
        </row>
        <row r="7571">
          <cell r="A7571" t="str">
            <v>T543DQTR4</v>
          </cell>
          <cell r="B7571" t="str">
            <v>Stub angle (500-4x1272 DQTR)</v>
          </cell>
          <cell r="C7571" t="str">
            <v>500-4x1272DQTR:Stub</v>
          </cell>
        </row>
        <row r="7572">
          <cell r="A7572" t="str">
            <v>T543DQTR4CS</v>
          </cell>
          <cell r="B7572" t="str">
            <v>Stub type CS (500-4x1272 DQTR)</v>
          </cell>
          <cell r="C7572" t="str">
            <v>500-4x1272DQTR:Stub CS</v>
          </cell>
        </row>
        <row r="7573">
          <cell r="A7573" t="str">
            <v>T543DQTR4C3</v>
          </cell>
          <cell r="B7573" t="str">
            <v>Stub type CIII (500-4x1272 DQTR)</v>
          </cell>
          <cell r="C7573" t="str">
            <v>500-4x1272DQTR:Stub CIII</v>
          </cell>
        </row>
        <row r="7574">
          <cell r="A7574" t="str">
            <v>T543DQTR4C4</v>
          </cell>
          <cell r="B7574" t="str">
            <v>Stub type CIV (500-4x1272 DQTR)</v>
          </cell>
          <cell r="C7574" t="str">
            <v>500-4x1272DQTR:Stub CIV</v>
          </cell>
        </row>
        <row r="7575">
          <cell r="A7575" t="str">
            <v>T543DQTR4C5</v>
          </cell>
          <cell r="B7575" t="str">
            <v>Stub type CV (500-4x1272 DQTR)</v>
          </cell>
          <cell r="C7575" t="str">
            <v>500-4x1272DQTR:Stub CV</v>
          </cell>
        </row>
        <row r="7576">
          <cell r="A7576" t="str">
            <v>P111TSA1151180</v>
          </cell>
          <cell r="B7576" t="str">
            <v>Concrete structure type TSA115 (115-1x477)</v>
          </cell>
          <cell r="C7576" t="str">
            <v>115-1x477TSA:Concrete Structure</v>
          </cell>
        </row>
        <row r="7577">
          <cell r="A7577" t="str">
            <v>PCP072</v>
          </cell>
          <cell r="B7577" t="str">
            <v>Furnishing precast prestressed concrete piles min 72 cm. effective perimeter</v>
          </cell>
          <cell r="C7577" t="str">
            <v>72cm perimeter prestress concrete pile</v>
          </cell>
        </row>
        <row r="7578">
          <cell r="A7578" t="str">
            <v>PCP120</v>
          </cell>
          <cell r="B7578" t="str">
            <v>Furnishing precast prestressed concrete piles min 120 cm. effective perimeter</v>
          </cell>
          <cell r="C7578" t="str">
            <v>120cm perimeter prestress concrete pile</v>
          </cell>
        </row>
        <row r="7579">
          <cell r="A7579" t="str">
            <v>PCP140</v>
          </cell>
          <cell r="B7579" t="str">
            <v>Furnishing precast prestressed concrete piles min 140 cm. effective perimeter</v>
          </cell>
          <cell r="C7579" t="str">
            <v>140cm perimeter prestress concrete pile</v>
          </cell>
        </row>
        <row r="7580">
          <cell r="A7580" t="str">
            <v>PCP160</v>
          </cell>
          <cell r="B7580" t="str">
            <v>Furnishing precast prestressed concrete piles min 160 cm. effective perimeter</v>
          </cell>
          <cell r="C7580" t="str">
            <v>160cm perimeter prestress concrete pile</v>
          </cell>
        </row>
        <row r="7581">
          <cell r="A7581" t="str">
            <v>P111TSA1152045</v>
          </cell>
          <cell r="B7581" t="str">
            <v>Concrete Stub 4.5 m. (115-1x477 TSA115)</v>
          </cell>
          <cell r="C7581" t="str">
            <v>115-1x477TSA:Concrete Stub</v>
          </cell>
        </row>
        <row r="7582">
          <cell r="A7582" t="str">
            <v>P111TSD1151180</v>
          </cell>
          <cell r="B7582" t="str">
            <v>Concrete structure type TSD115 (115-1x477)</v>
          </cell>
          <cell r="C7582" t="str">
            <v>115-1x477TSD:Concrete Structure</v>
          </cell>
        </row>
        <row r="7583">
          <cell r="A7583" t="str">
            <v>P111TSD1152150</v>
          </cell>
          <cell r="B7583" t="str">
            <v>Concrete Stub 15 m. (115-1x477 TSD115)</v>
          </cell>
          <cell r="C7583" t="str">
            <v>115-1x477TSD:Concrete Stub</v>
          </cell>
        </row>
        <row r="7584">
          <cell r="A7584" t="str">
            <v>P111TSDE1151180</v>
          </cell>
          <cell r="B7584" t="str">
            <v>Concrete structure type TSDE115 (115-1x477)</v>
          </cell>
          <cell r="C7584" t="str">
            <v>115-1x477TSDE:Concrete Structure</v>
          </cell>
        </row>
        <row r="7585">
          <cell r="A7585" t="str">
            <v>P111TSDE1152150</v>
          </cell>
          <cell r="B7585" t="str">
            <v>Concrete Stub 15 m. (115-1x477 TSDE115)</v>
          </cell>
          <cell r="C7585" t="str">
            <v>115-1x477TSDE:Concrete Stub</v>
          </cell>
        </row>
        <row r="7586">
          <cell r="A7586" t="str">
            <v>P112TSA1151180</v>
          </cell>
          <cell r="B7586" t="str">
            <v>Concrete structure type TSA115 (115-1x795)</v>
          </cell>
          <cell r="C7586" t="str">
            <v>115-1x795TSA:Concrete Structure</v>
          </cell>
        </row>
        <row r="7587">
          <cell r="A7587" t="str">
            <v>P112TSA1152075</v>
          </cell>
          <cell r="B7587" t="str">
            <v>Concrete Stub 7.5 m. (115-1x795 TSA115)</v>
          </cell>
          <cell r="C7587" t="str">
            <v>115-1x795TSA:Concrete Stub</v>
          </cell>
        </row>
        <row r="7588">
          <cell r="A7588" t="str">
            <v>P112TSD1151180</v>
          </cell>
          <cell r="B7588" t="str">
            <v>Concrete structure type TSD115 (115-1x795)</v>
          </cell>
          <cell r="C7588" t="str">
            <v>115-1x795TSD:Concrete Structure</v>
          </cell>
        </row>
        <row r="7589">
          <cell r="A7589" t="str">
            <v>P112TSD1152150</v>
          </cell>
          <cell r="B7589" t="str">
            <v>Concrete Stub 15 m. (115-1x795 TSD115)</v>
          </cell>
          <cell r="C7589" t="str">
            <v>115-1x795TSD:Concrete Stub</v>
          </cell>
        </row>
        <row r="7590">
          <cell r="A7590" t="str">
            <v>P112TSDE1151180</v>
          </cell>
          <cell r="B7590" t="str">
            <v>Concrete structure type TSDE115 (115-1x795)</v>
          </cell>
          <cell r="C7590" t="str">
            <v>115-1x795TSDE:Concrete Structure</v>
          </cell>
        </row>
        <row r="7591">
          <cell r="A7591" t="str">
            <v>P112TSDE1152150</v>
          </cell>
          <cell r="B7591" t="str">
            <v>Concrete Stub 15 m. (115-1x795 TSDE115)</v>
          </cell>
          <cell r="C7591" t="str">
            <v>115-1x795TSDE:Concrete Stub</v>
          </cell>
        </row>
        <row r="7592">
          <cell r="A7592" t="str">
            <v>P121TWA1151180</v>
          </cell>
          <cell r="B7592" t="str">
            <v>Concrete structure type TWA115 (115-2x477)</v>
          </cell>
          <cell r="C7592" t="str">
            <v>115-2x477TWA:Concrete Structure</v>
          </cell>
        </row>
        <row r="7593">
          <cell r="A7593" t="str">
            <v>P121TWA1152105</v>
          </cell>
          <cell r="B7593" t="str">
            <v>Concrete Stub 10.5 m. (115-2x477 TWA115)</v>
          </cell>
          <cell r="C7593" t="str">
            <v>115-2x477TWA:Concrete Stub</v>
          </cell>
        </row>
        <row r="7594">
          <cell r="A7594" t="str">
            <v>P121TWD1151180</v>
          </cell>
          <cell r="B7594" t="str">
            <v>Concrete structure type TWD115 (115-2x477)</v>
          </cell>
          <cell r="C7594" t="str">
            <v>115-2x477TWD:Concrete Structure</v>
          </cell>
        </row>
        <row r="7595">
          <cell r="A7595" t="str">
            <v>P121TWD1152150</v>
          </cell>
          <cell r="B7595" t="str">
            <v>Concrete Stub 15 m. (115-2x477 TWD115)</v>
          </cell>
          <cell r="C7595" t="str">
            <v>115-2x477TWD:Concrete Stub</v>
          </cell>
        </row>
        <row r="7596">
          <cell r="A7596" t="str">
            <v>P121TWDE1151180</v>
          </cell>
          <cell r="B7596" t="str">
            <v>Concrete structure type TWDE115 (115-2x477)</v>
          </cell>
          <cell r="C7596" t="str">
            <v>115-2x477TWDE:Concrete Structure</v>
          </cell>
        </row>
        <row r="7597">
          <cell r="A7597" t="str">
            <v>P121TWDE1152150</v>
          </cell>
          <cell r="B7597" t="str">
            <v>Concrete Stub 15 m. (115-2x477 TWDE115)</v>
          </cell>
          <cell r="C7597" t="str">
            <v>115-2x477TWDE:Concrete Stub</v>
          </cell>
        </row>
        <row r="7598">
          <cell r="A7598" t="str">
            <v>P122TWA1151180</v>
          </cell>
          <cell r="B7598" t="str">
            <v>Concrete structure type TWA115 (115-2x795)</v>
          </cell>
          <cell r="C7598" t="str">
            <v>115-2x795TWA:Concrete Structure</v>
          </cell>
        </row>
        <row r="7599">
          <cell r="A7599" t="str">
            <v>P122TWA1152135</v>
          </cell>
          <cell r="B7599" t="str">
            <v>Concrete Stub 13.5 m. (115-2x795 TWA115)</v>
          </cell>
          <cell r="C7599" t="str">
            <v>115-2x795TWA:Concrete Stub</v>
          </cell>
        </row>
        <row r="7600">
          <cell r="A7600" t="str">
            <v>P122TWD1151180</v>
          </cell>
          <cell r="B7600" t="str">
            <v>Concrete structure type TWD115 (115-2x795)</v>
          </cell>
          <cell r="C7600" t="str">
            <v>115-2x795TWD:Concrete Structure</v>
          </cell>
        </row>
        <row r="7601">
          <cell r="A7601" t="str">
            <v>P122TWD1152150</v>
          </cell>
          <cell r="B7601" t="str">
            <v>Concrete Stub 15 m. (115-2x795 TWD115)</v>
          </cell>
          <cell r="C7601" t="str">
            <v>115-2x795TWD:Concrete Stub</v>
          </cell>
        </row>
        <row r="7602">
          <cell r="A7602" t="str">
            <v>P122TWDE1151180</v>
          </cell>
          <cell r="B7602" t="str">
            <v>Concrete structure type TWDE115 (115-2x795)</v>
          </cell>
          <cell r="C7602" t="str">
            <v>115-2x795TWDE:Concrete Structure</v>
          </cell>
        </row>
        <row r="7603">
          <cell r="A7603" t="str">
            <v>P122TWDE1152150</v>
          </cell>
          <cell r="B7603" t="str">
            <v>Concrete Stub 15 m. (115-2x795 TWDE115)</v>
          </cell>
          <cell r="C7603" t="str">
            <v>115-2x795TWDE:Concrete Stub</v>
          </cell>
        </row>
        <row r="7604">
          <cell r="A7604" t="str">
            <v>P213TSA2301180</v>
          </cell>
          <cell r="B7604" t="str">
            <v>Concrete structure type TSA230 (230-1x1272)</v>
          </cell>
          <cell r="C7604" t="str">
            <v>230-1x1272TSA:Concrete Structure</v>
          </cell>
        </row>
        <row r="7605">
          <cell r="A7605" t="str">
            <v>P213TSA2302045</v>
          </cell>
          <cell r="B7605" t="str">
            <v>Concrete Stub 4.5 m. (230-1x1272 TSA230)</v>
          </cell>
          <cell r="C7605" t="str">
            <v>230-1x1272TSA:Concrete Stub</v>
          </cell>
        </row>
        <row r="7606">
          <cell r="A7606" t="str">
            <v>P213TSD2301180</v>
          </cell>
          <cell r="B7606" t="str">
            <v>Concrete structure type TSD230 (230-1x1272)</v>
          </cell>
          <cell r="C7606" t="str">
            <v>230-1x1272TSD:Concrete Structure</v>
          </cell>
        </row>
        <row r="7607">
          <cell r="A7607" t="str">
            <v>P213TSD2302150</v>
          </cell>
          <cell r="B7607" t="str">
            <v>Concrete Stub 15 m. (230-1x1272 TSD230)</v>
          </cell>
          <cell r="C7607" t="str">
            <v>230-1x1272TSD:Concrete Stub</v>
          </cell>
        </row>
        <row r="7608">
          <cell r="A7608" t="str">
            <v>P213TSDE2301180</v>
          </cell>
          <cell r="B7608" t="str">
            <v>Concrete structure type TSDE230 (230-1x1272)</v>
          </cell>
          <cell r="C7608" t="str">
            <v>230-1x1272TSDE:Concrete Structure</v>
          </cell>
        </row>
        <row r="7609">
          <cell r="A7609" t="str">
            <v>P213TSDE2302150</v>
          </cell>
          <cell r="B7609" t="str">
            <v>Concrete Stub 15 m. (230-1x1272 TSDE230)</v>
          </cell>
          <cell r="C7609" t="str">
            <v>230-1x1272TSDE:Concrete Stub</v>
          </cell>
        </row>
        <row r="7610">
          <cell r="A7610" t="str">
            <v>P223TWA2301180</v>
          </cell>
          <cell r="B7610" t="str">
            <v>Concrete structure type TWA230 (230-2x1272)</v>
          </cell>
          <cell r="C7610" t="str">
            <v>230-1x1272TWA:Concrete Structure</v>
          </cell>
        </row>
        <row r="7611">
          <cell r="A7611" t="str">
            <v>P223TWA2302075</v>
          </cell>
          <cell r="B7611" t="str">
            <v>Concrete Stub 7.5 m. (230-2x1272 TWA230)</v>
          </cell>
          <cell r="C7611" t="str">
            <v>230-1x1272TWA:Concrete Stub</v>
          </cell>
        </row>
        <row r="7612">
          <cell r="A7612" t="str">
            <v>P223TWD2301180</v>
          </cell>
          <cell r="B7612" t="str">
            <v>Concrete structure type TWD230 (230-2x1272)</v>
          </cell>
          <cell r="C7612" t="str">
            <v>230-1x1272TWD:Concrete Structure</v>
          </cell>
        </row>
        <row r="7613">
          <cell r="A7613" t="str">
            <v>P223TWD2302150</v>
          </cell>
          <cell r="B7613" t="str">
            <v>Concrete Stub 15 m. (230-2x1272 TWD230)</v>
          </cell>
          <cell r="C7613" t="str">
            <v>230-1x1272TWD:Concrete Stub</v>
          </cell>
        </row>
        <row r="7614">
          <cell r="A7614" t="str">
            <v>P223TWDE2301180</v>
          </cell>
          <cell r="B7614" t="str">
            <v>Concrete structure type TWDE230 (230-2x1272)</v>
          </cell>
          <cell r="C7614" t="str">
            <v>230-1x1272TWDE:Concrete Structure</v>
          </cell>
        </row>
        <row r="7615">
          <cell r="A7615" t="str">
            <v>P223TWDE2302150</v>
          </cell>
          <cell r="B7615" t="str">
            <v>Concrete Stub 15 m. (230-2x1272 TWDE230)</v>
          </cell>
          <cell r="C7615" t="str">
            <v>230-1x1272TWDE:Concrete Stub</v>
          </cell>
        </row>
        <row r="7616">
          <cell r="A7616" t="str">
            <v>PS180</v>
          </cell>
          <cell r="B7616" t="str">
            <v>18 m. Prestressed concrete structure</v>
          </cell>
          <cell r="C7616" t="str">
            <v>Concrete Structure 18 m.</v>
          </cell>
        </row>
        <row r="7617">
          <cell r="A7617" t="str">
            <v>PESUS</v>
          </cell>
          <cell r="B7617" t="str">
            <v>Pole extension assemblies</v>
          </cell>
          <cell r="C7617" t="str">
            <v>Concrete Pole Extension - Suspension</v>
          </cell>
        </row>
        <row r="7618">
          <cell r="A7618" t="str">
            <v>PETEN</v>
          </cell>
          <cell r="B7618" t="str">
            <v>Pole extension assemblies</v>
          </cell>
          <cell r="C7618" t="str">
            <v>Concrete Pole Extension - Tension</v>
          </cell>
        </row>
        <row r="7619">
          <cell r="A7619" t="str">
            <v>PGUYING</v>
          </cell>
          <cell r="B7619" t="str">
            <v>Guying assemblies</v>
          </cell>
          <cell r="C7619" t="str">
            <v>Concrete Pole Guying Assemblies</v>
          </cell>
        </row>
        <row r="7620">
          <cell r="A7620" t="str">
            <v>RACK</v>
          </cell>
          <cell r="B7620" t="str">
            <v>Rack</v>
          </cell>
          <cell r="C7620" t="str">
            <v>Rack for spare tower</v>
          </cell>
        </row>
        <row r="7621">
          <cell r="A7621" t="str">
            <v>TS223WSA</v>
          </cell>
          <cell r="B7621" t="str">
            <v>Tower Type WSA  (230-2x1272)</v>
          </cell>
          <cell r="C7621" t="str">
            <v>230-2x1272WSA</v>
          </cell>
        </row>
        <row r="7622">
          <cell r="A7622" t="str">
            <v>TS223WSA+140</v>
          </cell>
          <cell r="B7622" t="str">
            <v>Tower Type WSA +14.0 m. (230-2x1272)</v>
          </cell>
          <cell r="C7622" t="str">
            <v>230-2x1272WSA:+14.0 m.</v>
          </cell>
        </row>
        <row r="7623">
          <cell r="A7623" t="str">
            <v>TS223WSA+160</v>
          </cell>
          <cell r="B7623" t="str">
            <v>Tower Type WSA +16.0 m. (230-2x1272)</v>
          </cell>
          <cell r="C7623" t="str">
            <v>230-2x1272WSA:+16.0 m.</v>
          </cell>
        </row>
        <row r="7624">
          <cell r="A7624" t="str">
            <v>TS223WSA+180</v>
          </cell>
          <cell r="B7624" t="str">
            <v>Tower Type WSA +18.0 m. (230-2x1272)</v>
          </cell>
          <cell r="C7624" t="str">
            <v>230-2x1272WSA:+18.0 m.</v>
          </cell>
        </row>
        <row r="7625">
          <cell r="A7625" t="str">
            <v>TS223WSA+200</v>
          </cell>
          <cell r="B7625" t="str">
            <v>Tower Type WSA +20.0 m. (230-2x1272)</v>
          </cell>
          <cell r="C7625" t="str">
            <v>230-2x1272WSA:+20.0 m.</v>
          </cell>
        </row>
        <row r="7626">
          <cell r="A7626" t="str">
            <v>TS223WSA+220</v>
          </cell>
          <cell r="B7626" t="str">
            <v>Tower Type WSA +22.0 m. (230-2x1272)</v>
          </cell>
          <cell r="C7626" t="str">
            <v>230-2x1272WSA:+22.0 m.</v>
          </cell>
        </row>
        <row r="7627">
          <cell r="A7627" t="str">
            <v>TS223WSA+230</v>
          </cell>
          <cell r="B7627" t="str">
            <v>Tower Type WSA +23.0 m. (230-2x1272)</v>
          </cell>
          <cell r="C7627" t="str">
            <v>230-2x1272WSA:+23.0 m.</v>
          </cell>
        </row>
        <row r="7628">
          <cell r="A7628" t="str">
            <v>TS223WSA+270</v>
          </cell>
          <cell r="B7628" t="str">
            <v>Tower Type WSA +27.0 m. (230-2x1272)</v>
          </cell>
          <cell r="C7628" t="str">
            <v>230-2x1272WSA:+27.0 m.</v>
          </cell>
        </row>
        <row r="7629">
          <cell r="A7629" t="str">
            <v>TS223WSA4</v>
          </cell>
          <cell r="B7629" t="str">
            <v>Stub (230-2x1272 WSA)</v>
          </cell>
          <cell r="C7629" t="str">
            <v>230-2x1272WSA:STUB</v>
          </cell>
        </row>
        <row r="7630">
          <cell r="A7630" t="str">
            <v>TS223WSD</v>
          </cell>
          <cell r="B7630" t="str">
            <v>Tower Type WSD  (230-2x1272)</v>
          </cell>
          <cell r="C7630" t="str">
            <v>230-2x1272WSD</v>
          </cell>
        </row>
        <row r="7631">
          <cell r="A7631" t="str">
            <v>TS223WSD+105</v>
          </cell>
          <cell r="B7631" t="str">
            <v>Tower Type WSD +10.5 m. (230-2x1272)</v>
          </cell>
          <cell r="C7631" t="str">
            <v>230-2x1272WSD:+10.5 m.</v>
          </cell>
        </row>
        <row r="7632">
          <cell r="A7632" t="str">
            <v>TS223WSD+140</v>
          </cell>
          <cell r="B7632" t="str">
            <v>Tower Type WSD +14.0 m. (230-2x1272)</v>
          </cell>
          <cell r="C7632" t="str">
            <v>230-2x1272WSD:+14.0 m.</v>
          </cell>
        </row>
        <row r="7633">
          <cell r="A7633" t="str">
            <v>TS223WSD+160</v>
          </cell>
          <cell r="B7633" t="str">
            <v>Tower Type WSD +16.0 m. (230-2x1272)</v>
          </cell>
          <cell r="C7633" t="str">
            <v>230-2x1272WSD:+16.0 m.</v>
          </cell>
        </row>
        <row r="7634">
          <cell r="A7634" t="str">
            <v>TS223WSD+180</v>
          </cell>
          <cell r="B7634" t="str">
            <v>Tower Type WSD +18.0 m. (230-2x1272)</v>
          </cell>
          <cell r="C7634" t="str">
            <v>230-2x1272WSD:+18.0 m.</v>
          </cell>
        </row>
        <row r="7635">
          <cell r="A7635" t="str">
            <v>TS223WSD+220</v>
          </cell>
          <cell r="B7635" t="str">
            <v>Tower Type WSD +22.0 m. (230-2x1272)</v>
          </cell>
          <cell r="C7635" t="str">
            <v>230-2x1272WSD:+22.0 m.</v>
          </cell>
        </row>
        <row r="7636">
          <cell r="A7636" t="str">
            <v>TS223WSD+270</v>
          </cell>
          <cell r="B7636" t="str">
            <v>Tower Type WSD +27.0 m. (230-2x1272)</v>
          </cell>
          <cell r="C7636" t="str">
            <v>230-2x1272WSD:+27.0 m.</v>
          </cell>
        </row>
        <row r="7637">
          <cell r="A7637" t="str">
            <v>TS223WSD4</v>
          </cell>
          <cell r="B7637" t="str">
            <v>Stub (230-2x1272 WSD)</v>
          </cell>
          <cell r="C7637" t="str">
            <v>230-2x1272WSD:STUB</v>
          </cell>
        </row>
        <row r="7638">
          <cell r="A7638" t="str">
            <v>TS223WSDE</v>
          </cell>
          <cell r="B7638" t="str">
            <v>Tower Type WSDE  (230-2x1272)</v>
          </cell>
          <cell r="C7638" t="str">
            <v>230-2x1272WSDE</v>
          </cell>
        </row>
        <row r="7639">
          <cell r="A7639" t="str">
            <v>TS223WSDE+105</v>
          </cell>
          <cell r="B7639" t="str">
            <v>Tower Type WSDE +10.5 m. (230-2x1272)</v>
          </cell>
          <cell r="C7639" t="str">
            <v>230-2x1272WSDE:+10.5 m.</v>
          </cell>
        </row>
        <row r="7640">
          <cell r="A7640" t="str">
            <v>TS223WSDE+140</v>
          </cell>
          <cell r="B7640" t="str">
            <v>Tower Type WSDE +14.0 m. (230-2x1272)</v>
          </cell>
          <cell r="C7640" t="str">
            <v>230-2x1272WSDE:+14.0 m.</v>
          </cell>
        </row>
        <row r="7641">
          <cell r="A7641" t="str">
            <v>TS223WSDE+160</v>
          </cell>
          <cell r="B7641" t="str">
            <v>Tower Type WSDE +16.0 m. (230-2x1272)</v>
          </cell>
          <cell r="C7641" t="str">
            <v>230-2x1272WSDE:+16.0 m.</v>
          </cell>
        </row>
        <row r="7642">
          <cell r="A7642" t="str">
            <v>TS223WSDE+180</v>
          </cell>
          <cell r="B7642" t="str">
            <v>Tower Type WSDE +18.0 m. (230-2x1272)</v>
          </cell>
          <cell r="C7642" t="str">
            <v>230-2x1272WSDE:+18.0 m.</v>
          </cell>
        </row>
        <row r="7643">
          <cell r="A7643" t="str">
            <v>TS223WSDE+220</v>
          </cell>
          <cell r="B7643" t="str">
            <v>Tower Type WSDE +22.0 m. (230-2x1272)</v>
          </cell>
          <cell r="C7643" t="str">
            <v>230-2x1272WSDE:+22.0 m.</v>
          </cell>
        </row>
        <row r="7644">
          <cell r="A7644" t="str">
            <v>TS223WSDE+270</v>
          </cell>
          <cell r="B7644" t="str">
            <v>Tower Type WSDE +27.0 m. (230-2x1272)</v>
          </cell>
          <cell r="C7644" t="str">
            <v>230-2x1272WSDE:+27.0 m.</v>
          </cell>
        </row>
        <row r="7645">
          <cell r="A7645" t="str">
            <v>TS223WSDE4</v>
          </cell>
          <cell r="B7645" t="str">
            <v>Stub (230-2x1272 WSDE)</v>
          </cell>
          <cell r="C7645" t="str">
            <v>230-2x1272WSDE:STUB</v>
          </cell>
        </row>
        <row r="7646">
          <cell r="A7646" t="str">
            <v>TS223WSDE90</v>
          </cell>
          <cell r="B7646" t="str">
            <v>Tower Type WSDE90  (230-2x1272)</v>
          </cell>
          <cell r="C7646" t="str">
            <v>230-2x1272WSDE90</v>
          </cell>
        </row>
        <row r="7647">
          <cell r="A7647" t="str">
            <v>TS223WSDE90+167</v>
          </cell>
          <cell r="B7647" t="str">
            <v>Tower Type WSDE90 +16.7 m. (230-2x1272)</v>
          </cell>
          <cell r="C7647" t="str">
            <v>230-2x1272WSDE90:+16.7 m.</v>
          </cell>
        </row>
        <row r="7648">
          <cell r="A7648" t="str">
            <v>TS223WSDE90+207</v>
          </cell>
          <cell r="B7648" t="str">
            <v>Tower Type WSDE90 +20.7 m. (230-2x1272)</v>
          </cell>
          <cell r="C7648" t="str">
            <v>230-2x1272WSDE90:+20.7 m.</v>
          </cell>
        </row>
        <row r="7649">
          <cell r="A7649" t="str">
            <v>TS223WSDE90+227</v>
          </cell>
          <cell r="B7649" t="str">
            <v>Tower Type WSDE90 +22.7 m. (230-2x1272)</v>
          </cell>
          <cell r="C7649" t="str">
            <v>230-2x1272WSDE90:+22.7 m.</v>
          </cell>
        </row>
        <row r="7650">
          <cell r="A7650" t="str">
            <v>TS223WSDE90+247</v>
          </cell>
          <cell r="B7650" t="str">
            <v>Tower Type WSDE90 +24.7 m. (230-2x1272)</v>
          </cell>
          <cell r="C7650" t="str">
            <v>230-2x1272WSDE90:+24.7 m.</v>
          </cell>
        </row>
        <row r="7651">
          <cell r="A7651" t="str">
            <v>TS223WSDE90+267</v>
          </cell>
          <cell r="B7651" t="str">
            <v>Tower Type WSDE90 +26.7 m. (230-2x1272)</v>
          </cell>
          <cell r="C7651" t="str">
            <v>230-2x1272WSDE90:+26.7 m.</v>
          </cell>
        </row>
        <row r="7652">
          <cell r="A7652" t="str">
            <v>TS223WSDE90AUX</v>
          </cell>
          <cell r="B7652" t="str">
            <v>Tower Type WSDE90 AUX (230-2x1272)</v>
          </cell>
          <cell r="C7652" t="str">
            <v>230-2x1272WSDE90:AUX</v>
          </cell>
        </row>
        <row r="7653">
          <cell r="A7653" t="str">
            <v>TS223WSDE904</v>
          </cell>
          <cell r="B7653" t="str">
            <v>Stub (230-2x1272 WSDE90)</v>
          </cell>
          <cell r="C7653" t="str">
            <v>230-2x1272WSDE90:STUB</v>
          </cell>
        </row>
        <row r="7654">
          <cell r="A7654" t="str">
            <v>TS213WDA+140</v>
          </cell>
          <cell r="B7654" t="str">
            <v>Tower Type WDA +14.0 m. (230-1x1272)</v>
          </cell>
          <cell r="C7654" t="str">
            <v>230-1x1272WDA:+14.0 m.</v>
          </cell>
        </row>
        <row r="7655">
          <cell r="A7655" t="str">
            <v>TS213WDA+160</v>
          </cell>
          <cell r="B7655" t="str">
            <v>Tower Type WDA +16.0 m. (230-1x1272)</v>
          </cell>
          <cell r="C7655" t="str">
            <v>230-1x1272WDA:+16.0 m.</v>
          </cell>
        </row>
        <row r="7656">
          <cell r="A7656" t="str">
            <v>TS213WDA+180</v>
          </cell>
          <cell r="B7656" t="str">
            <v>Tower Type WDA +18.0 m. (230-1x1272)</v>
          </cell>
          <cell r="C7656" t="str">
            <v>230-1x1272WDA:+18.0 m.</v>
          </cell>
        </row>
        <row r="7657">
          <cell r="A7657" t="str">
            <v>TS213WDA+200</v>
          </cell>
          <cell r="B7657" t="str">
            <v>Tower Type WDA +20.0 m. (230-1x1272)</v>
          </cell>
          <cell r="C7657" t="str">
            <v>230-1x1272WDA:+20.0 m.</v>
          </cell>
        </row>
        <row r="7658">
          <cell r="A7658" t="str">
            <v>TS213WDA+220</v>
          </cell>
          <cell r="B7658" t="str">
            <v>Tower Type WDA +22.0 m. (230-1x1272)</v>
          </cell>
          <cell r="C7658" t="str">
            <v>230-1x1272WDA:+22.0 m.</v>
          </cell>
        </row>
        <row r="7659">
          <cell r="A7659" t="str">
            <v>TS213WDA+230</v>
          </cell>
          <cell r="B7659" t="str">
            <v>Tower Type WDA +23.0 m. (230-1x1272)</v>
          </cell>
          <cell r="C7659" t="str">
            <v>230-1x1272WDA:+23.0 m.</v>
          </cell>
        </row>
        <row r="7660">
          <cell r="A7660" t="str">
            <v>TS213WDA+270</v>
          </cell>
          <cell r="B7660" t="str">
            <v>Tower Type WDA +27.0 m. (230-1x1272)</v>
          </cell>
          <cell r="C7660" t="str">
            <v>230-1x1272WDA:+27.0 m.</v>
          </cell>
        </row>
        <row r="7661">
          <cell r="A7661" t="str">
            <v>T243SWCE901</v>
          </cell>
          <cell r="B7661" t="str">
            <v>Basic body (230-2x1272 SWCE90)</v>
          </cell>
          <cell r="C7661" t="str">
            <v>230-4x1272SWCE90:Basic body</v>
          </cell>
        </row>
        <row r="7662">
          <cell r="A7662" t="str">
            <v>T243SWCE902070</v>
          </cell>
          <cell r="B7662" t="str">
            <v>Body extension 7.0 m (230-2x1272 SWCE90)</v>
          </cell>
          <cell r="C7662" t="str">
            <v>230-4x1272SWCE90:Body Ext 7.0</v>
          </cell>
        </row>
        <row r="7663">
          <cell r="A7663" t="str">
            <v>T243SWCE903010</v>
          </cell>
          <cell r="B7663" t="str">
            <v>Leg extension 1.0 m (230-2x1272 SWCE90)</v>
          </cell>
          <cell r="C7663" t="str">
            <v>230-4x1272SWCE90:Leg Ext 1.0</v>
          </cell>
        </row>
        <row r="7664">
          <cell r="A7664" t="str">
            <v>T243SWCE903020</v>
          </cell>
          <cell r="B7664" t="str">
            <v>Leg extension 2.0 m (230-2x1272 SWCE90)</v>
          </cell>
          <cell r="C7664" t="str">
            <v>230-4x1272SWCE90:Leg Ext 2.0</v>
          </cell>
        </row>
        <row r="7665">
          <cell r="A7665" t="str">
            <v>T243SWCE903030</v>
          </cell>
          <cell r="B7665" t="str">
            <v>Leg extension 3.0 m (230-2x1272 SWCE90)</v>
          </cell>
          <cell r="C7665" t="str">
            <v>230-4x1272SWCE90:Leg Ext 3.0</v>
          </cell>
        </row>
        <row r="7666">
          <cell r="A7666" t="str">
            <v>T243SWCE903040</v>
          </cell>
          <cell r="B7666" t="str">
            <v>Leg extension 4.0 m (230-2x1272 SWCE90)</v>
          </cell>
          <cell r="C7666" t="str">
            <v>230-4x1272SWCE90:Leg Ext 4.0</v>
          </cell>
        </row>
        <row r="7667">
          <cell r="A7667" t="str">
            <v>T243SWCE903050</v>
          </cell>
          <cell r="B7667" t="str">
            <v>Leg extension 5.0 m (230-2x1272 SWCE90)</v>
          </cell>
          <cell r="C7667" t="str">
            <v>230-4x1272SWCE90:Leg Ext 5.0</v>
          </cell>
        </row>
        <row r="7668">
          <cell r="A7668" t="str">
            <v>T243SWCE903060</v>
          </cell>
          <cell r="B7668" t="str">
            <v>Leg extension 6.0 m (230-2x1272 SWCE90)</v>
          </cell>
          <cell r="C7668" t="str">
            <v>230-4x1272SWCE90:Leg Ext 6.0</v>
          </cell>
        </row>
        <row r="7669">
          <cell r="A7669" t="str">
            <v>T243SWCE903070</v>
          </cell>
          <cell r="B7669" t="str">
            <v>Leg extension 7.0 m (230-2x1272 SWCE90)</v>
          </cell>
          <cell r="C7669" t="str">
            <v>230-4x1272SWCE90:Leg Ext 7.0</v>
          </cell>
        </row>
        <row r="7670">
          <cell r="A7670" t="str">
            <v>T243SWCE903080</v>
          </cell>
          <cell r="B7670" t="str">
            <v>Leg extension 8.0 m (230-2x1272 SWCE90)</v>
          </cell>
          <cell r="C7670" t="str">
            <v>230-4x1272SWCE90:Leg Ext 8.0</v>
          </cell>
        </row>
        <row r="7671">
          <cell r="A7671" t="str">
            <v>T243SWCE903090</v>
          </cell>
          <cell r="B7671" t="str">
            <v>Leg extension 9.0 m (230-2x1272 SWCE90)</v>
          </cell>
          <cell r="C7671" t="str">
            <v>230-4x1272SWCE90:Leg Ext 9.0</v>
          </cell>
        </row>
        <row r="7672">
          <cell r="A7672" t="str">
            <v>T243SWCE904CS</v>
          </cell>
          <cell r="B7672" t="str">
            <v>Stub type CS (230-2x1272 SWCE90)</v>
          </cell>
          <cell r="C7672" t="str">
            <v>230-4x1272SWCE90:Stub CS</v>
          </cell>
        </row>
        <row r="7673">
          <cell r="A7673" t="str">
            <v>T243SWCE904C3</v>
          </cell>
          <cell r="B7673" t="str">
            <v>Stub type CIII (230-2x1272 SWCE90)</v>
          </cell>
          <cell r="C7673" t="str">
            <v>230-4x1272SWCE90:Stub CIII</v>
          </cell>
        </row>
        <row r="7674">
          <cell r="A7674" t="str">
            <v>T243SWCE904C4</v>
          </cell>
          <cell r="B7674" t="str">
            <v>Stub type CIV (230-2x1272 SWCE90)</v>
          </cell>
          <cell r="C7674" t="str">
            <v>230-4x1272SWCE90:Stub CIV</v>
          </cell>
        </row>
        <row r="7675">
          <cell r="A7675" t="str">
            <v>T243SWCE904C5</v>
          </cell>
          <cell r="B7675" t="str">
            <v>Stub type CV (230-2x1272 SWCE90)</v>
          </cell>
          <cell r="C7675" t="str">
            <v>230-4x1272SWCE90:Stub CV</v>
          </cell>
        </row>
        <row r="7676">
          <cell r="A7676" t="str">
            <v>T243SWCE904SPD</v>
          </cell>
          <cell r="B7676" t="str">
            <v>Stub for short pile foundation type CSPII-D (230-2x1272 SWCE90)</v>
          </cell>
          <cell r="C7676" t="str">
            <v>230-4x1272SWCE90:Stub CSPII-D</v>
          </cell>
        </row>
        <row r="7677">
          <cell r="A7677" t="str">
            <v>T243SWCE904LPD</v>
          </cell>
          <cell r="B7677" t="str">
            <v>Stub for long pile foundation type CLPI-D (230-2x1272 SWCE90)</v>
          </cell>
          <cell r="C7677" t="str">
            <v>230-4x1272SWCE90:Stub CLPI-D</v>
          </cell>
        </row>
        <row r="7680">
          <cell r="A7680" t="str">
            <v>T122WA13-030</v>
          </cell>
          <cell r="B7680" t="str">
            <v>Leg extension -3.0 m (115-2x795 WA1)</v>
          </cell>
          <cell r="C7680" t="str">
            <v>115-2x795WA1:Leg Ext -3.0</v>
          </cell>
        </row>
        <row r="7681">
          <cell r="A7681" t="str">
            <v>T122WA13-020</v>
          </cell>
          <cell r="B7681" t="str">
            <v>Leg extension -2.0 m (115-2x795 WA1)</v>
          </cell>
          <cell r="C7681" t="str">
            <v>115-2x795WA1:Leg Ext -2.0</v>
          </cell>
        </row>
        <row r="7682">
          <cell r="A7682" t="str">
            <v>T122WA13-010</v>
          </cell>
          <cell r="B7682" t="str">
            <v>Leg extension -1.0 m (115-2x795 WA1)</v>
          </cell>
          <cell r="C7682" t="str">
            <v>115-2x795WA1:Leg Ext -1.0</v>
          </cell>
        </row>
        <row r="7683">
          <cell r="A7683" t="str">
            <v>T122WA13+000</v>
          </cell>
          <cell r="B7683" t="str">
            <v>Leg extension +0.0 m (115-2x795 WA1)</v>
          </cell>
          <cell r="C7683" t="str">
            <v>115-2x795WA1:Leg Ext +0.0</v>
          </cell>
        </row>
        <row r="7684">
          <cell r="A7684" t="str">
            <v>T122WA13+010</v>
          </cell>
          <cell r="B7684" t="str">
            <v>Leg extension +1.0 m (115-2x795 WA1)</v>
          </cell>
          <cell r="C7684" t="str">
            <v>115-2x795WA1:Leg Ext +1.0</v>
          </cell>
        </row>
        <row r="7685">
          <cell r="A7685" t="str">
            <v>T122WA13+020</v>
          </cell>
          <cell r="B7685" t="str">
            <v>Leg extension +2.0 m (115-2x795 WA1)</v>
          </cell>
          <cell r="C7685" t="str">
            <v>115-2x795WA1:Leg Ext +2.0</v>
          </cell>
        </row>
        <row r="7686">
          <cell r="A7686" t="str">
            <v>T122WA13+030</v>
          </cell>
          <cell r="B7686" t="str">
            <v>Leg extension +3.0 m (115-2x795 WA1)</v>
          </cell>
          <cell r="C7686" t="str">
            <v>115-2x795WA1:Leg Ext +3.0</v>
          </cell>
        </row>
        <row r="7687">
          <cell r="A7687" t="str">
            <v>T122WA13+040</v>
          </cell>
          <cell r="B7687" t="str">
            <v>Leg extension +4.0 m (115-2x795 WA1)</v>
          </cell>
          <cell r="C7687" t="str">
            <v>115-2x795WA1:Leg Ext +4.0</v>
          </cell>
        </row>
        <row r="7688">
          <cell r="A7688" t="str">
            <v>T122WA13+050</v>
          </cell>
          <cell r="B7688" t="str">
            <v>Leg extension +5.0 m (115-2x795 WA1)</v>
          </cell>
          <cell r="C7688" t="str">
            <v>115-2x795WA1:Leg Ext +5.0</v>
          </cell>
        </row>
        <row r="7689">
          <cell r="A7689" t="str">
            <v>T122WA13+060</v>
          </cell>
          <cell r="B7689" t="str">
            <v>Leg extension +6.0 m (115-2x795 WA1)</v>
          </cell>
          <cell r="C7689" t="str">
            <v>115-2x795WA1:Leg Ext +6.0</v>
          </cell>
        </row>
        <row r="7690">
          <cell r="A7690" t="str">
            <v>T122WB23-030</v>
          </cell>
          <cell r="B7690" t="str">
            <v>Leg extension -3.0 m (115-2x795 WB2)</v>
          </cell>
          <cell r="C7690" t="str">
            <v>115-2x795WB2:Leg Ext -3.0</v>
          </cell>
        </row>
        <row r="7691">
          <cell r="A7691" t="str">
            <v>T122WB23-020</v>
          </cell>
          <cell r="B7691" t="str">
            <v>Leg extension -2.0 m (115-2x795 WB2)</v>
          </cell>
          <cell r="C7691" t="str">
            <v>115-2x795WB2:Leg Ext -2.0</v>
          </cell>
        </row>
        <row r="7692">
          <cell r="A7692" t="str">
            <v>T122WB23-010</v>
          </cell>
          <cell r="B7692" t="str">
            <v>Leg extension -1.0 m (115-2x795 WB2)</v>
          </cell>
          <cell r="C7692" t="str">
            <v>115-2x795WB2:Leg Ext -1.0</v>
          </cell>
        </row>
        <row r="7693">
          <cell r="A7693" t="str">
            <v>T122WB23+000</v>
          </cell>
          <cell r="B7693" t="str">
            <v>Leg extension +0.0 m (115-2x795 WB2)</v>
          </cell>
          <cell r="C7693" t="str">
            <v>115-2x795WB2:Leg Ext +0.0</v>
          </cell>
        </row>
        <row r="7694">
          <cell r="A7694" t="str">
            <v>T122WB23+010</v>
          </cell>
          <cell r="B7694" t="str">
            <v>Leg extension +1.0 m (115-2x795 WB2)</v>
          </cell>
          <cell r="C7694" t="str">
            <v>115-2x795WB2:Leg Ext +1.0</v>
          </cell>
        </row>
        <row r="7695">
          <cell r="A7695" t="str">
            <v>T122WB23+020</v>
          </cell>
          <cell r="B7695" t="str">
            <v>Leg extension +2.0 m (115-2x795 WB2)</v>
          </cell>
          <cell r="C7695" t="str">
            <v>115-2x795WB2:Leg Ext +2.0</v>
          </cell>
        </row>
        <row r="7696">
          <cell r="A7696" t="str">
            <v>T122WB23+030</v>
          </cell>
          <cell r="B7696" t="str">
            <v>Leg extension +3.0 m (115-2x795 WB2)</v>
          </cell>
          <cell r="C7696" t="str">
            <v>115-2x795WB2:Leg Ext +3.0</v>
          </cell>
        </row>
        <row r="7697">
          <cell r="A7697" t="str">
            <v>T122WB23+040</v>
          </cell>
          <cell r="B7697" t="str">
            <v>Leg extension +4.0 m (115-2x795 WB2)</v>
          </cell>
          <cell r="C7697" t="str">
            <v>115-2x795WB2:Leg Ext +4.0</v>
          </cell>
        </row>
        <row r="7698">
          <cell r="A7698" t="str">
            <v>T122WB23+050</v>
          </cell>
          <cell r="B7698" t="str">
            <v>Leg extension +5.0 m (115-2x795 WB2)</v>
          </cell>
          <cell r="C7698" t="str">
            <v>115-2x795WB2:Leg Ext +5.0</v>
          </cell>
        </row>
        <row r="7699">
          <cell r="A7699" t="str">
            <v>T122WB23+060</v>
          </cell>
          <cell r="B7699" t="str">
            <v>Leg extension +6.0 m (115-2x795 WB2)</v>
          </cell>
          <cell r="C7699" t="str">
            <v>115-2x795WB2:Leg Ext +6.0</v>
          </cell>
        </row>
        <row r="7700">
          <cell r="A7700" t="str">
            <v>T122WD23-030</v>
          </cell>
          <cell r="B7700" t="str">
            <v>Leg extension -3.0 m (115-2x795 WD2)</v>
          </cell>
          <cell r="C7700" t="str">
            <v>115-2x795WD2:Leg Ext -3.0</v>
          </cell>
        </row>
        <row r="7701">
          <cell r="A7701" t="str">
            <v>T122WD23-020</v>
          </cell>
          <cell r="B7701" t="str">
            <v>Leg extension -2.0 m (115-2x795 WD2)</v>
          </cell>
          <cell r="C7701" t="str">
            <v>115-2x795WD2:Leg Ext -2.0</v>
          </cell>
        </row>
        <row r="7702">
          <cell r="A7702" t="str">
            <v>T122WD23-010</v>
          </cell>
          <cell r="B7702" t="str">
            <v>Leg extension -1.0 m (115-2x795 WD2)</v>
          </cell>
          <cell r="C7702" t="str">
            <v>115-2x795WD2:Leg Ext -1.0</v>
          </cell>
        </row>
        <row r="7703">
          <cell r="A7703" t="str">
            <v>T122WD23+000</v>
          </cell>
          <cell r="B7703" t="str">
            <v>Leg extension +0.0 m (115-2x795 WD2)</v>
          </cell>
          <cell r="C7703" t="str">
            <v>115-2x795WD2:Leg Ext +0.0</v>
          </cell>
        </row>
        <row r="7704">
          <cell r="A7704" t="str">
            <v>T122WD23+010</v>
          </cell>
          <cell r="B7704" t="str">
            <v>Leg extension +1.0 m (115-2x795 WD2)</v>
          </cell>
          <cell r="C7704" t="str">
            <v>115-2x795WD2:Leg Ext +1.0</v>
          </cell>
        </row>
        <row r="7705">
          <cell r="A7705" t="str">
            <v>T122WD23+020</v>
          </cell>
          <cell r="B7705" t="str">
            <v>Leg extension +2.0 m (115-2x795 WD2)</v>
          </cell>
          <cell r="C7705" t="str">
            <v>115-2x795WD2:Leg Ext +2.0</v>
          </cell>
        </row>
        <row r="7706">
          <cell r="A7706" t="str">
            <v>T122WD23+030</v>
          </cell>
          <cell r="B7706" t="str">
            <v>Leg extension +3.0 m (115-2x795 WD2)</v>
          </cell>
          <cell r="C7706" t="str">
            <v>115-2x795WD2:Leg Ext +3.0</v>
          </cell>
        </row>
        <row r="7707">
          <cell r="A7707" t="str">
            <v>T122WD23+040</v>
          </cell>
          <cell r="B7707" t="str">
            <v>Leg extension +4.0 m (115-2x795 WD2)</v>
          </cell>
          <cell r="C7707" t="str">
            <v>115-2x795WD2:Leg Ext +4.0</v>
          </cell>
        </row>
        <row r="7708">
          <cell r="A7708" t="str">
            <v>T122WD23+050</v>
          </cell>
          <cell r="B7708" t="str">
            <v>Leg extension +5.0 m (115-2x795 WD2)</v>
          </cell>
          <cell r="C7708" t="str">
            <v>115-2x795WD2:Leg Ext +5.0</v>
          </cell>
        </row>
        <row r="7709">
          <cell r="A7709" t="str">
            <v>T122WD23+060</v>
          </cell>
          <cell r="B7709" t="str">
            <v>Leg extension +6.0 m (115-2x795 WD2)</v>
          </cell>
          <cell r="C7709" t="str">
            <v>115-2x795WD2:Leg Ext +6.0</v>
          </cell>
        </row>
        <row r="7710">
          <cell r="A7710" t="str">
            <v>T122WDE3-030</v>
          </cell>
          <cell r="B7710" t="str">
            <v>Leg extension -3.0 m (115-2x795 WDE)</v>
          </cell>
          <cell r="C7710" t="str">
            <v>115-2x795WDE:Leg Ext -3.0</v>
          </cell>
        </row>
        <row r="7711">
          <cell r="A7711" t="str">
            <v>T122WDE3-020</v>
          </cell>
          <cell r="B7711" t="str">
            <v>Leg extension -2.0 m (115-2x795 WDE)</v>
          </cell>
          <cell r="C7711" t="str">
            <v>115-2x795WDE:Leg Ext -2.0</v>
          </cell>
        </row>
        <row r="7712">
          <cell r="A7712" t="str">
            <v>T122WDE3-010</v>
          </cell>
          <cell r="B7712" t="str">
            <v>Leg extension -1.0 m (115-2x795 WDE)</v>
          </cell>
          <cell r="C7712" t="str">
            <v>115-2x795WDE:Leg Ext -1.0</v>
          </cell>
        </row>
        <row r="7713">
          <cell r="A7713" t="str">
            <v>T122WDE3+000</v>
          </cell>
          <cell r="B7713" t="str">
            <v>Leg extension +0.0 m (115-2x795 WDE)</v>
          </cell>
          <cell r="C7713" t="str">
            <v>115-2x795WDE:Leg Ext +0.0</v>
          </cell>
        </row>
        <row r="7714">
          <cell r="A7714" t="str">
            <v>T122WDE3+010</v>
          </cell>
          <cell r="B7714" t="str">
            <v>Leg extension +1.0 m (115-2x795 WDE)</v>
          </cell>
          <cell r="C7714" t="str">
            <v>115-2x795WDE:Leg Ext +1.0</v>
          </cell>
        </row>
        <row r="7715">
          <cell r="A7715" t="str">
            <v>T122WDE3+020</v>
          </cell>
          <cell r="B7715" t="str">
            <v>Leg extension +2.0 m (115-2x795 WDE)</v>
          </cell>
          <cell r="C7715" t="str">
            <v>115-2x795WDE:Leg Ext +2.0</v>
          </cell>
        </row>
        <row r="7716">
          <cell r="A7716" t="str">
            <v>T122WDE3+030</v>
          </cell>
          <cell r="B7716" t="str">
            <v>Leg extension +3.0 m (115-2x795 WDE)</v>
          </cell>
          <cell r="C7716" t="str">
            <v>115-2x795WDE:Leg Ext +3.0</v>
          </cell>
        </row>
        <row r="7717">
          <cell r="A7717" t="str">
            <v>T122WDE3+040</v>
          </cell>
          <cell r="B7717" t="str">
            <v>Leg extension +4.0 m (115-2x795 WDE)</v>
          </cell>
          <cell r="C7717" t="str">
            <v>115-2x795WDE:Leg Ext +4.0</v>
          </cell>
        </row>
        <row r="7718">
          <cell r="A7718" t="str">
            <v>T122WDE3+050</v>
          </cell>
          <cell r="B7718" t="str">
            <v>Leg extension +5.0 m (115-2x795 WDE)</v>
          </cell>
          <cell r="C7718" t="str">
            <v>115-2x795WDE:Leg Ext +5.0</v>
          </cell>
        </row>
        <row r="7719">
          <cell r="A7719" t="str">
            <v>T122WDE3+060</v>
          </cell>
          <cell r="B7719" t="str">
            <v>Leg extension +6.0 m (115-2x795 WDE)</v>
          </cell>
          <cell r="C7719" t="str">
            <v>115-2x795WDE:Leg Ext +6.0</v>
          </cell>
        </row>
        <row r="7720">
          <cell r="A7720" t="str">
            <v>T543DQV9(3)2075</v>
          </cell>
          <cell r="B7720" t="str">
            <v>Body extension 7.5 m (500-4x1272 DQV9(3))</v>
          </cell>
          <cell r="C7720" t="str">
            <v>500-4x1272DQV9(3):Body Ext 7.5</v>
          </cell>
        </row>
        <row r="7721">
          <cell r="A7721" t="str">
            <v>T543DQV9(3)2150</v>
          </cell>
          <cell r="B7721" t="str">
            <v>Body extension 15.0 m (500-4x1272 DQV9(3))</v>
          </cell>
          <cell r="C7721" t="str">
            <v>500-4x1272DQV9(3):Body Ext 15.0</v>
          </cell>
        </row>
        <row r="7722">
          <cell r="A7722" t="str">
            <v>T543DQV9(3)3015</v>
          </cell>
          <cell r="B7722" t="str">
            <v>Leg extension 1.5 m (500-4x1272 DQV9(3))</v>
          </cell>
          <cell r="C7722" t="str">
            <v>500-4x1272DQV9(3):Leg Ext 1.5</v>
          </cell>
        </row>
        <row r="7723">
          <cell r="A7723" t="str">
            <v>T543DQV9(3)3030</v>
          </cell>
          <cell r="B7723" t="str">
            <v>Leg extension 3.0 m (500-4x1272 DQV9(3))</v>
          </cell>
          <cell r="C7723" t="str">
            <v>500-4x1272DQV9(3):Leg Ext 3.0</v>
          </cell>
        </row>
        <row r="7724">
          <cell r="A7724" t="str">
            <v>T543DQV9(3)3045</v>
          </cell>
          <cell r="B7724" t="str">
            <v>Leg extension 4.5 m (500-4x1272 DQV9(3))</v>
          </cell>
          <cell r="C7724" t="str">
            <v>500-4x1272DQV9(3):Leg Ext 4.5</v>
          </cell>
        </row>
        <row r="7725">
          <cell r="A7725" t="str">
            <v>T543DQV9(3)3060</v>
          </cell>
          <cell r="B7725" t="str">
            <v>Leg extension 6.0 m (500-4x1272 DQV9(3))</v>
          </cell>
          <cell r="C7725" t="str">
            <v>500-4x1272DQV9(3):Leg Ext 6.0</v>
          </cell>
        </row>
        <row r="7726">
          <cell r="A7726" t="str">
            <v>T543DQV9(3)3075</v>
          </cell>
          <cell r="B7726" t="str">
            <v>Leg extension 7.5 m (500-4x1272 DQV9(3))</v>
          </cell>
          <cell r="C7726" t="str">
            <v>500-4x1272DQV9(3):Leg Ext 7.5</v>
          </cell>
        </row>
        <row r="7727">
          <cell r="A7727" t="str">
            <v>T543DQV9(3)3090</v>
          </cell>
          <cell r="B7727" t="str">
            <v>Leg extension 9.0 m (500-4x1272 DQV9(3))</v>
          </cell>
          <cell r="C7727" t="str">
            <v>500-4x1272DQV9(3):Leg Ext 9.0</v>
          </cell>
        </row>
        <row r="7728">
          <cell r="A7728" t="str">
            <v>T543DQV9(3)3105</v>
          </cell>
          <cell r="B7728" t="str">
            <v>Leg extension 10.5 m (500-4x1272 DQV9(3))</v>
          </cell>
          <cell r="C7728" t="str">
            <v>500-4x1272DQV9(3):Leg Ext 10.5</v>
          </cell>
        </row>
        <row r="7729">
          <cell r="A7729" t="str">
            <v>T543DQV9(9)2075</v>
          </cell>
          <cell r="B7729" t="str">
            <v>Body extension 7.5 m (500-4x1272 DQV9(9))</v>
          </cell>
          <cell r="C7729" t="str">
            <v>500-4x1272DQV9(9):Body Ext 7.5</v>
          </cell>
        </row>
        <row r="7730">
          <cell r="A7730" t="str">
            <v>T543DQV9(9)2150</v>
          </cell>
          <cell r="B7730" t="str">
            <v>Body extension 15.0 m (500-4x1272 DQV9(9))</v>
          </cell>
          <cell r="C7730" t="str">
            <v>500-4x1272DQV9(9):Body Ext 15.0</v>
          </cell>
        </row>
        <row r="7731">
          <cell r="A7731" t="str">
            <v>T543DQV9(9)3015</v>
          </cell>
          <cell r="B7731" t="str">
            <v>Leg extension 1.5 m (500-4x1272 DQV9(9))</v>
          </cell>
          <cell r="C7731" t="str">
            <v>500-4x1272DQV9(9):Leg Ext 1.5</v>
          </cell>
        </row>
        <row r="7732">
          <cell r="A7732" t="str">
            <v>T543DQV9(9)3030</v>
          </cell>
          <cell r="B7732" t="str">
            <v>Leg extension 3.0 m (500-4x1272 DQV9(9))</v>
          </cell>
          <cell r="C7732" t="str">
            <v>500-4x1272DQV9(9):Leg Ext 3.0</v>
          </cell>
        </row>
        <row r="7733">
          <cell r="A7733" t="str">
            <v>T543DQV9(9)3045</v>
          </cell>
          <cell r="B7733" t="str">
            <v>Leg extension 4.5 m (500-4x1272 DQV9(9))</v>
          </cell>
          <cell r="C7733" t="str">
            <v>500-4x1272DQV9(9):Leg Ext 4.5</v>
          </cell>
        </row>
        <row r="7734">
          <cell r="A7734" t="str">
            <v>T543DQV9(9)3060</v>
          </cell>
          <cell r="B7734" t="str">
            <v>Leg extension 6.0 m (500-4x1272 DQV9(9))</v>
          </cell>
          <cell r="C7734" t="str">
            <v>500-4x1272DQV9(9):Leg Ext 6.0</v>
          </cell>
        </row>
        <row r="7735">
          <cell r="A7735" t="str">
            <v>T543DQV9(9)3075</v>
          </cell>
          <cell r="B7735" t="str">
            <v>Leg extension 7.5 m (500-4x1272 DQV9(9))</v>
          </cell>
          <cell r="C7735" t="str">
            <v>500-4x1272DQV9(9):Leg Ext 7.5</v>
          </cell>
        </row>
        <row r="7736">
          <cell r="A7736" t="str">
            <v>T543DQV9(9)3090</v>
          </cell>
          <cell r="B7736" t="str">
            <v>Leg extension 9.0 m (500-4x1272 DQV9(9))</v>
          </cell>
          <cell r="C7736" t="str">
            <v>500-4x1272DQV9(9):Leg Ext 9.0</v>
          </cell>
        </row>
        <row r="7737">
          <cell r="A7737" t="str">
            <v>T543DQV9(9)3105</v>
          </cell>
          <cell r="B7737" t="str">
            <v>Leg extension 10.5 m (500-4x1272 DQV9(9))</v>
          </cell>
          <cell r="C7737" t="str">
            <v>500-4x1272DQV9(9):Leg Ext 10.5</v>
          </cell>
        </row>
        <row r="7738">
          <cell r="A7738" t="str">
            <v>T542DM32075</v>
          </cell>
          <cell r="B7738" t="str">
            <v>Body extension 7.5 m (500-4x795 DM3)</v>
          </cell>
          <cell r="C7738" t="str">
            <v>500-4x795DM3:Body Ext 7.5</v>
          </cell>
        </row>
        <row r="7739">
          <cell r="A7739" t="str">
            <v>T542DM32150</v>
          </cell>
          <cell r="B7739" t="str">
            <v>Body extension 15.0 m (500-4x795 DM3)</v>
          </cell>
          <cell r="C7739" t="str">
            <v>500-4x795DM3:Body Ext 15.0</v>
          </cell>
        </row>
        <row r="7740">
          <cell r="A7740" t="str">
            <v>T542DM33015</v>
          </cell>
          <cell r="B7740" t="str">
            <v>Leg extension 1.5 m (500-4x795 DM3)</v>
          </cell>
          <cell r="C7740" t="str">
            <v>500-4x795DM3:Leg Ext 1.5</v>
          </cell>
        </row>
        <row r="7741">
          <cell r="A7741" t="str">
            <v>T542DM33030</v>
          </cell>
          <cell r="B7741" t="str">
            <v>Leg extension 3.0 m (500-4x795 DM3)</v>
          </cell>
          <cell r="C7741" t="str">
            <v>500-4x795DM3:Leg Ext 3.0</v>
          </cell>
        </row>
        <row r="7742">
          <cell r="A7742" t="str">
            <v>T542DM33045</v>
          </cell>
          <cell r="B7742" t="str">
            <v>Leg extension 4.5 m (500-4x795 DM3)</v>
          </cell>
          <cell r="C7742" t="str">
            <v>500-4x795DM3:Leg Ext 4.5</v>
          </cell>
        </row>
        <row r="7743">
          <cell r="A7743" t="str">
            <v>T542DM33060</v>
          </cell>
          <cell r="B7743" t="str">
            <v>Leg extension 6.0 m (500-4x795 DM3)</v>
          </cell>
          <cell r="C7743" t="str">
            <v>500-4x795DM3:Leg Ext 6.0</v>
          </cell>
        </row>
        <row r="7744">
          <cell r="A7744" t="str">
            <v>T542DM33075</v>
          </cell>
          <cell r="B7744" t="str">
            <v>Leg extension 7.5 m (500-4x795 DM3)</v>
          </cell>
          <cell r="C7744" t="str">
            <v>500-4x795DM3:Leg Ext 7.5</v>
          </cell>
        </row>
        <row r="7745">
          <cell r="A7745" t="str">
            <v>T542DM33090</v>
          </cell>
          <cell r="B7745" t="str">
            <v>Leg extension 9.0 m (500-4x795 DM3)</v>
          </cell>
          <cell r="C7745" t="str">
            <v>500-4x795DM3:Leg Ext 9.0</v>
          </cell>
        </row>
        <row r="7746">
          <cell r="A7746" t="str">
            <v>T542DM33105</v>
          </cell>
          <cell r="B7746" t="str">
            <v>Leg extension 10.5 m (500-4x795 DM3)</v>
          </cell>
          <cell r="C7746" t="str">
            <v>500-4x795DM3:Leg Ext 10.5</v>
          </cell>
        </row>
        <row r="7747">
          <cell r="A7747" t="str">
            <v>T542DM34</v>
          </cell>
          <cell r="B7747" t="str">
            <v>Stub angle (500-4x795 DM3)</v>
          </cell>
          <cell r="C7747" t="str">
            <v>500-4x795DM3:Stub</v>
          </cell>
        </row>
        <row r="7748">
          <cell r="A7748" t="str">
            <v>T542DM34CS</v>
          </cell>
          <cell r="B7748" t="str">
            <v>Stub type CS (500-4x795 DM3)</v>
          </cell>
          <cell r="C7748" t="str">
            <v>500-4x795DM3:Stub CS</v>
          </cell>
        </row>
        <row r="7749">
          <cell r="A7749" t="str">
            <v>T542DM34C3</v>
          </cell>
          <cell r="B7749" t="str">
            <v>Stub type CIII (500-4x795 DM3)</v>
          </cell>
          <cell r="C7749" t="str">
            <v>500-4x795DM3:Stub CIII</v>
          </cell>
        </row>
        <row r="7750">
          <cell r="A7750" t="str">
            <v>T542DM34C4</v>
          </cell>
          <cell r="B7750" t="str">
            <v>Stub type CIV (500-4x795 DM3)</v>
          </cell>
          <cell r="C7750" t="str">
            <v>500-4x795DM3:Stub CIV</v>
          </cell>
        </row>
        <row r="7751">
          <cell r="A7751" t="str">
            <v>T542DM34C5</v>
          </cell>
          <cell r="B7751" t="str">
            <v>Stub type CV (500-4x795 DM3)</v>
          </cell>
          <cell r="C7751" t="str">
            <v>500-4x795DM3:Stub CV</v>
          </cell>
        </row>
        <row r="7752">
          <cell r="A7752" t="str">
            <v>T542DM93015</v>
          </cell>
          <cell r="B7752" t="str">
            <v>Leg extension 1.5 m (500-4x795 DM9)</v>
          </cell>
          <cell r="C7752" t="str">
            <v>500-4x795DM9:Leg Ext 1.5</v>
          </cell>
        </row>
        <row r="7753">
          <cell r="A7753" t="str">
            <v>T542DM93030</v>
          </cell>
          <cell r="B7753" t="str">
            <v>Leg extension 3.0 m (500-4x795 DM9)</v>
          </cell>
          <cell r="C7753" t="str">
            <v>500-4x795DM9:Leg Ext 3.0</v>
          </cell>
        </row>
        <row r="7754">
          <cell r="A7754" t="str">
            <v>T542DM93045</v>
          </cell>
          <cell r="B7754" t="str">
            <v>Leg extension 4.5 m (500-4x795 DM9)</v>
          </cell>
          <cell r="C7754" t="str">
            <v>500-4x795DM9:Leg Ext 4.5</v>
          </cell>
        </row>
        <row r="7755">
          <cell r="A7755" t="str">
            <v>T542DM93060</v>
          </cell>
          <cell r="B7755" t="str">
            <v>Leg extension 6.0 m (500-4x795 DM9)</v>
          </cell>
          <cell r="C7755" t="str">
            <v>500-4x795DM9:Leg Ext 6.0</v>
          </cell>
        </row>
        <row r="7756">
          <cell r="A7756" t="str">
            <v>T542DM93075</v>
          </cell>
          <cell r="B7756" t="str">
            <v>Leg extension 7.5 m (500-4x795 DM9)</v>
          </cell>
          <cell r="C7756" t="str">
            <v>500-4x795DM9:Leg Ext 7.5</v>
          </cell>
        </row>
        <row r="7757">
          <cell r="A7757" t="str">
            <v>T542DM93090</v>
          </cell>
          <cell r="B7757" t="str">
            <v>Leg extension 9.0 m (500-4x795 DM9)</v>
          </cell>
          <cell r="C7757" t="str">
            <v>500-4x795DM9:Leg Ext 9.0</v>
          </cell>
        </row>
        <row r="7758">
          <cell r="A7758" t="str">
            <v>T542DM93105</v>
          </cell>
          <cell r="B7758" t="str">
            <v>Leg extension 10.5 m (500-4x795 DM9)</v>
          </cell>
          <cell r="C7758" t="str">
            <v>500-4x795DM9:Leg Ext 10.5</v>
          </cell>
        </row>
        <row r="7759">
          <cell r="A7759" t="str">
            <v>T542DM94</v>
          </cell>
          <cell r="B7759" t="str">
            <v>Stub angle (500-4x795 DM9)</v>
          </cell>
          <cell r="C7759" t="str">
            <v>500-4x795DM9:Stub</v>
          </cell>
        </row>
        <row r="7760">
          <cell r="A7760" t="str">
            <v>T542DM94CS</v>
          </cell>
          <cell r="B7760" t="str">
            <v>Stub type CS (500-4x795 DM9)</v>
          </cell>
          <cell r="C7760" t="str">
            <v>500-4x795DM9:Stub CS</v>
          </cell>
        </row>
        <row r="7761">
          <cell r="A7761" t="str">
            <v>T542DM94C3</v>
          </cell>
          <cell r="B7761" t="str">
            <v>Stub type CIII (500-4x795 DM9)</v>
          </cell>
          <cell r="C7761" t="str">
            <v>500-4x795DM9:Stub CIII</v>
          </cell>
        </row>
        <row r="7762">
          <cell r="A7762" t="str">
            <v>T542DM94C4</v>
          </cell>
          <cell r="B7762" t="str">
            <v>Stub type CIV (500-4x795 DM9)</v>
          </cell>
          <cell r="C7762" t="str">
            <v>500-4x795DM9:Stub CIV</v>
          </cell>
        </row>
        <row r="7763">
          <cell r="A7763" t="str">
            <v>T542DM94C5</v>
          </cell>
          <cell r="B7763" t="str">
            <v>Stub type CV (500-4x795 DM9)</v>
          </cell>
          <cell r="C7763" t="str">
            <v>500-4x795DM9:Stub CV</v>
          </cell>
        </row>
        <row r="7764">
          <cell r="A7764" t="str">
            <v>P1160</v>
          </cell>
          <cell r="B7764" t="str">
            <v>16 m. Prestressed concrete pole</v>
          </cell>
          <cell r="C7764" t="str">
            <v>16 m. prestressed concrete pole</v>
          </cell>
        </row>
        <row r="7765">
          <cell r="A7765" t="str">
            <v>P1170</v>
          </cell>
          <cell r="B7765" t="str">
            <v>17 m. Prestressed concrete pole</v>
          </cell>
          <cell r="C7765" t="str">
            <v>17 m. prestressed concrete pole</v>
          </cell>
        </row>
        <row r="7766">
          <cell r="A7766" t="str">
            <v>P1180</v>
          </cell>
          <cell r="B7766" t="str">
            <v>18 m. Prestressed concrete pole</v>
          </cell>
          <cell r="C7766" t="str">
            <v>18 m. prestressed concrete pole</v>
          </cell>
        </row>
        <row r="7767">
          <cell r="A7767" t="str">
            <v>P1220</v>
          </cell>
          <cell r="B7767" t="str">
            <v>22 m. Prestressed concrete pole</v>
          </cell>
          <cell r="C7767" t="str">
            <v>22 m. prestressed concrete pole</v>
          </cell>
        </row>
        <row r="7769">
          <cell r="A7769" t="str">
            <v>CSRTU5</v>
          </cell>
          <cell r="B7769" t="str">
            <v>Optional Recommended spare part (Give detail) Reference : Specification No. 1007 (Rev. APR.07)</v>
          </cell>
          <cell r="C7769" t="str">
            <v>Optional Recommended spare part</v>
          </cell>
        </row>
        <row r="7770">
          <cell r="A7770" t="str">
            <v>SB06VT</v>
          </cell>
          <cell r="B7770" t="str">
            <v>Vented stationary battery, 600 Ah (Tubular type) for 125 Vdc system complete with electrolyte and battery rack as per Specification attached</v>
          </cell>
          <cell r="C7770" t="str">
            <v>125V 600Ah vented battery</v>
          </cell>
        </row>
        <row r="7771">
          <cell r="A7771" t="str">
            <v>SB06VTB</v>
          </cell>
          <cell r="B7771" t="str">
            <v>a) Battery</v>
          </cell>
          <cell r="C7771" t="str">
            <v>Battery</v>
          </cell>
        </row>
        <row r="7772">
          <cell r="A7772" t="str">
            <v>SB06VTE</v>
          </cell>
          <cell r="B7772" t="str">
            <v>b) Electrolyte</v>
          </cell>
          <cell r="C7772" t="str">
            <v>Electrolyte</v>
          </cell>
        </row>
        <row r="7773">
          <cell r="A7773" t="str">
            <v>SB06VTR</v>
          </cell>
          <cell r="B7773" t="str">
            <v>c) Battery Rack</v>
          </cell>
          <cell r="C7773" t="str">
            <v>Battery Rack</v>
          </cell>
        </row>
        <row r="7774">
          <cell r="A7774" t="str">
            <v>IN1001</v>
          </cell>
          <cell r="B7774" t="str">
            <v>Suspension insulator ANSI 52-3 as per Specification attached</v>
          </cell>
          <cell r="C7774" t="str">
            <v>Suspension insulator ANSI 52-3</v>
          </cell>
        </row>
        <row r="7775">
          <cell r="A7775" t="str">
            <v>TN0000</v>
          </cell>
          <cell r="B7775" t="str">
            <v>cable termination for XLPE power cable</v>
          </cell>
          <cell r="C7775" t="str">
            <v>cable termination for XLPE power cable</v>
          </cell>
        </row>
        <row r="7776">
          <cell r="A7776" t="str">
            <v>TN212H</v>
          </cell>
          <cell r="B7776" t="str">
            <v>22 kV cable terminations for 1/C no. 35 sq.mm. XLPE power cable as per Ratings and Features RF TN212H</v>
          </cell>
          <cell r="C7776" t="str">
            <v>22kV termination, 1/C 35 sq.mm.</v>
          </cell>
        </row>
        <row r="7777">
          <cell r="A7777" t="str">
            <v>TN211H</v>
          </cell>
          <cell r="B7777" t="str">
            <v>22 kV cable terminations for 1/C no. 35 sq.mm. XLPE power cable as per Ratings and Features RF TN211H</v>
          </cell>
          <cell r="C7777" t="str">
            <v>22kV termination, 1/C 35 sq.mm. w/clamp</v>
          </cell>
        </row>
        <row r="7778">
          <cell r="A7778" t="str">
            <v>TN221H</v>
          </cell>
          <cell r="B7778" t="str">
            <v>22 kV cable terminations for 1/C no. 50 sq.mm. XLPE power cable as per Ratings and Features RF TN221H</v>
          </cell>
          <cell r="C7778" t="str">
            <v>22kV termination, 1/C 50 sq.mm.</v>
          </cell>
        </row>
        <row r="7779">
          <cell r="A7779" t="str">
            <v>TN251H</v>
          </cell>
          <cell r="B7779" t="str">
            <v>22 kV cable terminations for 1/C no. 120 sq.mm. XLPE power cable as per Ratings and Features RF TN251H</v>
          </cell>
          <cell r="C7779" t="str">
            <v>22kV termination, 1/C 120 sq.mm. w/clamp</v>
          </cell>
        </row>
        <row r="7780">
          <cell r="A7780" t="str">
            <v>TN281H</v>
          </cell>
          <cell r="B7780" t="str">
            <v>22 kV cable terminations for 1/C no. 240 sq.mm. XLPE power cable as per Ratings and Features RF TN281H</v>
          </cell>
          <cell r="C7780" t="str">
            <v>22kV termination, 1/C 240 sq.mm. w/clamp</v>
          </cell>
        </row>
        <row r="7781">
          <cell r="A7781" t="str">
            <v>TN282H</v>
          </cell>
          <cell r="B7781" t="str">
            <v>22 kV cable terminations for 1/C no. 240 sq.mm. XLPE power cable as per Ratings and Features RF TN282H</v>
          </cell>
          <cell r="C7781" t="str">
            <v>22kV termination, 1/C 240 sq.mm.</v>
          </cell>
        </row>
        <row r="7782">
          <cell r="A7782" t="str">
            <v>TN2B1H</v>
          </cell>
          <cell r="B7782" t="str">
            <v>22 kV cable terminations for 1/C no. 500 sq.mm. XLPE power cable as per Ratings and Features RF TN2B1H</v>
          </cell>
          <cell r="C7782" t="str">
            <v>22kV termination, 1/C 500 sq.mm.</v>
          </cell>
        </row>
        <row r="7783">
          <cell r="A7783" t="str">
            <v>TN2B2H</v>
          </cell>
          <cell r="B7783" t="str">
            <v>22 kV cable terminations for 1/C no. 500 sq.mm. XLPE power cable as per Ratings and Features RF TN2B2H</v>
          </cell>
          <cell r="C7783" t="str">
            <v>22kV termination, 1/C 500 sq.mm. w/clamp</v>
          </cell>
        </row>
        <row r="7784">
          <cell r="A7784" t="str">
            <v>TN311H</v>
          </cell>
          <cell r="B7784" t="str">
            <v>33 kV cable terminations for 1/C no. 35 sq.mm. XLPE power cable as per Ratings and Features RF TN311H</v>
          </cell>
          <cell r="C7784" t="str">
            <v>33kV termination, 1/C 35 sq.mm. w/clamp</v>
          </cell>
        </row>
        <row r="7785">
          <cell r="A7785" t="str">
            <v>TN242H</v>
          </cell>
          <cell r="B7785" t="str">
            <v>22 kV cable terminations for 1/C no. 95 sq.mm. XLPE power cable as per Ratings and Features RF TN242H</v>
          </cell>
          <cell r="C7785" t="str">
            <v>22kV termination, 1/C 95 sq.mm.</v>
          </cell>
        </row>
        <row r="7786">
          <cell r="A7786" t="str">
            <v>TNAC1</v>
          </cell>
          <cell r="B7786" t="str">
            <v>Cable Cleats</v>
          </cell>
          <cell r="C7786" t="str">
            <v>Cable Cleats</v>
          </cell>
        </row>
        <row r="7787">
          <cell r="A7787" t="str">
            <v>PC2110</v>
          </cell>
          <cell r="B7787" t="str">
            <v>22 kV 1/C no. 35 sq.mm. XLPE power cable as per Ratings and Features RF PC2110</v>
          </cell>
          <cell r="C7787" t="str">
            <v>22kV 1/C 35 sq.mm. XLPE power cable</v>
          </cell>
        </row>
        <row r="7788">
          <cell r="A7788" t="str">
            <v>PC2210</v>
          </cell>
          <cell r="B7788" t="str">
            <v>22 kV 1/C no. 50 sq.mm. XLPE power cable as per Ratings and Features RF PC2210</v>
          </cell>
          <cell r="C7788" t="str">
            <v>22kV 1/C 50 sq.mm. XLPE power cable</v>
          </cell>
        </row>
        <row r="7789">
          <cell r="A7789" t="str">
            <v>CN0008</v>
          </cell>
          <cell r="B7789" t="str">
            <v>230 kV and below Compression connector as per Specification attached</v>
          </cell>
          <cell r="C7789" t="str">
            <v>230 kV and below Compression connector</v>
          </cell>
        </row>
        <row r="7790">
          <cell r="A7790" t="str">
            <v>MH0008</v>
          </cell>
          <cell r="B7790" t="str">
            <v>230 kV and below Miscellaneous hardware as per Specification attached</v>
          </cell>
          <cell r="C7790" t="str">
            <v>230 kV and below Miscellaneous hardware</v>
          </cell>
        </row>
        <row r="7791">
          <cell r="A7791" t="str">
            <v>BF0008</v>
          </cell>
          <cell r="B7791" t="str">
            <v>230 kV and below Bus fitting as per Specification attached</v>
          </cell>
          <cell r="C7791" t="str">
            <v>230 kV and below Bus fitting</v>
          </cell>
        </row>
        <row r="7792">
          <cell r="A7792" t="str">
            <v>CN0007</v>
          </cell>
          <cell r="B7792" t="str">
            <v>115 kV and below Compression connector as per Specification attached</v>
          </cell>
          <cell r="C7792" t="str">
            <v>115 kV and below Compression connector</v>
          </cell>
        </row>
        <row r="7793">
          <cell r="A7793" t="str">
            <v>MH0007</v>
          </cell>
          <cell r="B7793" t="str">
            <v>115 kV and below Miscellaneous hardware as per Specification attached</v>
          </cell>
          <cell r="C7793" t="str">
            <v>115 kV and below Miscellaneous hardware</v>
          </cell>
        </row>
        <row r="7794">
          <cell r="A7794" t="str">
            <v>BF0007</v>
          </cell>
          <cell r="B7794" t="str">
            <v>115 kV and below Bus fitting as per Specification attached</v>
          </cell>
          <cell r="C7794" t="str">
            <v>115 kV and below Bus fitting</v>
          </cell>
        </row>
        <row r="7795">
          <cell r="A7795" t="str">
            <v>GT8001</v>
          </cell>
          <cell r="B7795" t="str">
            <v>Portable temporary grounding tools for maintenance as per Specification attached</v>
          </cell>
          <cell r="C7795" t="str">
            <v>Portable temporary grounding tools</v>
          </cell>
        </row>
        <row r="7796">
          <cell r="A7796" t="str">
            <v>SSNS201S</v>
          </cell>
          <cell r="B7796" t="str">
            <v>Neutral bus support structure single type (NS201)</v>
          </cell>
          <cell r="C7796" t="str">
            <v>Neutral bus support, single type</v>
          </cell>
        </row>
        <row r="7797">
          <cell r="A7797" t="str">
            <v>SSNS201D</v>
          </cell>
          <cell r="B7797" t="str">
            <v>Neutral bus support structure double type (NS201)</v>
          </cell>
          <cell r="C7797" t="str">
            <v>Neutral bus support, double type</v>
          </cell>
        </row>
        <row r="7798">
          <cell r="A7798" t="str">
            <v>SS9BB2</v>
          </cell>
          <cell r="B7798" t="str">
            <v>500 kV beam (B1-1)</v>
          </cell>
          <cell r="C7798" t="str">
            <v>500kV beam (B1-1), Dwg. No. ST-1</v>
          </cell>
        </row>
        <row r="7799">
          <cell r="A7799" t="str">
            <v>SS9BP1</v>
          </cell>
          <cell r="B7799" t="str">
            <v>500 kV bus pole structure (BP901)</v>
          </cell>
          <cell r="C7799" t="str">
            <v>500kV bus pole (BP901)</v>
          </cell>
        </row>
        <row r="7800">
          <cell r="A7800" t="str">
            <v>SS9BP2</v>
          </cell>
          <cell r="B7800" t="str">
            <v>500 kV bus pole structure (BP902)</v>
          </cell>
          <cell r="C7800" t="str">
            <v>500kV bus pole (BP902)</v>
          </cell>
        </row>
        <row r="7801">
          <cell r="A7801" t="str">
            <v>SS9TS2</v>
          </cell>
          <cell r="B7801" t="str">
            <v>500 kV take-off structure (B1)</v>
          </cell>
          <cell r="C7801" t="str">
            <v>500kV take-off (B1), Dwg. ST-1</v>
          </cell>
        </row>
        <row r="7802">
          <cell r="A7802" t="str">
            <v>CN0009</v>
          </cell>
          <cell r="B7802" t="str">
            <v>500 kV Compression connector as per Specification attached</v>
          </cell>
          <cell r="C7802" t="str">
            <v>500 kV Compression connector</v>
          </cell>
        </row>
        <row r="7803">
          <cell r="A7803" t="str">
            <v>MH0009</v>
          </cell>
          <cell r="B7803" t="str">
            <v>500 kV Miscellaneous hardware as per Specification attached</v>
          </cell>
          <cell r="C7803" t="str">
            <v>500 kV Miscellaneous hardware</v>
          </cell>
        </row>
        <row r="7804">
          <cell r="A7804" t="str">
            <v>BF0009</v>
          </cell>
          <cell r="B7804" t="str">
            <v>500 kV Bus fitting as per Specification attached</v>
          </cell>
          <cell r="C7804" t="str">
            <v>500 kV Bus fitting</v>
          </cell>
        </row>
        <row r="7805">
          <cell r="A7805" t="str">
            <v>GH6023T</v>
          </cell>
          <cell r="B7805" t="str">
            <v>Disconnecting switch safety Mats</v>
          </cell>
          <cell r="C7805" t="str">
            <v>Disconnecting switch safety Mats</v>
          </cell>
        </row>
        <row r="7806">
          <cell r="A7806" t="str">
            <v>GT9001</v>
          </cell>
          <cell r="B7806" t="str">
            <v>500 kV maintenance grounding connector and guide, bus connector, earthing and short-circuiting cable as per Specification attached</v>
          </cell>
          <cell r="C7806" t="str">
            <v>500kV Maintenance grounding accessories</v>
          </cell>
        </row>
        <row r="7807">
          <cell r="A7807" t="str">
            <v>GT9002</v>
          </cell>
          <cell r="B7807" t="str">
            <v>500 kV grounding tool equipment, portable ground attachment rod and clamp (for three phase connections) as per Specification attached</v>
          </cell>
          <cell r="C7807" t="str">
            <v>500kV ground attachment rod and clamp</v>
          </cell>
        </row>
        <row r="7808">
          <cell r="A7808" t="str">
            <v>IN1003</v>
          </cell>
          <cell r="B7808" t="str">
            <v>Suspension insulator fog type (17" minimum leakage distance and 18,000 lb minimum combined M&amp;E strength) as per Specification attached</v>
          </cell>
          <cell r="C7808" t="str">
            <v>Suspension insulator ANSI 52-3 fog type</v>
          </cell>
        </row>
        <row r="7809">
          <cell r="A7809" t="str">
            <v>SS8TSM</v>
          </cell>
          <cell r="B7809" t="str">
            <v>230 kV take-off structure (B2)</v>
          </cell>
          <cell r="C7809" t="str">
            <v>230kV take-off (B2), Dwg. 1WAU624785-BSJ</v>
          </cell>
        </row>
        <row r="7810">
          <cell r="A7810" t="str">
            <v>SS8BBP</v>
          </cell>
          <cell r="B7810" t="str">
            <v>230 kV beam (B2-1)</v>
          </cell>
          <cell r="C7810" t="str">
            <v>230kV beam (B2-1), Dwg. 1WAU624785-BSK</v>
          </cell>
        </row>
        <row r="7811">
          <cell r="A7811" t="str">
            <v>OF0000</v>
          </cell>
          <cell r="B7811" t="str">
            <v>Optical fiber cable</v>
          </cell>
          <cell r="C7811" t="str">
            <v>Optical fiber cable</v>
          </cell>
        </row>
        <row r="7812">
          <cell r="A7812" t="str">
            <v>OF12CM</v>
          </cell>
          <cell r="B7812" t="str">
            <v>12 cores fiber optic cable, multimode 62.5/125 µm</v>
          </cell>
          <cell r="C7812" t="str">
            <v>12/C OF cable, multimode 62.5/125 µm</v>
          </cell>
        </row>
        <row r="7813">
          <cell r="A7813" t="str">
            <v>OF4CADSS</v>
          </cell>
          <cell r="B7813" t="str">
            <v>4 cores ADSS fiber optic cable</v>
          </cell>
          <cell r="C7813" t="str">
            <v>4/C ADSS fiber optic cable</v>
          </cell>
        </row>
        <row r="7814">
          <cell r="A7814" t="str">
            <v>OF36CS</v>
          </cell>
          <cell r="B7814" t="str">
            <v>36 cores fiber optic cable, singlemode 9/125 µm</v>
          </cell>
          <cell r="C7814" t="str">
            <v>36/C OF cable, singlemode 9/125 µm</v>
          </cell>
        </row>
        <row r="7815">
          <cell r="A7815" t="str">
            <v>CN1634</v>
          </cell>
          <cell r="B7815" t="str">
            <v>Compression terminal for 795 MCM AAC, straight type,  four holes NEMA pad without mounting bolt</v>
          </cell>
          <cell r="C7815" t="str">
            <v>Compression terminal, 795 AAC</v>
          </cell>
        </row>
        <row r="7816">
          <cell r="A7816" t="str">
            <v>CN1645</v>
          </cell>
          <cell r="B7816" t="str">
            <v>Compression terminal for 1272 MCM ACSR, straight type, four holes NEMA pad without mounting bolt</v>
          </cell>
          <cell r="C7816" t="str">
            <v>Compression terminal, 1272 ACSR</v>
          </cell>
        </row>
        <row r="7817">
          <cell r="A7817" t="str">
            <v>CN1645A</v>
          </cell>
          <cell r="B7817" t="str">
            <v>Aluminum alloy straight compression terminal for 1272 MCM ACSR, four holes NEMA pad</v>
          </cell>
          <cell r="C7817" t="str">
            <v>500kV compression terminal w/accessories</v>
          </cell>
        </row>
        <row r="7818">
          <cell r="A7818" t="str">
            <v>CN1649</v>
          </cell>
          <cell r="B7818" t="str">
            <v>Compression terminal for 1272 MCM ACSR, angle 15 degree type, four holes NEMA pad without mounting bolt</v>
          </cell>
          <cell r="C7818" t="str">
            <v>Compression terminal 15 deg., 1272 ACSR</v>
          </cell>
        </row>
        <row r="7819">
          <cell r="A7819" t="str">
            <v>CN1653</v>
          </cell>
          <cell r="B7819" t="str">
            <v>Compression terminal for 477 MCM ACSR Hawk, straight type, two holes NEMA pad without mounting bolt</v>
          </cell>
          <cell r="C7819" t="str">
            <v>Compression terminal, 477 ACSR</v>
          </cell>
        </row>
        <row r="7820">
          <cell r="A7820" t="str">
            <v>CN1741</v>
          </cell>
          <cell r="B7820" t="str">
            <v>Compression tee for 477 MCM ACSR Hawk, four holes NEMA pad</v>
          </cell>
          <cell r="C7820" t="str">
            <v>Compression tee, 477 ACSR</v>
          </cell>
        </row>
        <row r="7821">
          <cell r="A7821" t="str">
            <v>CN1743</v>
          </cell>
          <cell r="B7821" t="str">
            <v>Compression tee for 1272 MCM ACSR, four holes NEMA pad</v>
          </cell>
          <cell r="C7821" t="str">
            <v>Compression tee, 1272 ACSR</v>
          </cell>
        </row>
        <row r="7822">
          <cell r="A7822" t="str">
            <v>CN1755</v>
          </cell>
          <cell r="B7822" t="str">
            <v>Double T connector for 1272 MCM ACSR, four holes NEMA pad</v>
          </cell>
          <cell r="C7822" t="str">
            <v>Double T connector, 1272 ACSR</v>
          </cell>
        </row>
        <row r="7823">
          <cell r="A7823" t="str">
            <v>CN1755A</v>
          </cell>
          <cell r="B7823" t="str">
            <v>Aluminum alloy quadruple bundle suspension coupler, complete with straight compression terminals for 4x1272 MCM ACSR, bolts, nuts and washers</v>
          </cell>
          <cell r="C7823" t="str">
            <v>500kV 2-double T w/4-compr. term.</v>
          </cell>
        </row>
        <row r="7824">
          <cell r="A7824" t="str">
            <v>CN2404</v>
          </cell>
          <cell r="B7824" t="str">
            <v>Compression dead end for 795 MCM AAC Arbutus, with non-adjustable clevis bolts, nuts and cotter key, four holes NEMA tap pad</v>
          </cell>
          <cell r="C7824" t="str">
            <v>Compression dead end, 795 AAC</v>
          </cell>
        </row>
        <row r="7825">
          <cell r="A7825" t="str">
            <v>CN2413</v>
          </cell>
          <cell r="B7825" t="str">
            <v>Compression dead end for 477 MCM ACSR Hawk, with non-adjustable clevis bolts, nuts and cotter key, two holes NEMA tap pad</v>
          </cell>
          <cell r="C7825" t="str">
            <v>Compression dead end, 477 ACSR</v>
          </cell>
        </row>
        <row r="7826">
          <cell r="A7826" t="str">
            <v>CN2415</v>
          </cell>
          <cell r="B7826" t="str">
            <v>Compression dead end for 1272 MCM ACSR, with non-adjustable clevis bolts, nuts and cotter key, four holes NEMA tap pad</v>
          </cell>
          <cell r="C7826" t="str">
            <v>Compression dead end, 1272 ACSR</v>
          </cell>
        </row>
        <row r="7827">
          <cell r="A7827" t="str">
            <v>CN2445</v>
          </cell>
          <cell r="B7827" t="str">
            <v>Compression dead end tension clamp for 1272 MCM ACSR, with non-adjustable clevis bolts, nuts and cotter key</v>
          </cell>
          <cell r="C7827" t="str">
            <v>Compression dead end, 1272 ACSR, w/o pad</v>
          </cell>
        </row>
        <row r="7828">
          <cell r="A7828" t="str">
            <v>CN2445A</v>
          </cell>
          <cell r="B7828" t="str">
            <v>Compression dead end tension clamp for 1272 MCM ACSR, with non-adjustable clevis bolts, nuts and cotter key</v>
          </cell>
          <cell r="C7828" t="str">
            <v>Compression dead end, 1272 ACSR, w/o pad</v>
          </cell>
        </row>
        <row r="7829">
          <cell r="A7829" t="str">
            <v>MH1221</v>
          </cell>
          <cell r="B7829" t="str">
            <v>Strain clamp for 3/8 inch diameter galvanized steel OHG wire</v>
          </cell>
          <cell r="C7829" t="str">
            <v>Strain clamp, 3/8" OHG wire</v>
          </cell>
        </row>
        <row r="7830">
          <cell r="A7830" t="str">
            <v>MH4661</v>
          </cell>
          <cell r="B7830" t="str">
            <v>Cable clamp for 3/8 inch diameter galvanized steel OHG wire, run to flat surface</v>
          </cell>
          <cell r="C7830" t="str">
            <v>Cable clamp, 3/8" OHG wire</v>
          </cell>
        </row>
        <row r="7831">
          <cell r="A7831" t="str">
            <v>MH8001</v>
          </cell>
          <cell r="B7831" t="str">
            <v>Ball clevis 16 mm.</v>
          </cell>
          <cell r="C7831" t="str">
            <v>Ball clevis 16 mm</v>
          </cell>
        </row>
        <row r="7832">
          <cell r="A7832" t="str">
            <v>MH8006</v>
          </cell>
          <cell r="B7832" t="str">
            <v>Ball eye 16 mm.</v>
          </cell>
          <cell r="C7832" t="str">
            <v>Ball eye 16 mm</v>
          </cell>
        </row>
        <row r="7833">
          <cell r="A7833" t="str">
            <v>MH8011</v>
          </cell>
          <cell r="B7833" t="str">
            <v>Socket clevis 16 mm.</v>
          </cell>
          <cell r="C7833" t="str">
            <v>Socket clevis 16 mm</v>
          </cell>
        </row>
        <row r="7834">
          <cell r="A7834" t="str">
            <v>MH8016</v>
          </cell>
          <cell r="B7834" t="str">
            <v>Socket eye with 19 mm. boss</v>
          </cell>
          <cell r="C7834" t="str">
            <v>Socket eye with 19 mm boss</v>
          </cell>
        </row>
        <row r="7835">
          <cell r="A7835" t="str">
            <v>MH8017</v>
          </cell>
          <cell r="B7835" t="str">
            <v>Socket eye with 16 mm. boss</v>
          </cell>
          <cell r="C7835" t="str">
            <v>Socket eye with 16 mm boss</v>
          </cell>
        </row>
        <row r="7836">
          <cell r="A7836" t="str">
            <v>MH8021</v>
          </cell>
          <cell r="B7836" t="str">
            <v>Clevis eye</v>
          </cell>
          <cell r="C7836" t="str">
            <v>Clevis eye with 16 mm hole &amp; bolt</v>
          </cell>
        </row>
        <row r="7837">
          <cell r="A7837" t="str">
            <v>MH8023</v>
          </cell>
          <cell r="B7837" t="str">
            <v>Twisted clevis tongue 20 mm.</v>
          </cell>
          <cell r="C7837" t="str">
            <v>Twisted clevis tongue 20 mm.</v>
          </cell>
        </row>
        <row r="7838">
          <cell r="A7838" t="str">
            <v>MH8026</v>
          </cell>
          <cell r="B7838" t="str">
            <v>Twisted clevis tongue 16 mm.</v>
          </cell>
          <cell r="C7838" t="str">
            <v>Twisted clevis tongue 16 mm.</v>
          </cell>
        </row>
        <row r="7839">
          <cell r="A7839" t="str">
            <v>MH8026X</v>
          </cell>
          <cell r="B7839" t="str">
            <v>Clevis clevis</v>
          </cell>
          <cell r="C7839" t="str">
            <v>Clevis clevis</v>
          </cell>
        </row>
        <row r="7840">
          <cell r="A7840" t="str">
            <v>MH8031</v>
          </cell>
          <cell r="B7840" t="str">
            <v>Bow shackle 16 mm.</v>
          </cell>
          <cell r="C7840" t="str">
            <v>Bow shackle 16 mm.</v>
          </cell>
        </row>
        <row r="7841">
          <cell r="A7841" t="str">
            <v>MH8036</v>
          </cell>
          <cell r="B7841" t="str">
            <v>Turnbuckle clevis-clevis 3/4 x 12 inch size and take up</v>
          </cell>
          <cell r="C7841" t="str">
            <v>Turnbuckle clevis-clevis</v>
          </cell>
        </row>
        <row r="7842">
          <cell r="A7842" t="str">
            <v>MH8038</v>
          </cell>
          <cell r="B7842" t="str">
            <v>Turnbuckle clevis-eye 5/8 x 12 inch size and take up</v>
          </cell>
          <cell r="C7842" t="str">
            <v>Turnbuckle clevis-eye</v>
          </cell>
        </row>
        <row r="7843">
          <cell r="A7843" t="str">
            <v>MH8039</v>
          </cell>
          <cell r="B7843" t="str">
            <v>Turnbuckle eye-eye 3/4 x 12 inch size and take up</v>
          </cell>
          <cell r="C7843" t="str">
            <v>Turnbuckle eye-eye</v>
          </cell>
        </row>
        <row r="7844">
          <cell r="A7844" t="str">
            <v>MH8041</v>
          </cell>
          <cell r="B7844" t="str">
            <v>Strain yoke plate 200 mm. spacing 18 mm. hole</v>
          </cell>
          <cell r="C7844" t="str">
            <v>Yoke plate 200 mm spacing 18 mm hole</v>
          </cell>
        </row>
        <row r="7845">
          <cell r="A7845" t="str">
            <v>MH8041X</v>
          </cell>
          <cell r="B7845" t="str">
            <v>Strain yoke plate 150 mm. spacing 18 mm. hole</v>
          </cell>
          <cell r="C7845" t="str">
            <v>Yoke plate 150 mm spacing 18 mm hole</v>
          </cell>
        </row>
        <row r="7846">
          <cell r="A7846" t="str">
            <v>MH8042</v>
          </cell>
          <cell r="B7846" t="str">
            <v>Strain yoke plate 200 mm. spacing 20.5 mm. hole</v>
          </cell>
          <cell r="C7846" t="str">
            <v>Yoke plate 200 mm spacing 20.5 mm hole</v>
          </cell>
        </row>
        <row r="7847">
          <cell r="A7847" t="str">
            <v>MH8044</v>
          </cell>
          <cell r="B7847" t="str">
            <v>Strain yoke plate 457 mm. spacing</v>
          </cell>
          <cell r="C7847" t="str">
            <v>Yoke plate 457 mm spacing</v>
          </cell>
        </row>
        <row r="7848">
          <cell r="A7848" t="str">
            <v>MH8046</v>
          </cell>
          <cell r="B7848" t="str">
            <v>Extension strap clevis-clevis 18 inch long</v>
          </cell>
          <cell r="C7848" t="str">
            <v>Extension strap clevis-clevis 18" long</v>
          </cell>
        </row>
        <row r="7849">
          <cell r="A7849" t="str">
            <v>MH8047</v>
          </cell>
          <cell r="B7849" t="str">
            <v>Extension strap eye-eye 18 inch long</v>
          </cell>
          <cell r="C7849" t="str">
            <v>Extension strap eye-eye 18" long</v>
          </cell>
        </row>
        <row r="7850">
          <cell r="A7850" t="str">
            <v>MH8051</v>
          </cell>
          <cell r="B7850" t="str">
            <v>3.5 inch sub-base 5 inch bc on top and bottom</v>
          </cell>
          <cell r="C7850" t="str">
            <v>3.5" sub-base 5" bc</v>
          </cell>
        </row>
        <row r="7851">
          <cell r="A7851" t="str">
            <v>MH8052</v>
          </cell>
          <cell r="B7851" t="str">
            <v>6.0 inch sub-base 3 inch bc on top and bottom</v>
          </cell>
          <cell r="C7851" t="str">
            <v>6.0" sub-base 3" bc</v>
          </cell>
        </row>
        <row r="7852">
          <cell r="A7852" t="str">
            <v>MH8060</v>
          </cell>
          <cell r="B7852" t="str">
            <v>Plate link 19 mm.</v>
          </cell>
          <cell r="C7852" t="str">
            <v>Plate link 20 mm</v>
          </cell>
        </row>
        <row r="7853">
          <cell r="A7853" t="str">
            <v>MH8065</v>
          </cell>
          <cell r="B7853" t="str">
            <v xml:space="preserve">Twisted eye-eye extension link 330 mm. long </v>
          </cell>
          <cell r="C7853" t="str">
            <v>Twisted eye-eye extension 330 mm long</v>
          </cell>
        </row>
        <row r="7854">
          <cell r="A7854" t="str">
            <v>MH9000</v>
          </cell>
          <cell r="B7854" t="str">
            <v>Hinge support bracket L100x80x12 mm.</v>
          </cell>
          <cell r="C7854" t="str">
            <v>500kV hinge support bracket</v>
          </cell>
        </row>
        <row r="7855">
          <cell r="A7855" t="str">
            <v>MH9001</v>
          </cell>
          <cell r="B7855" t="str">
            <v>Strain Hinge</v>
          </cell>
          <cell r="C7855" t="str">
            <v>500kV hinge 25/ Æ22/ H130 mm</v>
          </cell>
        </row>
        <row r="7856">
          <cell r="A7856" t="str">
            <v>MH9002</v>
          </cell>
          <cell r="B7856" t="str">
            <v>Ball eye straight</v>
          </cell>
          <cell r="C7856" t="str">
            <v>500kV Ball eye straight</v>
          </cell>
        </row>
        <row r="7857">
          <cell r="A7857" t="str">
            <v>MH9003</v>
          </cell>
          <cell r="B7857" t="str">
            <v>Arcing horn 035/H150 mm</v>
          </cell>
          <cell r="C7857" t="str">
            <v>500kV arcing horn 035/H150 mm</v>
          </cell>
        </row>
        <row r="7858">
          <cell r="A7858" t="str">
            <v>MH9003A</v>
          </cell>
          <cell r="B7858" t="str">
            <v>Arcing horn Æ35/H220 mm.</v>
          </cell>
          <cell r="C7858" t="str">
            <v>500kV arcing horn Æ35/H220 mm</v>
          </cell>
        </row>
        <row r="7859">
          <cell r="A7859" t="str">
            <v>MH9005</v>
          </cell>
          <cell r="B7859" t="str">
            <v>Triangular yoke plate 200 mm. spacing 24 mm. hole</v>
          </cell>
          <cell r="C7859" t="str">
            <v>500kV yoke plate 200mm spacing 24mm hole</v>
          </cell>
        </row>
        <row r="7860">
          <cell r="A7860" t="str">
            <v>MH9006</v>
          </cell>
          <cell r="B7860" t="str">
            <v>Arcing ring oval</v>
          </cell>
          <cell r="C7860" t="str">
            <v>500kV arcing ring oval 060/H250 mm</v>
          </cell>
        </row>
        <row r="7861">
          <cell r="A7861" t="str">
            <v>MH9007</v>
          </cell>
          <cell r="B7861" t="str">
            <v>Double eye twisted</v>
          </cell>
          <cell r="C7861" t="str">
            <v>500kV double eye twitsted Æ24/H100 mm</v>
          </cell>
        </row>
        <row r="7862">
          <cell r="A7862" t="str">
            <v>MH9008</v>
          </cell>
          <cell r="B7862" t="str">
            <v>Plate link 24 mm.</v>
          </cell>
          <cell r="C7862" t="str">
            <v>500kV plate link 24 mm</v>
          </cell>
        </row>
        <row r="7863">
          <cell r="A7863" t="str">
            <v>MH9009</v>
          </cell>
          <cell r="B7863" t="str">
            <v>Turnbuckle clevis-eye</v>
          </cell>
          <cell r="C7863" t="str">
            <v>Turnbuckle clevis-eye</v>
          </cell>
        </row>
        <row r="7864">
          <cell r="A7864" t="str">
            <v>MH9010</v>
          </cell>
          <cell r="B7864" t="str">
            <v>Arcing device racket type</v>
          </cell>
          <cell r="C7864" t="str">
            <v>500kV racket Æ50/H245 mm</v>
          </cell>
        </row>
        <row r="7865">
          <cell r="A7865" t="str">
            <v>MH9011</v>
          </cell>
          <cell r="B7865" t="str">
            <v>Arcing horn double</v>
          </cell>
          <cell r="C7865" t="str">
            <v>500kV arcing horn double Æ35/H150 mm</v>
          </cell>
        </row>
        <row r="7866">
          <cell r="A7866" t="str">
            <v>MH9012</v>
          </cell>
          <cell r="B7866" t="str">
            <v>Ball eye twisted</v>
          </cell>
          <cell r="C7866" t="str">
            <v>500kV Ball eye, 24 mm hole</v>
          </cell>
        </row>
        <row r="7867">
          <cell r="A7867" t="str">
            <v>MH9013</v>
          </cell>
          <cell r="B7867" t="str">
            <v>Arcing ring</v>
          </cell>
          <cell r="C7867" t="str">
            <v>500kV arcing ring Æ60/H1000 mm</v>
          </cell>
        </row>
        <row r="7868">
          <cell r="A7868" t="str">
            <v>MH9014</v>
          </cell>
          <cell r="B7868" t="str">
            <v>Socket eye</v>
          </cell>
          <cell r="C7868" t="str">
            <v>500kV socket eye, 24 mm hole</v>
          </cell>
        </row>
        <row r="7869">
          <cell r="A7869" t="str">
            <v>MH9020</v>
          </cell>
          <cell r="B7869" t="str">
            <v>Triangular yoke plate</v>
          </cell>
          <cell r="C7869" t="str">
            <v>500kV yoke plate 400mm spacing 24mm hole</v>
          </cell>
        </row>
        <row r="7870">
          <cell r="A7870" t="str">
            <v>MH9031</v>
          </cell>
          <cell r="B7870" t="str">
            <v>Galvanized steel bolt, M16, 50 mm. long</v>
          </cell>
          <cell r="C7870" t="str">
            <v>Bolt, M16, 50 mm long</v>
          </cell>
        </row>
        <row r="7871">
          <cell r="A7871" t="str">
            <v>MH9032</v>
          </cell>
          <cell r="B7871" t="str">
            <v>Galvanized steel bolt, M16, 55 mm. long</v>
          </cell>
          <cell r="C7871" t="str">
            <v>Bolt, M16, 55 mm long</v>
          </cell>
        </row>
        <row r="7872">
          <cell r="A7872" t="str">
            <v>MH9033</v>
          </cell>
          <cell r="B7872" t="str">
            <v>Galvanized steel bolt, 3/4 inch - 10 UNC, 45 mm. long for mounting to base of station post insulator conforming to ANSI C29.9 (Legend No. 90.33)</v>
          </cell>
          <cell r="C7872" t="str">
            <v>Bolt, 3/4" - 10 UNC, 45 mm long</v>
          </cell>
        </row>
        <row r="7873">
          <cell r="A7873" t="str">
            <v>MH9034</v>
          </cell>
          <cell r="B7873" t="str">
            <v>Galvanized steel bolt, 5/8 inch - 11 UNC, 45 mm. long for mounting to base of station post insulator conforming to ANSI C29.9 (Legend No. 90.34)</v>
          </cell>
          <cell r="C7873" t="str">
            <v>Bolt, 5/8" - 11 UNC, 45 mm long</v>
          </cell>
        </row>
        <row r="7874">
          <cell r="A7874" t="str">
            <v>MH9038</v>
          </cell>
          <cell r="B7874" t="str">
            <v>Galvanized steel bolt, M16, 60 mm. long</v>
          </cell>
          <cell r="C7874" t="str">
            <v>Bolt, M16, 60 mm long</v>
          </cell>
        </row>
        <row r="7875">
          <cell r="A7875" t="str">
            <v>MH9036</v>
          </cell>
          <cell r="B7875" t="str">
            <v>Galvanized steel nut for M16 bolt</v>
          </cell>
          <cell r="C7875" t="str">
            <v>Nut for M16 bolt</v>
          </cell>
        </row>
        <row r="7876">
          <cell r="A7876" t="str">
            <v>MH9046</v>
          </cell>
          <cell r="B7876" t="str">
            <v>Galvanized steel spring washer for M16 bolt</v>
          </cell>
          <cell r="C7876" t="str">
            <v>Spring washer for M16 bolt</v>
          </cell>
        </row>
        <row r="7877">
          <cell r="A7877" t="str">
            <v>MH9047</v>
          </cell>
          <cell r="B7877" t="str">
            <v>Galvanized steel spring washer for M20 bolt</v>
          </cell>
          <cell r="C7877" t="str">
            <v>Spring washer for M20 bolt</v>
          </cell>
        </row>
        <row r="7878">
          <cell r="A7878" t="str">
            <v>MHXXXX</v>
          </cell>
          <cell r="B7878" t="str">
            <v>U-bolt 20 mm. completed with nuts and washers</v>
          </cell>
          <cell r="C7878" t="str">
            <v>U-bolt 20 mm</v>
          </cell>
        </row>
        <row r="7879">
          <cell r="A7879" t="str">
            <v>GR6001</v>
          </cell>
          <cell r="B7879" t="str">
            <v xml:space="preserve">Ground rod size 5/8 inch diameter x 10 feet </v>
          </cell>
          <cell r="C7879" t="str">
            <v>Ground rod 5/8" x 10feet</v>
          </cell>
        </row>
        <row r="7880">
          <cell r="A7880" t="str">
            <v>GH6019</v>
          </cell>
          <cell r="B7880" t="str">
            <v>Single terminal lug one hole for 4/0 AWG copper ground wire</v>
          </cell>
          <cell r="C7880" t="str">
            <v>Terminal lug, 4/0 AWG wire</v>
          </cell>
        </row>
        <row r="7881">
          <cell r="A7881" t="str">
            <v>GH6020</v>
          </cell>
          <cell r="B7881" t="str">
            <v>Ground connector for 4/0 AWG copper ground wire to steel flat surface</v>
          </cell>
          <cell r="C7881" t="str">
            <v>Ground connector, 4/0 AWG wire - steel</v>
          </cell>
        </row>
        <row r="7882">
          <cell r="A7882" t="str">
            <v>GH6021</v>
          </cell>
          <cell r="B7882" t="str">
            <v>Flexible copper braid, 14 inch long, 600 A</v>
          </cell>
          <cell r="C7882" t="str">
            <v>Flexible copper braid, 14" long, 600 A</v>
          </cell>
        </row>
        <row r="7883">
          <cell r="A7883" t="str">
            <v>GH6022</v>
          </cell>
          <cell r="B7883" t="str">
            <v>Cable clamp for 4/0 AWG copper ground wire run to cable trench wall (with expansion bolt)</v>
          </cell>
          <cell r="C7883" t="str">
            <v>Cable clamp, 4/0 AWG wire - cable trench</v>
          </cell>
        </row>
        <row r="7884">
          <cell r="A7884" t="str">
            <v>GH6023</v>
          </cell>
          <cell r="B7884" t="str">
            <v>Ground safety mat no. 6 AWG solid copper wire size 1.2 x 1.2 m. Spacing 0.15 x 0.15 m.</v>
          </cell>
          <cell r="C7884" t="str">
            <v>Ground safety mat, size 1.2x1.2 m</v>
          </cell>
        </row>
        <row r="7885">
          <cell r="A7885" t="str">
            <v>GH6051</v>
          </cell>
          <cell r="B7885" t="str">
            <v>Compression terminal for 4/0 AWG copper ground wire</v>
          </cell>
          <cell r="C7885" t="str">
            <v>Compression terminal, 4/0 AWG wire</v>
          </cell>
        </row>
        <row r="7886">
          <cell r="A7886" t="str">
            <v>GH6052</v>
          </cell>
          <cell r="B7886" t="str">
            <v>Compression terminal for 185 sq.mm. copper ground wire, 2 hole NEMA pad</v>
          </cell>
          <cell r="C7886" t="str">
            <v>Compression terminal, 185 sq.mm. 2 hole</v>
          </cell>
        </row>
        <row r="7887">
          <cell r="A7887" t="str">
            <v>GH6053</v>
          </cell>
          <cell r="B7887" t="str">
            <v>Compression terminal for 185 sq.mm. copper ground wire, 4 hole NEMA pad</v>
          </cell>
          <cell r="C7887" t="str">
            <v>Compression terminal, 185 sq.mm. 4 hole</v>
          </cell>
        </row>
        <row r="7888">
          <cell r="A7888" t="str">
            <v>SC0101</v>
          </cell>
          <cell r="B7888" t="str">
            <v>Rigid steel conduit 2.0 inch dia., 3.05 m long</v>
          </cell>
          <cell r="C7888" t="str">
            <v>Rigid steel conduit 2.0" dia.</v>
          </cell>
        </row>
        <row r="7889">
          <cell r="A7889" t="str">
            <v>SC0201</v>
          </cell>
          <cell r="B7889" t="str">
            <v>Rigid steel conduit 2.5 inch dia., 3.05 m long</v>
          </cell>
          <cell r="C7889" t="str">
            <v>Rigid steel conduit 2.5" dia.</v>
          </cell>
        </row>
        <row r="7890">
          <cell r="A7890" t="str">
            <v>SC0301</v>
          </cell>
          <cell r="B7890" t="str">
            <v>Rigid steel conduit 3.0 inch dia., 3.05 m long</v>
          </cell>
          <cell r="C7890" t="str">
            <v>Rigid steel conduit 3.0" dia.</v>
          </cell>
        </row>
        <row r="7891">
          <cell r="A7891" t="str">
            <v>SC0501</v>
          </cell>
          <cell r="B7891" t="str">
            <v>Rigid steel conduit 5.0 inch dia., 3.05 m long</v>
          </cell>
          <cell r="C7891" t="str">
            <v>Rigid steel conduit 5.0" dia.</v>
          </cell>
        </row>
        <row r="7892">
          <cell r="A7892" t="str">
            <v>SC03S1</v>
          </cell>
          <cell r="B7892" t="str">
            <v>Service entrance for rigid steel conduit 3.0 inch dia.</v>
          </cell>
          <cell r="C7892" t="str">
            <v>Service entrance for 3.0" RSC</v>
          </cell>
        </row>
        <row r="7893">
          <cell r="A7893" t="str">
            <v>SC05S1</v>
          </cell>
          <cell r="B7893" t="str">
            <v>Service entrance for rigid steel conduit 5.0 inch dia.</v>
          </cell>
          <cell r="C7893" t="str">
            <v>Service entrance for 5.0" RSC</v>
          </cell>
        </row>
        <row r="7894">
          <cell r="A7894" t="str">
            <v>SC01B1</v>
          </cell>
          <cell r="B7894" t="str">
            <v>Bushing for rigid steel conduit 2.0 inch dia.</v>
          </cell>
          <cell r="C7894" t="str">
            <v>Bushing for 2.0" RSC</v>
          </cell>
        </row>
        <row r="7895">
          <cell r="A7895" t="str">
            <v>SC02B1</v>
          </cell>
          <cell r="B7895" t="str">
            <v>Bushing for rigid steel conduit 2.5 inch dia.</v>
          </cell>
          <cell r="C7895" t="str">
            <v>Bushing for 2.5" RSC</v>
          </cell>
        </row>
        <row r="7896">
          <cell r="A7896" t="str">
            <v>SC03B1</v>
          </cell>
          <cell r="B7896" t="str">
            <v>Bushing for rigid steel conduit 3.0 inch dia.</v>
          </cell>
          <cell r="C7896" t="str">
            <v>Bushing for 3.0" RSC</v>
          </cell>
        </row>
        <row r="7897">
          <cell r="A7897" t="str">
            <v>SC05B1</v>
          </cell>
          <cell r="B7897" t="str">
            <v>Bushing for rigid steel conduit 5.0 inch dia.</v>
          </cell>
          <cell r="C7897" t="str">
            <v>Bushing for 5.0" RSC</v>
          </cell>
        </row>
        <row r="7898">
          <cell r="A7898" t="str">
            <v>SC01N1</v>
          </cell>
          <cell r="B7898" t="str">
            <v>Lock nut for rigid steel conduit 2.0 inch dia.</v>
          </cell>
          <cell r="C7898" t="str">
            <v>Lock nut for 2.0" RSC</v>
          </cell>
        </row>
        <row r="7899">
          <cell r="A7899" t="str">
            <v>SC02N1</v>
          </cell>
          <cell r="B7899" t="str">
            <v>Lock nut for rigid steel conduit 2.5 inch dia.</v>
          </cell>
          <cell r="C7899" t="str">
            <v>Lock nut for 2.5" RSC</v>
          </cell>
        </row>
        <row r="7900">
          <cell r="A7900" t="str">
            <v>SC03N1</v>
          </cell>
          <cell r="B7900" t="str">
            <v>Lock nut for rigid steel conduit 3.0 inch dia.</v>
          </cell>
          <cell r="C7900" t="str">
            <v>Lock nut for 3.0" RSC</v>
          </cell>
        </row>
        <row r="7901">
          <cell r="A7901" t="str">
            <v>SC05N1</v>
          </cell>
          <cell r="B7901" t="str">
            <v>Lock nut for rigid steel conduit 5.0 inch dia.</v>
          </cell>
          <cell r="C7901" t="str">
            <v>Lock nut for 5.0" RSC</v>
          </cell>
        </row>
        <row r="7902">
          <cell r="A7902" t="str">
            <v>SC7021</v>
          </cell>
          <cell r="B7902" t="str">
            <v>Coupling for rigid steel conduit 2.0 inch dia.</v>
          </cell>
          <cell r="C7902" t="str">
            <v>Coupling for 2.0" RSC</v>
          </cell>
        </row>
        <row r="7903">
          <cell r="A7903" t="str">
            <v>SC7022</v>
          </cell>
          <cell r="B7903" t="str">
            <v>Coupling for rigid steel conduit 2.5 inch dia.</v>
          </cell>
          <cell r="C7903" t="str">
            <v>Coupling for 2.5" RSC</v>
          </cell>
        </row>
        <row r="7904">
          <cell r="A7904" t="str">
            <v>SC7031</v>
          </cell>
          <cell r="B7904" t="str">
            <v>Flexible rain tight conduit 2.0 inch dia., 15 meter/package</v>
          </cell>
          <cell r="C7904" t="str">
            <v>Flexible rain tight conduit 2.0" dia.</v>
          </cell>
        </row>
        <row r="7905">
          <cell r="A7905" t="str">
            <v>SC7032</v>
          </cell>
          <cell r="B7905" t="str">
            <v>Flexible rain tight conduit 2.5 inch dia., 7.5 meter/package</v>
          </cell>
          <cell r="C7905" t="str">
            <v>Flexible rain tight conduit 2.5" dia.</v>
          </cell>
        </row>
        <row r="7906">
          <cell r="A7906" t="str">
            <v>SC7041</v>
          </cell>
          <cell r="B7906" t="str">
            <v>Connector for flexible rain tight conduit 2.0 inch dia.</v>
          </cell>
          <cell r="C7906" t="str">
            <v>Connector for 2.0" rain tight conduit</v>
          </cell>
        </row>
        <row r="7907">
          <cell r="A7907" t="str">
            <v>SC7042</v>
          </cell>
          <cell r="B7907" t="str">
            <v>Connector for flexible rain tight conduit 2.5 inch dia.</v>
          </cell>
          <cell r="C7907" t="str">
            <v>Connector for 2.5" rain tight conduit</v>
          </cell>
        </row>
        <row r="7908">
          <cell r="A7908" t="str">
            <v>SC7051</v>
          </cell>
          <cell r="B7908" t="str">
            <v>Conduit pipe clamp for rigid steel conduit 2.0 inch dia.</v>
          </cell>
          <cell r="C7908" t="str">
            <v>Conduit pipe clamp for 2.0" RSC</v>
          </cell>
        </row>
        <row r="7909">
          <cell r="A7909" t="str">
            <v>SC7052</v>
          </cell>
          <cell r="B7909" t="str">
            <v>Conduit pipe clamp for rigid steel conduit 2.5 inch dia.</v>
          </cell>
          <cell r="C7909" t="str">
            <v>Conduit pipe clamp for 2.5" RSC</v>
          </cell>
        </row>
        <row r="7910">
          <cell r="A7910" t="str">
            <v>SC7055</v>
          </cell>
          <cell r="B7910" t="str">
            <v>Conduit pipe clamp for rigid steel conduit 5.0 inch dia.</v>
          </cell>
          <cell r="C7910" t="str">
            <v>Conduit pipe clamp for 5.0" RSC</v>
          </cell>
        </row>
        <row r="7911">
          <cell r="A7911" t="str">
            <v>SC7061</v>
          </cell>
          <cell r="B7911" t="str">
            <v>Channel support for all conduit pipe clamp 1.2 m long</v>
          </cell>
          <cell r="C7911" t="str">
            <v>Channel support</v>
          </cell>
        </row>
        <row r="7912">
          <cell r="A7912" t="str">
            <v>SC0000</v>
          </cell>
          <cell r="B7912" t="str">
            <v>Rigid steel conduit and fitting as per Specification attached</v>
          </cell>
          <cell r="C7912" t="str">
            <v>Rigid steel conduit and fitting</v>
          </cell>
        </row>
        <row r="7913">
          <cell r="A7913" t="str">
            <v>WM6002</v>
          </cell>
          <cell r="B7913" t="str">
            <v>Exothermic welding mold for connecting copper weld ground rod size 5/8 inch diameter to copper ground wire no. 4/0 AWG</v>
          </cell>
          <cell r="C7913" t="str">
            <v>Mold, rod 5/8" - 4/0 AWG</v>
          </cell>
        </row>
        <row r="7914">
          <cell r="A7914" t="str">
            <v>WM6003</v>
          </cell>
          <cell r="B7914" t="str">
            <v>Exothermic welding mold for connecting horizontal cable of no. 4/0 AWG run to horizontal through cable of no. 4/0 AWG copper ground wire tap</v>
          </cell>
          <cell r="C7914" t="str">
            <v>Mold, 4/0 AWG run 4/0 AWG tap</v>
          </cell>
        </row>
        <row r="7915">
          <cell r="A7915" t="str">
            <v>WM6004</v>
          </cell>
          <cell r="B7915" t="str">
            <v>Exothermic welding mold for connecting angular cable drop of no. 4/0 AWG copper ground wire to vertical steel flat surface</v>
          </cell>
          <cell r="C7915" t="str">
            <v>Mold, 4/0 AWG to vertical flat steel</v>
          </cell>
        </row>
        <row r="7916">
          <cell r="A7916" t="str">
            <v>WM6005</v>
          </cell>
          <cell r="B7916" t="str">
            <v>Exothermic welding mold for connecting angular cable drop of no. 4/0 AWG copper ground wire to vertical steel pipe 2-4 inch diameter</v>
          </cell>
          <cell r="C7916" t="str">
            <v>Mold, 4/0 AWG to vertical steel pipe</v>
          </cell>
        </row>
        <row r="7917">
          <cell r="A7917" t="str">
            <v>WM6006</v>
          </cell>
          <cell r="B7917" t="str">
            <v>Exothermic welding mold for connecting horizontal to horizontal cable cross of no. 4/0 AWG copper ground wire tap cable, cut cable in same plane</v>
          </cell>
          <cell r="C7917" t="str">
            <v>Mold, cross of 4/0 AWG, cut cable</v>
          </cell>
        </row>
        <row r="7918">
          <cell r="A7918" t="str">
            <v>WM6006A</v>
          </cell>
          <cell r="B7918" t="str">
            <v>Exothermic welding mold for connecting horizontal to horizontal cable cross of no. 4/0 AWG copper ground wire lapped and not cut</v>
          </cell>
          <cell r="C7918" t="str">
            <v>Mold, cross of 4/0 AWG, not cut cable</v>
          </cell>
        </row>
        <row r="7919">
          <cell r="A7919" t="str">
            <v>WM6007</v>
          </cell>
          <cell r="B7919" t="str">
            <v>Exothermic welding mold for connecting cable of no. 4/0 AWG copper ground wire vertical through to steel  flat surface</v>
          </cell>
          <cell r="C7919" t="str">
            <v>Mold, 4/0 AWG vertical through to steel</v>
          </cell>
        </row>
        <row r="7920">
          <cell r="A7920" t="str">
            <v>WM6007A</v>
          </cell>
          <cell r="B7920" t="str">
            <v>Exothermic welding mold for connecting horizontal cable of no. 6 AWG  copper ground wire run to horizontal through cable of no. 4/0 AWG copper ground wire tap</v>
          </cell>
          <cell r="C7920" t="str">
            <v>Mold, 6 AWG run 4/0 AWG tap</v>
          </cell>
        </row>
        <row r="7921">
          <cell r="A7921" t="str">
            <v>WM6008</v>
          </cell>
          <cell r="B7921" t="str">
            <v>Exothermic welding mold for connecting cable no. 4/0 AWG end to end</v>
          </cell>
          <cell r="C7921" t="str">
            <v>Mold, 4/0 AWG end to end</v>
          </cell>
        </row>
        <row r="7922">
          <cell r="A7922" t="str">
            <v>WM6009</v>
          </cell>
          <cell r="B7922" t="str">
            <v>Changeable handle clamp</v>
          </cell>
          <cell r="C7922" t="str">
            <v>Changeable handle clamp</v>
          </cell>
        </row>
        <row r="7923">
          <cell r="A7923" t="str">
            <v>WM6010</v>
          </cell>
          <cell r="B7923" t="str">
            <v>Welding powder cartridges for mold</v>
          </cell>
          <cell r="C7923" t="str">
            <v>Welding powder for mold Legend 60.02</v>
          </cell>
        </row>
        <row r="7924">
          <cell r="A7924" t="str">
            <v>WM6011</v>
          </cell>
          <cell r="B7924" t="str">
            <v>Welding powder cartridges for mold</v>
          </cell>
          <cell r="C7924" t="str">
            <v>Welding powder for mold Legend 60.03</v>
          </cell>
        </row>
        <row r="7925">
          <cell r="A7925" t="str">
            <v>WM6012</v>
          </cell>
          <cell r="B7925" t="str">
            <v>Welding powder cartridges for mold</v>
          </cell>
          <cell r="C7925" t="str">
            <v>Welding powder for mold Legend 60.04</v>
          </cell>
        </row>
        <row r="7926">
          <cell r="A7926" t="str">
            <v>WM6013</v>
          </cell>
          <cell r="B7926" t="str">
            <v>Welding powder cartridges for mold</v>
          </cell>
          <cell r="C7926" t="str">
            <v>Welding powder for mold Legend 60.05</v>
          </cell>
        </row>
        <row r="7927">
          <cell r="A7927" t="str">
            <v>WM6014</v>
          </cell>
          <cell r="B7927" t="str">
            <v>Welding powder cartridges for mold</v>
          </cell>
          <cell r="C7927" t="str">
            <v>Welding powder for mold Legend 60.06</v>
          </cell>
        </row>
        <row r="7928">
          <cell r="A7928" t="str">
            <v>WM6014A</v>
          </cell>
          <cell r="B7928" t="str">
            <v>Welding powder cartridges for mold</v>
          </cell>
          <cell r="C7928" t="str">
            <v>Welding powder for mold Legend 60.06A</v>
          </cell>
        </row>
        <row r="7929">
          <cell r="A7929" t="str">
            <v>WM6015</v>
          </cell>
          <cell r="B7929" t="str">
            <v>Welding powder cartridges for mold</v>
          </cell>
          <cell r="C7929" t="str">
            <v>Welding powder for mold Legend 60.07</v>
          </cell>
        </row>
        <row r="7930">
          <cell r="A7930" t="str">
            <v>WM6015A</v>
          </cell>
          <cell r="B7930" t="str">
            <v>Welding powder cartridges for mold</v>
          </cell>
          <cell r="C7930" t="str">
            <v>Welding powder for mold Legend 60.07A</v>
          </cell>
        </row>
        <row r="7931">
          <cell r="A7931" t="str">
            <v>WM6016</v>
          </cell>
          <cell r="B7931" t="str">
            <v>Welding powder cartridges for mold</v>
          </cell>
          <cell r="C7931" t="str">
            <v>Welding powder for mold Legend 60.08</v>
          </cell>
        </row>
        <row r="7932">
          <cell r="A7932" t="str">
            <v>WM6017</v>
          </cell>
          <cell r="B7932" t="str">
            <v>Tool kit complete set</v>
          </cell>
          <cell r="C7932" t="str">
            <v>Tool kit</v>
          </cell>
        </row>
        <row r="7933">
          <cell r="A7933" t="str">
            <v>SB02ST</v>
          </cell>
          <cell r="B7933" t="str">
            <v>VRLA stationary battery, 200 Ah (Tubular type) for 125 Vdc system complete with battery rack as per Specification attached</v>
          </cell>
          <cell r="C7933" t="str">
            <v>125V 200Ah sealed battery</v>
          </cell>
        </row>
        <row r="7934">
          <cell r="A7934" t="str">
            <v>SB02STB</v>
          </cell>
          <cell r="B7934" t="str">
            <v>a) Battery</v>
          </cell>
          <cell r="C7934" t="str">
            <v>Battery</v>
          </cell>
        </row>
        <row r="7935">
          <cell r="A7935" t="str">
            <v>SB02STR</v>
          </cell>
          <cell r="B7935" t="str">
            <v>b) Battery Rack</v>
          </cell>
          <cell r="C7935" t="str">
            <v>Battery Rack</v>
          </cell>
        </row>
        <row r="7936">
          <cell r="A7936" t="str">
            <v>SB08ST</v>
          </cell>
          <cell r="B7936" t="str">
            <v>VRLA stationary battery, 800 Ah (Tubular type) for 125 Vdc system complete with battery rack as per Specification attached</v>
          </cell>
          <cell r="C7936" t="str">
            <v>125V 800Ah sealed battery</v>
          </cell>
        </row>
        <row r="7937">
          <cell r="A7937" t="str">
            <v>SB08STB</v>
          </cell>
          <cell r="B7937" t="str">
            <v>a) Battery</v>
          </cell>
          <cell r="C7937" t="str">
            <v>Battery</v>
          </cell>
        </row>
        <row r="7938">
          <cell r="A7938" t="str">
            <v>SB08STR</v>
          </cell>
          <cell r="B7938" t="str">
            <v>b) Battery Rack</v>
          </cell>
          <cell r="C7938" t="str">
            <v>Battery Rack</v>
          </cell>
        </row>
        <row r="7939">
          <cell r="A7939" t="str">
            <v>SB02VT</v>
          </cell>
          <cell r="B7939" t="str">
            <v>Vented stationary battery, 200 Ah (Tubular type) for 125 Vdc system complete with electrolyte and battery rack as per Specification attached</v>
          </cell>
          <cell r="C7939" t="str">
            <v>125V 200Ah vented battery</v>
          </cell>
        </row>
        <row r="7940">
          <cell r="A7940" t="str">
            <v>SB02VTB</v>
          </cell>
          <cell r="B7940" t="str">
            <v>a) Battery</v>
          </cell>
          <cell r="C7940" t="str">
            <v>Battery</v>
          </cell>
        </row>
        <row r="7941">
          <cell r="A7941" t="str">
            <v>SB02VTE</v>
          </cell>
          <cell r="B7941" t="str">
            <v>b) Electrolyte</v>
          </cell>
          <cell r="C7941" t="str">
            <v>Electrolyte</v>
          </cell>
        </row>
        <row r="7942">
          <cell r="A7942" t="str">
            <v>SB02VTR</v>
          </cell>
          <cell r="B7942" t="str">
            <v>c) Battery Rack</v>
          </cell>
          <cell r="C7942" t="str">
            <v>Battery Rack</v>
          </cell>
        </row>
        <row r="7943">
          <cell r="A7943" t="str">
            <v>SB03VT</v>
          </cell>
          <cell r="B7943" t="str">
            <v>Vented stationary battery, 300 Ah (Tubular type) for 125 Vdc system complete with electrolyte and battery rack as per Specification attached</v>
          </cell>
          <cell r="C7943" t="str">
            <v>125V 300Ah vented battery</v>
          </cell>
        </row>
        <row r="7944">
          <cell r="A7944" t="str">
            <v>SB03VTB</v>
          </cell>
          <cell r="B7944" t="str">
            <v>a) Battery</v>
          </cell>
          <cell r="C7944" t="str">
            <v>Battery</v>
          </cell>
        </row>
        <row r="7945">
          <cell r="A7945" t="str">
            <v>SB03VTE</v>
          </cell>
          <cell r="B7945" t="str">
            <v>b) Electrolyte</v>
          </cell>
          <cell r="C7945" t="str">
            <v>Electrolyte</v>
          </cell>
        </row>
        <row r="7946">
          <cell r="A7946" t="str">
            <v>SB03VTR</v>
          </cell>
          <cell r="B7946" t="str">
            <v>c) Battery Rack</v>
          </cell>
          <cell r="C7946" t="str">
            <v>Battery Rack</v>
          </cell>
        </row>
        <row r="7947">
          <cell r="A7947" t="str">
            <v>SB08VT</v>
          </cell>
          <cell r="B7947" t="str">
            <v>Vented stationary battery, 800 Ah (Tubular type) for 125 Vdc system complete with electrolyte and battery rack as per Specification attached</v>
          </cell>
          <cell r="C7947" t="str">
            <v>125V 800Ah vented battery</v>
          </cell>
        </row>
        <row r="7948">
          <cell r="A7948" t="str">
            <v>SB08VTB</v>
          </cell>
          <cell r="B7948" t="str">
            <v>a) Battery</v>
          </cell>
          <cell r="C7948" t="str">
            <v>Battery</v>
          </cell>
        </row>
        <row r="7949">
          <cell r="A7949" t="str">
            <v>SB08VTE</v>
          </cell>
          <cell r="B7949" t="str">
            <v>b) Electrolyte</v>
          </cell>
          <cell r="C7949" t="str">
            <v>Electrolyte</v>
          </cell>
        </row>
        <row r="7950">
          <cell r="A7950" t="str">
            <v>SB08VTR</v>
          </cell>
          <cell r="B7950" t="str">
            <v>c) Battery Rack</v>
          </cell>
          <cell r="C7950" t="str">
            <v>Battery Rack</v>
          </cell>
        </row>
        <row r="7951">
          <cell r="A7951" t="str">
            <v>SS9BB3</v>
          </cell>
          <cell r="B7951" t="str">
            <v>500 kV beam (B1-2)</v>
          </cell>
          <cell r="C7951" t="str">
            <v>500kV beam (B1-2), Dwg. No. ST-1</v>
          </cell>
        </row>
        <row r="7952">
          <cell r="A7952" t="str">
            <v>LX04S1</v>
          </cell>
          <cell r="B7952" t="str">
            <v>Flood lighting fixture, 400 W, high pressure sodium lamp as per Specification attached</v>
          </cell>
          <cell r="C7952" t="str">
            <v>Flood fixture, 400W HS lamp</v>
          </cell>
        </row>
        <row r="7953">
          <cell r="A7953" t="str">
            <v>SB00VT</v>
          </cell>
          <cell r="B7953" t="str">
            <v>Vented stationary battery, 58 cells (tubular type) for 125 Vdc system complete with electrolyte and battery rack as per Specification attached</v>
          </cell>
          <cell r="C7953" t="str">
            <v>125V vented battery, contractor design</v>
          </cell>
        </row>
        <row r="7954">
          <cell r="A7954" t="str">
            <v>SB00VTB</v>
          </cell>
          <cell r="B7954" t="str">
            <v>a) Battery</v>
          </cell>
          <cell r="C7954" t="str">
            <v>Battery</v>
          </cell>
        </row>
        <row r="7955">
          <cell r="A7955" t="str">
            <v>SB00VTE</v>
          </cell>
          <cell r="B7955" t="str">
            <v>b) Electrolyte</v>
          </cell>
          <cell r="C7955" t="str">
            <v>Electrolyte</v>
          </cell>
        </row>
        <row r="7956">
          <cell r="A7956" t="str">
            <v>SB00VTR</v>
          </cell>
          <cell r="B7956" t="str">
            <v>c) Battery Rack</v>
          </cell>
          <cell r="C7956" t="str">
            <v>Battery Rack</v>
          </cell>
        </row>
        <row r="7957">
          <cell r="A7957" t="str">
            <v>BC0000</v>
          </cell>
          <cell r="B7957" t="str">
            <v>125 Vdc battery charger having sufficient rated DC output current, but not less than 15 % of associated battery 8 hour drainage rate, complete with all accessories as per Specification attached</v>
          </cell>
          <cell r="C7957" t="str">
            <v>125V Battery charger, contractor design</v>
          </cell>
        </row>
        <row r="7958">
          <cell r="A7958" t="str">
            <v>SB12VT</v>
          </cell>
          <cell r="B7958" t="str">
            <v>Vented stationary battery, 1200 Ah (Tubular type) for 125 Vdc system complete with electrolyte and battery rack as per Specification attached</v>
          </cell>
          <cell r="C7958" t="str">
            <v>125V 1200Ah vented battery</v>
          </cell>
        </row>
        <row r="7959">
          <cell r="A7959" t="str">
            <v>SB12VTB</v>
          </cell>
          <cell r="B7959" t="str">
            <v>a) Battery</v>
          </cell>
          <cell r="C7959" t="str">
            <v>Battery</v>
          </cell>
        </row>
        <row r="7960">
          <cell r="A7960" t="str">
            <v>SB12VTE</v>
          </cell>
          <cell r="B7960" t="str">
            <v>b) Electrolyte</v>
          </cell>
          <cell r="C7960" t="str">
            <v>Electrolyte</v>
          </cell>
        </row>
        <row r="7961">
          <cell r="A7961" t="str">
            <v>SB12VTR</v>
          </cell>
          <cell r="B7961" t="str">
            <v>c) Battery Rack</v>
          </cell>
          <cell r="C7961" t="str">
            <v>Battery Rack</v>
          </cell>
        </row>
        <row r="7962">
          <cell r="A7962" t="str">
            <v>SB15VT</v>
          </cell>
          <cell r="B7962" t="str">
            <v>Vented stationary battery, 1500 Ah (Tubular type) for 125 Vdc system complete with electrolyte and battery rack as per Specification attached</v>
          </cell>
          <cell r="C7962" t="str">
            <v>125V 1500Ah vented battery</v>
          </cell>
        </row>
        <row r="7963">
          <cell r="A7963" t="str">
            <v>SB15VTB</v>
          </cell>
          <cell r="B7963" t="str">
            <v>a) Battery</v>
          </cell>
          <cell r="C7963" t="str">
            <v>Battery</v>
          </cell>
        </row>
        <row r="7964">
          <cell r="A7964" t="str">
            <v>SB15VTE</v>
          </cell>
          <cell r="B7964" t="str">
            <v>b) Electrolyte</v>
          </cell>
          <cell r="C7964" t="str">
            <v>Electrolyte</v>
          </cell>
        </row>
        <row r="7965">
          <cell r="A7965" t="str">
            <v>SB15VTR</v>
          </cell>
          <cell r="B7965" t="str">
            <v>c) Battery Rack</v>
          </cell>
          <cell r="C7965" t="str">
            <v>Battery Rack</v>
          </cell>
        </row>
        <row r="7966">
          <cell r="A7966" t="str">
            <v>BC3ES1</v>
          </cell>
          <cell r="B7966" t="str">
            <v>Battery charger, 125 Vdc 60 Adc for stationary battery 300 Ah complete with all accessories and equipment as per Specification attached</v>
          </cell>
          <cell r="C7966" t="str">
            <v>125V Battery charger for 300Ah battery</v>
          </cell>
        </row>
        <row r="7967">
          <cell r="A7967" t="str">
            <v>BC3LS1</v>
          </cell>
          <cell r="B7967" t="str">
            <v>Battery charger, 125 Vdc 180 Adc for stationary battery 1200 Ah complete with all accessories and equipment as per Specification attached</v>
          </cell>
          <cell r="C7967" t="str">
            <v>125V Battery charger for 1200Ah battery</v>
          </cell>
        </row>
        <row r="7968">
          <cell r="A7968" t="str">
            <v>BC3MS1</v>
          </cell>
          <cell r="B7968" t="str">
            <v>Battery charger, 125 Vdc 300 Adc for stationary battery 1500 Ah complete with all accessories and equipment as per Specification attached</v>
          </cell>
          <cell r="C7968" t="str">
            <v>125V Battery charger for 1500Ah battery</v>
          </cell>
        </row>
        <row r="7969">
          <cell r="A7969" t="str">
            <v>TN7A1M</v>
          </cell>
          <cell r="B7969" t="str">
            <v>115 kV cable terminations for 1/C no. 400 sq.mm. XLPE power cable as per Ratings and Features RF TN7A1M</v>
          </cell>
          <cell r="C7969" t="str">
            <v>115kV termination, 1/C 400 sq.mm.</v>
          </cell>
        </row>
        <row r="7970">
          <cell r="A7970" t="str">
            <v>TN8G1H</v>
          </cell>
          <cell r="B7970" t="str">
            <v>230 kV cable terminations for 1/C no. 1,600 sq.mm. XLPE power cable as per Ratings and Features RF TN8G1H</v>
          </cell>
          <cell r="C7970" t="str">
            <v>230kV termination, 1/C 1,600 sq.mm.</v>
          </cell>
        </row>
        <row r="7971">
          <cell r="A7971" t="str">
            <v>TNST7000</v>
          </cell>
          <cell r="B7971" t="str">
            <v>Steel supporting structure for 115 kV cable terminations</v>
          </cell>
          <cell r="C7971" t="str">
            <v>Steel structure for 115kV termination</v>
          </cell>
        </row>
        <row r="7972">
          <cell r="A7972" t="str">
            <v>TNST8000</v>
          </cell>
          <cell r="B7972" t="str">
            <v>Steel supporting structure for 230 kV cable terminations</v>
          </cell>
          <cell r="C7972" t="str">
            <v>Steel structure for 230kV termination</v>
          </cell>
        </row>
        <row r="7973">
          <cell r="A7973" t="str">
            <v>PC7A11</v>
          </cell>
          <cell r="B7973" t="str">
            <v>115 kV 1/C no. 400 sq.mm. XLPE power cable as per Specification attached</v>
          </cell>
          <cell r="C7973" t="str">
            <v>115kV 1/C 400 sq.mm. XLPE power cable</v>
          </cell>
        </row>
        <row r="7974">
          <cell r="A7974" t="str">
            <v>PC8G1D</v>
          </cell>
          <cell r="B7974" t="str">
            <v>230 kV 1/C no. 1,600 sq.mm. XLPE power cable as per Specification attached</v>
          </cell>
          <cell r="C7974" t="str">
            <v>230kV 1/C 1,600 sq.mm. XLPE power cable</v>
          </cell>
        </row>
        <row r="7975">
          <cell r="A7975" t="str">
            <v>BF1547A</v>
          </cell>
          <cell r="B7975" t="str">
            <v>Bus support, with 5 inch bc fitting for 5 inch IPS aluminum tube, slip or rigid fit</v>
          </cell>
          <cell r="C7975" t="str">
            <v>500kV Bus support, 5" tube, slip/rigid</v>
          </cell>
        </row>
        <row r="7976">
          <cell r="A7976" t="str">
            <v>BF1557A</v>
          </cell>
          <cell r="B7976" t="str">
            <v>Expansion bus support coupler, weld type with 5 inch bc fitting for 5 inch IPS Sch.80 aluminum tube, supplied with end cap</v>
          </cell>
          <cell r="C7976" t="str">
            <v>500kV Expan. bus support, 5" Sch.80 tube</v>
          </cell>
        </row>
        <row r="7977">
          <cell r="A7977" t="str">
            <v>BF1587A</v>
          </cell>
          <cell r="B7977" t="str">
            <v>Bus support, with 5 inch bc fitting for 5 inch IPS aluminum tube, rigid fit</v>
          </cell>
          <cell r="C7977" t="str">
            <v>500kV Bus support, 5" tube, rigid fit</v>
          </cell>
        </row>
        <row r="7978">
          <cell r="A7978" t="str">
            <v>BF4269A</v>
          </cell>
          <cell r="B7978" t="str">
            <v>Aluminum alloy quadruple bundle compression clamp for 5 inch IPS Sch.80 aluminum tube, complete with straight compression terminals for 4x1272 MCM ACSR, bolts, nuts and washers</v>
          </cell>
          <cell r="C7978" t="str">
            <v>500kV Connector, 5" Sch.80 tube - 4x1272</v>
          </cell>
        </row>
        <row r="7979">
          <cell r="A7979" t="str">
            <v>BF4598A</v>
          </cell>
          <cell r="B7979" t="str">
            <v>Corona bell, external type for 5 inch IPS aluminum tube</v>
          </cell>
          <cell r="C7979" t="str">
            <v>500kV Corona bell, 5" tube external type</v>
          </cell>
        </row>
        <row r="7980">
          <cell r="A7980" t="str">
            <v>BF4722A</v>
          </cell>
          <cell r="B7980" t="str">
            <v>Spacer connector for 4x1272 MCM ACSR (Square), distance between conductor center 200 mm.</v>
          </cell>
          <cell r="C7980" t="str">
            <v>500kV Spacer, 4x1272 ACSR, 200 mm.</v>
          </cell>
        </row>
        <row r="7981">
          <cell r="A7981" t="str">
            <v>BF4804A</v>
          </cell>
          <cell r="B7981" t="str">
            <v>Aluminum alloy portable earth connector for 5 inch IPS aluminum tube</v>
          </cell>
          <cell r="C7981" t="str">
            <v>500kV portable earth connector, 5" tube</v>
          </cell>
        </row>
        <row r="7982">
          <cell r="A7982" t="str">
            <v>CN1295A</v>
          </cell>
          <cell r="B7982" t="str">
            <v>Aluminum alloy quadruple bundle suspension coupler, complete with straight compression terminals for 4x1272 MCM ACSR, bolts, nuts and washers</v>
          </cell>
          <cell r="C7982" t="str">
            <v>500kV suspension coupler, Legend 12.95A</v>
          </cell>
        </row>
        <row r="7983">
          <cell r="A7983" t="str">
            <v>MH9015</v>
          </cell>
          <cell r="B7983" t="str">
            <v>Corona ring</v>
          </cell>
          <cell r="C7983" t="str">
            <v>500kV corona ring for post insulator</v>
          </cell>
        </row>
        <row r="7984">
          <cell r="A7984" t="str">
            <v>GH6040</v>
          </cell>
          <cell r="B7984" t="str">
            <v>Flexible copper earth shunt, 350 mm. long</v>
          </cell>
          <cell r="C7984" t="str">
            <v>Flexible copper earth shunt, 350 mm long</v>
          </cell>
        </row>
        <row r="7985">
          <cell r="A7985" t="str">
            <v>GH6040A</v>
          </cell>
          <cell r="B7985" t="str">
            <v>Flexible copper earth shunt, 1000mm. long</v>
          </cell>
          <cell r="C7985" t="str">
            <v>Flexible copper earth shunt, 1000mm long</v>
          </cell>
        </row>
        <row r="7986">
          <cell r="A7986" t="str">
            <v>BF4593A</v>
          </cell>
          <cell r="B7986" t="str">
            <v>Corona bell, external type for 5 inch IPS aluminum tube</v>
          </cell>
          <cell r="C7986" t="str">
            <v>500kV Corona bell, 5" tube, protect zone</v>
          </cell>
        </row>
        <row r="7987">
          <cell r="A7987" t="str">
            <v>BF4715A</v>
          </cell>
          <cell r="B7987" t="str">
            <v>Spacer connector for 2x1272 MCM ACSR, distance between conductor center 200 mm.</v>
          </cell>
          <cell r="C7987" t="str">
            <v>500kV spacer, 2x1272 ACSR, 200 mm.</v>
          </cell>
        </row>
        <row r="7988">
          <cell r="A7988" t="str">
            <v>SS0JB2</v>
          </cell>
          <cell r="B7988" t="str">
            <v>Junction box support structure (JB002)</v>
          </cell>
          <cell r="C7988" t="str">
            <v>Junction box support structure (JB002)</v>
          </cell>
        </row>
        <row r="7989">
          <cell r="A7989" t="str">
            <v>SS2BP3</v>
          </cell>
          <cell r="B7989" t="str">
            <v>22 kV bus pole structure (BP203)</v>
          </cell>
          <cell r="C7989" t="str">
            <v>22kV bus pole (BP203)</v>
          </cell>
        </row>
        <row r="7990">
          <cell r="A7990" t="str">
            <v>SS2CS1</v>
          </cell>
          <cell r="B7990" t="str">
            <v>22 kV current transformer support structure (CS201)</v>
          </cell>
          <cell r="C7990" t="str">
            <v>22kV CT support structure (CS201)</v>
          </cell>
        </row>
        <row r="7991">
          <cell r="A7991" t="str">
            <v>SS9TS3</v>
          </cell>
          <cell r="B7991" t="str">
            <v>500 kV take-off structure (ST-1)</v>
          </cell>
          <cell r="C7991" t="str">
            <v>500kV take-off (ST-1), Dwg. EHVS4/CHA107</v>
          </cell>
        </row>
        <row r="7992">
          <cell r="A7992" t="str">
            <v>SS9TS4</v>
          </cell>
          <cell r="B7992" t="str">
            <v>500 kV transformer structure column (ST-2)</v>
          </cell>
          <cell r="C7992" t="str">
            <v>500kV Tx. stru. column ST-2, UA97ST29411</v>
          </cell>
        </row>
        <row r="7993">
          <cell r="A7993" t="str">
            <v>SS9BB4</v>
          </cell>
          <cell r="B7993" t="str">
            <v>500 kV beam (B1-2)</v>
          </cell>
          <cell r="C7993" t="str">
            <v>500kV beam (B1-2), Dwg. EHVS4/CHA108</v>
          </cell>
        </row>
        <row r="7994">
          <cell r="A7994" t="str">
            <v>SS9BB5</v>
          </cell>
          <cell r="B7994" t="str">
            <v>500 kV transformer structure beam (B2-2)</v>
          </cell>
          <cell r="C7994" t="str">
            <v>500kV Tx. stru. beam B2-2, UA97ST29411</v>
          </cell>
        </row>
        <row r="7995">
          <cell r="A7995" t="str">
            <v>PC3611</v>
          </cell>
          <cell r="B7995" t="str">
            <v>33 kV 1/C no. 150 sq.mm. XLPE power cable as per Ratings and Features RF PC3611</v>
          </cell>
          <cell r="C7995" t="str">
            <v>33kV 1/C 150 sq.mm. XLPE power cable</v>
          </cell>
        </row>
        <row r="7996">
          <cell r="A7996" t="str">
            <v>TN361H</v>
          </cell>
          <cell r="B7996" t="str">
            <v>33 kV cable terminations for 1/C no. 150 sq.mm. XLPE power cable as per Ratings and Features RF TN361H</v>
          </cell>
          <cell r="C7996" t="str">
            <v>33kV termination, 1/C 150 sq.mm.</v>
          </cell>
        </row>
        <row r="7997">
          <cell r="A7997" t="str">
            <v>IN1020</v>
          </cell>
          <cell r="B7997" t="str">
            <v>132 kV station post insulator ANSI TR. No. 288</v>
          </cell>
          <cell r="C7997" t="str">
            <v>132kV post insulator TR288</v>
          </cell>
        </row>
        <row r="7998">
          <cell r="A7998" t="str">
            <v>SS9TS5</v>
          </cell>
          <cell r="B7998" t="str">
            <v>500 kV take-off structure (B-1)</v>
          </cell>
          <cell r="C7998" t="str">
            <v>500kV take-off (B-1), Dwg. EHVS6-SH1</v>
          </cell>
        </row>
        <row r="7999">
          <cell r="A7999" t="str">
            <v>SS9BB6</v>
          </cell>
          <cell r="B7999" t="str">
            <v>500 kV beam (B1-1)</v>
          </cell>
          <cell r="C7999" t="str">
            <v>500kV beam (B1-1), Dwg. EHVS6-SH5</v>
          </cell>
        </row>
        <row r="8000">
          <cell r="A8000" t="str">
            <v>SS9TS6</v>
          </cell>
          <cell r="B8000" t="str">
            <v>500 kV take-off structure (TC) A-frame</v>
          </cell>
          <cell r="C8000" t="str">
            <v>500kV take-off structure (TC) A-frame</v>
          </cell>
        </row>
        <row r="8001">
          <cell r="A8001" t="str">
            <v>SS9TS7</v>
          </cell>
          <cell r="B8001" t="str">
            <v>500kV Tension tower structure(WSD)</v>
          </cell>
          <cell r="C8001" t="str">
            <v>500kV Tension tower structure(WSD)</v>
          </cell>
        </row>
        <row r="8002">
          <cell r="A8002" t="str">
            <v>SS9BB7</v>
          </cell>
          <cell r="B8002" t="str">
            <v>500 kV beam (TB) 20.00 m.</v>
          </cell>
          <cell r="C8002" t="str">
            <v>500kV beam (TB) 20.00 m.</v>
          </cell>
        </row>
        <row r="8003">
          <cell r="A8003" t="str">
            <v>SS8TSX</v>
          </cell>
          <cell r="B8003" t="str">
            <v>230 kV take-off structure (TX)</v>
          </cell>
          <cell r="C8003" t="str">
            <v>230kV take-off (TX), Dwg. UA-97-ST294-11</v>
          </cell>
        </row>
        <row r="8004">
          <cell r="A8004" t="str">
            <v>SS8BBX</v>
          </cell>
          <cell r="B8004" t="str">
            <v>230 kV beam (BX)</v>
          </cell>
          <cell r="C8004" t="str">
            <v>230kV beam (BX), Dwg. UA-97-ST294-11</v>
          </cell>
        </row>
        <row r="8005">
          <cell r="A8005" t="str">
            <v>SSNS201SC</v>
          </cell>
          <cell r="B8005" t="str">
            <v>Neutral bus support structure single type (NS201)</v>
          </cell>
          <cell r="C8005" t="str">
            <v>Neutral bus supt., single, by contractor</v>
          </cell>
        </row>
        <row r="8006">
          <cell r="A8006" t="str">
            <v>SSNS202DC</v>
          </cell>
          <cell r="B8006" t="str">
            <v>Neutral bus support structure double type (NS202)</v>
          </cell>
          <cell r="C8006" t="str">
            <v>Neutral bus supt., double, by contractor</v>
          </cell>
        </row>
        <row r="8007">
          <cell r="A8007" t="str">
            <v>SSDP401</v>
          </cell>
          <cell r="B8007" t="str">
            <v>22/33 kV deadend structure to PEA (DP401)</v>
          </cell>
          <cell r="C8007" t="str">
            <v>22/33kV deadend structure to PEA (DP401)</v>
          </cell>
        </row>
        <row r="8008">
          <cell r="A8008" t="str">
            <v>SSDP402</v>
          </cell>
          <cell r="B8008" t="str">
            <v>22/33 kV deadend structure to PEA (DP402)</v>
          </cell>
          <cell r="C8008" t="str">
            <v>22/33kV deadend structure to PEA (DP402)</v>
          </cell>
        </row>
        <row r="8009">
          <cell r="A8009" t="str">
            <v>SB24VT</v>
          </cell>
          <cell r="B8009" t="str">
            <v>Vented stationary battery, for 24 Vdc system complete with electrolyte and battery rack as per Specification attached</v>
          </cell>
          <cell r="C8009" t="str">
            <v>24V vented battery, contractor design</v>
          </cell>
        </row>
        <row r="8010">
          <cell r="A8010" t="str">
            <v>SB24VTB</v>
          </cell>
          <cell r="B8010" t="str">
            <v>a) Battery</v>
          </cell>
          <cell r="C8010" t="str">
            <v>Battery</v>
          </cell>
        </row>
        <row r="8011">
          <cell r="A8011" t="str">
            <v>SB24VTE</v>
          </cell>
          <cell r="B8011" t="str">
            <v>b) Electrolyte</v>
          </cell>
          <cell r="C8011" t="str">
            <v>Electrolyte</v>
          </cell>
        </row>
        <row r="8012">
          <cell r="A8012" t="str">
            <v>SB24VTR</v>
          </cell>
          <cell r="B8012" t="str">
            <v>c) Battery Rack</v>
          </cell>
          <cell r="C8012" t="str">
            <v>Battery Rack</v>
          </cell>
        </row>
        <row r="8013">
          <cell r="A8013" t="str">
            <v>BC0024</v>
          </cell>
          <cell r="B8013" t="str">
            <v>24 Vdc battery charger having sufficient rated DC output current, but not less than 15 % of associated battery 8 hour drainage rate, complete with all accessories as per Specification attached</v>
          </cell>
          <cell r="C8013" t="str">
            <v>24V Battery charger, contractor design</v>
          </cell>
        </row>
        <row r="8014">
          <cell r="A8014" t="str">
            <v>LX01S4</v>
          </cell>
          <cell r="B8014" t="str">
            <v>Street lighting fixture, LED lamp, 5000 lumen, wide beam, complete with control gear as per Specification attached</v>
          </cell>
          <cell r="C8014" t="str">
            <v>Street lighting fixture, LED 5000 lumen</v>
          </cell>
        </row>
        <row r="8015">
          <cell r="A8015" t="str">
            <v>LX02S4</v>
          </cell>
          <cell r="B8015" t="str">
            <v>Flood lighting fixture, LED lamp, 10000 lumen, wide-beam, complete with control gear as per Specification attached</v>
          </cell>
          <cell r="C8015" t="str">
            <v>Flood lighting fixture, LED 10000 lumen</v>
          </cell>
        </row>
        <row r="8016">
          <cell r="A8016" t="str">
            <v>LX02S5</v>
          </cell>
          <cell r="B8016" t="str">
            <v>Flood lighting fixture, LED lamp, 16000 lumen, wide-beam, complete with control gear as per Specification attached</v>
          </cell>
          <cell r="C8016" t="str">
            <v>Flood lighting fixture, LED 16000 lumen</v>
          </cell>
        </row>
        <row r="8017">
          <cell r="A8017" t="str">
            <v>IN1003AB</v>
          </cell>
          <cell r="B8017" t="str">
            <v>Suspension insulator fog type, brown-glazed disc (17" minimum leakage distance and 36,000 lb minimum combined M&amp;E strength) as per Specification attached</v>
          </cell>
          <cell r="C8017" t="str">
            <v>Suspension insulator ANSI 52-8 fog type</v>
          </cell>
        </row>
        <row r="8018">
          <cell r="A8018" t="str">
            <v>IN1003AG</v>
          </cell>
          <cell r="B8018" t="str">
            <v>Suspension insulator fog type, grey-glazed disc  (17" minimum leakage distance and 36,000 lb minimum combined M&amp;E strength) as per Specification attached</v>
          </cell>
          <cell r="C8018" t="str">
            <v>Suspension insulator ANSI 52-8 fog type</v>
          </cell>
        </row>
        <row r="8019">
          <cell r="A8019" t="str">
            <v>SS0TT6</v>
          </cell>
          <cell r="B8019" t="str">
            <v>Telecommunication Tower Type WSA (H = 30.00 m)</v>
          </cell>
          <cell r="C8019" t="str">
            <v>Telecommunication Tower Type WSA, H=30 m</v>
          </cell>
        </row>
        <row r="8020">
          <cell r="A8020" t="str">
            <v>SS0TT7</v>
          </cell>
          <cell r="B8020" t="str">
            <v>Telecommunication Tower Type TTS-75 (H = 75.00 m)</v>
          </cell>
          <cell r="C8020" t="str">
            <v>Telecom Tower Type TTS-75, H=75 m</v>
          </cell>
        </row>
        <row r="8021">
          <cell r="A8021" t="str">
            <v>DX2705</v>
          </cell>
          <cell r="B8021" t="str">
            <v>500 kVA, 22000-400/230V distribution transformer, oil immersed, outdoor type as per Ratings and Features RF DX2705</v>
          </cell>
          <cell r="C8021" t="str">
            <v>500kVA 22kV-400V w/cable box DX2705</v>
          </cell>
        </row>
        <row r="8022">
          <cell r="A8022" t="str">
            <v>PC3211</v>
          </cell>
          <cell r="B8022" t="str">
            <v>33 kV 1/C no. 50 sq.mm. XLPE power cable as per Ratings and Features RF PC3211</v>
          </cell>
          <cell r="C8022" t="str">
            <v>33kV 1/C 50 sq.mm. XLPE power cable</v>
          </cell>
        </row>
        <row r="8023">
          <cell r="A8023" t="str">
            <v>BF2895A</v>
          </cell>
          <cell r="B8023" t="str">
            <v>Aluminum alloy quadruple bundle connector with six holes NEMA pad, complete with terminal for 4x1272 MCM ACSR, bolts, nuts and washers</v>
          </cell>
          <cell r="C8023" t="str">
            <v>500kV 6-hole conn. w/4-terminal</v>
          </cell>
        </row>
        <row r="8024">
          <cell r="A8024" t="str">
            <v>BF2899A</v>
          </cell>
          <cell r="B8024" t="str">
            <v>Aluminum alloy quadruple bundle connector for stud terminal, complete with terminal for 4x1272 MCM ACSR, bolts, nuts and washers</v>
          </cell>
          <cell r="C8024" t="str">
            <v>500kV stud terminal conn. w/4-terminal</v>
          </cell>
        </row>
        <row r="8025">
          <cell r="A8025" t="str">
            <v>SS2MS03</v>
          </cell>
          <cell r="B8025" t="str">
            <v>Metering structure (MS203)</v>
          </cell>
          <cell r="C8025" t="str">
            <v>Metering Structure (MS203)</v>
          </cell>
        </row>
        <row r="8026">
          <cell r="A8026" t="str">
            <v>SS4MS01</v>
          </cell>
          <cell r="B8026" t="str">
            <v>Metering structure (MS401)</v>
          </cell>
          <cell r="C8026" t="str">
            <v>Metering Structure (MS401)</v>
          </cell>
        </row>
        <row r="8027">
          <cell r="A8027" t="str">
            <v>SS7BP11</v>
          </cell>
          <cell r="B8027" t="str">
            <v>115 kV bus pole structure (BP711)</v>
          </cell>
          <cell r="C8027" t="str">
            <v>115kV bus pole (BP711)</v>
          </cell>
        </row>
        <row r="8028">
          <cell r="A8028" t="str">
            <v>SS7BB4</v>
          </cell>
          <cell r="B8028" t="str">
            <v>115 kV beam (BB704)</v>
          </cell>
          <cell r="C8028" t="str">
            <v>115 kV beam (BB704)</v>
          </cell>
        </row>
        <row r="8029">
          <cell r="A8029" t="str">
            <v>SS7BB4A</v>
          </cell>
          <cell r="B8029" t="str">
            <v>115 kV beam (BB704A)</v>
          </cell>
          <cell r="C8029" t="str">
            <v>115 kV beam (BB704A)</v>
          </cell>
        </row>
        <row r="8030">
          <cell r="A8030" t="str">
            <v>PC3810</v>
          </cell>
          <cell r="B8030" t="str">
            <v>33 kV 1/C no. 240 sq.mm. XLPE power cable as per Ratings and Features RF PC3810</v>
          </cell>
          <cell r="C8030" t="str">
            <v>33kV 1/C 240 sq.mm. XLPE power cable</v>
          </cell>
        </row>
        <row r="8031">
          <cell r="A8031" t="str">
            <v>PC3910</v>
          </cell>
          <cell r="B8031" t="str">
            <v>33 kV 1/C no. 300 sq.mm. XLPE power cable as per Ratings and Features RF PC3910</v>
          </cell>
          <cell r="C8031" t="str">
            <v>33kV 1/C 300 sq.mm. XLPE power cable</v>
          </cell>
        </row>
        <row r="8032">
          <cell r="A8032" t="str">
            <v>TN381H</v>
          </cell>
          <cell r="B8032" t="str">
            <v>33 kV cable terminations for 1/C no. 240 sq.mm. XLPE power cable as per Ratings and Features RF TN381H</v>
          </cell>
          <cell r="C8032" t="str">
            <v>33kV termination, 1/C 240 sq.mm.</v>
          </cell>
        </row>
        <row r="8033">
          <cell r="A8033" t="str">
            <v>TN391H</v>
          </cell>
          <cell r="B8033" t="str">
            <v>33 kV cable terminations for 1/C no. 300 sq.mm. XLPE power cable as per Ratings and Features RF TN391H</v>
          </cell>
          <cell r="C8033" t="str">
            <v>33kV termination, 1/C 300 sq.mm.</v>
          </cell>
        </row>
        <row r="8034">
          <cell r="A8034" t="str">
            <v>DX0303</v>
          </cell>
          <cell r="B8034" t="str">
            <v>100 kVA, 400-400/230V distribution transformer, oil immersed, outdoor type as per Ratings and Features RF DX0303</v>
          </cell>
          <cell r="C8034" t="str">
            <v>100kVA 400-400/230V w/cable box DX0303</v>
          </cell>
        </row>
        <row r="8035">
          <cell r="A8035" t="str">
            <v>DX0304</v>
          </cell>
          <cell r="B8035" t="str">
            <v>100 kVA, 400-400/230V distribution transformer, oil immersed, outdoor type as per Ratings and Features RF DX0304</v>
          </cell>
          <cell r="C8035" t="str">
            <v>100kVA 400-400/230V w/cable box DX0304</v>
          </cell>
        </row>
        <row r="8036">
          <cell r="A8036" t="str">
            <v>TN7D1M</v>
          </cell>
          <cell r="B8036" t="str">
            <v>115 kV cable terminations for 1/C no. 800 sq.mm. XLPE power cable as per Ratings and Features RF TN7D1M</v>
          </cell>
          <cell r="C8036" t="str">
            <v>115kV termination, 1/C 800 sq.mm.</v>
          </cell>
        </row>
        <row r="8037">
          <cell r="A8037" t="str">
            <v>PTTN7D1X</v>
          </cell>
          <cell r="B8037" t="str">
            <v>115 kV plug-in type cable terminations for 1/C no. 800 sq.mm. XLPE power cable as per Ratings and Features RF PTTN7D1X</v>
          </cell>
          <cell r="C8037" t="str">
            <v>115kV plug-in termination, 1/C 800 sq.mm</v>
          </cell>
        </row>
        <row r="8038">
          <cell r="A8038" t="str">
            <v>TN321H</v>
          </cell>
          <cell r="B8038" t="str">
            <v>33 kV cable terminations for 1/C no. 50 sq.mm. XLPE power cable as per Ratings and Features RF TN321H</v>
          </cell>
          <cell r="C8038" t="str">
            <v>33kV termination, 1/C 50 sq.mm.</v>
          </cell>
        </row>
        <row r="8039">
          <cell r="A8039" t="str">
            <v>PC7D10</v>
          </cell>
          <cell r="B8039" t="str">
            <v>115 kV 1/C no. 800 sq.mm. XLPE power cable as per Specification attached</v>
          </cell>
          <cell r="C8039" t="str">
            <v>115kV 1/C 800 sq.mm. XLPE power cable</v>
          </cell>
        </row>
        <row r="8040">
          <cell r="A8040" t="str">
            <v>DS36D1</v>
          </cell>
          <cell r="B8040" t="str">
            <v>38 kV 1600 A 20 kA air switch vertical break manually gang operated as per Ratings and Features RF DS36D1(IEC)</v>
          </cell>
          <cell r="C8040" t="str">
            <v>38kV 1200A air switch</v>
          </cell>
        </row>
        <row r="8041">
          <cell r="A8041" t="str">
            <v>CT26BJ</v>
          </cell>
          <cell r="B8041" t="str">
            <v>22 kV CT, 150 kV BIL, 400/800/1600:5//5A, 13 kA, oil filled as per Rating and Features RF CT26BJ</v>
          </cell>
          <cell r="C8041" t="str">
            <v>22kV 400/800/1600:5/5A CT26BJ</v>
          </cell>
        </row>
        <row r="8042">
          <cell r="A8042" t="str">
            <v>CT23B1</v>
          </cell>
          <cell r="B8042" t="str">
            <v>22 kV CT, 150 kV BIL, 50/-/600:5//5A, 13 kA, oil filled as per Rating and Features RF CT23B1</v>
          </cell>
          <cell r="C8042" t="str">
            <v>22kV 50/-/600:5/5A CT23B1</v>
          </cell>
        </row>
        <row r="8043">
          <cell r="A8043" t="str">
            <v>CT88EY</v>
          </cell>
          <cell r="B8043" t="str">
            <v>230 kV CT, 900 kV BIL, 1000x2000:1//1 A, 40 kA, oil filled as per Rating and Features RF CT88EY</v>
          </cell>
          <cell r="C8043" t="str">
            <v>230kV 1000x2000:1/1A CT88EY (IEC)</v>
          </cell>
        </row>
        <row r="8044">
          <cell r="A8044" t="str">
            <v>CTST88EY</v>
          </cell>
          <cell r="B8044" t="str">
            <v>Steel Supporting Structure for CT88EY</v>
          </cell>
          <cell r="C8044" t="str">
            <v>Steel Supporting Structure for CT88EY</v>
          </cell>
        </row>
        <row r="8045">
          <cell r="A8045" t="str">
            <v>CT71E1</v>
          </cell>
          <cell r="B8045" t="str">
            <v>115 kV CT, 550 kV BIL, 300x600:5//5 A, 40 kA, oil filled as per Rating and Features RF CT71E1</v>
          </cell>
          <cell r="C8045" t="str">
            <v>115kV 300x600:5/5A CT71E1 (IEC)</v>
          </cell>
        </row>
        <row r="8046">
          <cell r="A8046" t="str">
            <v>CTST71E1</v>
          </cell>
          <cell r="B8046" t="str">
            <v>Steel Supporting Structure for CT71E1</v>
          </cell>
          <cell r="C8046" t="str">
            <v>Steel Supporting Structure for CT71E1</v>
          </cell>
        </row>
        <row r="8047">
          <cell r="A8047" t="str">
            <v>PC2000</v>
          </cell>
          <cell r="B8047" t="str">
            <v xml:space="preserve"> XLPE power cable</v>
          </cell>
          <cell r="C8047" t="str">
            <v xml:space="preserve"> XLPE power cable</v>
          </cell>
        </row>
        <row r="8048">
          <cell r="A8048" t="str">
            <v>CN1756A</v>
          </cell>
          <cell r="B8048" t="str">
            <v>Aluminum alloy quadruple bundle suspension coupler, complete with straight compression terminals for 4x1272 MCM ACSR, 457 mm, bolts, nuts and washers</v>
          </cell>
          <cell r="C8048" t="str">
            <v>500kV 2-double T w/4-compr. term.</v>
          </cell>
        </row>
        <row r="8049">
          <cell r="A8049" t="str">
            <v>SC3401</v>
          </cell>
          <cell r="B8049" t="str">
            <v>Rigid steel conduit 3/4 inch dia., 3.05 m long</v>
          </cell>
          <cell r="C8049" t="str">
            <v>Rigid steel conduit 3/4" dia.</v>
          </cell>
        </row>
        <row r="8050">
          <cell r="A8050" t="str">
            <v>SC34B1</v>
          </cell>
          <cell r="B8050" t="str">
            <v>Bushing for rigid steel conduit 3/4 inch dia.</v>
          </cell>
          <cell r="C8050" t="str">
            <v>Bushing for 3/4" RSC</v>
          </cell>
        </row>
        <row r="8051">
          <cell r="A8051" t="str">
            <v>SC34N1</v>
          </cell>
          <cell r="B8051" t="str">
            <v>Lock nut for rigid steel conduit 3/4 inch dia.</v>
          </cell>
          <cell r="C8051" t="str">
            <v>Lock nut for 3/4" RSC</v>
          </cell>
        </row>
        <row r="8052">
          <cell r="A8052" t="str">
            <v>MH9021</v>
          </cell>
          <cell r="B8052" t="str">
            <v>Ball eye straight, 4213.0014 (90.21)</v>
          </cell>
          <cell r="C8052" t="str">
            <v>500 kV Miscellaneous Hardware</v>
          </cell>
        </row>
        <row r="8053">
          <cell r="A8053" t="str">
            <v>MH9022</v>
          </cell>
          <cell r="B8053" t="str">
            <v>Double strap, 570.350AL (90.22)</v>
          </cell>
          <cell r="C8053" t="str">
            <v>500 kV Miscellaneous Hardware</v>
          </cell>
        </row>
        <row r="8054">
          <cell r="A8054" t="str">
            <v>MH9004</v>
          </cell>
          <cell r="B8054" t="str">
            <v>Socket eye, 506.13/24 (90.04)</v>
          </cell>
          <cell r="C8054" t="str">
            <v>500 kV Miscellaneous Hardware</v>
          </cell>
        </row>
        <row r="8055">
          <cell r="A8055" t="str">
            <v>BF4684A</v>
          </cell>
          <cell r="B8055" t="str">
            <v>Adapter plate with 6-hole, 1TB050-154 (46.84A)</v>
          </cell>
          <cell r="C8055" t="str">
            <v>500 kV Bus Fitting</v>
          </cell>
        </row>
        <row r="8056">
          <cell r="A8056" t="str">
            <v>GH6041</v>
          </cell>
          <cell r="B8056" t="str">
            <v>Flexible copper earth shunt, 1000 mm, 4664.41(60.41)</v>
          </cell>
          <cell r="C8056" t="str">
            <v>Flexible copper earth shunt, 1000 mm</v>
          </cell>
        </row>
        <row r="8057">
          <cell r="A8057" t="str">
            <v>CN1249A</v>
          </cell>
          <cell r="B8057" t="str">
            <v>Quadrupal suspension clamp, 1SM120-030</v>
          </cell>
          <cell r="C8057" t="str">
            <v>500 kV Compression Connector</v>
          </cell>
        </row>
        <row r="8058">
          <cell r="A8058" t="str">
            <v>CT73E2</v>
          </cell>
          <cell r="B8058" t="str">
            <v>115 kV CT, 550 kV BIL, 300x600:5//5A, 31.5 kA, oil filled as per Rating and Features RF CT73E2</v>
          </cell>
          <cell r="C8058" t="str">
            <v>115kV 300x600:5/5A CT73E2</v>
          </cell>
        </row>
        <row r="8059">
          <cell r="A8059" t="str">
            <v>CT73E3</v>
          </cell>
          <cell r="B8059" t="str">
            <v>115 kV CT, 550 kV BIL, 300x600:5//5A, 31.5 kA, oil filled as per Rating and Features RF CT73E3</v>
          </cell>
          <cell r="C8059" t="str">
            <v>115kV 300x600:5/5A CT73E3</v>
          </cell>
        </row>
        <row r="8060">
          <cell r="A8060" t="str">
            <v>CT73E4</v>
          </cell>
          <cell r="B8060" t="str">
            <v>115 kV CT, 550 kV BIL, 300x600:1//1A, 40 kA, oil filled as per Rating and Features RF CT73E4</v>
          </cell>
          <cell r="C8060" t="str">
            <v>115kV 300x600:1/1A CT73E4</v>
          </cell>
        </row>
        <row r="8061">
          <cell r="A8061" t="str">
            <v>CTST73E2</v>
          </cell>
          <cell r="B8061" t="str">
            <v>Steel Supporting Structure for CT73E2</v>
          </cell>
          <cell r="C8061" t="str">
            <v>Steel Supporting Structure for CT73E2</v>
          </cell>
        </row>
        <row r="8062">
          <cell r="A8062" t="str">
            <v>CTST73E3</v>
          </cell>
          <cell r="B8062" t="str">
            <v>Steel Supporting Structure for CT73E3</v>
          </cell>
          <cell r="C8062" t="str">
            <v>Steel Supporting Structure for CT73E3</v>
          </cell>
        </row>
        <row r="8063">
          <cell r="A8063" t="str">
            <v>CTST73E4</v>
          </cell>
          <cell r="B8063" t="str">
            <v>Steel Supporting Structure for CT73E4</v>
          </cell>
          <cell r="C8063" t="str">
            <v>Steel Supporting Structure for CT73E4</v>
          </cell>
        </row>
        <row r="8064">
          <cell r="A8064" t="str">
            <v>CTST78E6</v>
          </cell>
          <cell r="B8064" t="str">
            <v>Steel Supporting Structure for CT78E6</v>
          </cell>
          <cell r="C8064" t="str">
            <v>Steel Supporting Structure for CT78E6</v>
          </cell>
        </row>
        <row r="8065">
          <cell r="A8065" t="str">
            <v>BF3027</v>
          </cell>
          <cell r="B8065" t="str">
            <v>Terminal connector 90 degree, weld type for 5 inch IPS Sch.40 aluminum tube</v>
          </cell>
          <cell r="C8065" t="str">
            <v>Terminal 90 deg., 5" Sch.40 tube, 4-hole</v>
          </cell>
        </row>
        <row r="8066">
          <cell r="A8066" t="str">
            <v>CT78EB</v>
          </cell>
          <cell r="B8066" t="str">
            <v>115 kV CT, 550 kV BIL, 300/-/2000:1//1//1//1 A, 40 kA, oil filled as per Rating and Features RF CT78EB</v>
          </cell>
          <cell r="C8066" t="str">
            <v>115kV 2000:1/1/1/1AMR CT78EB</v>
          </cell>
        </row>
        <row r="8067">
          <cell r="A8067" t="str">
            <v>CTST78EB</v>
          </cell>
          <cell r="B8067" t="str">
            <v>Steel Supporting Structure for CT78EB</v>
          </cell>
          <cell r="C8067" t="str">
            <v>Steel Supporting Structure for CT78EB</v>
          </cell>
        </row>
        <row r="8068">
          <cell r="A8068" t="str">
            <v>SSPL01</v>
          </cell>
          <cell r="B8068" t="str">
            <v>Plate for Substation Steel Structure</v>
          </cell>
          <cell r="C8068" t="str">
            <v>Plate for Substation Steel Structure</v>
          </cell>
        </row>
        <row r="8069">
          <cell r="A8069" t="str">
            <v>SSPL02</v>
          </cell>
          <cell r="B8069" t="str">
            <v>Angle Plate for Substation Steel Structure</v>
          </cell>
          <cell r="C8069" t="str">
            <v>Angle Plate Substation Steel Structure</v>
          </cell>
        </row>
        <row r="8070">
          <cell r="A8070" t="str">
            <v>SSTSNPL01</v>
          </cell>
          <cell r="B8070" t="str">
            <v>Take off Structure Without Plate</v>
          </cell>
          <cell r="C8070" t="str">
            <v>Take off Structure Without Plate</v>
          </cell>
        </row>
        <row r="8071">
          <cell r="A8071" t="str">
            <v>SSTSNPL02</v>
          </cell>
          <cell r="B8071" t="str">
            <v>Take off Structure Without Plate</v>
          </cell>
          <cell r="C8071" t="str">
            <v>Take off Structure Without Angle Plate</v>
          </cell>
        </row>
        <row r="8072">
          <cell r="A8072" t="str">
            <v>SSBBNPL01</v>
          </cell>
          <cell r="B8072" t="str">
            <v>Beam Without Plate</v>
          </cell>
          <cell r="C8072" t="str">
            <v>Beam Without Plate</v>
          </cell>
        </row>
        <row r="8073">
          <cell r="A8073" t="str">
            <v>SSBSNPL01</v>
          </cell>
          <cell r="B8073" t="str">
            <v>Bus Support Without Plate</v>
          </cell>
          <cell r="C8073" t="str">
            <v>Bus Support Without Plate</v>
          </cell>
        </row>
        <row r="8074">
          <cell r="A8074" t="str">
            <v>TX85SV2</v>
          </cell>
          <cell r="B8074" t="str">
            <v>100 MVA, 230/15 kV three phases power transformer complete with tank mounted surge arrester, insulating oil and accessories as per ratings and features RF TX85SV2</v>
          </cell>
          <cell r="C8074" t="str">
            <v>100MVA 230/15 kV 3ph TX85SV2</v>
          </cell>
        </row>
        <row r="8075">
          <cell r="A8075" t="str">
            <v>TXCCC83SV1</v>
          </cell>
          <cell r="B8075" t="str">
            <v>Common control cabinet</v>
          </cell>
          <cell r="C8075" t="str">
            <v>Common Control Cabinet</v>
          </cell>
        </row>
        <row r="8076">
          <cell r="A8076" t="str">
            <v>TXRL85SV2</v>
          </cell>
          <cell r="B8076" t="str">
            <v>Complete set of one or two units of each type and each size of auxiliary relay (two units are required where five units or more of each type and each size are provided per one transformer)</v>
          </cell>
          <cell r="C8076" t="str">
            <v>Complete Set of Spare Relay for One TX</v>
          </cell>
        </row>
        <row r="8077">
          <cell r="A8077" t="str">
            <v>DXSV02</v>
          </cell>
          <cell r="B8077" t="str">
            <v>250 kVA, 33000-400/230V distribution transformer, oil immersed, outdoor type as per ratings and features RF DXSV02</v>
          </cell>
          <cell r="C8077" t="str">
            <v>250 kVA 33kV-400V DXSV02</v>
          </cell>
        </row>
        <row r="8078">
          <cell r="A8078" t="str">
            <v>GXSV02</v>
          </cell>
          <cell r="B8078" t="str">
            <v>17.5  kV grounding transformer, oil immersed, outdoor type</v>
          </cell>
          <cell r="C8078" t="str">
            <v>xx  kV grounding transformer</v>
          </cell>
        </row>
        <row r="8079">
          <cell r="A8079" t="str">
            <v>RXSV05</v>
          </cell>
          <cell r="B8079" t="str">
            <v>Reactors for thyristor control, xx MVAR, three phases, air core, outdoor type, high creepage distance</v>
          </cell>
          <cell r="C8079" t="str">
            <v>xx MVAR, air core, , High creepage distance</v>
          </cell>
        </row>
        <row r="8080">
          <cell r="A8080" t="str">
            <v>RXSV06</v>
          </cell>
          <cell r="B8080" t="str">
            <v>Reactors for current damping, xx MVAR, three phases, air core, outdoor type, high creepage distance</v>
          </cell>
          <cell r="C8080" t="str">
            <v>xx MVAR, air core, High creepage distance</v>
          </cell>
        </row>
        <row r="8081">
          <cell r="A8081" t="str">
            <v>RXSV07</v>
          </cell>
          <cell r="B8081" t="str">
            <v>Reactors for filter, xx MVAR, three phases, air core, outdoor type, high creepage distance</v>
          </cell>
          <cell r="C8081" t="str">
            <v xml:space="preserve">xx MVAR, air core, High creepage distance </v>
          </cell>
        </row>
        <row r="8082">
          <cell r="A8082" t="str">
            <v>RXSTSV05</v>
          </cell>
          <cell r="B8082" t="str">
            <v>Steel supporting structure</v>
          </cell>
          <cell r="C8082" t="str">
            <v>Steel Supporting Structure</v>
          </cell>
        </row>
        <row r="8083">
          <cell r="A8083" t="str">
            <v>RXSTSV06</v>
          </cell>
          <cell r="B8083" t="str">
            <v>Steel supporting structure</v>
          </cell>
          <cell r="C8083" t="str">
            <v>Steel Supporting Structure</v>
          </cell>
        </row>
        <row r="8084">
          <cell r="A8084" t="str">
            <v>RXSTSV07</v>
          </cell>
          <cell r="B8084" t="str">
            <v>Steel supporting structure</v>
          </cell>
          <cell r="C8084" t="str">
            <v>Steel Supporting Structure</v>
          </cell>
        </row>
        <row r="8085">
          <cell r="A8085" t="str">
            <v>SASV03</v>
          </cell>
          <cell r="B8085" t="str">
            <v>29 kV surge arresters for thyristor value, high creepage distance</v>
          </cell>
          <cell r="C8085" t="str">
            <v>29 kV  Surge Arrester for Thyristor value</v>
          </cell>
        </row>
        <row r="8086">
          <cell r="A8086" t="str">
            <v>SCSV02</v>
          </cell>
          <cell r="B8086" t="str">
            <v>xx uF surge capacitor, high creepage distance</v>
          </cell>
          <cell r="C8086" t="str">
            <v xml:space="preserve">xx uF Surge Capacitor  </v>
          </cell>
        </row>
        <row r="8087">
          <cell r="A8087" t="str">
            <v>SCSTSV02</v>
          </cell>
          <cell r="B8087" t="str">
            <v>Steel supporting structure</v>
          </cell>
          <cell r="C8087" t="str">
            <v>Steel Supporting Structure for  Surge Arrester for Thyristor value</v>
          </cell>
        </row>
        <row r="8088">
          <cell r="A8088" t="str">
            <v>CTSV03</v>
          </cell>
          <cell r="B8088" t="str">
            <v>xx kV current transformers for TCR, TSC and Filter, oil filled, high creepage distance</v>
          </cell>
          <cell r="C8088" t="str">
            <v xml:space="preserve">xx kV CT for TCR, TSC and Filter, oil filled, High creepage </v>
          </cell>
        </row>
        <row r="8089">
          <cell r="A8089" t="str">
            <v>CTSTSV03</v>
          </cell>
          <cell r="B8089" t="str">
            <v xml:space="preserve">Steel supporting structure </v>
          </cell>
          <cell r="C8089" t="str">
            <v>Steel Supporting Structure</v>
          </cell>
        </row>
        <row r="8090">
          <cell r="A8090" t="str">
            <v>VTSV04</v>
          </cell>
          <cell r="B8090" t="str">
            <v xml:space="preserve">15 kV voltage transformers for low side of power transformer, high creepage distance  </v>
          </cell>
          <cell r="C8090" t="str">
            <v xml:space="preserve">15 kV, VT for low side of power transformer, High creepage </v>
          </cell>
        </row>
        <row r="8091">
          <cell r="A8091" t="str">
            <v>VTSV05</v>
          </cell>
          <cell r="B8091" t="str">
            <v xml:space="preserve">50 kV voltage divider for measurement the voltage across the TSC capacitor, high creepage distance  </v>
          </cell>
          <cell r="C8091" t="str">
            <v xml:space="preserve">50 kV,voltage divider for measurement the voltage across the TSC capacitor, High creepage </v>
          </cell>
        </row>
        <row r="8092">
          <cell r="A8092" t="str">
            <v>VTSTSV04</v>
          </cell>
          <cell r="B8092" t="str">
            <v>Steel supporting structure</v>
          </cell>
          <cell r="C8092" t="str">
            <v xml:space="preserve">Steel Supporting Structure </v>
          </cell>
        </row>
        <row r="8093">
          <cell r="A8093" t="str">
            <v>VTSTSV05</v>
          </cell>
          <cell r="B8093" t="str">
            <v>Steel supporting structure</v>
          </cell>
          <cell r="C8093" t="str">
            <v>Steel Supporting Structure</v>
          </cell>
        </row>
        <row r="8094">
          <cell r="A8094" t="str">
            <v>FLSV83T2</v>
          </cell>
          <cell r="B8094" t="str">
            <v>Fuse link or refill unit  xxE for 33 kV power fuse</v>
          </cell>
          <cell r="C8094" t="str">
            <v>Fuse link or refill unit  xxE for 33 kV power fuse</v>
          </cell>
        </row>
        <row r="8095">
          <cell r="A8095" t="str">
            <v>DSSV83T2BI</v>
          </cell>
          <cell r="B8095" t="str">
            <v>38.5 kV xx A 63 kA air switch (high creepage) with grounding blade manually gang operated as per Ratings and Features RF SV83T2</v>
          </cell>
          <cell r="C8095" t="str">
            <v>Air switch with ground for RF SV83T2</v>
          </cell>
        </row>
        <row r="8096">
          <cell r="A8096" t="str">
            <v>DSSV83T2EH</v>
          </cell>
          <cell r="B8096" t="str">
            <v>38.5 kV xx A 63 kA air switch (high creepage) manually operated as per Ratings and Features RF SV83T2</v>
          </cell>
          <cell r="C8096" t="str">
            <v>Air switch without ground for RF SV83T2</v>
          </cell>
        </row>
        <row r="8097">
          <cell r="A8097" t="str">
            <v>GSSV83T2AH</v>
          </cell>
          <cell r="B8097" t="str">
            <v>38.5 kV xx A 63 kA air grounding switch (high creepage) manually operated as per Ratings and Features RF SV83T2</v>
          </cell>
          <cell r="C8097" t="str">
            <v>Grounding switch for RF SV83T2</v>
          </cell>
        </row>
        <row r="8098">
          <cell r="A8098" t="str">
            <v>DSSTSV83T2BI</v>
          </cell>
          <cell r="B8098" t="str">
            <v>Steel Supporting Structure for DSSV83T2BI</v>
          </cell>
          <cell r="C8098" t="str">
            <v>Steel Supporting Structure for DSSV83T2BI</v>
          </cell>
        </row>
        <row r="8099">
          <cell r="A8099" t="str">
            <v>DSSTSV83T2EH</v>
          </cell>
          <cell r="B8099" t="str">
            <v>Steel Supporting Structure for DSSV83T2EH</v>
          </cell>
          <cell r="C8099" t="str">
            <v>Steel Supporting Structure for DSSV83T2EH</v>
          </cell>
        </row>
        <row r="8100">
          <cell r="A8100" t="str">
            <v>GSSTSV83T2AH</v>
          </cell>
          <cell r="B8100" t="str">
            <v>Steel Supporting Structure for GSSV83T2AH</v>
          </cell>
          <cell r="C8100" t="str">
            <v>Steel Supporting Structure for GSSV83T2AH</v>
          </cell>
        </row>
        <row r="8101">
          <cell r="A8101" t="str">
            <v>DX0305</v>
          </cell>
          <cell r="B8101" t="str">
            <v>100 kVA, 400-400/230V distribution transformer, oil immersed, outdoor type as per Ratings and Features RF DX0305</v>
          </cell>
          <cell r="C8101" t="str">
            <v>100kVA 400-400/230V w/cable box DX0305</v>
          </cell>
        </row>
        <row r="8102">
          <cell r="A8102" t="str">
            <v>RXSV08</v>
          </cell>
          <cell r="B8102" t="str">
            <v>Reactors for completed SVC system, high creepage distance</v>
          </cell>
          <cell r="C8102" t="str">
            <v xml:space="preserve">xx MVAR, air core, High creepage distance </v>
          </cell>
        </row>
        <row r="8103">
          <cell r="A8103" t="str">
            <v>RXSTSV08</v>
          </cell>
          <cell r="B8103" t="str">
            <v>Steel supporting structure</v>
          </cell>
          <cell r="C8103" t="str">
            <v>Steel Supporting Structure</v>
          </cell>
        </row>
        <row r="8104">
          <cell r="A8104" t="str">
            <v>SASV04</v>
          </cell>
          <cell r="B8104" t="str">
            <v>31 kV surge arresters for completed SVC system, high creepage distance</v>
          </cell>
          <cell r="C8104" t="str">
            <v>31 kV  Surge Arrester for SVC</v>
          </cell>
        </row>
        <row r="8105">
          <cell r="A8105" t="str">
            <v>SASTSV04</v>
          </cell>
          <cell r="B8105" t="str">
            <v>Steel supporting structure</v>
          </cell>
          <cell r="C8105" t="str">
            <v>Steel Supporting Structure for  Surge Arrester for SVC</v>
          </cell>
        </row>
        <row r="8106">
          <cell r="A8106" t="str">
            <v>CTSV04</v>
          </cell>
          <cell r="B8106" t="str">
            <v>xx kV current transformers for completed SVC system, oil filled, high creepage distance</v>
          </cell>
          <cell r="C8106" t="str">
            <v xml:space="preserve">xx kV CT for SVC, oil filled, High creepage </v>
          </cell>
        </row>
        <row r="8107">
          <cell r="A8107" t="str">
            <v>CTSTSV04</v>
          </cell>
          <cell r="B8107" t="str">
            <v xml:space="preserve">Steel supporting structure </v>
          </cell>
          <cell r="C8107" t="str">
            <v>Steel Supporting Structure</v>
          </cell>
        </row>
        <row r="8108">
          <cell r="A8108" t="str">
            <v>CTJBSV03</v>
          </cell>
          <cell r="B8108" t="str">
            <v xml:space="preserve">Junction box </v>
          </cell>
          <cell r="C8108" t="str">
            <v xml:space="preserve">Junction Box </v>
          </cell>
        </row>
        <row r="8109">
          <cell r="A8109" t="str">
            <v>CTJBSV04</v>
          </cell>
          <cell r="B8109" t="str">
            <v xml:space="preserve">Junction box </v>
          </cell>
          <cell r="C8109" t="str">
            <v xml:space="preserve">Junction Box </v>
          </cell>
        </row>
        <row r="8110">
          <cell r="A8110" t="str">
            <v>VTSV06</v>
          </cell>
          <cell r="B8110" t="str">
            <v xml:space="preserve">xx kV voltage transformers for completed SVC system, high creepage distance  </v>
          </cell>
          <cell r="C8110" t="str">
            <v xml:space="preserve">xx kV, VT for SVC, High creepage </v>
          </cell>
        </row>
        <row r="8111">
          <cell r="A8111" t="str">
            <v>VTSTSV06</v>
          </cell>
          <cell r="B8111" t="str">
            <v>Steel supporting structure</v>
          </cell>
          <cell r="C8111" t="str">
            <v>Steel Supporting Structure</v>
          </cell>
        </row>
        <row r="8112">
          <cell r="A8112" t="str">
            <v>VTJBSV04</v>
          </cell>
          <cell r="B8112" t="str">
            <v xml:space="preserve">Junction box </v>
          </cell>
          <cell r="C8112" t="str">
            <v xml:space="preserve">Junction box </v>
          </cell>
        </row>
        <row r="8113">
          <cell r="A8113" t="str">
            <v>VTJBSV05</v>
          </cell>
          <cell r="B8113" t="str">
            <v xml:space="preserve">Junction box </v>
          </cell>
          <cell r="C8113" t="str">
            <v xml:space="preserve">Junction box </v>
          </cell>
        </row>
        <row r="8114">
          <cell r="A8114" t="str">
            <v>VTJBSV06</v>
          </cell>
          <cell r="B8114" t="str">
            <v xml:space="preserve">Junction box </v>
          </cell>
          <cell r="C8114" t="str">
            <v xml:space="preserve">Junction box </v>
          </cell>
        </row>
        <row r="8115">
          <cell r="A8115" t="str">
            <v>SASTSV03</v>
          </cell>
          <cell r="B8115" t="str">
            <v>Steel supporting structure</v>
          </cell>
          <cell r="C8115" t="str">
            <v>Steel Supporting Structure for  Surge Arrester for SVC</v>
          </cell>
        </row>
        <row r="8116">
          <cell r="A8116" t="str">
            <v>DX0403</v>
          </cell>
          <cell r="B8116" t="str">
            <v>150 kVA, 400-400/230V distribution transformer, oil immersed, outdoor type as per Ratings and Features RF DX0403</v>
          </cell>
          <cell r="C8116" t="str">
            <v>150kVA 400-400/230V w/cable box DX0403</v>
          </cell>
        </row>
        <row r="8117">
          <cell r="A8117" t="str">
            <v>DX0404</v>
          </cell>
          <cell r="B8117" t="str">
            <v>150 kVA, 400-400/230V distribution transformer, oil immersed, outdoor type as per Ratings and Features RF DX0404</v>
          </cell>
          <cell r="C8117" t="str">
            <v>150kVA 400-400/230V w/cable box DX0404</v>
          </cell>
        </row>
        <row r="8118">
          <cell r="A8118" t="str">
            <v>CT89F6</v>
          </cell>
          <cell r="B8118" t="str">
            <v>230 kV CT, 900 kV BIL, 100/-/1200:5//5&amp;300/-/3000:5//5//5 A, 50 kA oil filled as per Rating and Features RF CT89F6</v>
          </cell>
          <cell r="C8118" t="str">
            <v>230kV 1200:5/5,3000:5/5/5AMR CT89F6</v>
          </cell>
        </row>
        <row r="8119">
          <cell r="A8119" t="str">
            <v>CTST89F6</v>
          </cell>
          <cell r="B8119" t="str">
            <v>Steel Supporting Structure for CT89F6</v>
          </cell>
          <cell r="C8119" t="str">
            <v>Steel Supporting Structure for CT89F6</v>
          </cell>
        </row>
        <row r="8120">
          <cell r="A8120" t="str">
            <v>TN7A1H</v>
          </cell>
          <cell r="B8120" t="str">
            <v>115 kV cable terminations for 1/C no. 400 sq.mm. XLPE power cable as per Ratings and Features RF TN7A1H</v>
          </cell>
          <cell r="C8120" t="str">
            <v>115kV termination, 1/C 400 sq.mm.</v>
          </cell>
        </row>
        <row r="8121">
          <cell r="A8121" t="str">
            <v>DX2715</v>
          </cell>
          <cell r="B8121" t="str">
            <v>500 kVA, 22000-400/230V distribution transformer, oil immersed, outdoor type as per Ratings and Features RF DX2715</v>
          </cell>
          <cell r="C8121" t="str">
            <v>500kVA 22kV-400V DX2715</v>
          </cell>
        </row>
        <row r="8122">
          <cell r="A8122" t="str">
            <v>IN1038H</v>
          </cell>
          <cell r="B8122" t="str">
            <v>230 kV station post insulator ANSI TR. No. 316, high creepage distance of not less than 6,125 mm.</v>
          </cell>
          <cell r="C8122" t="str">
            <v>230kV post insulator TR316 high creepage</v>
          </cell>
        </row>
        <row r="8123">
          <cell r="A8123" t="str">
            <v>IN1036HR</v>
          </cell>
          <cell r="B8123" t="str">
            <v>115 kV station post insulator ANSI TR. No. 286, high creepage distance of not less than 3,025 mm. (RG Type)</v>
          </cell>
          <cell r="C8123" t="str">
            <v>115kV post insulator TR286 HC (RG Type)</v>
          </cell>
        </row>
        <row r="8124">
          <cell r="A8124" t="str">
            <v>CT8AF8</v>
          </cell>
          <cell r="B8124" t="str">
            <v>230 kV CT, 900 kV BIL, 300/-/3000:5//5A, 500/-/4000:5//5//5A, 50 kA, oil filled as per Rating and Features RF CT8AF8</v>
          </cell>
          <cell r="C8124" t="str">
            <v>230kV 300/-/3000:5//5A, 500/-/4000:5//5//5AMR CT8AF8</v>
          </cell>
        </row>
        <row r="8125">
          <cell r="A8125" t="str">
            <v>CTST8AF8</v>
          </cell>
          <cell r="B8125" t="str">
            <v>Steel Supporting Structure for CT8AF8</v>
          </cell>
          <cell r="C8125" t="str">
            <v>Steel Supporting Structure for CT8AF8</v>
          </cell>
        </row>
        <row r="8126">
          <cell r="A8126" t="str">
            <v>CT88FF</v>
          </cell>
          <cell r="B8126" t="str">
            <v>230 kV CT, 900 kV BIL, 1000x2000:5//5 A, 50 kA oil filled as per Rating and Features RF CT88FF</v>
          </cell>
          <cell r="C8126" t="str">
            <v>230kV 1000x2000:5/5A CT88FF</v>
          </cell>
        </row>
        <row r="8127">
          <cell r="A8127" t="str">
            <v>CTST88FF</v>
          </cell>
          <cell r="B8127" t="str">
            <v>Steel Supporting Structure for CT88FF</v>
          </cell>
          <cell r="C8127" t="str">
            <v>Steel Supporting Structure for CT88FF</v>
          </cell>
        </row>
        <row r="8128">
          <cell r="A8128" t="str">
            <v>PDST7W1Q</v>
          </cell>
          <cell r="B8128" t="str">
            <v>Steel Supporting Structure for PD7W1Q</v>
          </cell>
          <cell r="C8128" t="str">
            <v>Steel Supporting Structure for PD7W1Q</v>
          </cell>
        </row>
        <row r="8129">
          <cell r="A8129" t="str">
            <v>CT73E5</v>
          </cell>
          <cell r="B8129" t="str">
            <v>115 kV CT, 550 kV BIL, 50/-/600:5//5A, 40 kA, oil filled as per Rating and Features RF CT73E5</v>
          </cell>
          <cell r="C8129" t="str">
            <v>115kV 600:5/5AMR CT73E5</v>
          </cell>
        </row>
        <row r="8130">
          <cell r="A8130" t="str">
            <v>CT73E6</v>
          </cell>
          <cell r="B8130" t="str">
            <v>115 kV CT, 550 kV BIL, 50/-/600:5//5A, 40 kA, oil filled as per Rating and Features RF CT73E6</v>
          </cell>
          <cell r="C8130" t="str">
            <v>115kV 600:5/5AMR CT73E6</v>
          </cell>
        </row>
        <row r="8131">
          <cell r="A8131" t="str">
            <v>CT74E2</v>
          </cell>
          <cell r="B8131" t="str">
            <v>115 kV CT, 550 kV BIL, 100/-/800:5//5A, 40 kA, oil filled as per Rating and Features RF CT74E2</v>
          </cell>
          <cell r="C8131" t="str">
            <v>115kV 800:5/5AMR CT74E2</v>
          </cell>
        </row>
        <row r="8132">
          <cell r="A8132" t="str">
            <v>CT75E1</v>
          </cell>
          <cell r="B8132" t="str">
            <v>115 kV CT, 550 kV BIL, 100/-/1200:5//5 A, 40 kA, oil filled as per Rating and Features RF CT75E1</v>
          </cell>
          <cell r="C8132" t="str">
            <v>115kV 1200:5/5AMR CT75E1</v>
          </cell>
        </row>
        <row r="8133">
          <cell r="A8133" t="str">
            <v>CT75E2</v>
          </cell>
          <cell r="B8133" t="str">
            <v>115 kV CT, 550 kV BIL, 50/-/600:5&amp;100/-/1200:5//5//5 A, 40 kA, oil filled as per Rating and Features RF CT75E2</v>
          </cell>
          <cell r="C8133" t="str">
            <v>115kV 600:5&amp;1200:5/5/5 AMR CT75E2</v>
          </cell>
        </row>
        <row r="8134">
          <cell r="A8134" t="str">
            <v>CT75E3</v>
          </cell>
          <cell r="B8134" t="str">
            <v>115 kV CT, 550 kV BIL, 100/-/800:5&amp;100/-/1200:5//5//5 A, 40 kA, oil filled as per Rating and Features RF CT75E3</v>
          </cell>
          <cell r="C8134" t="str">
            <v>115kV 800:5&amp;1200:5/5/5 AMR CT75E3</v>
          </cell>
        </row>
        <row r="8135">
          <cell r="A8135" t="str">
            <v>CT78EG</v>
          </cell>
          <cell r="B8135" t="str">
            <v>115 kV CT, 550 kV BIL, 300/-/2000:5//5 A, 40 kA, oil filled as per Rating and Features RF CT78EG</v>
          </cell>
          <cell r="C8135" t="str">
            <v>115kV 2000:5/5AMR CT78EG</v>
          </cell>
        </row>
        <row r="8136">
          <cell r="A8136" t="str">
            <v>CT78EH</v>
          </cell>
          <cell r="B8136" t="str">
            <v>115 kV CT, 550 kV BIL, 500/1000/2000:5 A, 40 kA, oil filled as per Rating and Features RF CT78EH</v>
          </cell>
          <cell r="C8136" t="str">
            <v>115kV 2000:5AMR CT78EH</v>
          </cell>
        </row>
        <row r="8137">
          <cell r="A8137" t="str">
            <v>DX0604</v>
          </cell>
          <cell r="B8137" t="str">
            <v>250 kVA, 400-400/230V distribution transformer, oil immersed, outdoor type as per Ratings and Features RF DX0604</v>
          </cell>
          <cell r="C8137" t="str">
            <v>250kVA 400-400/230V w/cable box DX0604</v>
          </cell>
        </row>
        <row r="8138">
          <cell r="A8138" t="str">
            <v>CT73E7</v>
          </cell>
          <cell r="B8138" t="str">
            <v>115 kV CT, 550 kV BIL, 50/-/600:5//5A, 40 kA, oil filled as per Rating and Features RF CT73E7</v>
          </cell>
          <cell r="C8138" t="str">
            <v>115kV 600:5/5AMR CT73E7</v>
          </cell>
        </row>
        <row r="8139">
          <cell r="A8139" t="str">
            <v>CT73E8</v>
          </cell>
          <cell r="B8139" t="str">
            <v>115 kV CT, 550 kV BIL, 50/-/600:5//5A, 40 kA, oil filled as per Rating and Features RF CT73E8</v>
          </cell>
          <cell r="C8139" t="str">
            <v>115kV 600:5/5AMR CT73E8</v>
          </cell>
        </row>
        <row r="8140">
          <cell r="A8140" t="str">
            <v>CT78D7</v>
          </cell>
          <cell r="B8140" t="str">
            <v>115 kV CT, 550 kV BIL, 300/-/2000:1//1//1//1 A, 31.5 kA, oil filled as per Rating and Features RF CT78D7</v>
          </cell>
          <cell r="C8140" t="str">
            <v>115kV 2000:1/1/1/1AMR CT78D7</v>
          </cell>
        </row>
        <row r="8141">
          <cell r="A8141" t="str">
            <v>CT75D6</v>
          </cell>
          <cell r="B8141" t="str">
            <v>115 kV CT, 550 kV BIL, 600x1200:1//1 A, 31.5 kA, oil filled as per Rating and Features RF CT75D6</v>
          </cell>
          <cell r="C8141" t="str">
            <v>115kV 600x1200:1/1A CT75D6</v>
          </cell>
        </row>
        <row r="8142">
          <cell r="A8142" t="str">
            <v>CT88FG</v>
          </cell>
          <cell r="B8142" t="str">
            <v>230 kV CT, 900 kV BIL, 100/-/1200:5 A &amp; 300/-/2000:5//5//5//5 A, 50 kA oil filled as per Rating and Features RF CT88FG</v>
          </cell>
          <cell r="C8142" t="str">
            <v>230kV100/-/1200:5 A&amp;300/-/2000:5//5//5//5 AMR CT88FG</v>
          </cell>
        </row>
        <row r="8143">
          <cell r="A8143" t="str">
            <v>CTST88FG</v>
          </cell>
          <cell r="B8143" t="str">
            <v>Steel Supporting Structure for CT88FG</v>
          </cell>
          <cell r="C8143" t="str">
            <v>Steel Supporting Structure for CT88FG</v>
          </cell>
        </row>
        <row r="8144">
          <cell r="A8144" t="str">
            <v>FL2280E</v>
          </cell>
          <cell r="B8144" t="str">
            <v>Fuse link or refill unit 80E for 22 kV power fuse</v>
          </cell>
          <cell r="C8144" t="str">
            <v>Fuse link or refill unit 80E for 22 kV power fuse</v>
          </cell>
        </row>
        <row r="8145">
          <cell r="A8145" t="str">
            <v>DX2616</v>
          </cell>
          <cell r="B8145" t="str">
            <v>250 kVA, 22000-400/230V distribution transformer, oil immersed, outdoor type as per Ratings and Features RF DX2616</v>
          </cell>
          <cell r="C8145" t="str">
            <v>250kVA 22kV-400V DX2616</v>
          </cell>
        </row>
        <row r="8146">
          <cell r="A8146" t="str">
            <v>CT73D6</v>
          </cell>
          <cell r="B8146" t="str">
            <v>115 kV CT, 550 kV BIL, 300x600:1//1A, 31.5 kA, oil filled as per Rating and Features RF CT73D6</v>
          </cell>
          <cell r="C8146" t="str">
            <v>115kV 300x600:1/1A CT73D6</v>
          </cell>
        </row>
        <row r="8147">
          <cell r="A8147" t="str">
            <v>CTST73D6</v>
          </cell>
          <cell r="B8147" t="str">
            <v>Steel Supporting Structure for CT73D6</v>
          </cell>
          <cell r="C8147" t="str">
            <v>Steel Supporting Structure for CT73D6</v>
          </cell>
        </row>
        <row r="8148">
          <cell r="A8148" t="str">
            <v>CTST78D7</v>
          </cell>
          <cell r="B8148" t="str">
            <v>Steel Supporting Structure for CT78D7</v>
          </cell>
          <cell r="C8148" t="str">
            <v>Steel Supporting Structure for CT78D7</v>
          </cell>
        </row>
        <row r="8149">
          <cell r="A8149" t="str">
            <v>DS25D3</v>
          </cell>
          <cell r="B8149" t="str">
            <v>27 kV 1200 A 20 kA air switch vertical break manually gang operated as per Ratings and Features RF DS25D3(IEC)</v>
          </cell>
          <cell r="C8149" t="str">
            <v xml:space="preserve">27kV 1200A 20kA air switch </v>
          </cell>
        </row>
        <row r="8150">
          <cell r="A8150" t="str">
            <v>DS26D3</v>
          </cell>
          <cell r="B8150" t="str">
            <v>27 kV 1600 A 20 kA air switch vertical break manually gang operated as per Ratings and Features RF DS26D3(IEC)</v>
          </cell>
          <cell r="C8150" t="str">
            <v xml:space="preserve">27kV 1600A 20kA air switch </v>
          </cell>
        </row>
        <row r="8151">
          <cell r="A8151" t="str">
            <v>DS26E3</v>
          </cell>
          <cell r="B8151" t="str">
            <v>27 kV 1600 A 20 kA air switch 1 pole vertical break hook operated as per Ratings and Features RF DS26E3(IEC)</v>
          </cell>
          <cell r="C8151" t="str">
            <v>27kV 1600A 20kA air switch</v>
          </cell>
        </row>
        <row r="8152">
          <cell r="A8152" t="str">
            <v>MH9081</v>
          </cell>
          <cell r="B8152" t="str">
            <v>16 mm Tri Yoke Plate</v>
          </cell>
          <cell r="C8152" t="str">
            <v>16 mm Tri Yoke Plate (1*18mm &amp; 2*22mm)</v>
          </cell>
        </row>
        <row r="8153">
          <cell r="A8153" t="str">
            <v>MH9082</v>
          </cell>
          <cell r="B8153" t="str">
            <v>16 mm Tri Yoke Plate</v>
          </cell>
          <cell r="C8153" t="str">
            <v>16 mm Tri Yoke Plate (3*18)</v>
          </cell>
        </row>
        <row r="8154">
          <cell r="A8154" t="str">
            <v>MH9083</v>
          </cell>
          <cell r="B8154" t="str">
            <v>16 mm Twisted Clevis Clevis spacing 90</v>
          </cell>
          <cell r="C8154" t="str">
            <v>16 mm Twisted Clevis Clevis spacing 90</v>
          </cell>
        </row>
        <row r="8155">
          <cell r="A8155" t="str">
            <v>MH9080A</v>
          </cell>
          <cell r="B8155" t="str">
            <v>Twisted Y Clevis Eye 32MM   BOS</v>
          </cell>
          <cell r="C8155" t="str">
            <v>Twisted Y Clevis Eye 32MM BOS</v>
          </cell>
        </row>
        <row r="8156">
          <cell r="A8156" t="str">
            <v>MH9080</v>
          </cell>
          <cell r="B8156" t="str">
            <v>22 mm Socket Y Clevis</v>
          </cell>
          <cell r="C8156" t="str">
            <v>22 mm Socket Y Clevis</v>
          </cell>
        </row>
        <row r="8157">
          <cell r="A8157" t="str">
            <v>CTST75D6</v>
          </cell>
          <cell r="B8157" t="str">
            <v>Steel Supporting Structure for CT75D6</v>
          </cell>
          <cell r="C8157" t="str">
            <v>Steel Supporting Structure for CT75D6</v>
          </cell>
        </row>
        <row r="8158">
          <cell r="A8158" t="str">
            <v>CTST75E2</v>
          </cell>
          <cell r="B8158" t="str">
            <v>Steel Supporting Structure for CT75E2</v>
          </cell>
          <cell r="C8158" t="str">
            <v>Steel Supporting Structure for CT75E2</v>
          </cell>
        </row>
        <row r="8159">
          <cell r="A8159" t="str">
            <v>CTST75E3</v>
          </cell>
          <cell r="B8159" t="str">
            <v>Steel Supporting Structure for CT75E3</v>
          </cell>
          <cell r="C8159" t="str">
            <v>Steel Supporting Structure for CT75E3</v>
          </cell>
        </row>
        <row r="8160">
          <cell r="A8160" t="str">
            <v>SS0TT0</v>
          </cell>
          <cell r="B8160" t="str">
            <v>Telecommunication Tower Type WSA</v>
          </cell>
          <cell r="C8160" t="str">
            <v>Telecommunication Tower Type WSA</v>
          </cell>
        </row>
        <row r="8161">
          <cell r="A8161" t="str">
            <v>DX2606</v>
          </cell>
          <cell r="B8161" t="str">
            <v>250 kVA, 24000-400/230V distribution transformer, oil immersed, outdoor type as per Ratings and Features RF DX2606</v>
          </cell>
          <cell r="C8161" t="str">
            <v>250kVA 24kV-400V DX2606</v>
          </cell>
        </row>
        <row r="8162">
          <cell r="A8162" t="str">
            <v>TN213H</v>
          </cell>
          <cell r="B8162" t="str">
            <v>24 kV cable terminations for 1/C no. 35 sq.mm. XLPE power cable as per Ratings and Features RF TN213H</v>
          </cell>
          <cell r="C8162" t="str">
            <v>24kV termination, 1/C 35 sq.mm.</v>
          </cell>
        </row>
        <row r="8163">
          <cell r="A8163" t="str">
            <v>TN232H</v>
          </cell>
          <cell r="B8163" t="str">
            <v>24 kV cable terminations for 1/C no. 70 sq.mm. XLPE power cable as per Ratings and Features RF TN232H</v>
          </cell>
          <cell r="C8163" t="str">
            <v>24kV termination, 1/C 70 sq.mm.</v>
          </cell>
        </row>
        <row r="8164">
          <cell r="A8164" t="str">
            <v>PC2111</v>
          </cell>
          <cell r="B8164" t="str">
            <v>24 kV 1/C no. 35 sq.mm. XLPE power cable as per Ratings and Features RF PC2111</v>
          </cell>
          <cell r="C8164" t="str">
            <v>24kV 1/C 35 sq.mm. XLPE power cable</v>
          </cell>
        </row>
        <row r="8165">
          <cell r="A8165" t="str">
            <v>PC2312</v>
          </cell>
          <cell r="B8165" t="str">
            <v>24 kV 1/C no. 70 sq.mm. XLPE power cable as per Ratings and Features RF PC2312</v>
          </cell>
          <cell r="C8165" t="str">
            <v>24kV 1/C 70 sq.mm. XLPE power cable</v>
          </cell>
        </row>
        <row r="8166">
          <cell r="A8166" t="str">
            <v>PF2112</v>
          </cell>
          <cell r="B8166" t="str">
            <v>24 kV 100 A 12.5 kA 1-pole dropout fuse as per Ratings and Features RF PF2112</v>
          </cell>
          <cell r="C8166" t="str">
            <v>24kV 100A 12.5kA Power Fuse</v>
          </cell>
        </row>
        <row r="8167">
          <cell r="A8167" t="str">
            <v>FL2410E</v>
          </cell>
          <cell r="B8167" t="str">
            <v>Fuse link or refill unit 10E for 24 kV power fuse</v>
          </cell>
          <cell r="C8167" t="str">
            <v>Fuse link or refill unit 10E for 24 kV power fuse</v>
          </cell>
        </row>
        <row r="8168">
          <cell r="A8168" t="str">
            <v>SA2Y02</v>
          </cell>
          <cell r="B8168" t="str">
            <v>24 kV Surge Arrester as per Ratings and Features RF SA2Y02</v>
          </cell>
          <cell r="C8168" t="str">
            <v>24kV Arrester SA2Y02</v>
          </cell>
        </row>
        <row r="8169">
          <cell r="A8169" t="str">
            <v>CT78EI</v>
          </cell>
          <cell r="B8169" t="str">
            <v>115 kV CT, 550 kV BIL, 50/-/600:5&amp;100/-/1200:5&amp;300/-/2000:5&amp;300/-/2000:1 A, 40 kA, oil filled as per Rating and Features RF CT78EI</v>
          </cell>
          <cell r="C8169" t="str">
            <v>115kV50/-/600:5&amp;100/-/1200:5&amp;300/-/2000:5&amp;300/-/2000:1 AMR CT78EI</v>
          </cell>
        </row>
        <row r="8170">
          <cell r="A8170" t="str">
            <v>CTST78EI</v>
          </cell>
          <cell r="B8170" t="str">
            <v>Steel Supporting Structure for CT78EI</v>
          </cell>
          <cell r="C8170" t="str">
            <v>Steel Supporting Structure for CT78EI</v>
          </cell>
        </row>
        <row r="8171">
          <cell r="A8171" t="str">
            <v>CT8AG1</v>
          </cell>
          <cell r="B8171" t="str">
            <v>230 kV CT, 900 kV BIL, 500/-/4000:1//1//1 &amp; 100/-/1200:1 A,63 kA oil filled as per Rating and Features RF CT8AG1</v>
          </cell>
          <cell r="C8171" t="str">
            <v>230kV 500/-/4000:1//1//1 &amp; 100/-/1200:1 AMR CT8AG1</v>
          </cell>
        </row>
        <row r="8172">
          <cell r="A8172" t="str">
            <v>CTST8AG1</v>
          </cell>
          <cell r="B8172" t="str">
            <v>Steel Supporting Structure for CT8AG1</v>
          </cell>
          <cell r="C8172" t="str">
            <v>Steel Supporting Structure for CT8AG1</v>
          </cell>
        </row>
        <row r="8173">
          <cell r="A8173" t="str">
            <v>CT22B2</v>
          </cell>
          <cell r="B8173" t="str">
            <v>22 kV CT, 150 kV BIL, 200x400:5 A, 13 kA, oil filled as per Rating and Features RF CT22B2</v>
          </cell>
          <cell r="C8173" t="str">
            <v>22kV 200x400:5A CT22B2</v>
          </cell>
        </row>
        <row r="8174">
          <cell r="A8174" t="str">
            <v>CT24B3</v>
          </cell>
          <cell r="B8174" t="str">
            <v>22 kV CT, 150 kV BIL, 750:5//5 A, 13 kA, oil filled as per Rating and Features RF CT24B3</v>
          </cell>
          <cell r="C8174" t="str">
            <v>22kV 750:5/5A CT24B3</v>
          </cell>
        </row>
        <row r="8175">
          <cell r="A8175" t="str">
            <v>CT26B2</v>
          </cell>
          <cell r="B8175" t="str">
            <v>22 kV CT, 150 kV BIL, 400x1600:5 A, 13 kA, oil filled as per Rating and Features RF CT26B2</v>
          </cell>
          <cell r="C8175" t="str">
            <v>22kV 400x1600:5A CT26B2</v>
          </cell>
        </row>
        <row r="8176">
          <cell r="A8176" t="str">
            <v>CT33B1</v>
          </cell>
          <cell r="B8176" t="str">
            <v>33 kV CT, 200 kV BIL, 300x600:5//5 A, 13 kA, oil filled as per Rating and Features RF CT33B1</v>
          </cell>
          <cell r="C8176" t="str">
            <v>33kV 300x600:5/5A CT33B1</v>
          </cell>
        </row>
        <row r="8177">
          <cell r="A8177" t="str">
            <v>VT3014</v>
          </cell>
          <cell r="B8177" t="str">
            <v>33 kV VT, 200 kV BIL, 
33000/√3-110/√3&amp;110/√3 V
oil filled as per Ratings and Features RF VT 3014</v>
          </cell>
          <cell r="C8177" t="str">
            <v>33kV 33000/√3-110/√3&amp;110/√3 V VT3014</v>
          </cell>
        </row>
        <row r="8178">
          <cell r="A8178" t="str">
            <v>CT23B2</v>
          </cell>
          <cell r="B8178" t="str">
            <v>22 kV CT, 150 kV BIL, 50/-/600:5//5 A, 13 kA, oil filled as per Rating and Features RF CT23B2</v>
          </cell>
          <cell r="C8178" t="str">
            <v>22kV 50/-/600:5/5A CT23B2</v>
          </cell>
        </row>
        <row r="8179">
          <cell r="A8179" t="str">
            <v>CT68E7</v>
          </cell>
          <cell r="B8179" t="str">
            <v>69 kV CT, 350 kV BIL, 300/-/2000:5//5 A, 40 kA, oil filled as per Rating and Features RF CT68E7</v>
          </cell>
          <cell r="C8179" t="str">
            <v>69kV 2000:5/5AMR CT68E7</v>
          </cell>
        </row>
        <row r="8180">
          <cell r="A8180" t="str">
            <v>CT75E7</v>
          </cell>
          <cell r="B8180" t="str">
            <v>115 kV CT, 550 kV BIL, 100/-/1200:5//5 A, 40 kA, oil filled as per Rating and Features RF CT75E7</v>
          </cell>
          <cell r="C8180" t="str">
            <v>115kV 1200:5/5AMR CT75E7</v>
          </cell>
        </row>
        <row r="8181">
          <cell r="A8181" t="str">
            <v>CT78EC</v>
          </cell>
          <cell r="B8181" t="str">
            <v>115 kV CT, 550 kV BIL, 300/-/2000:5//5 A, 40 kA, oil filled as per Rating and Features RF CT78EC</v>
          </cell>
          <cell r="C8181" t="str">
            <v>115kV 2000:5/5AMR CT78EC</v>
          </cell>
        </row>
        <row r="8182">
          <cell r="A8182" t="str">
            <v>CT85E6</v>
          </cell>
          <cell r="B8182" t="str">
            <v>230 kV CT, 900 kV BIL, 1200:5&amp;50/-/150:5&amp;150:5 A, 40 kA, oil filled as per Rating and Features RF CT85E6</v>
          </cell>
          <cell r="C8182" t="str">
            <v>230kV 1200:5&amp;150:5AMR&amp;150:5 CT85E6</v>
          </cell>
        </row>
        <row r="8183">
          <cell r="A8183" t="str">
            <v>PD700A</v>
          </cell>
          <cell r="B8183" t="str">
            <v>115 kV CCVT, 550 kV BIL, 69000:115/69&amp;119.5/69 V without carrier accessories, oil filled as per Ratings and Features RF PD700A</v>
          </cell>
          <cell r="C8183" t="str">
            <v>115kV CVT 69000:115/69&amp;119.5/69V PD700A</v>
          </cell>
        </row>
        <row r="8184">
          <cell r="A8184" t="str">
            <v>PD700B</v>
          </cell>
          <cell r="B8184" t="str">
            <v>115 kV CCVT, 550 kV BIL, 69000:119.5/69&amp;115/69 V without carrier accessories, oil filled as per Ratings and Features RF PD700B</v>
          </cell>
          <cell r="C8184" t="str">
            <v>115kV CVT 69000:119.5/69&amp;115/69V PD700B</v>
          </cell>
        </row>
        <row r="8185">
          <cell r="A8185" t="str">
            <v>PD701L</v>
          </cell>
          <cell r="B8185" t="str">
            <v>115 kV CCVT, 550 kV BIL, 69000:119.5/69&amp;119.5/69 V without carrier accessories, oil filled as per Ratings and Features RF PD701L</v>
          </cell>
          <cell r="C8185" t="str">
            <v>115kV CVT 69000:119.5/69V 2 wdg PD701L</v>
          </cell>
        </row>
        <row r="8186">
          <cell r="A8186" t="str">
            <v>PD7W1L</v>
          </cell>
          <cell r="B8186" t="str">
            <v>115 kV CCVT, 550 kV BIL, 69000:119.5/69&amp;119.5/69 V with carrier accessories, oil filled as per Ratings and Features RF PD7W1L</v>
          </cell>
          <cell r="C8186" t="str">
            <v>115kV CVT 69000:119.5/69V 2 wdg PD7W1L</v>
          </cell>
        </row>
        <row r="8187">
          <cell r="A8187" t="str">
            <v>PD801B</v>
          </cell>
          <cell r="B8187" t="str">
            <v>230 kV CCVT, 900 kV BIL, 138000:119.5/69&amp;119.5/69 V without carrier accessories, oil filled as per Ratings and Features RF PD801B</v>
          </cell>
          <cell r="C8187" t="str">
            <v>230kV CVT 138000:119.5/69V 2 wdg PD801B</v>
          </cell>
        </row>
        <row r="8188">
          <cell r="A8188" t="str">
            <v>PD8W1L</v>
          </cell>
          <cell r="B8188" t="str">
            <v>230 kV CCVT, 900 kV BIL, 138000:119.5/69&amp;119.5/69 V with carrier accessories, oil filled as per Ratings and Features RF PD8W1L</v>
          </cell>
          <cell r="C8188" t="str">
            <v>230kV CVT 138000:119.5/69V 2 wdg PD8W1L</v>
          </cell>
        </row>
        <row r="8189">
          <cell r="A8189" t="str">
            <v>CT85F2</v>
          </cell>
          <cell r="B8189" t="str">
            <v>230 kV CT, 900 kV BIL, 100/-/1200:5&amp;50/-/600:5//5 A, 50 kA, oil filled as per Rating and Features RF CT85F2</v>
          </cell>
          <cell r="C8189" t="str">
            <v>230kV 1200:5&amp;600:5/5AMR CT85F2</v>
          </cell>
        </row>
        <row r="8190">
          <cell r="A8190" t="str">
            <v>CTST85F2</v>
          </cell>
          <cell r="B8190" t="str">
            <v>Steel Supporting Structure for CT85F2</v>
          </cell>
          <cell r="C8190" t="str">
            <v>Steel Supporting Structure for CT85F2</v>
          </cell>
        </row>
        <row r="8191">
          <cell r="A8191" t="str">
            <v>CT85F3</v>
          </cell>
          <cell r="B8191" t="str">
            <v>230 kV CT, 900 kV BIL, 600x1200:5//5 A, 50 kA, oil filled as per Rating and Features RF CT85F3</v>
          </cell>
          <cell r="C8191" t="str">
            <v>230kV 600x1200:5/5 CT85F3</v>
          </cell>
        </row>
        <row r="8192">
          <cell r="A8192" t="str">
            <v>CTST85F3</v>
          </cell>
          <cell r="B8192" t="str">
            <v>Steel Supporting Structure for CT85F3</v>
          </cell>
          <cell r="C8192" t="str">
            <v>Steel Supporting Structure for CT85F3</v>
          </cell>
        </row>
        <row r="8193">
          <cell r="A8193" t="str">
            <v>CT88FH</v>
          </cell>
          <cell r="B8193" t="str">
            <v>230 kV CT, 900 kV BIL, 100/-/1200:5//5&amp;300/-/2000:5//5//5 A, 50 kA, oil filled as per Rating and Features RF CT88FH</v>
          </cell>
          <cell r="C8193" t="str">
            <v>230kV 1200:5/5&amp;2000:5/5/5AMR CT88FH</v>
          </cell>
        </row>
        <row r="8194">
          <cell r="A8194" t="str">
            <v>CTST88FH</v>
          </cell>
          <cell r="B8194" t="str">
            <v>Steel Supporting Structure for CT88FH</v>
          </cell>
          <cell r="C8194" t="str">
            <v>Steel Supporting Structure for CT88FH</v>
          </cell>
        </row>
        <row r="8195">
          <cell r="A8195" t="str">
            <v>CTST68E7</v>
          </cell>
          <cell r="B8195" t="str">
            <v>Steel Supporting Structure for CT68E7</v>
          </cell>
          <cell r="C8195" t="str">
            <v>Steel Supporting Structure for CT68E7</v>
          </cell>
        </row>
        <row r="8196">
          <cell r="A8196" t="str">
            <v>CTST75E7</v>
          </cell>
          <cell r="B8196" t="str">
            <v>Steel Supporting Structure for CT75E7</v>
          </cell>
          <cell r="C8196" t="str">
            <v>Steel Supporting Structure for CT75E7</v>
          </cell>
        </row>
        <row r="8197">
          <cell r="A8197" t="str">
            <v>CTST78EC</v>
          </cell>
          <cell r="B8197" t="str">
            <v>Steel Supporting Structure for CT78EC</v>
          </cell>
          <cell r="C8197" t="str">
            <v>Steel Supporting Structure for CT78EC</v>
          </cell>
        </row>
        <row r="8198">
          <cell r="A8198" t="str">
            <v>CTST85E6</v>
          </cell>
          <cell r="B8198" t="str">
            <v>Steel Supporting Structure for CT85E6</v>
          </cell>
          <cell r="C8198" t="str">
            <v>Steel Supporting Structure for CT85E6</v>
          </cell>
        </row>
        <row r="8199">
          <cell r="A8199" t="str">
            <v>PDST700A</v>
          </cell>
          <cell r="B8199" t="str">
            <v>Steel Supporting Structure for PD700A</v>
          </cell>
          <cell r="C8199" t="str">
            <v>Steel Supporting Structure for PD700A</v>
          </cell>
        </row>
        <row r="8200">
          <cell r="A8200" t="str">
            <v>PDST700B</v>
          </cell>
          <cell r="B8200" t="str">
            <v>Steel Supporting Structure for PD700B</v>
          </cell>
          <cell r="C8200" t="str">
            <v>Steel Supporting Structure for PD700B</v>
          </cell>
        </row>
        <row r="8201">
          <cell r="A8201" t="str">
            <v>PDST701L</v>
          </cell>
          <cell r="B8201" t="str">
            <v>Steel Supporting Structure for PD701L</v>
          </cell>
          <cell r="C8201" t="str">
            <v>Steel Supporting Structure for PD701L</v>
          </cell>
        </row>
        <row r="8202">
          <cell r="A8202" t="str">
            <v>PDST7W1L</v>
          </cell>
          <cell r="B8202" t="str">
            <v>Steel Supporting Structure for PD7W1L</v>
          </cell>
          <cell r="C8202" t="str">
            <v>Steel Supporting Structure for PD7W1L</v>
          </cell>
        </row>
        <row r="8203">
          <cell r="A8203" t="str">
            <v>PDST801B</v>
          </cell>
          <cell r="B8203" t="str">
            <v>Steel Supporting Structure for PD801B</v>
          </cell>
          <cell r="C8203" t="str">
            <v>Steel Supporting Structure for PD801B</v>
          </cell>
        </row>
        <row r="8204">
          <cell r="A8204" t="str">
            <v>PDST8W1L</v>
          </cell>
          <cell r="B8204" t="str">
            <v>Steel Supporting Structure for PD8W1L</v>
          </cell>
          <cell r="C8204" t="str">
            <v>Steel Supporting Structure for CT8W1L</v>
          </cell>
        </row>
        <row r="8205">
          <cell r="A8205" t="str">
            <v>CT78EJ</v>
          </cell>
          <cell r="B8205" t="str">
            <v>138 kV CT, 650 kV BIL, 50/-/600:5&amp;100/-/1200:5&amp;300/-/2000:5//1 A, 40 kA, oil filled as per Rating and Features RF CT78EJ</v>
          </cell>
          <cell r="C8205" t="str">
            <v>138kV 600:5&amp;1200:5&amp;2000:5//1AMR CT78EJ</v>
          </cell>
        </row>
        <row r="8206">
          <cell r="A8206" t="str">
            <v>PFSV83T2</v>
          </cell>
          <cell r="B8206" t="str">
            <v>33 kV xx A xx kA 1-pole dropout fuse as per Ratings and Features RF SV83T2</v>
          </cell>
          <cell r="C8206" t="str">
            <v>33 kV xx A xx kA Power Fuse for SVC</v>
          </cell>
        </row>
        <row r="8207">
          <cell r="A8207" t="str">
            <v>FLXXXX</v>
          </cell>
          <cell r="B8207" t="str">
            <v>Fuse link or refill unit  xxE for xx kV power fuse</v>
          </cell>
          <cell r="C8207" t="str">
            <v>Fuse link or refill unit  xxE for xx kV power fuse for SVC</v>
          </cell>
        </row>
        <row r="8208">
          <cell r="A8208" t="str">
            <v>BP00SVC</v>
          </cell>
          <cell r="B8208" t="str">
            <v>UPS System</v>
          </cell>
          <cell r="C8208" t="str">
            <v>UPS System for SVC</v>
          </cell>
        </row>
        <row r="8209">
          <cell r="A8209" t="str">
            <v>SSLPX</v>
          </cell>
          <cell r="B8209" t="str">
            <v>SVC lightning protection</v>
          </cell>
          <cell r="C8209" t="str">
            <v>SVC lightning protection</v>
          </cell>
        </row>
        <row r="8210">
          <cell r="A8210" t="str">
            <v>SSXMBX</v>
          </cell>
          <cell r="B8210" t="str">
            <v xml:space="preserve">SVC support structure for main bus </v>
          </cell>
          <cell r="C8210" t="str">
            <v xml:space="preserve">SVC support structure for main bus </v>
          </cell>
        </row>
        <row r="8211">
          <cell r="A8211" t="str">
            <v>SSXBBX</v>
          </cell>
          <cell r="B8211" t="str">
            <v>SVC support structure for branch bus</v>
          </cell>
          <cell r="C8211" t="str">
            <v>SVC support structure for branch bus</v>
          </cell>
        </row>
        <row r="8212">
          <cell r="A8212" t="str">
            <v>SSXINX</v>
          </cell>
          <cell r="B8212" t="str">
            <v>SVC support structure for post insulator (xx kV)</v>
          </cell>
          <cell r="C8212" t="str">
            <v>SVC support structure for post insulator (xx kV)</v>
          </cell>
        </row>
        <row r="8213">
          <cell r="A8213" t="str">
            <v>CBSV83T2</v>
          </cell>
          <cell r="B8213" t="str">
            <v>xx kV xx A xx kA GCB as per Ratings and Features RF SV83T2</v>
          </cell>
          <cell r="C8213" t="str">
            <v>xx kV xx A xx kA GCB for SVC</v>
          </cell>
        </row>
        <row r="8214">
          <cell r="A8214" t="str">
            <v>CBSTSV83T2</v>
          </cell>
          <cell r="B8214" t="str">
            <v>Steel Supporting Structure for CBSV83T2</v>
          </cell>
          <cell r="C8214" t="str">
            <v>Steel Supporting Structure for CBSV83T2</v>
          </cell>
        </row>
        <row r="8215">
          <cell r="A8215" t="str">
            <v>CBCPSV83T2</v>
          </cell>
          <cell r="B8215" t="str">
            <v>Complete pole of Circuit Breaker for CBSV83T2</v>
          </cell>
          <cell r="C8215" t="str">
            <v>Complete pole of Circuit Breaker for CBSV83T2</v>
          </cell>
        </row>
        <row r="8216">
          <cell r="A8216" t="str">
            <v>CBCCSV83T2</v>
          </cell>
          <cell r="B8216" t="str">
            <v>Closing Coil for CBSV83T2</v>
          </cell>
          <cell r="C8216" t="str">
            <v>Closing Coil for CBSV83T2</v>
          </cell>
        </row>
        <row r="8217">
          <cell r="A8217" t="str">
            <v>CBTCSV83T2</v>
          </cell>
          <cell r="B8217" t="str">
            <v>Tripping Coil for CBSV83T2</v>
          </cell>
          <cell r="C8217" t="str">
            <v>Triping Coil for CBSV83T2</v>
          </cell>
        </row>
        <row r="8218">
          <cell r="A8218" t="str">
            <v>CBMCSV83T2</v>
          </cell>
          <cell r="B8218" t="str">
            <v>Maintenance closing device for CBSV83T2</v>
          </cell>
          <cell r="C8218" t="str">
            <v>Maintenance closing device for CBSV83T2</v>
          </cell>
        </row>
        <row r="8219">
          <cell r="A8219" t="str">
            <v>CBOPSV83T2-ST</v>
          </cell>
          <cell r="B8219" t="str">
            <v>Special tools and appliances for complete installation and maintenance  for CBSV83T2</v>
          </cell>
          <cell r="C8219" t="str">
            <v>Special Tool for CBSV83T2</v>
          </cell>
        </row>
        <row r="8220">
          <cell r="A8220" t="str">
            <v>CBOPSV83T2-2Y</v>
          </cell>
          <cell r="B8220" t="str">
            <v>Spare parts necessary for two year operation for CBSV83T2</v>
          </cell>
          <cell r="C8220" t="str">
            <v>Spare Part 2 Year Operation for CBSV83T2</v>
          </cell>
        </row>
        <row r="8221">
          <cell r="A8221" t="str">
            <v>CBOPSV83T2-MU</v>
          </cell>
          <cell r="B8221" t="str">
            <v>Complete set of Mechanism unit for CBSV83T2</v>
          </cell>
          <cell r="C8221" t="str">
            <v>Complete set of Mechanism unit for CBSV83T2</v>
          </cell>
        </row>
        <row r="8222">
          <cell r="A8222" t="str">
            <v>TN7D1H</v>
          </cell>
          <cell r="B8222" t="str">
            <v>115 kV cable terminations for 1/C no. 800 sq.mm. XLPE power cable as per Ratings and Features RF TN7D1H</v>
          </cell>
          <cell r="C8222" t="str">
            <v>115kV termination, 1/C 800 sq.mm.</v>
          </cell>
        </row>
        <row r="8223">
          <cell r="A8223" t="str">
            <v>DSINSV83T2</v>
          </cell>
          <cell r="B8223" t="str">
            <v>Insulator for Disconnecting Switch in SVC</v>
          </cell>
          <cell r="C8223" t="str">
            <v>Insulator for Disconnecting Switch (SVC)</v>
          </cell>
        </row>
        <row r="8224">
          <cell r="A8224" t="str">
            <v>TXCCC85SV2</v>
          </cell>
          <cell r="B8224" t="str">
            <v>Common control cubicle for transformer</v>
          </cell>
          <cell r="C8224" t="str">
            <v>Common control cubicle for transformer</v>
          </cell>
        </row>
        <row r="8225">
          <cell r="A8225" t="str">
            <v>GXSVST02</v>
          </cell>
          <cell r="B8225" t="str">
            <v>Steel Supporting Structure</v>
          </cell>
          <cell r="C8225" t="str">
            <v>Steel Supporting Structure</v>
          </cell>
        </row>
        <row r="8226">
          <cell r="A8226" t="str">
            <v>CTNSTSV01</v>
          </cell>
          <cell r="B8226" t="str">
            <v>Steel Supporting Structure for Neutral Current Transformer</v>
          </cell>
          <cell r="C8226" t="str">
            <v>Steel Supporting Structure for Neutral Current Transformer</v>
          </cell>
        </row>
        <row r="8227">
          <cell r="A8227" t="str">
            <v>RXSV09</v>
          </cell>
          <cell r="B8227" t="str">
            <v>Reactors for thyristor control, xx MVAR, 1 phase, air core, outdoor type, high creepage distance</v>
          </cell>
          <cell r="C8227" t="str">
            <v>Reactors for thyristor control, xx MVAR, 1 phase, air core, high creepage</v>
          </cell>
        </row>
        <row r="8228">
          <cell r="A8228" t="str">
            <v>RXSTSV09</v>
          </cell>
          <cell r="B8228" t="str">
            <v>Steel Supporting Structure</v>
          </cell>
          <cell r="C8228" t="str">
            <v>Steel Supporting Structure</v>
          </cell>
        </row>
        <row r="8229">
          <cell r="A8229" t="str">
            <v>CTSV05</v>
          </cell>
          <cell r="B8229" t="str">
            <v>15 kV current transformers for TCR, high creepage distance</v>
          </cell>
          <cell r="C8229" t="str">
            <v>15 kV current transformers for TCR, high creepage</v>
          </cell>
        </row>
        <row r="8230">
          <cell r="A8230" t="str">
            <v>CTSV06</v>
          </cell>
          <cell r="B8230" t="str">
            <v>15 kV current transformers for TSC, high creepage distance</v>
          </cell>
          <cell r="C8230" t="str">
            <v>15 kV current transformers for TSC, high creepage</v>
          </cell>
        </row>
        <row r="8231">
          <cell r="A8231" t="str">
            <v>CTSV07</v>
          </cell>
          <cell r="B8231" t="str">
            <v>15 kV current transformers for Harmonic Filters, high creepage distance</v>
          </cell>
          <cell r="C8231" t="str">
            <v>15 kV current transformers for Harmonic Filters, high creepage</v>
          </cell>
        </row>
        <row r="8232">
          <cell r="A8232" t="str">
            <v>CTSTSV05</v>
          </cell>
          <cell r="B8232" t="str">
            <v xml:space="preserve">Steel supporting structure </v>
          </cell>
          <cell r="C8232" t="str">
            <v>Steel Supporting Structure</v>
          </cell>
        </row>
        <row r="8233">
          <cell r="A8233" t="str">
            <v>CTSTSV06</v>
          </cell>
          <cell r="B8233" t="str">
            <v xml:space="preserve">Steel supporting structure </v>
          </cell>
          <cell r="C8233" t="str">
            <v>Steel Supporting Structure</v>
          </cell>
        </row>
        <row r="8234">
          <cell r="A8234" t="str">
            <v>CTSTSV07</v>
          </cell>
          <cell r="B8234" t="str">
            <v xml:space="preserve">Steel supporting structure </v>
          </cell>
          <cell r="C8234" t="str">
            <v>Steel Supporting Structure</v>
          </cell>
        </row>
        <row r="8235">
          <cell r="A8235" t="str">
            <v>CTJBSV05</v>
          </cell>
          <cell r="B8235" t="str">
            <v xml:space="preserve">Junction box </v>
          </cell>
          <cell r="C8235" t="str">
            <v xml:space="preserve">Junction Box </v>
          </cell>
        </row>
        <row r="8236">
          <cell r="A8236" t="str">
            <v>CTJBSV06</v>
          </cell>
          <cell r="B8236" t="str">
            <v xml:space="preserve">Junction box </v>
          </cell>
          <cell r="C8236" t="str">
            <v xml:space="preserve">Junction Box </v>
          </cell>
        </row>
        <row r="8237">
          <cell r="A8237" t="str">
            <v>CTJBSV07</v>
          </cell>
          <cell r="B8237" t="str">
            <v xml:space="preserve">Junction box </v>
          </cell>
          <cell r="C8237" t="str">
            <v xml:space="preserve">Junction Box </v>
          </cell>
        </row>
        <row r="8238">
          <cell r="A8238" t="str">
            <v>SS7BBA4</v>
          </cell>
          <cell r="B8238" t="str">
            <v>115 kV beam (A4) as per Dwg. No. NR1-TE124-C4.1</v>
          </cell>
          <cell r="C8238" t="str">
            <v>115 kV beam (A4)</v>
          </cell>
        </row>
        <row r="8239">
          <cell r="A8239" t="str">
            <v>JBPT13</v>
          </cell>
          <cell r="B8239" t="str">
            <v>Junction Box type PT13</v>
          </cell>
          <cell r="C8239" t="str">
            <v>Junction Box type PT13</v>
          </cell>
        </row>
        <row r="8240">
          <cell r="A8240" t="str">
            <v>VT9012</v>
          </cell>
          <cell r="B8240" t="str">
            <v>525 kV VT, 1550 kV BIL, 2500/4500&amp;2500/4500&amp;2500:1  oil filled as per Ratings and Features RF VT9012</v>
          </cell>
          <cell r="C8240" t="str">
            <v>525kV VT 2500/4500:1/1/1,  3 wdg VT9012</v>
          </cell>
        </row>
        <row r="8241">
          <cell r="A8241" t="str">
            <v>VTST9012</v>
          </cell>
          <cell r="B8241" t="str">
            <v>Steel Supporting Structure for VT9012</v>
          </cell>
          <cell r="C8241" t="str">
            <v>Steel Supporting Structure for VT9012</v>
          </cell>
        </row>
        <row r="8242">
          <cell r="A8242" t="str">
            <v>SSAP401</v>
          </cell>
          <cell r="B8242" t="str">
            <v xml:space="preserve">22/33 kV Angle Structure (AP401) </v>
          </cell>
          <cell r="C8242" t="str">
            <v>Angle Structure (AP401)</v>
          </cell>
        </row>
        <row r="8243">
          <cell r="A8243" t="str">
            <v>SSAP402</v>
          </cell>
          <cell r="B8243" t="str">
            <v>22/33 kV Angle Structure (AP402)</v>
          </cell>
          <cell r="C8243" t="str">
            <v>Angle Structure (AP402)</v>
          </cell>
        </row>
        <row r="8244">
          <cell r="A8244" t="str">
            <v>CT75DY</v>
          </cell>
          <cell r="B8244" t="str">
            <v>115 kV CT, 550 kV BIL, 50/-/600:5&amp;100/-/1200:5//5//5 A, 31.5 kA, oil filled as per Rating and Features RF CT75DY</v>
          </cell>
          <cell r="C8244" t="str">
            <v>115kV 600:5,1200:5/5/5AMR CT75DY</v>
          </cell>
        </row>
        <row r="8245">
          <cell r="A8245" t="str">
            <v>CT75D3</v>
          </cell>
          <cell r="B8245" t="str">
            <v>115 kV CT, 550 kV BIL, 100/-/1200:5//5//5//5 A, 31.5 kA, oil filled as per Rating and Features RF CT75D3</v>
          </cell>
          <cell r="C8245" t="str">
            <v>115kV 1200:5/5/5/5AMR CT75D3</v>
          </cell>
        </row>
        <row r="8246">
          <cell r="A8246" t="str">
            <v>CT72D1</v>
          </cell>
          <cell r="B8246" t="str">
            <v>115 kV CT, 550 kV BIL, 200x400:5//5 A, 31.5 kA, oil filled as per Rating and Features RF CT72D1</v>
          </cell>
          <cell r="C8246" t="str">
            <v>115kV 200x400:5/5A CT72D1</v>
          </cell>
        </row>
        <row r="8247">
          <cell r="A8247" t="str">
            <v>CTST75DY</v>
          </cell>
          <cell r="B8247" t="str">
            <v>Steel Supporting Structure for CT75DY</v>
          </cell>
          <cell r="C8247" t="str">
            <v>Steel Supporting Structure for CT75DY</v>
          </cell>
        </row>
        <row r="8248">
          <cell r="A8248" t="str">
            <v>CTST75D3</v>
          </cell>
          <cell r="B8248" t="str">
            <v>Steel Supporting Structure for CT75D3</v>
          </cell>
          <cell r="C8248" t="str">
            <v>Steel Supporting Structure for CT75D3</v>
          </cell>
        </row>
        <row r="8249">
          <cell r="A8249" t="str">
            <v>CTST72D1</v>
          </cell>
          <cell r="B8249" t="str">
            <v>Steel Supporting Structure for CT72D1</v>
          </cell>
          <cell r="C8249" t="str">
            <v>Steel Supporting Structure for CT72D1</v>
          </cell>
        </row>
        <row r="8250">
          <cell r="A8250" t="str">
            <v>VT8013</v>
          </cell>
          <cell r="B8250" t="str">
            <v>230 kV voltage transformer, 900 kV BIL, 138000 : 119.5/69 &amp; 119.5/69 V oil filled as per ratings and features RF VT 8013</v>
          </cell>
          <cell r="C8250" t="str">
            <v>230 kV, 138000 : 119.5/69 &amp; 119.5/69 V</v>
          </cell>
        </row>
        <row r="8251">
          <cell r="A8251" t="str">
            <v>CT78EK</v>
          </cell>
          <cell r="B8251" t="str">
            <v>115 kV CT, 550 kV BIL, 50/-/600:5&amp;100/-/800:5&amp;300/-/2000:5&amp;300/-/2000:1 A, 40 kA, oil filled as per Rating and Features RF CT78EK</v>
          </cell>
          <cell r="C8251" t="str">
            <v>115kV 600&amp;800:5&amp;2000:5&amp;2000:1A MR CT78EK</v>
          </cell>
        </row>
        <row r="8252">
          <cell r="A8252" t="str">
            <v>CTST78EK</v>
          </cell>
          <cell r="B8252" t="str">
            <v>Steel Supporting Structure for CT78EK</v>
          </cell>
          <cell r="C8252" t="str">
            <v>Steel Supporting Structure for CT78EK</v>
          </cell>
        </row>
        <row r="8253">
          <cell r="A8253" t="str">
            <v>CT89F7</v>
          </cell>
          <cell r="B8253" t="str">
            <v>230 kV CT, 900 kV BIL, 100/-/1200:5&amp;100/-/1200:5&amp;300/-/2000:5&amp;300/-/3000:5&amp;300/-/2000:1&amp;300/-/3000:1 A, 50 kA, oil filled as per Rating and Features RF CT89F7</v>
          </cell>
          <cell r="C8253" t="str">
            <v>230kV 1200:5/5&amp;2000:5/1&amp;3000:5/1A CT89F7</v>
          </cell>
        </row>
        <row r="8254">
          <cell r="A8254" t="str">
            <v>CTST89F7</v>
          </cell>
          <cell r="B8254" t="str">
            <v>Steel Supporting Structure for CT89F7</v>
          </cell>
          <cell r="C8254" t="str">
            <v>Steel Supporting Structure for CT89F7</v>
          </cell>
        </row>
        <row r="8255">
          <cell r="A8255" t="str">
            <v>CT89F8</v>
          </cell>
          <cell r="B8255" t="str">
            <v>230 kV CT, 900 kV BIL, 300/-/3000:1&amp;300/-/2000:1&amp;300/-/3000:5&amp;300/-/2000:5&amp;100/-/1200:5&amp;100/-/1200:5, 50 kA, oil filled as per Rating and Features RF CT89F8</v>
          </cell>
          <cell r="C8255" t="str">
            <v>230 kV 300/-/3000:1&amp;300/-/2000:1&amp;300/-/3000:5&amp;300/-/2000:5&amp;100/-/1200:5&amp;100/-/1200:5 AMR CT89F8</v>
          </cell>
        </row>
        <row r="8256">
          <cell r="A8256" t="str">
            <v>CTST89F8</v>
          </cell>
          <cell r="B8256" t="str">
            <v>Steel Supporting Structure for CT89F8</v>
          </cell>
          <cell r="C8256" t="str">
            <v>Steel Supporting Structure for CT89F8</v>
          </cell>
        </row>
        <row r="8257">
          <cell r="A8257" t="str">
            <v>CB261S</v>
          </cell>
          <cell r="B8257" t="str">
            <v>24 kV 1600 A 13 kA GCB for capacitive current switching as per Ratings and Features RF CB261S(IEC)</v>
          </cell>
          <cell r="C8257" t="str">
            <v>24kV 1600A 13kA GCB for C-Bank</v>
          </cell>
        </row>
        <row r="8258">
          <cell r="A8258" t="str">
            <v>CBCC261S</v>
          </cell>
          <cell r="B8258" t="str">
            <v>Closing Coil for CB261S</v>
          </cell>
          <cell r="C8258" t="str">
            <v>Closing Coil for CB261S</v>
          </cell>
        </row>
        <row r="8259">
          <cell r="A8259" t="str">
            <v>CBTC261S</v>
          </cell>
          <cell r="B8259" t="str">
            <v>Tripping Coil for CB261S</v>
          </cell>
          <cell r="C8259" t="str">
            <v>Triping Coil for CB261S</v>
          </cell>
        </row>
        <row r="8260">
          <cell r="A8260" t="str">
            <v>CBIU261S</v>
          </cell>
          <cell r="B8260" t="str">
            <v>Complete set of interrrupting unit including porcelain chamber for CB261S</v>
          </cell>
          <cell r="C8260" t="str">
            <v>Complete of Interrupting Unit for CB261S</v>
          </cell>
        </row>
        <row r="8261">
          <cell r="A8261" t="str">
            <v>CBMC261S</v>
          </cell>
          <cell r="B8261" t="str">
            <v>Maintenance closing device for CB261S</v>
          </cell>
          <cell r="C8261" t="str">
            <v>Maintenance closing device for CB261S</v>
          </cell>
        </row>
        <row r="8262">
          <cell r="A8262" t="str">
            <v>CBCP261S</v>
          </cell>
          <cell r="B8262" t="str">
            <v>Complete pole of Circuit Breaker for CB261S</v>
          </cell>
          <cell r="C8262" t="str">
            <v>Complete pole of Circuit Breaker for CB261S</v>
          </cell>
        </row>
        <row r="8263">
          <cell r="A8263" t="str">
            <v>CBOP261S-2Y</v>
          </cell>
          <cell r="B8263" t="str">
            <v>Spare parts necessary for two year operation for CB261S</v>
          </cell>
          <cell r="C8263" t="str">
            <v>Spare Part 2 Year Operation for CB261S</v>
          </cell>
        </row>
        <row r="8264">
          <cell r="A8264" t="str">
            <v>CBOP261S-ST</v>
          </cell>
          <cell r="B8264" t="str">
            <v>Special tools and appliances for complete installation and maintenance  for CB261S</v>
          </cell>
          <cell r="C8264" t="str">
            <v>Special Tool for CB261S</v>
          </cell>
        </row>
        <row r="8265">
          <cell r="A8265" t="str">
            <v>CBOP261S-MU</v>
          </cell>
          <cell r="B8265" t="str">
            <v>Complete set of Mechanism unit for CB261S (Including internal wiring, terminal box and necessary equipment for operation)</v>
          </cell>
          <cell r="C8265" t="str">
            <v>Complete set of Mechanism unit for CB261S</v>
          </cell>
        </row>
        <row r="8266">
          <cell r="A8266" t="str">
            <v>CBST261S</v>
          </cell>
          <cell r="B8266" t="str">
            <v>Steel Supporting Structure for CB261S</v>
          </cell>
          <cell r="C8266" t="str">
            <v>Steel Supporting Structure for CB261S</v>
          </cell>
        </row>
        <row r="8267">
          <cell r="A8267" t="str">
            <v>CB784R</v>
          </cell>
          <cell r="B8267" t="str">
            <v>123 kV 3150 A 40 kA GCB 1&amp;3 pole trip for shunt reactor as per Ratings and Features RF CB784R(IEC)</v>
          </cell>
          <cell r="C8267" t="str">
            <v>123 kV 3150 A 40 kA GCB for shunt reactor</v>
          </cell>
        </row>
        <row r="8268">
          <cell r="A8268" t="str">
            <v>CBCC784R</v>
          </cell>
          <cell r="B8268" t="str">
            <v>Closing Coil for CB784R</v>
          </cell>
          <cell r="C8268" t="str">
            <v>Closing Coil for RF CB784R</v>
          </cell>
        </row>
        <row r="8269">
          <cell r="A8269" t="str">
            <v>CBTC784R</v>
          </cell>
          <cell r="B8269" t="str">
            <v>Tripping Coil for CB784R</v>
          </cell>
          <cell r="C8269" t="str">
            <v>Triping Coil for RF CB784R</v>
          </cell>
        </row>
        <row r="8270">
          <cell r="A8270" t="str">
            <v>CBIU784R</v>
          </cell>
          <cell r="B8270" t="str">
            <v>Complete set of interrrupting unit including porcelain chamber for CB784R</v>
          </cell>
          <cell r="C8270" t="str">
            <v>Complete of Interrupting Unit for CB784R</v>
          </cell>
        </row>
        <row r="8271">
          <cell r="A8271" t="str">
            <v>CBMC784R</v>
          </cell>
          <cell r="B8271" t="str">
            <v>Maintenance closing device for CB784R</v>
          </cell>
          <cell r="C8271" t="str">
            <v>Maintenance closing device for CB784R</v>
          </cell>
        </row>
        <row r="8272">
          <cell r="A8272" t="str">
            <v>CBCP784R</v>
          </cell>
          <cell r="B8272" t="str">
            <v>Complete pole of Circuit Breaker for CB784R</v>
          </cell>
          <cell r="C8272" t="str">
            <v>Complete pole of Circuit Breaker for CB784R</v>
          </cell>
        </row>
        <row r="8273">
          <cell r="A8273" t="str">
            <v>CBOP784R-2Y</v>
          </cell>
          <cell r="B8273" t="str">
            <v>Spare parts necessary for two year operation for CB784R</v>
          </cell>
          <cell r="C8273" t="str">
            <v>Spare Part 2 Year Operation for CB784R</v>
          </cell>
        </row>
        <row r="8274">
          <cell r="A8274" t="str">
            <v>CBOP784R-ST</v>
          </cell>
          <cell r="B8274" t="str">
            <v>Special tools and appliances for complete installation and maintenance  for CB784R</v>
          </cell>
          <cell r="C8274" t="str">
            <v>Special Tool for CB784R</v>
          </cell>
        </row>
        <row r="8275">
          <cell r="A8275" t="str">
            <v>CBOP784R-MU</v>
          </cell>
          <cell r="B8275" t="str">
            <v>Complete set of Mechanism unit for CB784R (Including internal wiring, terminal box and necessary equipment for operation)</v>
          </cell>
          <cell r="C8275" t="str">
            <v>Complete set of Mechanism unit for CB784R</v>
          </cell>
        </row>
        <row r="8276">
          <cell r="A8276" t="str">
            <v>CBST784R</v>
          </cell>
          <cell r="B8276" t="str">
            <v>Steel Supporting Structure for CB784R</v>
          </cell>
          <cell r="C8276" t="str">
            <v>Steel Supporting Structure for CB784R</v>
          </cell>
        </row>
        <row r="8277">
          <cell r="A8277" t="str">
            <v>CBCSXXXX</v>
          </cell>
          <cell r="B8277" t="str">
            <v>Controlled Switching Device with Control Cable link between Power Circuit Breaker and Controlled Switching Device</v>
          </cell>
          <cell r="C8277" t="str">
            <v>Controlled Switching Device</v>
          </cell>
        </row>
        <row r="8278">
          <cell r="A8278" t="str">
            <v>CT78DH</v>
          </cell>
          <cell r="B8278" t="str">
            <v>115 kV CT, 550 kV BIL, 1000x2000:1//1 A, 31.5 kA, oil filled as per Rating and Features RF CT78DH</v>
          </cell>
          <cell r="C8278" t="str">
            <v>115kV 1000x2000:1/1A CT78DH</v>
          </cell>
        </row>
        <row r="8279">
          <cell r="A8279" t="str">
            <v>CT78DI</v>
          </cell>
          <cell r="B8279" t="str">
            <v>115 kV CT, 550 kV BIL, 300/-/2000:1&amp;300/-/2000:5&amp;100/-/1200:5&amp;50/-/600:5 A, 31.5 kA, oil filled as per Rating and Features RF CT78DI</v>
          </cell>
          <cell r="C8279" t="str">
            <v>115kV 300/-/2000:1&amp;300/-/2000:5&amp;100/-/1200:5&amp;50/-/600:5 AMR CT78DI</v>
          </cell>
        </row>
        <row r="8280">
          <cell r="A8280" t="str">
            <v>CT27B5</v>
          </cell>
          <cell r="B8280" t="str">
            <v>22 kV CT, 150 kV BIL, 150/-/1800:1//1A, 13 kA, oil filled as per Rating and Features RF CT27B5</v>
          </cell>
          <cell r="C8280" t="str">
            <v>22kV 150/-/1800:1/1AMR CT27B5</v>
          </cell>
        </row>
        <row r="8281">
          <cell r="A8281" t="str">
            <v>CTST78DH</v>
          </cell>
          <cell r="B8281" t="str">
            <v>Steel Supporting Structure for CT78DH</v>
          </cell>
          <cell r="C8281" t="str">
            <v>Steel Supporting Structure for CT78DH</v>
          </cell>
        </row>
        <row r="8282">
          <cell r="A8282" t="str">
            <v>CTST78DI</v>
          </cell>
          <cell r="B8282" t="str">
            <v>Steel Supporting Structure for CT78DI</v>
          </cell>
          <cell r="C8282" t="str">
            <v>Steel Supporting Structure for CT78DI</v>
          </cell>
        </row>
        <row r="8283">
          <cell r="A8283" t="str">
            <v>CT68E8</v>
          </cell>
          <cell r="B8283" t="str">
            <v>69 kV CT, 350 kV BIL, 300/-/2000:5//5//5//5 A, 40 kA, oil filled as per Rating and Features RF CT68E8</v>
          </cell>
          <cell r="C8283" t="str">
            <v>69kV 300/-/2000:5//5//5//5 AMR CT68E8</v>
          </cell>
        </row>
        <row r="8284">
          <cell r="A8284" t="str">
            <v>CTST68E8</v>
          </cell>
          <cell r="B8284" t="str">
            <v>Steel Supporting Structure for CT68E8</v>
          </cell>
          <cell r="C8284" t="str">
            <v>Steel Supporting Structure for CT68E8</v>
          </cell>
        </row>
        <row r="8285">
          <cell r="A8285" t="str">
            <v>GT8002</v>
          </cell>
          <cell r="B8285" t="str">
            <v>Aluminum Body C-type grounding clamps</v>
          </cell>
          <cell r="C8285" t="str">
            <v xml:space="preserve">Aluminum Body C-type grounding clamps </v>
          </cell>
        </row>
        <row r="8286">
          <cell r="A8286" t="str">
            <v>GT8003</v>
          </cell>
          <cell r="B8286" t="str">
            <v>10 meters 4/0 AWG extra flexible clear jacketed copper grounding cables</v>
          </cell>
          <cell r="C8286" t="str">
            <v>10 meters 4/0  copper grounding cables</v>
          </cell>
        </row>
        <row r="8287">
          <cell r="A8287" t="str">
            <v>GT8004</v>
          </cell>
          <cell r="B8287" t="str">
            <v>Cable guard clamp terminals</v>
          </cell>
          <cell r="C8287" t="str">
            <v>Cable guard clamp terminals</v>
          </cell>
        </row>
        <row r="8288">
          <cell r="A8288" t="str">
            <v>GT8005</v>
          </cell>
          <cell r="B8288" t="str">
            <v>Hinged grip-all clampstick</v>
          </cell>
          <cell r="C8288" t="str">
            <v xml:space="preserve">Hinged grip-all clampstick </v>
          </cell>
        </row>
        <row r="8289">
          <cell r="A8289" t="str">
            <v>GT8006</v>
          </cell>
          <cell r="B8289" t="str">
            <v>Tube, Heat shrink 5" length</v>
          </cell>
          <cell r="C8289" t="str">
            <v>Tube, Heat shrink 5" length</v>
          </cell>
        </row>
        <row r="8290">
          <cell r="A8290" t="str">
            <v>CN1742</v>
          </cell>
          <cell r="B8290" t="str">
            <v>Compression tee for 795 MCM ACSR, four holes NEMA pad</v>
          </cell>
          <cell r="C8290" t="str">
            <v>Compression tee, 795 ACSR</v>
          </cell>
        </row>
        <row r="8291">
          <cell r="A8291" t="str">
            <v>CN1753</v>
          </cell>
          <cell r="B8291" t="str">
            <v>Double T connector for 795 MCM ACSR, four holes NEMA pad</v>
          </cell>
          <cell r="C8291" t="str">
            <v>Double T connector, 795 ACSR</v>
          </cell>
        </row>
        <row r="8292">
          <cell r="A8292" t="str">
            <v>SS4MS3</v>
          </cell>
          <cell r="B8292" t="str">
            <v>22 kV Metering structure (MS403)</v>
          </cell>
          <cell r="C8292" t="str">
            <v>22 kV Metering Structure (MS403)</v>
          </cell>
        </row>
        <row r="8293">
          <cell r="A8293" t="str">
            <v>CBOP895S-2Y</v>
          </cell>
          <cell r="B8293" t="str">
            <v>Spare parts necessary for two year operation for CB895S</v>
          </cell>
          <cell r="C8293" t="str">
            <v>Spare Part 2 Year Operation for CB895S</v>
          </cell>
        </row>
        <row r="8294">
          <cell r="A8294" t="str">
            <v>CBOP895S-ST</v>
          </cell>
          <cell r="B8294" t="str">
            <v>Special tools and appliances for complete installation and maintenance  for CB895S</v>
          </cell>
          <cell r="C8294" t="str">
            <v>Special Tool for CB895S</v>
          </cell>
        </row>
        <row r="8295">
          <cell r="A8295" t="str">
            <v>CBOP895S-MU</v>
          </cell>
          <cell r="B8295" t="str">
            <v>Complete set of Mechanism unit for CB895S (Including internal wiring, terminal box and necessary equipment for operation)</v>
          </cell>
          <cell r="C8295" t="str">
            <v>Complete set of Mechanism unit for CB895S</v>
          </cell>
        </row>
        <row r="8296">
          <cell r="A8296" t="str">
            <v>RX9611-RX7811</v>
          </cell>
          <cell r="B8296" t="str">
            <v>Complete set of Reactor where one complete set comprises of one unit of 165 MVAR, 525 kV, three phases shunt reactor and one unit of 2.18 MVAR, 110 kV, 650 kV BIL, neutral reactor</v>
          </cell>
          <cell r="C8296" t="str">
            <v>Set of  165 MVAR SR and 2.18 MVAR NR</v>
          </cell>
        </row>
        <row r="8297">
          <cell r="A8297" t="str">
            <v>RX9511-RX7811</v>
          </cell>
          <cell r="B8297" t="str">
            <v>Complete set of Reactor where one complete set comprises of one unit of 110 MVAR, 525 kV, three phases shunt reactor and one unit of 2.18 MVAR, 110 kV, 650 kV BIL, neutral reactor</v>
          </cell>
          <cell r="C8297" t="str">
            <v>Set of  110 MVAR SR and 2.18 MVAR NR</v>
          </cell>
        </row>
        <row r="8298">
          <cell r="A8298" t="str">
            <v>RX9611</v>
          </cell>
          <cell r="B8298" t="str">
            <v>165 MVAR, 525 kV, three phases shunt reactor complete with insulating oil and accessories as per Ratings and Features RF RX9611</v>
          </cell>
          <cell r="C8298" t="str">
            <v>165MVAR 525kV Neutral RX9611</v>
          </cell>
        </row>
        <row r="8299">
          <cell r="A8299" t="str">
            <v>RX7811</v>
          </cell>
          <cell r="B8299" t="str">
            <v>2.18 MVAR, 110 kV, 650 kV BIL, neutral reactor to connect with shunt reactor complete with tank mounted surge arrester, insulating oil and accessories as per Ratings and Features RF RX7811</v>
          </cell>
          <cell r="C8299" t="str">
            <v>2.18MVAR 110kV Shunt RX7811</v>
          </cell>
        </row>
        <row r="8300">
          <cell r="A8300" t="str">
            <v>DX2801</v>
          </cell>
          <cell r="B8300" t="str">
            <v>630 kVA, 22000-400/230V distribution transformer, oil immersed, outdoor type as per Ratings and Features RF DX2801</v>
          </cell>
          <cell r="C8300" t="str">
            <v>500kVA 22kV-400V w/cable box DX2801</v>
          </cell>
        </row>
        <row r="8301">
          <cell r="A8301" t="str">
            <v>CT69E1</v>
          </cell>
          <cell r="B8301" t="str">
            <v>69 kV CT, 350 kV BIL, 300/-/3000:5//5//5//5A, 40 kA, RF=1.0 oil filled as per Rating and Features RF CT69E1</v>
          </cell>
          <cell r="C8301" t="str">
            <v>69kV 3000:5/5/5/5AMR CT69E1</v>
          </cell>
        </row>
        <row r="8302">
          <cell r="A8302" t="str">
            <v>CTST69E1</v>
          </cell>
          <cell r="B8302" t="str">
            <v>Steel Supporting Structure for CT69E1</v>
          </cell>
          <cell r="C8302" t="str">
            <v>Steel Supporting Structure for CT69E1</v>
          </cell>
        </row>
        <row r="8303">
          <cell r="A8303" t="str">
            <v>DX2607</v>
          </cell>
          <cell r="B8303" t="str">
            <v>250 kVA, 22000-400/230V distribution transformer, oil immersed, outdoor type as per Ratings and Features RF DX2607</v>
          </cell>
          <cell r="C8303" t="str">
            <v>250kVA 22kV-400V w/cable box DX2607</v>
          </cell>
        </row>
        <row r="8304">
          <cell r="A8304" t="str">
            <v>CT8AF9</v>
          </cell>
          <cell r="B8304" t="str">
            <v>230 kV CT, 900 kV BIL, 500/-/4000:1//1//1//1 A, 50 kA, oil filled as per Rating and Features RF CT8AF9</v>
          </cell>
          <cell r="C8304" t="str">
            <v>230kV 4000:1/1/1/1AMR CT8AF9</v>
          </cell>
        </row>
        <row r="8305">
          <cell r="A8305" t="str">
            <v>CTST8AF9</v>
          </cell>
          <cell r="B8305" t="str">
            <v>Steel Supporting Structure for CT8AF9</v>
          </cell>
          <cell r="C8305" t="str">
            <v>Steel Supporting Structure for CT8AF9</v>
          </cell>
        </row>
        <row r="8306">
          <cell r="A8306" t="str">
            <v>DX0204</v>
          </cell>
          <cell r="B8306" t="str">
            <v>50 kVA, 400-400/230V distribution transformer, oil immersed, outdoor type as per Ratings and Features RF DX0204</v>
          </cell>
          <cell r="C8306" t="str">
            <v>50kVA 400-400/230V DX0204</v>
          </cell>
        </row>
        <row r="8307">
          <cell r="A8307" t="str">
            <v>CT78EM</v>
          </cell>
          <cell r="B8307" t="str">
            <v>115 kV CT, 550 kV BIL, 1000x2000:5//5 A, 40 kA, oil filled as per Rating and Features RF CT78EM</v>
          </cell>
          <cell r="C8307" t="str">
            <v>115kV 1000x2000:5/5A CT78EM</v>
          </cell>
        </row>
        <row r="8308">
          <cell r="A8308" t="str">
            <v>CTST78EM</v>
          </cell>
          <cell r="B8308" t="str">
            <v>Steel Supporting Structure for CT78EM</v>
          </cell>
          <cell r="C8308" t="str">
            <v>Steel Supporting Structure for CT78EM</v>
          </cell>
        </row>
        <row r="8309">
          <cell r="A8309" t="str">
            <v>DX2706</v>
          </cell>
          <cell r="B8309" t="str">
            <v>500 kVA, 22000-400/230V distribution transformer, oil immersed, outdoor type as per Ratings and Features RF DX2706</v>
          </cell>
          <cell r="C8309" t="str">
            <v>500kVA 22kV-400V w/cable box DX2706</v>
          </cell>
        </row>
        <row r="8310">
          <cell r="A8310" t="str">
            <v>TX85SV3</v>
          </cell>
          <cell r="B8310" t="str">
            <v>250 MVA, 230/xx kV three phases power transformer complete with tank mounted surge arrester, insulating oil and accessories as per ratings and features RF TX85SV3</v>
          </cell>
          <cell r="C8310" t="str">
            <v>250MVA 230/xxkV 3ph TX85SV3</v>
          </cell>
        </row>
        <row r="8311">
          <cell r="A8311" t="str">
            <v>TXCCC85SV3</v>
          </cell>
          <cell r="B8311" t="str">
            <v>Common control cubicle for transformer</v>
          </cell>
          <cell r="C8311" t="str">
            <v>Common control cubicle for transformer</v>
          </cell>
        </row>
        <row r="8312">
          <cell r="A8312" t="str">
            <v>TXRL85SV3</v>
          </cell>
          <cell r="B8312" t="str">
            <v>Complete set of one or two units of each type and each size of auxiliary relay (two units are required where five units or more of each type and each size are provided per one transformer)</v>
          </cell>
          <cell r="C8312" t="str">
            <v>Complete Set of Spare Relay for One TX</v>
          </cell>
        </row>
        <row r="8313">
          <cell r="A8313" t="str">
            <v>DXSV03</v>
          </cell>
          <cell r="B8313" t="str">
            <v>xx kVA, 33000-400/230V distribution transformer, oil immersed, outdoor type as per ratings and features RF DXSV03</v>
          </cell>
          <cell r="C8313" t="str">
            <v>xx kVA 33kV-400V DXSV03</v>
          </cell>
        </row>
        <row r="8314">
          <cell r="A8314" t="str">
            <v>GXSV03</v>
          </cell>
          <cell r="B8314" t="str">
            <v>xx  kV grounding transformer, oil immersed, outdoor type</v>
          </cell>
          <cell r="C8314" t="str">
            <v>xx  kV grounding transformer</v>
          </cell>
        </row>
        <row r="8315">
          <cell r="A8315" t="str">
            <v>GXSTSV03</v>
          </cell>
          <cell r="B8315" t="str">
            <v>Steel Supporting Structure</v>
          </cell>
          <cell r="C8315" t="str">
            <v>Steel Supporting Structure</v>
          </cell>
        </row>
        <row r="8316">
          <cell r="A8316" t="str">
            <v>RXSV10</v>
          </cell>
          <cell r="B8316" t="str">
            <v>Reactors for thyristor control, xx MVAR, three phases, air core, outdoor type, high creepage distance</v>
          </cell>
          <cell r="C8316" t="str">
            <v>xx MVAR, air core, , High creepage distance</v>
          </cell>
        </row>
        <row r="8317">
          <cell r="A8317" t="str">
            <v>RXSV11</v>
          </cell>
          <cell r="B8317" t="str">
            <v>Reactors for current damping, xx MVAR, three phases, air core, outdoor type, high creepage distance</v>
          </cell>
          <cell r="C8317" t="str">
            <v>xx MVAR, air core, High creepage distance</v>
          </cell>
        </row>
        <row r="8318">
          <cell r="A8318" t="str">
            <v>RXSV12</v>
          </cell>
          <cell r="B8318" t="str">
            <v>Reactors for filter, xx MVAR, three phases, air core, outdoor type, high creepage distance</v>
          </cell>
          <cell r="C8318" t="str">
            <v xml:space="preserve">xx MVAR, air core, High creepage distance </v>
          </cell>
        </row>
        <row r="8319">
          <cell r="A8319" t="str">
            <v>RXSV13</v>
          </cell>
          <cell r="B8319" t="str">
            <v>Reactors for completed SVC system, high creepage distance (if any)</v>
          </cell>
          <cell r="C8319" t="str">
            <v>xx MVAR, air core, High creepage distance (if any)</v>
          </cell>
        </row>
        <row r="8320">
          <cell r="A8320" t="str">
            <v>RXSTSV10</v>
          </cell>
          <cell r="B8320" t="str">
            <v>Steel supporting structure</v>
          </cell>
          <cell r="C8320" t="str">
            <v>Steel Supporting Structure</v>
          </cell>
        </row>
        <row r="8321">
          <cell r="A8321" t="str">
            <v>RXSTSV11</v>
          </cell>
          <cell r="B8321" t="str">
            <v>Steel supporting structure</v>
          </cell>
          <cell r="C8321" t="str">
            <v>Steel Supporting Structure</v>
          </cell>
        </row>
        <row r="8322">
          <cell r="A8322" t="str">
            <v>RXSTSV12</v>
          </cell>
          <cell r="B8322" t="str">
            <v>Steel supporting structure</v>
          </cell>
          <cell r="C8322" t="str">
            <v>Steel Supporting Structure</v>
          </cell>
        </row>
        <row r="8323">
          <cell r="A8323" t="str">
            <v>RXSTSV13</v>
          </cell>
          <cell r="B8323" t="str">
            <v>Steel supporting structure (if any)</v>
          </cell>
          <cell r="C8323" t="str">
            <v>Steel Supporting Structure (if any)</v>
          </cell>
        </row>
        <row r="8324">
          <cell r="A8324" t="str">
            <v>SASV05</v>
          </cell>
          <cell r="B8324" t="str">
            <v>xx kV surge arresters for thyristor value, high creepage distance</v>
          </cell>
          <cell r="C8324" t="str">
            <v>xx kV  Surge Arrester for Thyristor value</v>
          </cell>
        </row>
        <row r="8325">
          <cell r="A8325" t="str">
            <v>SASV06</v>
          </cell>
          <cell r="B8325" t="str">
            <v>xx uF surge capacitor, high creepage distance</v>
          </cell>
          <cell r="C8325" t="str">
            <v xml:space="preserve">xx uF Surge Capacitor  </v>
          </cell>
        </row>
        <row r="8326">
          <cell r="A8326" t="str">
            <v>SASV07</v>
          </cell>
          <cell r="B8326" t="str">
            <v>xx kV surge arresters for completed SVC system, high creepage distance (if any)</v>
          </cell>
          <cell r="C8326" t="str">
            <v>xx kV  Surge Arrester for SVC (if any)</v>
          </cell>
        </row>
        <row r="8327">
          <cell r="A8327" t="str">
            <v>SASTSV05</v>
          </cell>
          <cell r="B8327" t="str">
            <v>Steel supporting structure</v>
          </cell>
          <cell r="C8327" t="str">
            <v>Steel Supporting Structure</v>
          </cell>
        </row>
        <row r="8328">
          <cell r="A8328" t="str">
            <v>SASTSV06</v>
          </cell>
          <cell r="B8328" t="str">
            <v>Steel supporting structure</v>
          </cell>
          <cell r="C8328" t="str">
            <v>Steel Supporting Structure</v>
          </cell>
        </row>
        <row r="8329">
          <cell r="A8329" t="str">
            <v>SASTSV07</v>
          </cell>
          <cell r="B8329" t="str">
            <v>Steel supporting structure (if any)</v>
          </cell>
          <cell r="C8329" t="str">
            <v>Steel Supporting Structure (if any)</v>
          </cell>
        </row>
        <row r="8330">
          <cell r="A8330" t="str">
            <v>CTSV08</v>
          </cell>
          <cell r="B8330" t="str">
            <v>xx kV current transformers for TCR, high creepage distance</v>
          </cell>
          <cell r="C8330" t="str">
            <v>xx kV current transformers for TCR, high creepage</v>
          </cell>
        </row>
        <row r="8331">
          <cell r="A8331" t="str">
            <v>CTSV09</v>
          </cell>
          <cell r="B8331" t="str">
            <v>xx kV current transformers for TSC, high creepage distance</v>
          </cell>
          <cell r="C8331" t="str">
            <v>xx kV current transformers for TSC, high creepage</v>
          </cell>
        </row>
        <row r="8332">
          <cell r="A8332" t="str">
            <v>CTSV10</v>
          </cell>
          <cell r="B8332" t="str">
            <v>xx kV current transformers for Harmonic Filters, high creepage distance</v>
          </cell>
          <cell r="C8332" t="str">
            <v>xx kV current transformers for Harmonic Filters, high creepage</v>
          </cell>
        </row>
        <row r="8333">
          <cell r="A8333" t="str">
            <v>CTSV11</v>
          </cell>
          <cell r="B8333" t="str">
            <v>xx kV current transformers for completed SVC system, oil filled, high creepage distance (if any) (or equivalent equipments, give details)</v>
          </cell>
          <cell r="C8333" t="str">
            <v>xx kV CT for SVC, oil filled, High creepage (if any) (or equivalent equipments, give details)</v>
          </cell>
        </row>
        <row r="8334">
          <cell r="A8334" t="str">
            <v>CTSTSV08</v>
          </cell>
          <cell r="B8334" t="str">
            <v>Steel supporting structure</v>
          </cell>
          <cell r="C8334" t="str">
            <v>Steel Supporting Structure</v>
          </cell>
        </row>
        <row r="8335">
          <cell r="A8335" t="str">
            <v>CTSTSV09</v>
          </cell>
          <cell r="B8335" t="str">
            <v>Steel supporting structure</v>
          </cell>
          <cell r="C8335" t="str">
            <v>Steel Supporting Structure</v>
          </cell>
        </row>
        <row r="8336">
          <cell r="A8336" t="str">
            <v>CTSTSV10</v>
          </cell>
          <cell r="B8336" t="str">
            <v>Steel supporting structure</v>
          </cell>
          <cell r="C8336" t="str">
            <v>Steel Supporting Structure</v>
          </cell>
        </row>
        <row r="8337">
          <cell r="A8337" t="str">
            <v>CTSTSV11</v>
          </cell>
          <cell r="B8337" t="str">
            <v>Steel supporting structure (if any)</v>
          </cell>
          <cell r="C8337" t="str">
            <v>Steel Supporting Structure (if any)</v>
          </cell>
        </row>
        <row r="8338">
          <cell r="A8338" t="str">
            <v>CTJBSV08</v>
          </cell>
          <cell r="B8338" t="str">
            <v xml:space="preserve">Junction box </v>
          </cell>
          <cell r="C8338" t="str">
            <v xml:space="preserve">Junction Box </v>
          </cell>
        </row>
        <row r="8339">
          <cell r="A8339" t="str">
            <v>CTJBSV09</v>
          </cell>
          <cell r="B8339" t="str">
            <v xml:space="preserve">Junction box </v>
          </cell>
          <cell r="C8339" t="str">
            <v xml:space="preserve">Junction Box </v>
          </cell>
        </row>
        <row r="8340">
          <cell r="A8340" t="str">
            <v>CTJBSV10</v>
          </cell>
          <cell r="B8340" t="str">
            <v xml:space="preserve">Junction box </v>
          </cell>
          <cell r="C8340" t="str">
            <v xml:space="preserve">Junction Box </v>
          </cell>
        </row>
        <row r="8341">
          <cell r="A8341" t="str">
            <v>CTJBSV11</v>
          </cell>
          <cell r="B8341" t="str">
            <v>Junction box (if any)</v>
          </cell>
          <cell r="C8341" t="str">
            <v>Junction Box (if any)</v>
          </cell>
        </row>
        <row r="8342">
          <cell r="A8342" t="str">
            <v>VTSV07</v>
          </cell>
          <cell r="B8342" t="str">
            <v>xx kV voltage transformers for low side of power transformer, high creepage distance</v>
          </cell>
          <cell r="C8342" t="str">
            <v>xx kV, VT for low side of TX, HC</v>
          </cell>
        </row>
        <row r="8343">
          <cell r="A8343" t="str">
            <v>VTSV08</v>
          </cell>
          <cell r="B8343" t="str">
            <v>xx kV voltage divider for measurement the voltage across the TSC capacitor, high creepage distance (or equivalent equipments, give details)</v>
          </cell>
          <cell r="C8343" t="str">
            <v>xx kV,voltage divider for measurement the voltage across the TSC capacitor, High creepage (or equivalent equipments, give details)</v>
          </cell>
        </row>
        <row r="8344">
          <cell r="A8344" t="str">
            <v>VTSV09</v>
          </cell>
          <cell r="B8344" t="str">
            <v>xx kV voltage transformers for completed SVC system, high creepage distance (if any) (or equivalent equipments, give details)</v>
          </cell>
          <cell r="C8344" t="str">
            <v>xx kV, VT for SVC, High creepage (if any) (or equivalent equipments, give details)</v>
          </cell>
        </row>
        <row r="8345">
          <cell r="A8345" t="str">
            <v>VTSTSV07</v>
          </cell>
          <cell r="B8345" t="str">
            <v>Steel supporting structure</v>
          </cell>
          <cell r="C8345" t="str">
            <v>Steel Supporting Structure</v>
          </cell>
        </row>
        <row r="8346">
          <cell r="A8346" t="str">
            <v>VTSTSV08</v>
          </cell>
          <cell r="B8346" t="str">
            <v>Steel supporting structure</v>
          </cell>
          <cell r="C8346" t="str">
            <v>Steel Supporting Structure</v>
          </cell>
        </row>
        <row r="8347">
          <cell r="A8347" t="str">
            <v>VTSTSV09</v>
          </cell>
          <cell r="B8347" t="str">
            <v>Steel supporting structure (if any)</v>
          </cell>
          <cell r="C8347" t="str">
            <v>Steel Supporting Structure (if any)</v>
          </cell>
        </row>
        <row r="8348">
          <cell r="A8348" t="str">
            <v>VTJBSV07</v>
          </cell>
          <cell r="B8348" t="str">
            <v xml:space="preserve">Junction box </v>
          </cell>
          <cell r="C8348" t="str">
            <v xml:space="preserve">Junction box </v>
          </cell>
        </row>
        <row r="8349">
          <cell r="A8349" t="str">
            <v>VTJBSV08</v>
          </cell>
          <cell r="B8349" t="str">
            <v xml:space="preserve">Junction box </v>
          </cell>
          <cell r="C8349" t="str">
            <v xml:space="preserve">Junction box </v>
          </cell>
        </row>
        <row r="8350">
          <cell r="A8350" t="str">
            <v>VTJBSV09</v>
          </cell>
          <cell r="B8350" t="str">
            <v>Junction box (if any)</v>
          </cell>
          <cell r="C8350" t="str">
            <v>Junction box (if any)</v>
          </cell>
        </row>
        <row r="8351">
          <cell r="A8351" t="str">
            <v>RXBH941X</v>
          </cell>
          <cell r="B8351" t="str">
            <v xml:space="preserve">1550 kV BIL, HV Bushing </v>
          </cell>
          <cell r="C8351" t="str">
            <v>HV Bushing 1550 kV BIL (525 kV)</v>
          </cell>
        </row>
        <row r="8352">
          <cell r="A8352" t="str">
            <v>RXBN941X</v>
          </cell>
          <cell r="B8352" t="str">
            <v xml:space="preserve">650 kV BIL, Neutral Bushing </v>
          </cell>
          <cell r="C8352" t="str">
            <v>Neutral Bushing 650 kV BIL (525 kV)</v>
          </cell>
        </row>
        <row r="8353">
          <cell r="A8353" t="str">
            <v>RXBH781X</v>
          </cell>
          <cell r="B8353" t="str">
            <v xml:space="preserve">650 kV BIL, HV Bushing </v>
          </cell>
          <cell r="C8353" t="str">
            <v>HV Bushing 650 kV BIL (110 kV)</v>
          </cell>
        </row>
        <row r="8354">
          <cell r="A8354" t="str">
            <v>RXBN781X</v>
          </cell>
          <cell r="B8354" t="str">
            <v xml:space="preserve">110 kV BIL, Neutral Bushing </v>
          </cell>
          <cell r="C8354" t="str">
            <v>Neutral Bushing 110 kV BIL (110 kV)</v>
          </cell>
        </row>
        <row r="8355">
          <cell r="A8355" t="str">
            <v>RXRL781X</v>
          </cell>
          <cell r="B8355" t="str">
            <v>Complete Set of one or two units of each type and each size of auxiliary relay and contactor (two units are required where five units or more of each type and each size are provided per one reactor)</v>
          </cell>
          <cell r="C8355" t="str">
            <v>Complete Set of Spare Relay for One RX</v>
          </cell>
        </row>
        <row r="8356">
          <cell r="A8356" t="str">
            <v>CBSV83T3</v>
          </cell>
          <cell r="B8356" t="str">
            <v>xx kV xx A xx kA GCB as per Ratings and Features RF SV83T3</v>
          </cell>
          <cell r="C8356" t="str">
            <v>xx kV xx A xx kA GCB for SVC</v>
          </cell>
        </row>
        <row r="8357">
          <cell r="A8357" t="str">
            <v>CBSTSV83T3</v>
          </cell>
          <cell r="B8357" t="str">
            <v>Steel Supporting Structure for CBSV83T3</v>
          </cell>
          <cell r="C8357" t="str">
            <v>Steel Supporting Structure for CBSV83T3</v>
          </cell>
        </row>
        <row r="8358">
          <cell r="A8358" t="str">
            <v>CBCPSV83T3</v>
          </cell>
          <cell r="B8358" t="str">
            <v>Complete pole of Circuit Breaker for CBSV83T3</v>
          </cell>
          <cell r="C8358" t="str">
            <v>Complete pole of Circuit Breaker for CBSV83T3</v>
          </cell>
        </row>
        <row r="8359">
          <cell r="A8359" t="str">
            <v>CBCCSV83T3</v>
          </cell>
          <cell r="B8359" t="str">
            <v>Closing Coil for CBSV83T3</v>
          </cell>
          <cell r="C8359" t="str">
            <v>Closing Coil for CBSV83T3</v>
          </cell>
        </row>
        <row r="8360">
          <cell r="A8360" t="str">
            <v>CBTCSV83T3</v>
          </cell>
          <cell r="B8360" t="str">
            <v>Tripping Coil for CBSV83T3</v>
          </cell>
          <cell r="C8360" t="str">
            <v>Triping Coil for CBSV83T3</v>
          </cell>
        </row>
        <row r="8361">
          <cell r="A8361" t="str">
            <v>CBMCSV83T3</v>
          </cell>
          <cell r="B8361" t="str">
            <v>Maintenance closing device for CBSV83T3</v>
          </cell>
          <cell r="C8361" t="str">
            <v>Maintenance closing device for CBSV83T3</v>
          </cell>
        </row>
        <row r="8362">
          <cell r="A8362" t="str">
            <v>CBOPSV83T3-ST</v>
          </cell>
          <cell r="B8362" t="str">
            <v>Special tools and appliances for complete installation and maintenance  for CBSV83T3</v>
          </cell>
          <cell r="C8362" t="str">
            <v>Special Tool for CBSV83T3</v>
          </cell>
        </row>
        <row r="8363">
          <cell r="A8363" t="str">
            <v>CBOPSV83T3-2Y</v>
          </cell>
          <cell r="B8363" t="str">
            <v>Spare parts necessary for two year operation for CBSV83T3</v>
          </cell>
          <cell r="C8363" t="str">
            <v>Spare Part 2 Year Operation for CBSV83T3</v>
          </cell>
        </row>
        <row r="8364">
          <cell r="A8364" t="str">
            <v>CBOPSV83T3-MU</v>
          </cell>
          <cell r="B8364" t="str">
            <v>Complete set of Mechanism unit for CBSV83T3</v>
          </cell>
          <cell r="C8364" t="str">
            <v>Complete set of Mechanism unit for CBSV83T3</v>
          </cell>
        </row>
        <row r="8365">
          <cell r="A8365" t="str">
            <v>DSSV83T3BI</v>
          </cell>
          <cell r="B8365" t="str">
            <v>xx kV xx A xx kA air switch (high creepage) with grounding blade as per Ratings and Features RF SV83T3</v>
          </cell>
          <cell r="C8365" t="str">
            <v>xx kV xx A xx kA air switch high creepage with ground</v>
          </cell>
        </row>
        <row r="8366">
          <cell r="A8366" t="str">
            <v>GSSV83T3AH</v>
          </cell>
          <cell r="B8366" t="str">
            <v>xx kV xx A xx kA air grounding switch (high creepage) manually operated as per Ratings and Features RF SV83T3</v>
          </cell>
          <cell r="C8366" t="str">
            <v>xx kV xx A xx kA air grounding switch</v>
          </cell>
        </row>
        <row r="8367">
          <cell r="A8367" t="str">
            <v>DSSTSV83T3BI</v>
          </cell>
          <cell r="B8367" t="str">
            <v>Steel Supporting Structure for DSSV83T3BI</v>
          </cell>
          <cell r="C8367" t="str">
            <v>Steel Supporting Structure for DSSV83T3BI</v>
          </cell>
        </row>
        <row r="8368">
          <cell r="A8368" t="str">
            <v>GSSTSV83T3AH</v>
          </cell>
          <cell r="B8368" t="str">
            <v>Steel Supporting Structure for GSSV83T3AH</v>
          </cell>
          <cell r="C8368" t="str">
            <v>Steel Supporting Structure for GSSV83T3AH</v>
          </cell>
        </row>
        <row r="8369">
          <cell r="A8369" t="str">
            <v>FLSV83T3</v>
          </cell>
          <cell r="B8369" t="str">
            <v>Fuse link or refill unit  xxE for 33 kV power fuse</v>
          </cell>
          <cell r="C8369" t="str">
            <v>Fuse link or refill unit  xxE for 33 kV power fuse</v>
          </cell>
        </row>
        <row r="8370">
          <cell r="A8370" t="str">
            <v>PFSV83T3</v>
          </cell>
          <cell r="B8370" t="str">
            <v>xx kV xx A xx kA 1-pole dropout fuse as per Ratings and Features RF SV83T3</v>
          </cell>
          <cell r="C8370" t="str">
            <v>xx kV xx A xx kA Power Fuse for SVC</v>
          </cell>
        </row>
        <row r="8371">
          <cell r="A8371" t="str">
            <v>TRSV83T3</v>
          </cell>
          <cell r="B8371" t="str">
            <v>Thyristor Valves for Reactor Control as per Ratings and Features RF SV83T3</v>
          </cell>
          <cell r="C8371" t="str">
            <v>Thyristor Valves for Reactor Control</v>
          </cell>
        </row>
        <row r="8372">
          <cell r="A8372" t="str">
            <v>TCSV83T3</v>
          </cell>
          <cell r="B8372" t="str">
            <v>Thyristor Valves for Capacitor as per Ratings and Features RF SV83T3</v>
          </cell>
          <cell r="C8372" t="str">
            <v>Thyristor Valves for Capacitor</v>
          </cell>
        </row>
        <row r="8373">
          <cell r="A8373" t="str">
            <v>CSSV83T3</v>
          </cell>
          <cell r="B8373" t="str">
            <v>Cooling system as per Ratings and Features RF SV83T3</v>
          </cell>
          <cell r="C8373" t="str">
            <v>Cooling system</v>
          </cell>
        </row>
        <row r="8374">
          <cell r="A8374" t="str">
            <v>DSINSVC</v>
          </cell>
          <cell r="B8374" t="str">
            <v>Insulator for Disconnecting Switch in SVC</v>
          </cell>
          <cell r="C8374" t="str">
            <v>Insulator for Disconnecting Switch (SVC)</v>
          </cell>
        </row>
        <row r="8375">
          <cell r="A8375" t="str">
            <v>TRSPSV83T3</v>
          </cell>
          <cell r="B8375" t="str">
            <v>Thyristor disc spare parts for reactor control RF SV83T3</v>
          </cell>
          <cell r="C8375" t="str">
            <v>Thyristor valve disc part for reactor control</v>
          </cell>
        </row>
        <row r="8376">
          <cell r="A8376" t="str">
            <v>TCSPSV83T3</v>
          </cell>
          <cell r="B8376" t="str">
            <v>Thyristor disc spare parts for capacitor RF SV83T3</v>
          </cell>
          <cell r="C8376" t="str">
            <v>Thyristor valve disc part for capacitor</v>
          </cell>
        </row>
        <row r="8377">
          <cell r="A8377" t="str">
            <v>SVOP83T3-2Y</v>
          </cell>
          <cell r="B8377" t="str">
            <v>Spare parts necessary for two years operation for RF SV83T3</v>
          </cell>
          <cell r="C8377" t="str">
            <v>Spare part 2 year operation for SV83T3</v>
          </cell>
        </row>
        <row r="8378">
          <cell r="A8378" t="str">
            <v>SVOP83T3-ST</v>
          </cell>
          <cell r="B8378" t="str">
            <v>Special tools and appliance for complete installation and maintenance for RF SV83T3</v>
          </cell>
          <cell r="C8378" t="str">
            <v>Special tool for SV83T3</v>
          </cell>
        </row>
        <row r="8379">
          <cell r="A8379" t="str">
            <v>SVOP83T3-TE</v>
          </cell>
          <cell r="B8379" t="str">
            <v>Testing equipment appliance optional item for RF SV83T3</v>
          </cell>
          <cell r="C8379" t="str">
            <v>Testing eauipment for SV83T3</v>
          </cell>
        </row>
        <row r="8380">
          <cell r="A8380" t="str">
            <v>CT70DG</v>
          </cell>
          <cell r="B8380" t="str">
            <v>115 kV CT, 550 kV BIL, 100x200:5//5 A, 31.5 kA, oil filled as per Rating and Features RF CT70DG</v>
          </cell>
          <cell r="C8380" t="str">
            <v>115kV 100x200:5/5A CT70DG</v>
          </cell>
        </row>
        <row r="8381">
          <cell r="A8381" t="str">
            <v>CTST70DG</v>
          </cell>
          <cell r="B8381" t="str">
            <v>Steel Supporting Structure for CT70DG</v>
          </cell>
          <cell r="C8381" t="str">
            <v>Steel Supporting Structure for CT70DG</v>
          </cell>
        </row>
        <row r="8382">
          <cell r="A8382" t="str">
            <v>RXBH961X</v>
          </cell>
          <cell r="B8382" t="str">
            <v xml:space="preserve">1550 kV BIL, HV Bushing </v>
          </cell>
          <cell r="C8382" t="str">
            <v>HV Bushing 1550 kV BIL (525 kV)</v>
          </cell>
        </row>
        <row r="8383">
          <cell r="A8383" t="str">
            <v>RXBN961X</v>
          </cell>
          <cell r="B8383" t="str">
            <v xml:space="preserve">650 kV BIL, Neutral Bushing </v>
          </cell>
          <cell r="C8383" t="str">
            <v>Neutral Bushing 650 kV BIL (525 kV)</v>
          </cell>
        </row>
        <row r="8384">
          <cell r="A8384" t="str">
            <v>RXRL961X</v>
          </cell>
          <cell r="B8384" t="str">
            <v>Complete Set of one or two units of each type and each size of auxiliary relay and contactor (two units are required where five units or more of each type and each size are provided per one reactor (bank))</v>
          </cell>
          <cell r="C8384" t="str">
            <v>Complete Set of Spare Relay for One RX</v>
          </cell>
        </row>
        <row r="8385">
          <cell r="A8385" t="str">
            <v>TX871C</v>
          </cell>
          <cell r="B8385" t="str">
            <v>300 MVA, 230/72.5-22kV autotransformer complete with tank mounted surge arrester, insulating oil and accessories as per Ratings and Features RF TX871C</v>
          </cell>
          <cell r="C8385" t="str">
            <v>300MVA 230/72.5-22kV 3ph TX871C (with existing)</v>
          </cell>
        </row>
        <row r="8386">
          <cell r="A8386" t="str">
            <v>TX871D</v>
          </cell>
          <cell r="B8386" t="str">
            <v>300 MVA, 230/72.5-22kV autotransformer complete with tank mounted surge arrester, insulating oil and accessories as per Ratings and Features RF TX871D</v>
          </cell>
          <cell r="C8386" t="str">
            <v>300MVA 230/72.5-22kV 3ph TX871D  (standalone)</v>
          </cell>
        </row>
        <row r="8387">
          <cell r="A8387" t="str">
            <v>SVAG83T2-3Y</v>
          </cell>
          <cell r="B8387" t="str">
            <v>Spare parts for 3-year availability guarantee (SVC System) RF SV83T2</v>
          </cell>
          <cell r="C8387" t="str">
            <v>Spare parts for 3-year availability</v>
          </cell>
        </row>
        <row r="8388">
          <cell r="A8388" t="str">
            <v>TX871E</v>
          </cell>
          <cell r="B8388" t="str">
            <v>300 MVA, 230/121-22kV autotransformer completed with tank mounted surge arrester, insulating oil and accessories as per Ratings and Features RF TX871E</v>
          </cell>
          <cell r="C8388" t="str">
            <v>300MVA 230/121-22kV 3ph TX871E (standalone)</v>
          </cell>
        </row>
        <row r="8389">
          <cell r="A8389" t="str">
            <v>DS87AH</v>
          </cell>
          <cell r="B8389" t="str">
            <v>245 kV 2000 A air switch (high creepage) motor operated as per Ratings and Features RF DS87AH(IEC)</v>
          </cell>
          <cell r="C8389" t="str">
            <v>245kV 2000A air switch high creepage motor operated</v>
          </cell>
        </row>
        <row r="8390">
          <cell r="A8390" t="str">
            <v>DS87AI</v>
          </cell>
          <cell r="B8390" t="str">
            <v>245 kV 2000 A air switch (high creepage) with grounding blade motor operated as per Ratings and Features RF DS87AI(IEC)</v>
          </cell>
          <cell r="C8390" t="str">
            <v>245kV 2000A air switch high creepage w/g motor operated</v>
          </cell>
        </row>
        <row r="8391">
          <cell r="A8391" t="str">
            <v>DSST87AH</v>
          </cell>
          <cell r="B8391" t="str">
            <v>Steel Supporting Structure for DS87AH</v>
          </cell>
          <cell r="C8391" t="str">
            <v>Steel Supporting Structure for DS87AH</v>
          </cell>
        </row>
        <row r="8392">
          <cell r="A8392" t="str">
            <v>DSST87AI</v>
          </cell>
          <cell r="B8392" t="str">
            <v>Steel Supporting Structure for DS87AI</v>
          </cell>
          <cell r="C8392" t="str">
            <v>Steel Supporting Structure for DS87AI</v>
          </cell>
        </row>
        <row r="8393">
          <cell r="A8393" t="str">
            <v>CTST78EJ</v>
          </cell>
          <cell r="B8393" t="str">
            <v>Steel Supporting Structure for CT78EJ</v>
          </cell>
          <cell r="C8393" t="str">
            <v>Steel Supporting Structure for CT78EJ</v>
          </cell>
        </row>
        <row r="8394">
          <cell r="A8394" t="str">
            <v>BF4436A</v>
          </cell>
          <cell r="B8394" t="str">
            <v>500 kV Coupler, weld type 90 degree for 5 inch IPS Sch.80 aluminum tube (EHV)</v>
          </cell>
          <cell r="C8394" t="str">
            <v>500 kV Coupler weld type 90 deg, 5" Sch.80 tube (EHV)</v>
          </cell>
        </row>
        <row r="8395">
          <cell r="A8395" t="str">
            <v>DS36E1</v>
          </cell>
          <cell r="B8395" t="str">
            <v>38 kV 1600 A 20 kA air switch vertical break hook operated as per Ratings and Features RF DS36E1(IEC)</v>
          </cell>
          <cell r="C8395" t="str">
            <v>38kV 1600A air switch hook operated</v>
          </cell>
        </row>
        <row r="8396">
          <cell r="A8396" t="str">
            <v>TN3B1H</v>
          </cell>
          <cell r="B8396" t="str">
            <v>33 kV cable terminations for 1/C no. 500 sq.mm. XLPE power cable as per Ratings and Features RF TN3B1H</v>
          </cell>
          <cell r="C8396" t="str">
            <v>33kV termination, 1/C 500 sq.mm.</v>
          </cell>
        </row>
        <row r="8397">
          <cell r="A8397" t="str">
            <v>PC3B10</v>
          </cell>
          <cell r="B8397" t="str">
            <v>33 kV 1/C no. 500 sq.mm. XLPE power cable as per Ratings and Features RF PC3B10</v>
          </cell>
          <cell r="C8397" t="str">
            <v>33kV 1/C 500 sq.mm. XLPE power cable</v>
          </cell>
        </row>
        <row r="8398">
          <cell r="A8398" t="str">
            <v>VT8014</v>
          </cell>
          <cell r="B8398" t="str">
            <v>230 kV voltage transformer, 900 kV BIL, 138000 : 119.5/69 &amp; 119.5/69 V oil filled as per ratings and features RF VT 8014</v>
          </cell>
          <cell r="C8398" t="str">
            <v>230 kV, 138000 : 119.5/69 &amp; 119.5/69 V</v>
          </cell>
        </row>
        <row r="8399">
          <cell r="A8399" t="str">
            <v>T112SPDA1135</v>
          </cell>
          <cell r="B8399" t="str">
            <v>Basic body + 13.5 m. (115-1x795 SPDA)</v>
          </cell>
          <cell r="C8399" t="str">
            <v>115-1x795SPDA:Basic body+13.5m.</v>
          </cell>
        </row>
        <row r="8400">
          <cell r="A8400" t="str">
            <v>T112SPDA1165</v>
          </cell>
          <cell r="B8400" t="str">
            <v>Basic body + 16.5 m. (115-1x795 SPDA)</v>
          </cell>
          <cell r="C8400" t="str">
            <v>115-1x795SPDA:Basic body+16.5m.</v>
          </cell>
        </row>
        <row r="8401">
          <cell r="A8401" t="str">
            <v>T112SPDA1195</v>
          </cell>
          <cell r="B8401" t="str">
            <v>Basic body + 19.5 m. (115-1x795 SPDA)</v>
          </cell>
          <cell r="C8401" t="str">
            <v>115-1x795SPDA:Basic body+19.5m.</v>
          </cell>
        </row>
        <row r="8402">
          <cell r="A8402" t="str">
            <v>T112SPDA1225</v>
          </cell>
          <cell r="B8402" t="str">
            <v>Basic body + 22.5 m. (115-1x795 SPDA)</v>
          </cell>
          <cell r="C8402" t="str">
            <v>115-1x795SPDA:Basic body+22.5m.</v>
          </cell>
        </row>
        <row r="8403">
          <cell r="A8403" t="str">
            <v>T112SPDA4SC</v>
          </cell>
          <cell r="B8403" t="str">
            <v>Stub for pad foundation (115-1x795 SPDA)</v>
          </cell>
          <cell r="C8403" t="str">
            <v>115-1x795SPDA:Stub for pad foundation</v>
          </cell>
        </row>
        <row r="8404">
          <cell r="A8404" t="str">
            <v>T112SPDA4SP</v>
          </cell>
          <cell r="B8404" t="str">
            <v>Stub for pile foundation (115-1x795 SPDA)</v>
          </cell>
          <cell r="C8404" t="str">
            <v>115-1x795SPDA:Stub for pile foundation</v>
          </cell>
        </row>
        <row r="8405">
          <cell r="A8405" t="str">
            <v>T112SPDT1125</v>
          </cell>
          <cell r="B8405" t="str">
            <v>Basic body + 12.5 m. (115-1x795 SPDT)</v>
          </cell>
          <cell r="C8405" t="str">
            <v>115-1x795SPDT:Basic body+12.5m.</v>
          </cell>
        </row>
        <row r="8406">
          <cell r="A8406" t="str">
            <v>T112SPDT1155</v>
          </cell>
          <cell r="B8406" t="str">
            <v>Basic body + 15.5 m. (115-1x795 SPDT)</v>
          </cell>
          <cell r="C8406" t="str">
            <v>115-1x795SPDT:Basic body+15.5m.</v>
          </cell>
        </row>
        <row r="8407">
          <cell r="A8407" t="str">
            <v>T112SPDT1185</v>
          </cell>
          <cell r="B8407" t="str">
            <v>Basic body + 18.5 m. (115-1x795 SPDT)</v>
          </cell>
          <cell r="C8407" t="str">
            <v>115-1x795SPDT:Basic body+18.5m.</v>
          </cell>
        </row>
        <row r="8408">
          <cell r="A8408" t="str">
            <v>T112SPDT1215</v>
          </cell>
          <cell r="B8408" t="str">
            <v>Basic body + 21.5 m. (115-1x795 SPDT)</v>
          </cell>
          <cell r="C8408" t="str">
            <v>115-1x795SPDT:Basic body+21.5m.</v>
          </cell>
        </row>
        <row r="8409">
          <cell r="A8409" t="str">
            <v>T112SPDT4SC</v>
          </cell>
          <cell r="B8409" t="str">
            <v>Stub for pad foundation (115-1x795 SPDT)</v>
          </cell>
          <cell r="C8409" t="str">
            <v>115-1x795SPDT:Stub for pad foundation</v>
          </cell>
        </row>
        <row r="8410">
          <cell r="A8410" t="str">
            <v>T112SPDT4SP</v>
          </cell>
          <cell r="B8410" t="str">
            <v>Stub for pile foundation (115-1x795 SPDT)</v>
          </cell>
          <cell r="C8410" t="str">
            <v>115-1x795SPDT:Stub for pile foundation</v>
          </cell>
        </row>
        <row r="8411">
          <cell r="A8411" t="str">
            <v>SPESS721A1</v>
          </cell>
          <cell r="B8411" t="str">
            <v>Spare parts and special tool for maintenance necessary for BESS RF ESS721A1</v>
          </cell>
          <cell r="C8411" t="str">
            <v>Spare parts for RF ESS721A1</v>
          </cell>
        </row>
        <row r="8412">
          <cell r="A8412" t="str">
            <v>SPESS716A2</v>
          </cell>
          <cell r="B8412" t="str">
            <v>Spare parts and special tool for maintenance necessary for BESS RF ESS716A2</v>
          </cell>
          <cell r="C8412" t="str">
            <v>Spare parts for RF ESS716A2</v>
          </cell>
        </row>
        <row r="8413">
          <cell r="A8413" t="str">
            <v>PFESSA1</v>
          </cell>
          <cell r="B8413" t="str">
            <v>22 kV xx A xx kA 1-pole dropout fuse</v>
          </cell>
          <cell r="C8413" t="str">
            <v>22kV xx A xx kA Power Fuse</v>
          </cell>
        </row>
        <row r="8414">
          <cell r="A8414" t="str">
            <v>PFESSA2</v>
          </cell>
          <cell r="B8414" t="str">
            <v>22 kV xx A xx kA 1-pole dropout fuse</v>
          </cell>
          <cell r="C8414" t="str">
            <v>22kV xx A xx kA Power Fuse</v>
          </cell>
        </row>
        <row r="8415">
          <cell r="A8415" t="str">
            <v>FLESSA1</v>
          </cell>
          <cell r="B8415" t="str">
            <v>Fuse link or refill unit xx E for 22 kV power fuse</v>
          </cell>
          <cell r="C8415" t="str">
            <v>Fuse link or refill unit xx E for 22 kV power fuse</v>
          </cell>
        </row>
        <row r="8416">
          <cell r="A8416" t="str">
            <v>FLESSA2</v>
          </cell>
          <cell r="B8416" t="str">
            <v>Fuse link or refill unit xx E for 22 kV power fuse</v>
          </cell>
          <cell r="C8416" t="str">
            <v>Fuse link or refill unit xx E for 22 kV power fuse</v>
          </cell>
        </row>
        <row r="8417">
          <cell r="A8417" t="str">
            <v>SS0LPESS</v>
          </cell>
          <cell r="B8417" t="str">
            <v>lightning protection</v>
          </cell>
          <cell r="C8417" t="str">
            <v>lightning protection</v>
          </cell>
        </row>
        <row r="8418">
          <cell r="A8418" t="str">
            <v>PCESSA101</v>
          </cell>
          <cell r="B8418" t="str">
            <v xml:space="preserve">22 kV 1/C no. xx sq.mm. XLPE power cable </v>
          </cell>
          <cell r="C8418" t="str">
            <v>22kV 1/C xx sq.mm. XLPE power cable</v>
          </cell>
        </row>
        <row r="8419">
          <cell r="A8419" t="str">
            <v>PCESSA102</v>
          </cell>
          <cell r="B8419" t="str">
            <v xml:space="preserve">22 kV 1/C no. xx sq.mm. XLPE power cable </v>
          </cell>
          <cell r="C8419" t="str">
            <v>22kV 1/C xx sq.mm. XLPE power cable</v>
          </cell>
        </row>
        <row r="8420">
          <cell r="A8420" t="str">
            <v>PCESSA103</v>
          </cell>
          <cell r="B8420" t="str">
            <v xml:space="preserve">22 kV 1/C no. xx sq.mm. XLPE power cable </v>
          </cell>
          <cell r="C8420" t="str">
            <v>22kV 1/C xx sq.mm. XLPE power cable</v>
          </cell>
        </row>
        <row r="8421">
          <cell r="A8421" t="str">
            <v>PCESSA201</v>
          </cell>
          <cell r="B8421" t="str">
            <v xml:space="preserve">22 kV 1/C no. xx sq.mm. XLPE power cable </v>
          </cell>
          <cell r="C8421" t="str">
            <v>22kV 1/C xx sq.mm. XLPE power cable</v>
          </cell>
        </row>
        <row r="8422">
          <cell r="A8422" t="str">
            <v>PCESSA202</v>
          </cell>
          <cell r="B8422" t="str">
            <v xml:space="preserve">22 kV 1/C no. xx sq.mm. XLPE power cable </v>
          </cell>
          <cell r="C8422" t="str">
            <v>22kV 1/C xx sq.mm. XLPE power cable</v>
          </cell>
        </row>
        <row r="8423">
          <cell r="A8423" t="str">
            <v>PCESSA203</v>
          </cell>
          <cell r="B8423" t="str">
            <v xml:space="preserve">22 kV 1/C no. xx sq.mm. XLPE power cable </v>
          </cell>
          <cell r="C8423" t="str">
            <v>22kV 1/C xx sq.mm. XLPE power cable</v>
          </cell>
        </row>
        <row r="8424">
          <cell r="A8424" t="str">
            <v>MSESSA01</v>
          </cell>
          <cell r="B8424" t="str">
            <v>24 kV xx A xx kA , indoor(container), modular designed AC Switchgear complete with control and protection device, RTU, FRS, instrument transformer, accessories and special tools (if any) for Medium Voltage Switchgear</v>
          </cell>
          <cell r="C8424" t="str">
            <v>24kV xx A AC Switchgear w/ control&amp;protection</v>
          </cell>
        </row>
        <row r="8425">
          <cell r="A8425" t="str">
            <v>MSESSA02</v>
          </cell>
          <cell r="B8425" t="str">
            <v>24 kV xx A xx kA , indoor(container), modular designed AC Switchgear complete with control and protection device, RTU, FRS, instrument transformer, accessories and special tools (if any) for Medium Voltage Switchgear</v>
          </cell>
          <cell r="C8425" t="str">
            <v>24kV xx A AC Switchgear w/ control&amp;protection</v>
          </cell>
        </row>
        <row r="8426">
          <cell r="A8426" t="str">
            <v>DX2XES01</v>
          </cell>
          <cell r="B8426" t="str">
            <v>xx kVA, 22000-400/230V distribution transformer, oil immersed, outdoor type as per ratings and features RF DX2XES01</v>
          </cell>
          <cell r="C8426" t="str">
            <v>xx kVA 22kV-400V for BESS Station Service DX2XES01</v>
          </cell>
        </row>
        <row r="8427">
          <cell r="A8427" t="str">
            <v>PCSA1</v>
          </cell>
          <cell r="B8427" t="str">
            <v>xx kVA, DC : xx V xx A, AC : xx V xx A, indoor (container), Power Conversion System complete with protection device, accessories and special tools (if any) as per specification attached</v>
          </cell>
          <cell r="C8427" t="str">
            <v>xx kVA PCS indoor w/ protection</v>
          </cell>
        </row>
        <row r="8428">
          <cell r="A8428" t="str">
            <v>PCSA2</v>
          </cell>
          <cell r="B8428" t="str">
            <v>xx kVA, DC : xx V xx A, AC : xx V xx A, indoor (container), Power Conversion System complete with protection device, accessories and special tools (if any) as per specification attached</v>
          </cell>
          <cell r="C8428" t="str">
            <v>xx kVA PCS indoor w/ protection</v>
          </cell>
        </row>
        <row r="8429">
          <cell r="A8429" t="str">
            <v>SBESSA1</v>
          </cell>
          <cell r="B8429" t="str">
            <v>21 MW, 21 MWh Indoor (Container) Battery for Energy Storage System and Battery Management System complete with accessories and special tools for installation and maintenance as per specification attached</v>
          </cell>
          <cell r="C8429" t="str">
            <v>21 MW 21 MWh Battery and BMS for BESS</v>
          </cell>
        </row>
        <row r="8430">
          <cell r="A8430" t="str">
            <v>SBESSA2</v>
          </cell>
          <cell r="B8430" t="str">
            <v>16 MW, 16 MWh Indoor (Container) Battery for Energy Storage System and Battery Management System complete with accessories and special tools for installation and maintenance as per specification attached</v>
          </cell>
          <cell r="C8430" t="str">
            <v>16 MW 16 MWh Battery and BMS for BESS</v>
          </cell>
        </row>
        <row r="8431">
          <cell r="A8431" t="str">
            <v>BSMSA1</v>
          </cell>
          <cell r="B8431" t="str">
            <v>Control System for BESS complete with Local and Remote Human Interfaces as per specification attached</v>
          </cell>
          <cell r="C8431" t="str">
            <v>Control System for BESS</v>
          </cell>
        </row>
        <row r="8432">
          <cell r="A8432" t="str">
            <v>BSMSA2</v>
          </cell>
          <cell r="B8432" t="str">
            <v>Control System for BESS complete with Local and Remote Human Interfaces as per specification attached</v>
          </cell>
          <cell r="C8432" t="str">
            <v>Control System for BESS</v>
          </cell>
        </row>
        <row r="8433">
          <cell r="A8433" t="str">
            <v>AVSFPSA1</v>
          </cell>
          <cell r="B8433" t="str">
            <v>Air ventilation system and inert gas fire protection system for all containers of BESS as per specification attached</v>
          </cell>
          <cell r="C8433" t="str">
            <v>Air ventilation &amp; Fire Protection System</v>
          </cell>
        </row>
        <row r="8434">
          <cell r="A8434" t="str">
            <v>AVSFPSA2</v>
          </cell>
          <cell r="B8434" t="str">
            <v>Air ventilation system and inert gas fire protection system for all containers of BESS as per specification attached</v>
          </cell>
          <cell r="C8434" t="str">
            <v>Air ventilation &amp; Fire Protection System</v>
          </cell>
        </row>
        <row r="8435">
          <cell r="A8435" t="str">
            <v>DX0XES01</v>
          </cell>
          <cell r="B8435" t="str">
            <v>xx kVA, xx-xxV inverter transformer, dry type, indoor type</v>
          </cell>
          <cell r="C8435" t="str">
            <v xml:space="preserve">xx kVA, xx-xxV, dry type for BESS </v>
          </cell>
        </row>
        <row r="8436">
          <cell r="A8436" t="str">
            <v>SAES01</v>
          </cell>
          <cell r="B8436" t="str">
            <v>xx kV surge arresters for BESS, high creepage distance</v>
          </cell>
          <cell r="C8436" t="str">
            <v>xx kV surge arresters for BESS</v>
          </cell>
        </row>
        <row r="8437">
          <cell r="A8437" t="str">
            <v>DX2XES02</v>
          </cell>
          <cell r="B8437" t="str">
            <v>xx kVA, 22000-400/230V distribution transformer, oil immersed, outdoor type as per ratings and features RF DX2XES02</v>
          </cell>
          <cell r="C8437" t="str">
            <v>xx kVA 22kV-400V for BESS Station Service DX2XES02</v>
          </cell>
        </row>
        <row r="8438">
          <cell r="A8438" t="str">
            <v>DX0XES02</v>
          </cell>
          <cell r="B8438" t="str">
            <v>xx kVA, xx-xxV inverter transformer, dry type, indoor type</v>
          </cell>
          <cell r="C8438" t="str">
            <v xml:space="preserve">xx kVA, xx-xxV, dry type for BESS </v>
          </cell>
        </row>
        <row r="8439">
          <cell r="A8439" t="str">
            <v>SAES02</v>
          </cell>
          <cell r="B8439" t="str">
            <v>xx kV surge arresters for BESS, high creepage distance</v>
          </cell>
          <cell r="C8439" t="str">
            <v>xx kV surge arresters for BESS</v>
          </cell>
        </row>
        <row r="8440">
          <cell r="A8440" t="str">
            <v>SASTES01</v>
          </cell>
          <cell r="B8440" t="str">
            <v>Steel supporting structure</v>
          </cell>
          <cell r="C8440" t="str">
            <v>Steel Supporting Structure</v>
          </cell>
        </row>
        <row r="8441">
          <cell r="A8441" t="str">
            <v>SASTES02</v>
          </cell>
          <cell r="B8441" t="str">
            <v>Steel supporting structure</v>
          </cell>
          <cell r="C8441" t="str">
            <v>Steel Supporting Structure</v>
          </cell>
        </row>
        <row r="8442">
          <cell r="A8442" t="str">
            <v>ESSOE</v>
          </cell>
          <cell r="B8442" t="str">
            <v xml:space="preserve">Other equipment for complete BESS operation (If any, give details) </v>
          </cell>
          <cell r="C8442" t="str">
            <v>Other equipments for BESS</v>
          </cell>
        </row>
        <row r="8443">
          <cell r="A8443" t="str">
            <v>CT251C</v>
          </cell>
          <cell r="B8443" t="str">
            <v>22 kV CT, 150 kV BIL, 100/-/1200:1//1A, 13 kA, oil filled as per Rating and Features RF CT251C</v>
          </cell>
          <cell r="C8443" t="str">
            <v>22kV 1200:1/1AMR CT251C</v>
          </cell>
        </row>
        <row r="8444">
          <cell r="A8444" t="str">
            <v>SS4MS2</v>
          </cell>
          <cell r="B8444" t="str">
            <v>Metering structure (MS402)</v>
          </cell>
          <cell r="C8444" t="str">
            <v>Metering Structure (MS402)</v>
          </cell>
        </row>
        <row r="8445">
          <cell r="A8445" t="str">
            <v>TX7414</v>
          </cell>
          <cell r="B8445" t="str">
            <v>50 MVA, 115-23-11 kV power transformer complete with tank mounted surge arrester, insulating oil and accessories as per Ratings and Features RF TX7414</v>
          </cell>
          <cell r="C8445" t="str">
            <v>50MVA 115-23-11kV 3ph TX7414</v>
          </cell>
        </row>
        <row r="8446">
          <cell r="A8446" t="str">
            <v>TXBT741X-1</v>
          </cell>
          <cell r="B8446" t="str">
            <v>TV Bushing for 50 MVA (11 kV)</v>
          </cell>
          <cell r="C8446" t="str">
            <v>TV Bushing for 50 MVA (11 kV)</v>
          </cell>
        </row>
        <row r="8447">
          <cell r="A8447" t="str">
            <v>TXO1</v>
          </cell>
          <cell r="B8447" t="str">
            <v>Insulating oil for power transformer</v>
          </cell>
          <cell r="C8447" t="str">
            <v>Insulating oil for power transformer</v>
          </cell>
        </row>
        <row r="8448">
          <cell r="A8448" t="str">
            <v>TX8715T</v>
          </cell>
          <cell r="B8448" t="str">
            <v>300 MVA, 230/121-22kV autotransformer completed with tank mounted surge arrester and accessories as per Ratings and Features RF TX8715</v>
          </cell>
          <cell r="C8448" t="str">
            <v>300MVA 230/121-22kV 3ph TX8715</v>
          </cell>
        </row>
        <row r="8449">
          <cell r="A8449" t="str">
            <v>TX8612T</v>
          </cell>
          <cell r="B8449" t="str">
            <v>200 MVA, 230/121-22kV autotransformer completed with tank mounted surge arrester and accessories as per Ratings and Features RF TX8612</v>
          </cell>
          <cell r="C8449" t="str">
            <v>200MVA 230/121-22kV 3ph TX8612</v>
          </cell>
        </row>
        <row r="8450">
          <cell r="A8450" t="str">
            <v>TX9910T</v>
          </cell>
          <cell r="B8450" t="str">
            <v>333.3 MVA 525/√3,242/√3-22 kV single phase unit autotransformer complete with tank mounted surge arresters and accessories as per Ratings and Features RF TX9910</v>
          </cell>
          <cell r="C8450" t="str">
            <v>333.3MVA 525/√3,242/√3-22kV 1ph TX9910</v>
          </cell>
        </row>
        <row r="8451">
          <cell r="A8451" t="str">
            <v>TX9913T</v>
          </cell>
          <cell r="B8451" t="str">
            <v>333.3 MVA 525/√3,242/√3-22 kV single phase unit autotransformer complete with tank mounted surge arresters and accessories as per Ratings and Features RF TX9913</v>
          </cell>
          <cell r="C8451" t="str">
            <v>333.3MVA 525/√3,242/√3-22kV 1ph TX9913</v>
          </cell>
        </row>
        <row r="8452">
          <cell r="A8452" t="str">
            <v>TX9914T</v>
          </cell>
          <cell r="B8452" t="str">
            <v>333.3 MVA 525/√3,242/√3-22 kV single phase unit autotransformer complete with tank mounted surge arresters and accessories as per Ratings and Features RF TX9914</v>
          </cell>
          <cell r="C8452" t="str">
            <v>333.3MVA 525/√3,242/√3-22kV 1ph TX9914</v>
          </cell>
        </row>
        <row r="8453">
          <cell r="A8453" t="str">
            <v>CT78DG</v>
          </cell>
          <cell r="B8453" t="str">
            <v>115 kV CT, 550 kV BIL, 50/-/600:5&amp;100/-/1200:5&amp;300/-/2000:5//1 A, 31.5 kA, oil filled as per Rating and Features RF CT78DG</v>
          </cell>
          <cell r="C8453" t="str">
            <v>115kV 600:5&amp;1200:5&amp;2000:5//1AMR CT78DG</v>
          </cell>
        </row>
        <row r="8454">
          <cell r="A8454" t="str">
            <v>CTST78DG</v>
          </cell>
          <cell r="B8454" t="str">
            <v>Steel Supporting Structure for CT78DG</v>
          </cell>
          <cell r="C8454" t="str">
            <v>Steel Supporting Structure for CT78DG</v>
          </cell>
        </row>
        <row r="8455">
          <cell r="A8455" t="str">
            <v>DSST77BJ</v>
          </cell>
          <cell r="B8455" t="str">
            <v>Steel Supporting Structure for DS77BJ</v>
          </cell>
          <cell r="C8455" t="str">
            <v>Steel Supporting Structure for DS77BJ</v>
          </cell>
        </row>
        <row r="8456">
          <cell r="A8456" t="str">
            <v>DSST78BJ</v>
          </cell>
          <cell r="B8456" t="str">
            <v>Steel Supporting Structure for DS78BJ</v>
          </cell>
          <cell r="C8456" t="str">
            <v>Steel Supporting Structure for DS78BJ</v>
          </cell>
        </row>
        <row r="8457">
          <cell r="A8457" t="str">
            <v>T122WAV11</v>
          </cell>
          <cell r="B8457" t="str">
            <v>Basic body (115-2x795 WAV1)</v>
          </cell>
          <cell r="C8457" t="str">
            <v>115-2x795 WAV1:Basic body</v>
          </cell>
        </row>
        <row r="8458">
          <cell r="A8458" t="str">
            <v>T122WAV12030</v>
          </cell>
          <cell r="B8458" t="str">
            <v>Body extension 3.0m (115-2x795 WAV1)</v>
          </cell>
          <cell r="C8458" t="str">
            <v>115-2x795 WAV1:Body extension 3.0</v>
          </cell>
        </row>
        <row r="8459">
          <cell r="A8459" t="str">
            <v>T122WAV13A-030</v>
          </cell>
          <cell r="B8459" t="str">
            <v>Leg extension -3.0m Level A (115-2x795 WAV1)</v>
          </cell>
          <cell r="C8459" t="str">
            <v>115-2x795 WAV1:Leg extension -3.0A</v>
          </cell>
        </row>
        <row r="8460">
          <cell r="A8460" t="str">
            <v>T122WAV13A-020</v>
          </cell>
          <cell r="B8460" t="str">
            <v>Leg extension -2.0m Level A (115-2x795 WAV1)</v>
          </cell>
          <cell r="C8460" t="str">
            <v>115-2x795 WAV1:Leg extension -2.0A</v>
          </cell>
        </row>
        <row r="8461">
          <cell r="A8461" t="str">
            <v>T122WAV13A-010</v>
          </cell>
          <cell r="B8461" t="str">
            <v>Leg extension -1.0m Level A (115-2x795 WAV1)</v>
          </cell>
          <cell r="C8461" t="str">
            <v>115-2x795 WAV1:Leg extension -1.0A</v>
          </cell>
        </row>
        <row r="8462">
          <cell r="A8462" t="str">
            <v>T122WAV13A+000</v>
          </cell>
          <cell r="B8462" t="str">
            <v>Leg extension +0.0m Level A (115-2x795 WAV1)</v>
          </cell>
          <cell r="C8462" t="str">
            <v>115-2x795 WAV1:Leg extension +0.0A</v>
          </cell>
        </row>
        <row r="8463">
          <cell r="A8463" t="str">
            <v>T122WAV13A+010</v>
          </cell>
          <cell r="B8463" t="str">
            <v>Leg extension +1.0m Level A (115-2x795 WAV1)</v>
          </cell>
          <cell r="C8463" t="str">
            <v>115-2x795 WAV1:Leg extension +1.0A</v>
          </cell>
        </row>
        <row r="8464">
          <cell r="A8464" t="str">
            <v>T122WAV13A+020</v>
          </cell>
          <cell r="B8464" t="str">
            <v>Leg extension +2.0m Level A (115-2x795 WAV1)</v>
          </cell>
          <cell r="C8464" t="str">
            <v>115-2x795 WAV1:Leg extension +2.0A</v>
          </cell>
        </row>
        <row r="8465">
          <cell r="A8465" t="str">
            <v>T122WAV13A+030</v>
          </cell>
          <cell r="B8465" t="str">
            <v>Leg extension +3.0m Level A (115-2x795 WAV1)</v>
          </cell>
          <cell r="C8465" t="str">
            <v>115-2x795 WAV1:Leg extension +3.0A</v>
          </cell>
        </row>
        <row r="8466">
          <cell r="A8466" t="str">
            <v>T122WAV13B+000</v>
          </cell>
          <cell r="B8466" t="str">
            <v>Leg extension +0.0m Level B (115-2x795 WAV1)</v>
          </cell>
          <cell r="C8466" t="str">
            <v>115-2x795 WAV1:Leg extension +0.0B</v>
          </cell>
        </row>
        <row r="8467">
          <cell r="A8467" t="str">
            <v>T122WAV13B+010</v>
          </cell>
          <cell r="B8467" t="str">
            <v>Leg extension +1.0m Level B (115-2x795 WAV1)</v>
          </cell>
          <cell r="C8467" t="str">
            <v>115-2x795 WAV1:Leg extension +1.0B</v>
          </cell>
        </row>
        <row r="8468">
          <cell r="A8468" t="str">
            <v>T122WAV13B+020</v>
          </cell>
          <cell r="B8468" t="str">
            <v>Leg extension +2.0m Level B (115-2x795 WAV1)</v>
          </cell>
          <cell r="C8468" t="str">
            <v>115-2x795 WAV1:Leg extension +2.0B</v>
          </cell>
        </row>
        <row r="8469">
          <cell r="A8469" t="str">
            <v>T122WAV13B+030</v>
          </cell>
          <cell r="B8469" t="str">
            <v>Leg extension +3.0m Level B (115-2x795 WAV1)</v>
          </cell>
          <cell r="C8469" t="str">
            <v>115-2x795 WAV1:Leg extension +3.0B</v>
          </cell>
        </row>
        <row r="8470">
          <cell r="A8470" t="str">
            <v>T122WAV13B+040</v>
          </cell>
          <cell r="B8470" t="str">
            <v>Leg extension +4.0m Level B (115-2x795 WAV1)</v>
          </cell>
          <cell r="C8470" t="str">
            <v>115-2x795 WAV1:Leg extension +4.0B</v>
          </cell>
        </row>
        <row r="8471">
          <cell r="A8471" t="str">
            <v>T122WAV13B+050</v>
          </cell>
          <cell r="B8471" t="str">
            <v>Leg extension +5.0m Level B (115-2x795 WAV1)</v>
          </cell>
          <cell r="C8471" t="str">
            <v>115-2x795 WAV1:Leg extension +5.0B</v>
          </cell>
        </row>
        <row r="8472">
          <cell r="A8472" t="str">
            <v>T122WAV13B+060</v>
          </cell>
          <cell r="B8472" t="str">
            <v>Leg extension +6.0m Level B (115-2x795 WAV1)</v>
          </cell>
          <cell r="C8472" t="str">
            <v>115-2x795 WAV1:Leg extension +6.0B</v>
          </cell>
        </row>
        <row r="8473">
          <cell r="A8473" t="str">
            <v>T122WAV14CS</v>
          </cell>
          <cell r="B8473" t="str">
            <v>Stub type CS (115-2x795 WAV1)</v>
          </cell>
          <cell r="C8473" t="str">
            <v>115-2x795 WAV1:Stub type CS</v>
          </cell>
        </row>
        <row r="8474">
          <cell r="A8474" t="str">
            <v>T122WAV14C3</v>
          </cell>
          <cell r="B8474" t="str">
            <v>Stub type CIII (115-2x795 WAV1)</v>
          </cell>
          <cell r="C8474" t="str">
            <v>115-2x795 WAV1:Stub type CIII</v>
          </cell>
        </row>
        <row r="8475">
          <cell r="A8475" t="str">
            <v>T122WAV14C4</v>
          </cell>
          <cell r="B8475" t="str">
            <v>Stub type CIV (115-2x795 WAV1)</v>
          </cell>
          <cell r="C8475" t="str">
            <v>115-2x795 WAV1:Stub type CIV</v>
          </cell>
        </row>
        <row r="8476">
          <cell r="A8476" t="str">
            <v>T122WAV14C5</v>
          </cell>
          <cell r="B8476" t="str">
            <v>Stub type CV (115-2x795 WAV1)</v>
          </cell>
          <cell r="C8476" t="str">
            <v>115-2x795 WAV1:Stub type CV</v>
          </cell>
        </row>
        <row r="8477">
          <cell r="A8477" t="str">
            <v>T122WAV14SP</v>
          </cell>
          <cell r="B8477" t="str">
            <v>Stub type CSPII (115-2x795 WAV1)</v>
          </cell>
          <cell r="C8477" t="str">
            <v>115-2x795 WAV1:Stub type CSPII</v>
          </cell>
        </row>
        <row r="8478">
          <cell r="A8478" t="str">
            <v>T122WAV14LP</v>
          </cell>
          <cell r="B8478" t="str">
            <v>Stub type CLPI (115-2x795 WAV1)</v>
          </cell>
          <cell r="C8478" t="str">
            <v>115-2x795 WAV1:Stub type CLPI</v>
          </cell>
        </row>
        <row r="8479">
          <cell r="A8479" t="str">
            <v>O40CDRS</v>
          </cell>
          <cell r="B8479" t="str">
            <v>Rigid Steel Conduit</v>
          </cell>
          <cell r="C8479" t="str">
            <v>Rigid Steel Conduit</v>
          </cell>
        </row>
        <row r="8480">
          <cell r="A8480" t="str">
            <v>O40CDEF</v>
          </cell>
          <cell r="B8480" t="str">
            <v>EFLEX and/or HDPE Conduit</v>
          </cell>
          <cell r="C8480" t="str">
            <v>EFLEX and/or HDPE Conduit</v>
          </cell>
        </row>
        <row r="8481">
          <cell r="A8481" t="str">
            <v>O31JB</v>
          </cell>
          <cell r="B8481" t="str">
            <v>1-way joint box</v>
          </cell>
          <cell r="C8481" t="str">
            <v>1-way joint box</v>
          </cell>
        </row>
        <row r="8482">
          <cell r="A8482" t="str">
            <v>O32JB</v>
          </cell>
          <cell r="B8482" t="str">
            <v>2-way joint box</v>
          </cell>
          <cell r="C8482" t="str">
            <v>2-way joint box</v>
          </cell>
        </row>
        <row r="8483">
          <cell r="A8483" t="str">
            <v>O50HWTS</v>
          </cell>
          <cell r="B8483" t="str">
            <v>Tension assembly for OPGW</v>
          </cell>
          <cell r="C8483" t="str">
            <v>Tension assembly for OPGW</v>
          </cell>
        </row>
        <row r="8484">
          <cell r="A8484" t="str">
            <v>O50HWSS</v>
          </cell>
          <cell r="B8484" t="str">
            <v>Suspension assembly for OPGW</v>
          </cell>
          <cell r="C8484" t="str">
            <v>Suspension assembly for OPGW</v>
          </cell>
        </row>
        <row r="8485">
          <cell r="A8485" t="str">
            <v>O60VB</v>
          </cell>
          <cell r="B8485" t="str">
            <v>Vibration damper assembly for OPGW</v>
          </cell>
          <cell r="C8485" t="str">
            <v>Vibration damper assembly for OPGW</v>
          </cell>
        </row>
        <row r="8486">
          <cell r="A8486" t="str">
            <v>O50HWFFT</v>
          </cell>
          <cell r="B8486" t="str">
            <v>Fiber frame termination cabinet</v>
          </cell>
          <cell r="C8486" t="str">
            <v>Fiber frame termination cabinet</v>
          </cell>
        </row>
        <row r="8487">
          <cell r="A8487" t="str">
            <v>O536HWPI</v>
          </cell>
          <cell r="B8487" t="str">
            <v>36 Pigtails</v>
          </cell>
          <cell r="C8487" t="str">
            <v>36 Pigtails</v>
          </cell>
        </row>
        <row r="8488">
          <cell r="A8488" t="str">
            <v>O50HWPGC</v>
          </cell>
          <cell r="B8488" t="str">
            <v>Parallel groove clamps</v>
          </cell>
          <cell r="C8488" t="str">
            <v>Parallel groove clamps</v>
          </cell>
        </row>
        <row r="8489">
          <cell r="A8489" t="str">
            <v>O80GC</v>
          </cell>
          <cell r="B8489" t="str">
            <v>Grounding clamps</v>
          </cell>
          <cell r="C8489" t="str">
            <v>Grounding clamps</v>
          </cell>
        </row>
        <row r="8490">
          <cell r="A8490" t="str">
            <v>O50HWRC</v>
          </cell>
          <cell r="B8490" t="str">
            <v>Rack cabinet</v>
          </cell>
          <cell r="C8490" t="str">
            <v>Rack cabinet</v>
          </cell>
        </row>
        <row r="8491">
          <cell r="A8491" t="str">
            <v>O71CL</v>
          </cell>
          <cell r="B8491" t="str">
            <v>1-wire cleat</v>
          </cell>
          <cell r="C8491" t="str">
            <v>1-wire cleat</v>
          </cell>
        </row>
        <row r="8492">
          <cell r="A8492" t="str">
            <v>O72CL</v>
          </cell>
          <cell r="B8492" t="str">
            <v>2-wire cleats</v>
          </cell>
          <cell r="C8492" t="str">
            <v>2-wire cleats</v>
          </cell>
        </row>
        <row r="8493">
          <cell r="A8493" t="str">
            <v>O73CL</v>
          </cell>
          <cell r="B8493" t="str">
            <v>3-wire cleats</v>
          </cell>
          <cell r="C8493" t="str">
            <v>3-wire cleats</v>
          </cell>
        </row>
        <row r="8494">
          <cell r="A8494" t="str">
            <v>O76CL</v>
          </cell>
          <cell r="B8494" t="str">
            <v>6-wire cleats</v>
          </cell>
          <cell r="C8494" t="str">
            <v>6-wire cleats</v>
          </cell>
        </row>
        <row r="8495">
          <cell r="A8495" t="str">
            <v>O50HWAMR</v>
          </cell>
          <cell r="B8495" t="str">
            <v>Preformed armor rod for OPGW</v>
          </cell>
          <cell r="C8495" t="str">
            <v>Preformed armor rod for OPGW</v>
          </cell>
        </row>
        <row r="8496">
          <cell r="A8496" t="str">
            <v>DX1301</v>
          </cell>
          <cell r="B8496" t="str">
            <v>100 kVA, 11000-400/230V distribution transformer, oil immersed, outdoor type as per Ratings and Features RF DX1301</v>
          </cell>
          <cell r="C8496" t="str">
            <v>100kVA 11kV-400V Take-off DX1301</v>
          </cell>
        </row>
        <row r="8497">
          <cell r="A8497" t="str">
            <v>SS9TS8</v>
          </cell>
          <cell r="B8497" t="str">
            <v>500 kV take-off structure (ST-3)</v>
          </cell>
          <cell r="C8497" t="str">
            <v>500kV take-off (ST-3), Dwg. ST-3</v>
          </cell>
        </row>
        <row r="8498">
          <cell r="A8498" t="str">
            <v>SS9BB8</v>
          </cell>
          <cell r="B8498" t="str">
            <v>500 kV beam (B-3)</v>
          </cell>
          <cell r="C8498" t="str">
            <v>500kV beam (B-3), Dwg. No. ST-3</v>
          </cell>
        </row>
        <row r="8499">
          <cell r="A8499" t="str">
            <v>TX7415</v>
          </cell>
          <cell r="B8499" t="str">
            <v>50 MVA, 115-23-11 kV power transformer complete with tank mounted surge arrester, insulating oil and accessories as per Ratings and Features RF TX7415</v>
          </cell>
          <cell r="C8499" t="str">
            <v>50MVA 115-23-11kV 3ph TX7415</v>
          </cell>
        </row>
        <row r="8500">
          <cell r="A8500" t="str">
            <v>TX7416</v>
          </cell>
          <cell r="B8500" t="str">
            <v>50 MVA, 115-23 kV power transformer complete with tank mounted surge arrester, insulating oil and accessories as per Ratings and Features RF TX7416</v>
          </cell>
          <cell r="C8500" t="str">
            <v>50MVA 115-23kV 3ph TX7416</v>
          </cell>
        </row>
        <row r="8501">
          <cell r="A8501" t="str">
            <v>CT73EH</v>
          </cell>
          <cell r="B8501" t="str">
            <v>115 kV CT, 550 kV BIL, 300x600:1//1A, 40 kA, oil filled as per Rating and Features RF CT73EH</v>
          </cell>
          <cell r="C8501" t="str">
            <v>115kV 300x600:1/1A CT73EH</v>
          </cell>
        </row>
        <row r="8502">
          <cell r="A8502" t="str">
            <v>CTST73EH</v>
          </cell>
          <cell r="B8502" t="str">
            <v>Steel Supporting Structure for CT73EH</v>
          </cell>
          <cell r="C8502" t="str">
            <v>Steel Supporting Structure for CT73EH</v>
          </cell>
        </row>
        <row r="8503">
          <cell r="A8503" t="str">
            <v>CT78DW</v>
          </cell>
          <cell r="B8503" t="str">
            <v>115 kV CT, 550 kV BIL, 50/-/600:5&amp;300/-/2000:5//5//5 A, 31.5 kA, oil filled as per Rating and Features RF CT78DW</v>
          </cell>
          <cell r="C8503" t="str">
            <v>115kV 600:5,2000:5/5/5AMR CT78DW</v>
          </cell>
        </row>
        <row r="8504">
          <cell r="A8504" t="str">
            <v>CTST78DW</v>
          </cell>
          <cell r="B8504" t="str">
            <v>Steel Supporting Structure for CT78DW</v>
          </cell>
          <cell r="C8504" t="str">
            <v>Steel Supporting Structure for CT78DW</v>
          </cell>
        </row>
        <row r="8505">
          <cell r="A8505" t="str">
            <v>BF2828A</v>
          </cell>
          <cell r="B8505" t="str">
            <v>Terminal connector for 3*1272 MCM ACSR with six holes NEMA pad</v>
          </cell>
          <cell r="C8505" t="str">
            <v>Terminal connector for 3*1272 MCM ACSR</v>
          </cell>
        </row>
        <row r="8506">
          <cell r="A8506" t="str">
            <v>I7JG1250SC</v>
          </cell>
          <cell r="B8506" t="str">
            <v>Fog type insulator with silicone coating (440 mm minimum leakage distance and 25,000 lbs minimum electro-mechanical failing load)</v>
          </cell>
          <cell r="C8506" t="str">
            <v>Fog type with silicone coating 25,000lbs Coup.J</v>
          </cell>
        </row>
        <row r="8507">
          <cell r="A8507" t="str">
            <v>I7KG1360SC</v>
          </cell>
          <cell r="B8507" t="str">
            <v>Fog type insulator with silicone coating (440 mm minimum leakage distance and 36,000 lbs minimum electro-mechanical failing load)</v>
          </cell>
          <cell r="C8507" t="str">
            <v>Fog type with silicone coating 36,000lbs Coup.K</v>
          </cell>
        </row>
        <row r="8508">
          <cell r="A8508" t="str">
            <v>DS77B1U</v>
          </cell>
          <cell r="B8508" t="str">
            <v>123 kV 2000 A air switch manually gang operated as per Ratings and Features RF DS77B1U(IEC)</v>
          </cell>
          <cell r="C8508" t="str">
            <v>123kV, 2000A air switch</v>
          </cell>
        </row>
        <row r="8509">
          <cell r="A8509" t="str">
            <v>BF2898A</v>
          </cell>
          <cell r="B8509" t="str">
            <v>Aluminum Alloy Straight Quadruple Flat Terminal</v>
          </cell>
          <cell r="C8509" t="str">
            <v>Al Straight Quadruple Flat Terminal</v>
          </cell>
        </row>
        <row r="8510">
          <cell r="A8510" t="str">
            <v>O1105OPGW</v>
          </cell>
          <cell r="B8510" t="str">
            <v>10.5mm dia. Composite Overhead Ground Wire with Optical Fiber (OPGW)</v>
          </cell>
          <cell r="C8510" t="str">
            <v>10.5mm dia. OPGW</v>
          </cell>
        </row>
        <row r="8511">
          <cell r="A8511" t="str">
            <v>O1135OPGW</v>
          </cell>
          <cell r="B8511" t="str">
            <v>13.5mm dia. Composite Overhead Ground Wire with Optical Fiber (OPGW)</v>
          </cell>
          <cell r="C8511" t="str">
            <v>13.5mm dia. OPGW</v>
          </cell>
        </row>
        <row r="8512">
          <cell r="A8512" t="str">
            <v>O1150OPGW</v>
          </cell>
          <cell r="B8512" t="str">
            <v>15.0mm dia. Composite Overhead Ground Wire with Optical Fiber (OPGW)</v>
          </cell>
          <cell r="C8512" t="str">
            <v>15.0mm dia. OPGW</v>
          </cell>
        </row>
        <row r="8513">
          <cell r="A8513" t="str">
            <v>T223QWDE4CLPIG</v>
          </cell>
          <cell r="B8513" t="str">
            <v>Stub type CLPI-G (230-2x1272 QWDE)</v>
          </cell>
          <cell r="C8513" t="str">
            <v>Stub type CLPI-G (230-2x1272 QWDE)</v>
          </cell>
        </row>
        <row r="8514">
          <cell r="A8514" t="str">
            <v>T223QWDE904CLPIG</v>
          </cell>
          <cell r="B8514" t="str">
            <v>Stub type CLPI-G (230-2x1272 QWDE90)</v>
          </cell>
          <cell r="C8514" t="str">
            <v>Stub type CLPI-G (230-2x1272 QWDE90)</v>
          </cell>
        </row>
        <row r="8515">
          <cell r="A8515" t="str">
            <v>T223SQWDE4CLPIG</v>
          </cell>
          <cell r="B8515" t="str">
            <v>Stub type CLPI-G (230-2x1272 SQWDE)</v>
          </cell>
          <cell r="C8515" t="str">
            <v>Stub type CLPI-G (230-2x1272 SQWDE)</v>
          </cell>
        </row>
        <row r="8516">
          <cell r="A8516" t="str">
            <v>T223SQWDE904CLPIG</v>
          </cell>
          <cell r="B8516" t="str">
            <v>Stub type CLPI-G (230-2x1272 SQWDE90)</v>
          </cell>
          <cell r="C8516" t="str">
            <v>Stub type CLPI-G (230-2x1272 SQWDE90)</v>
          </cell>
        </row>
        <row r="8517">
          <cell r="A8517" t="str">
            <v>PF2121</v>
          </cell>
          <cell r="B8517" t="str">
            <v>22 kV 100 A 16 kA 1-pole dropout fuse as per Ratings and Features RF PF2121 (Not including fuse link or refill unit)</v>
          </cell>
          <cell r="C8517" t="str">
            <v>22kV 100A 16kA Power Fuse</v>
          </cell>
        </row>
        <row r="8518">
          <cell r="A8518" t="str">
            <v>TN253H</v>
          </cell>
          <cell r="B8518" t="str">
            <v>22 kV cable terminations for 1/C no. 120 sq.mm. XLPE power cable as per Ratings and Features RF TN253H</v>
          </cell>
          <cell r="C8518" t="str">
            <v>22kV termination, 1/C 120 sq.mm.</v>
          </cell>
        </row>
        <row r="8519">
          <cell r="A8519" t="str">
            <v>CT88F9</v>
          </cell>
          <cell r="B8519" t="str">
            <v>230 kV CT, 900 kV BIL, 300/-/2000:1//1//1//1//1 A, 50 kA, oil filled as per Rating and Features RF CT88F9</v>
          </cell>
          <cell r="C8519" t="str">
            <v>230kV 2000:1/1/1/1/1AMR CT88F9</v>
          </cell>
        </row>
        <row r="8520">
          <cell r="A8520" t="str">
            <v>CTST88F9</v>
          </cell>
          <cell r="B8520" t="str">
            <v>Steel Supporting Structure for CT88F9</v>
          </cell>
          <cell r="C8520" t="str">
            <v>Steel Supporting Structure for CT88F9</v>
          </cell>
        </row>
        <row r="8521">
          <cell r="A8521" t="str">
            <v>CT73DG</v>
          </cell>
          <cell r="B8521" t="str">
            <v>115 kV CT, 550 kV BIL, 300x600:1//1A, 40 kA, oil filled as per Rating and Features RF CT73DG</v>
          </cell>
          <cell r="C8521" t="str">
            <v>115kV 300x600:1/1A CT73DG</v>
          </cell>
        </row>
        <row r="8522">
          <cell r="A8522" t="str">
            <v>CTST73DG</v>
          </cell>
          <cell r="B8522" t="str">
            <v>Steel Supporting Structure for CT73DG</v>
          </cell>
          <cell r="C8522" t="str">
            <v>Steel Supporting Structure for CT73DG</v>
          </cell>
        </row>
        <row r="8523">
          <cell r="A8523" t="str">
            <v>BF4685A</v>
          </cell>
          <cell r="B8523" t="str">
            <v>Adapter plate with 6-hole</v>
          </cell>
          <cell r="C8523" t="str">
            <v>500 kV Bus Fitting</v>
          </cell>
        </row>
        <row r="8524">
          <cell r="A8524" t="str">
            <v>O1114OPGW</v>
          </cell>
          <cell r="B8524" t="str">
            <v>11.4mm dia. Composite Overhead Ground Wire with Optical Fiber (OPGW)</v>
          </cell>
          <cell r="C8524" t="str">
            <v>11.4mm dia. OPGW</v>
          </cell>
        </row>
        <row r="8525">
          <cell r="A8525" t="str">
            <v>CT85E7</v>
          </cell>
          <cell r="B8525" t="str">
            <v>230 kV CT, 900 kV BIL, 100/-/1200:5//5//5//5//5 A, 40 kA, oil filled as per Rating and Features RF CT85E7</v>
          </cell>
          <cell r="C8525" t="str">
            <v>230kV 1200:5/5/5/5/5AMR CT85E7</v>
          </cell>
        </row>
        <row r="8526">
          <cell r="A8526" t="str">
            <v>CTST85E7</v>
          </cell>
          <cell r="B8526" t="str">
            <v>Steel Supporting Structure for CT85E7</v>
          </cell>
          <cell r="C8526" t="str">
            <v>Steel Supporting Structure for CT85E7</v>
          </cell>
        </row>
        <row r="8527">
          <cell r="A8527" t="str">
            <v>DX2608</v>
          </cell>
          <cell r="B8527" t="str">
            <v>250 kVA, 22000-400/230V distribution transformer, oil immersed, outdoor type as per Ratings and Features RF DX2608</v>
          </cell>
          <cell r="C8527" t="str">
            <v>250kVA 22kV-400V DX2608</v>
          </cell>
        </row>
        <row r="8528">
          <cell r="A8528" t="str">
            <v>VTST8013</v>
          </cell>
          <cell r="B8528" t="str">
            <v>Steel supporting structure for VT8013</v>
          </cell>
          <cell r="C8528" t="str">
            <v>Steel supporting structure for VT8013</v>
          </cell>
        </row>
        <row r="8529">
          <cell r="A8529" t="str">
            <v>SA7Y11S</v>
          </cell>
          <cell r="B8529" t="str">
            <v>108 kV Surge Arrester as per Ratings and Features RF SA7Y11</v>
          </cell>
          <cell r="C8529" t="str">
            <v>108kV Arrester SA7Y11 (For H=5.3m)</v>
          </cell>
        </row>
        <row r="8530">
          <cell r="A8530" t="str">
            <v>DX2712</v>
          </cell>
          <cell r="B8530" t="str">
            <v>500 kVA, 22000-400/230V distribution transformer, oil immersed, outdoor type as per Ratings and Features RF DX2712</v>
          </cell>
          <cell r="C8530" t="str">
            <v>500kVA 22kV-400V w/cable box DX2712</v>
          </cell>
        </row>
        <row r="8531">
          <cell r="A8531" t="str">
            <v>DX0306</v>
          </cell>
          <cell r="B8531" t="str">
            <v>100 kVA, 400-400/230V distribution transformer, oil immersed, outdoor type as per Ratings and Features RF DX0306</v>
          </cell>
          <cell r="C8531" t="str">
            <v>100kVA 400-400/230V w/cable box DX0306</v>
          </cell>
        </row>
        <row r="8532">
          <cell r="A8532" t="str">
            <v>WM6018</v>
          </cell>
          <cell r="B8532" t="str">
            <v>Flint igniter</v>
          </cell>
          <cell r="C8532" t="str">
            <v>Flint igniter for starting material</v>
          </cell>
        </row>
        <row r="8533">
          <cell r="A8533" t="str">
            <v>BF2893</v>
          </cell>
          <cell r="B8533" t="str">
            <v>Terminal connector for 4x1272 MCM ACSR, Six holes NEMA PAD</v>
          </cell>
          <cell r="C8533" t="str">
            <v>Term connector 4x1272 MCM ACSR, Six hole</v>
          </cell>
        </row>
        <row r="8534">
          <cell r="A8534" t="str">
            <v>BF3006</v>
          </cell>
          <cell r="B8534" t="str">
            <v>Terminal connector, weld type for 4 inch IPS Sch.40 aluminum tube, four holes</v>
          </cell>
          <cell r="C8534" t="str">
            <v>Terminal, 4" Sch.40 tube, 4-hole</v>
          </cell>
        </row>
        <row r="8535">
          <cell r="A8535" t="str">
            <v>SVAV83T2-3Y</v>
          </cell>
          <cell r="B8535" t="str">
            <v>Spare parts for 3-year availability guarantee (SVC System) RF SV83T2</v>
          </cell>
          <cell r="C8535" t="str">
            <v>Spare Part 3 Year availability guarantee</v>
          </cell>
        </row>
        <row r="8536">
          <cell r="A8536" t="str">
            <v>H5430AWA3BO163</v>
          </cell>
          <cell r="B8536" t="str">
            <v>45°/45° V-string suspension Assembly 3B for four-bundled 1272 MCM ACSR/AW conductor (Excluding insulator)</v>
          </cell>
          <cell r="C8536" t="str">
            <v>45°/45° V-string suspension Assembly 3B , 4*1272 MCM ACSR/AW conductor, UTS=16,300 kg , without AH</v>
          </cell>
        </row>
        <row r="8537">
          <cell r="A8537" t="str">
            <v>H5430AWA5BO326</v>
          </cell>
          <cell r="B8537" t="str">
            <v>35°/55° V-string suspension Assembly 5B for four-bundled 1272 MCM ACSR/AW conductor (Excluding insulator)</v>
          </cell>
          <cell r="C8537" t="str">
            <v>35°/55° V-string suspension Assembly 5B , 4*1272 MCM ACSR/AW conductor, UTS=32,600 kg , without AH</v>
          </cell>
        </row>
        <row r="8538">
          <cell r="A8538" t="str">
            <v>H5430AWA8BO326</v>
          </cell>
          <cell r="B8538" t="str">
            <v>45°/45° V-string suspension Assembly 8B for four-bundled 1272 MCM ACSR/AW conductor (Excluding insulator)</v>
          </cell>
          <cell r="C8538" t="str">
            <v>45°/45° V-string suspension Assembly 8B , 4*1272 MCM ACSR/AW conductor, UTS=32,600 kg , without AH</v>
          </cell>
        </row>
        <row r="8539">
          <cell r="A8539" t="str">
            <v>H5430AWA9BO326</v>
          </cell>
          <cell r="B8539" t="str">
            <v>30°/60° V-string suspension Assembly 9B for four-bundled 1272 MCM ACSR/AW conductor (Excluding insulator)</v>
          </cell>
          <cell r="C8539" t="str">
            <v>30°/60° V-string suspension Assembly 9B , 4*1272 MCM ACSR/AW conductor, UTS=32,600 kg , without AH</v>
          </cell>
        </row>
        <row r="8540">
          <cell r="A8540" t="str">
            <v>H5430AWA19BO326</v>
          </cell>
          <cell r="B8540" t="str">
            <v>35°/55° V-string suspension Assembly 19B for four-bundled 1272 MCM ACSR/AW conductor (Excluding insulator)</v>
          </cell>
          <cell r="C8540" t="str">
            <v>35°/55° V-string suspension Assembly 19B , 4*1272 MCM ACSR/AW conductor, UTS=32,600 kg , without AH</v>
          </cell>
        </row>
        <row r="8541">
          <cell r="A8541" t="str">
            <v>H5430AWA20BO326</v>
          </cell>
          <cell r="B8541" t="str">
            <v>30°/60° V-string suspension Assembly 20B for four-bundled 1272 MCM ACSR/AW conductor (Excluding insulator)</v>
          </cell>
          <cell r="C8541" t="str">
            <v>30°/60° V-string suspension Assembly 20B , 4*1272 MCM ACSR/AW conductor, UTS=32,600 kg , without AH</v>
          </cell>
        </row>
        <row r="8542">
          <cell r="A8542" t="str">
            <v>H5430AWA13BO454</v>
          </cell>
          <cell r="B8542" t="str">
            <v>Deadend Assembly 13B for four-bundled 1272 MCM ACSR/AW conductor (Excluding insulator)</v>
          </cell>
          <cell r="C8542" t="str">
            <v>Deadend Assembly 13B , 4*1272 MCM ACSR/AW conductor , UTS=45,400 kg. , without AH</v>
          </cell>
        </row>
        <row r="8543">
          <cell r="A8543" t="str">
            <v>H5430AWA14BO454</v>
          </cell>
          <cell r="B8543" t="str">
            <v>Deadend Assembly 14B for four-bundled 1272 MCM ACSR/AW conductor (Excluding insulator)</v>
          </cell>
          <cell r="C8543" t="str">
            <v>Deadend Assembly 14B , 4*1272 MCM ACSR/AW conductor , UTS=45,400 kg. , without AH</v>
          </cell>
        </row>
        <row r="8544">
          <cell r="A8544" t="str">
            <v>H5430GAA3CA326</v>
          </cell>
          <cell r="B8544" t="str">
            <v>45°/45° V-string suspension Assembly 3C for four-bundled 1272 MCM ACSR/GA conductor, with arcing horn (Excluding insulator)</v>
          </cell>
          <cell r="C8544" t="str">
            <v>45°/45° V-string suspension Assembly 3C , 4*1272 MCM ACSR/GA conductor, UTS=32,600 kg , with AH</v>
          </cell>
        </row>
        <row r="8545">
          <cell r="A8545" t="str">
            <v>CT73EA</v>
          </cell>
          <cell r="B8545" t="str">
            <v>115 kV CT, 550 kV BIL, 300x600:1//1A, 40 kA, oil filled as per Rating and Features RF CT73EA</v>
          </cell>
          <cell r="C8545" t="str">
            <v>115kV 300x600:1/1A CT73EA</v>
          </cell>
        </row>
        <row r="8546">
          <cell r="A8546" t="str">
            <v>CTST73EA</v>
          </cell>
          <cell r="B8546" t="str">
            <v>Steel Supporting Structure for CT73EA</v>
          </cell>
          <cell r="C8546" t="str">
            <v>Steel Supporting Structure for CT73EA</v>
          </cell>
        </row>
        <row r="8554">
          <cell r="A8554" t="str">
            <v>VT7012</v>
          </cell>
          <cell r="B8554" t="str">
            <v>115 kV voltage transformer, 550 kV BIL, 115000/√3 : 115.47/57.74 &amp; 115.47/57.74 &amp; 110 V oil filled as per ratings and features RF VT 7012</v>
          </cell>
          <cell r="C8554" t="str">
            <v>115 kV, 115000/√3 : 115.47/57.74 &amp; 115.4</v>
          </cell>
        </row>
        <row r="8555">
          <cell r="A8555" t="str">
            <v>VTST7012</v>
          </cell>
          <cell r="B8555" t="str">
            <v>Steel supporting structure for VT7012</v>
          </cell>
          <cell r="C8555" t="str">
            <v>Steel Supporting Structure for VT7012</v>
          </cell>
        </row>
        <row r="8556">
          <cell r="A8556" t="str">
            <v>CVC1F401</v>
          </cell>
          <cell r="B8556" t="str">
            <v xml:space="preserve">115 kV. GIB Air bushing support structure foundation
</v>
          </cell>
          <cell r="C8556" t="str">
            <v>115 kV. GIB Air bushing found.</v>
          </cell>
        </row>
        <row r="8557">
          <cell r="A8557" t="str">
            <v>CVC2DC75</v>
          </cell>
          <cell r="B8557" t="str">
            <v xml:space="preserve">Cable trench, steel cover excluded  (Type"A"2.00m)
</v>
          </cell>
          <cell r="C8557" t="str">
            <v>Cable trench,(Type"A"2.00m)</v>
          </cell>
        </row>
        <row r="8558">
          <cell r="A8558" t="str">
            <v>CVC2DC76</v>
          </cell>
          <cell r="B8558" t="str">
            <v xml:space="preserve">Cable trench, steel cover excluded  (Type"B"2.00m)
</v>
          </cell>
          <cell r="C8558" t="str">
            <v>Cable trench,(Type"B"2.00m)</v>
          </cell>
        </row>
        <row r="8559">
          <cell r="A8559" t="str">
            <v>CVC2DC77</v>
          </cell>
          <cell r="B8559" t="str">
            <v xml:space="preserve">Steel cover for standard cable trench  (Type"B"2.00m)
</v>
          </cell>
          <cell r="C8559" t="str">
            <v>Steel cover for trench  (Type"B"2.00m)</v>
          </cell>
        </row>
        <row r="8560">
          <cell r="A8560" t="str">
            <v>CVC1F402</v>
          </cell>
          <cell r="B8560" t="str">
            <v xml:space="preserve">230 kV GIS Bushing support structure foundation 
</v>
          </cell>
          <cell r="C8560" t="str">
            <v>230 kV GIS Bushing support found.</v>
          </cell>
        </row>
        <row r="8561">
          <cell r="A8561" t="str">
            <v>T112DDE(90)4LPF</v>
          </cell>
          <cell r="B8561" t="str">
            <v>Stub for pile foundation type CLPI-F (115-1x795 DDE(90))</v>
          </cell>
          <cell r="C8561" t="str">
            <v>Stub type CLPI-F (115-1x795 DDE(90))</v>
          </cell>
        </row>
        <row r="8562">
          <cell r="A8562" t="str">
            <v>T213DD24LPG</v>
          </cell>
          <cell r="B8562" t="str">
            <v>Stub for pile foundation type CLPI-G (230-1x1272 DD2)</v>
          </cell>
          <cell r="C8562" t="str">
            <v>Stub type CLPI-G (230-1x1272 DD2)</v>
          </cell>
        </row>
        <row r="8563">
          <cell r="A8563" t="str">
            <v>T223WDE(90)4LPF</v>
          </cell>
          <cell r="B8563" t="str">
            <v>Stub for pile foundation type CLPI-F (230-2x1272 WDE(90))</v>
          </cell>
          <cell r="C8563" t="str">
            <v>Stub type CLPI-F (230-2x1272 WDE(90))</v>
          </cell>
        </row>
        <row r="8564">
          <cell r="A8564" t="str">
            <v>T223WSDE(90)4LPG</v>
          </cell>
          <cell r="B8564" t="str">
            <v>Stub for pile foundation type CLPI-G (230-2x1272 WSDE(90))</v>
          </cell>
          <cell r="C8564" t="str">
            <v>Stub type CLPI-G (230-2x1272 WSDE(90))</v>
          </cell>
        </row>
        <row r="8565">
          <cell r="A8565" t="str">
            <v>CVC7SP37</v>
          </cell>
          <cell r="B8565" t="str">
            <v xml:space="preserve">Test and commissioning for inert gas system (Test in Relay room)
</v>
          </cell>
          <cell r="C8565" t="str">
            <v>Test  for inert gas in Relay room</v>
          </cell>
        </row>
        <row r="8566">
          <cell r="A8566" t="str">
            <v>CVC1F403</v>
          </cell>
          <cell r="B8566" t="str">
            <v xml:space="preserve">500 kV GIB Air bushing support structure foundation 
</v>
          </cell>
          <cell r="C8566" t="str">
            <v>500 kV GIB Air bushing support structure</v>
          </cell>
        </row>
        <row r="8567">
          <cell r="A8567" t="str">
            <v>PS7ST1-13</v>
          </cell>
          <cell r="B8567" t="str">
            <v xml:space="preserve">   115/22 kV TRANSFORMER PROTECTION (2-3 RESTRAINS,51, 1-BF)</v>
          </cell>
          <cell r="C8567" t="str">
            <v xml:space="preserve">   115/22kVTxPROT(2-3RST,51,BF)</v>
          </cell>
        </row>
        <row r="8568">
          <cell r="A8568" t="str">
            <v>PC4C25</v>
          </cell>
          <cell r="B8568" t="str">
            <v>4/C no. 25 sq.mm. power cable</v>
          </cell>
          <cell r="C8568" t="str">
            <v>4/C 25 sq.mm. power cable</v>
          </cell>
        </row>
        <row r="8569">
          <cell r="A8569" t="str">
            <v>DS7SLP-03</v>
          </cell>
          <cell r="B8569" t="str">
            <v>DIGITAL SUBSTATION SYSTEM -- 115 KV LINE PROTECTION  (PRIMARY IED-87L,21BU,67N,50BF,79,25) (SECONDARY IED-21P,67N,50BF,79,25) 
 AND 115 KV LINE TO PEA PROTECTION (PRIMARY IED-21P,67N,67/67N,81,27,50BF,79,25)  (SECONDARY IED-21P,67N,67/67N,81,27,50BF,79,25</v>
          </cell>
          <cell r="C8569" t="str">
            <v>DSS:115kV LINE(87L,21P)&amp;PEA(21P,21P)PROT</v>
          </cell>
        </row>
        <row r="8570">
          <cell r="A8570" t="str">
            <v>DS7SLP-04</v>
          </cell>
          <cell r="B8570" t="str">
            <v>DIGITAL SUBSTATION SYSTEM -- 115 KV LINE PROTECTION  (PRIMARY IED-87L,21BU,67N,50BF,79,25) (SECONDARY IED-21P,67N,50BF,79,25)  
AND 115 KV LINE TO PEA PROTECTION  (PRIMARY IED-87L,21BU,67/67N,81,27,50BF,79,25) (SECONDARY-87L,21BU,67/67N,81,27,50BF,79,25)</v>
          </cell>
          <cell r="C8570" t="str">
            <v>DSS:115kV LINE(87L,21P)&amp;PEA(87L,87L)PROT</v>
          </cell>
        </row>
        <row r="8571">
          <cell r="A8571" t="str">
            <v>DS7SMU-04</v>
          </cell>
          <cell r="B8571" t="str">
            <v xml:space="preserve">DIGITAL SUBSTATION SYSTEM -- MERGING UNIT PANEL FOR TRANSFORMER (TRANSFORMER CONSISTS OF 4-CT(3ph), 1-VT(3ph), 1-TRANSFORMER, AND 1-BREAKER)
</v>
          </cell>
          <cell r="C8571" t="str">
            <v>DSS:MU PNL FOR Tx (4-CT,1-VT,1-Tx,1-BKR)</v>
          </cell>
        </row>
        <row r="8572">
          <cell r="A8572" t="str">
            <v>CVC1F404</v>
          </cell>
          <cell r="B8572" t="str">
            <v xml:space="preserve">Transformer Foundation (T-125) without DM-I Short Pile Type
</v>
          </cell>
          <cell r="C8572" t="str">
            <v>Transformer Found (T-125) without DM-I</v>
          </cell>
        </row>
        <row r="8573">
          <cell r="A8573" t="str">
            <v>DS7SMU-05</v>
          </cell>
          <cell r="B8573" t="str">
            <v>DIGITAL SUBSTATION SYSTEM -- MERGING UNIT PANEL FOR TRANSFORMER FEEDER (TRANSFORMER FEEDER CONSISTS OF 1-CT(3ph), AND 1-BREAKER)</v>
          </cell>
          <cell r="C8573" t="str">
            <v>DSS:MU PNL FOR Tx FEEDER (1-CT,1-BKR)</v>
          </cell>
        </row>
        <row r="8574">
          <cell r="A8574" t="str">
            <v>DS7SMU-06</v>
          </cell>
          <cell r="B8574" t="str">
            <v>DIGITAL SUBSTATION SYSTEM -- MERGING UNIT PANEL FOR 115 KV CAPACITOR BANK (115 KV CAPACITOR BANK CONSISTS OF 1-CT(3ph), 1-CT(1ph),  AND 1-BREAKER)</v>
          </cell>
          <cell r="C8574" t="str">
            <v>DSS:MU PNL FOR 115KV CBANK (2-CT, 1-BKR)</v>
          </cell>
        </row>
        <row r="8575">
          <cell r="A8575" t="str">
            <v>CVC3AC16</v>
          </cell>
          <cell r="B8575" t="str">
            <v xml:space="preserve">Extra work for air conditioning system (additional cooling capacity included)
</v>
          </cell>
          <cell r="C8575" t="str">
            <v xml:space="preserve">Extra work for air conditioning system </v>
          </cell>
        </row>
        <row r="8576">
          <cell r="A8576" t="str">
            <v>CB995R-150/0</v>
          </cell>
          <cell r="B8576" t="str">
            <v>550 kV, 4000 A, 50 kA GCB 1 &amp; 3 pole for 550 kV 110 MVar Shunt reactor as per Ratings and Features RF CB995R-150/0(IEC)</v>
          </cell>
          <cell r="C8576" t="str">
            <v>550kV 4000A 50kA GCB 1&amp;3 pole RF 150/0</v>
          </cell>
        </row>
        <row r="8577">
          <cell r="A8577" t="str">
            <v>CBST995R-150/0</v>
          </cell>
          <cell r="B8577" t="str">
            <v>Steel Supporting Structure for CB995R-150/0</v>
          </cell>
          <cell r="C8577" t="str">
            <v>Steel Support Structure CB995R-150/0</v>
          </cell>
        </row>
        <row r="8578">
          <cell r="A8578" t="str">
            <v>CBCP995R-150/0</v>
          </cell>
          <cell r="B8578" t="str">
            <v>Complete pole of Circuit Breaker for CB995R-150/0</v>
          </cell>
          <cell r="C8578" t="str">
            <v>Complete pole for CB995R-150/0</v>
          </cell>
        </row>
        <row r="8579">
          <cell r="A8579" t="str">
            <v>CBCC995R-150/0</v>
          </cell>
          <cell r="B8579" t="str">
            <v>Closing Coil for CB995R-150/0</v>
          </cell>
          <cell r="C8579" t="str">
            <v>Closing Coil for CB995R-150/0</v>
          </cell>
        </row>
        <row r="8580">
          <cell r="A8580" t="str">
            <v>CBTC995R-150/0</v>
          </cell>
          <cell r="B8580" t="str">
            <v>Tripping Coil for CB995R-150/0</v>
          </cell>
          <cell r="C8580" t="str">
            <v>Triping Coil for CB995R-150/0</v>
          </cell>
        </row>
        <row r="8581">
          <cell r="A8581" t="str">
            <v>CBMC995R-150/0</v>
          </cell>
          <cell r="B8581" t="str">
            <v>Maintenance closing device for CB995R-150/0</v>
          </cell>
          <cell r="C8581" t="str">
            <v>Maintenance closing dev. CB995R-150/0</v>
          </cell>
        </row>
        <row r="8582">
          <cell r="A8582" t="str">
            <v>OCT78E1</v>
          </cell>
          <cell r="B8582" t="str">
            <v>Complete set of 115 kV Optical Current Transformer, 550 kV BIL, 2000 A, 31.5 kA where one complete set comprises of three (3) units of Optical Current Transformer with all accessories and two (2) Merging Units as per Rating and Features RF OCT78E1.</v>
          </cell>
          <cell r="C8582" t="str">
            <v>115 kV 2000 A OCT78E1</v>
          </cell>
        </row>
        <row r="8583">
          <cell r="A8583" t="str">
            <v>OCTST78E1</v>
          </cell>
          <cell r="B8583" t="str">
            <v>Steel Supporting Structure for OCT78E1</v>
          </cell>
          <cell r="C8583" t="str">
            <v>Steel Supporting Structure for OCT78E1</v>
          </cell>
        </row>
        <row r="8584">
          <cell r="A8584" t="str">
            <v>MUCOCT</v>
          </cell>
          <cell r="B8584" t="str">
            <v>Merging Unit Cubicle</v>
          </cell>
          <cell r="C8584" t="str">
            <v>Merging Unit Cubicle</v>
          </cell>
        </row>
        <row r="8585">
          <cell r="A8585" t="str">
            <v>CW7750</v>
          </cell>
          <cell r="B8585" t="str">
            <v>123 kV 2000 A 40 kA Compact Switchgear as per Ratings and Features RF CW7750(IEC)</v>
          </cell>
          <cell r="C8585" t="str">
            <v xml:space="preserve">123 kV 2000 A 40 kA Compact Switchgear </v>
          </cell>
        </row>
        <row r="8586">
          <cell r="A8586" t="str">
            <v>CWST7750</v>
          </cell>
          <cell r="B8586" t="str">
            <v>Steel Supporting Structure for CW7750</v>
          </cell>
          <cell r="C8586" t="str">
            <v>Steel Supporting Structure for CW7750</v>
          </cell>
        </row>
        <row r="8587">
          <cell r="A8587" t="str">
            <v>CWMC7750</v>
          </cell>
          <cell r="B8587" t="str">
            <v>Maintenance closing device for CB of Compact Switchgear RF CW7750</v>
          </cell>
          <cell r="C8587" t="str">
            <v>Maintenance closing device for CB of CW</v>
          </cell>
        </row>
        <row r="8588">
          <cell r="A8588" t="str">
            <v>CWOP7750-ST</v>
          </cell>
          <cell r="B8588" t="str">
            <v>Special tools and appliances for complete installation and maintenance  for CW7750</v>
          </cell>
          <cell r="C8588" t="str">
            <v>Special Tool for CW7750</v>
          </cell>
        </row>
        <row r="8589">
          <cell r="A8589" t="str">
            <v>CWLCC7750</v>
          </cell>
          <cell r="B8589" t="str">
            <v>Local control cubicle for CW7750</v>
          </cell>
          <cell r="C8589" t="str">
            <v>Local control cubicle for CW7750</v>
          </cell>
        </row>
        <row r="8590">
          <cell r="A8590" t="str">
            <v>CVC9FP47</v>
          </cell>
          <cell r="B8590" t="str">
            <v xml:space="preserve">Fire Protection System for 500kV GIS Building 
</v>
          </cell>
          <cell r="C8590" t="str">
            <v>Fire Protection System for 500kV GIS</v>
          </cell>
        </row>
        <row r="8591">
          <cell r="A8591" t="str">
            <v>CVC9FP48</v>
          </cell>
          <cell r="B8591" t="str">
            <v xml:space="preserve">Fire Protection System for 230kV GIS Building 
</v>
          </cell>
          <cell r="C8591" t="str">
            <v xml:space="preserve">Fire Protection System for 230kV GIS </v>
          </cell>
        </row>
        <row r="8592">
          <cell r="A8592" t="str">
            <v>CVC9FP49</v>
          </cell>
          <cell r="B8592" t="str">
            <v xml:space="preserve">Fire Protection System for 115kV GIS Building 
</v>
          </cell>
          <cell r="C8592" t="str">
            <v>Fire Protection System for 115kV GIS</v>
          </cell>
        </row>
        <row r="8593">
          <cell r="A8593" t="str">
            <v>CVC9FP50</v>
          </cell>
          <cell r="B8593" t="str">
            <v xml:space="preserve">Fire Protection System for 500kV Control Building 
</v>
          </cell>
          <cell r="C8593" t="str">
            <v>Fire Protection System for 500kV Control</v>
          </cell>
        </row>
        <row r="8594">
          <cell r="A8594" t="str">
            <v>CVC9FP51</v>
          </cell>
          <cell r="B8594" t="str">
            <v xml:space="preserve">Fire Protection System for 230kV Control Building 
</v>
          </cell>
          <cell r="C8594" t="str">
            <v>Fire Protection System for 230kV Control</v>
          </cell>
        </row>
        <row r="8595">
          <cell r="A8595" t="str">
            <v>CVC9FP52</v>
          </cell>
          <cell r="B8595" t="str">
            <v xml:space="preserve">Fire Protection System for 115kV Control Building 
</v>
          </cell>
          <cell r="C8595" t="str">
            <v>Fire Protection System for 115kV Control</v>
          </cell>
        </row>
        <row r="8596">
          <cell r="A8596" t="str">
            <v>CVC9FP53</v>
          </cell>
          <cell r="B8596" t="str">
            <v xml:space="preserve">Fire Protection System for 500kV Relay Building 
</v>
          </cell>
          <cell r="C8596" t="str">
            <v xml:space="preserve">Fire Protection System for 500kV Relay </v>
          </cell>
        </row>
        <row r="8597">
          <cell r="A8597" t="str">
            <v>CVC9FP54</v>
          </cell>
          <cell r="B8597" t="str">
            <v xml:space="preserve">Fire Protection System for 230kV Relay Building 
</v>
          </cell>
          <cell r="C8597" t="str">
            <v xml:space="preserve">Fire Protection System for 230kV Relay </v>
          </cell>
        </row>
        <row r="8598">
          <cell r="A8598" t="str">
            <v>CVC9FP55</v>
          </cell>
          <cell r="B8598" t="str">
            <v xml:space="preserve">Fire Protection System for 115kV Relay Building 
</v>
          </cell>
          <cell r="C8598" t="str">
            <v xml:space="preserve">Fire Protection System for 115kV Relay </v>
          </cell>
        </row>
        <row r="8599">
          <cell r="A8599" t="str">
            <v>CVC9FP56</v>
          </cell>
          <cell r="B8599" t="str">
            <v xml:space="preserve">Fire Protection System for switchyard 
</v>
          </cell>
          <cell r="C8599" t="str">
            <v xml:space="preserve">Fire Protection System for switchyard 
</v>
          </cell>
        </row>
        <row r="8600">
          <cell r="A8600" t="str">
            <v>CVC9FP57</v>
          </cell>
          <cell r="B8600" t="str">
            <v xml:space="preserve">Bladder tank proportioning system and components 
</v>
          </cell>
          <cell r="C8600" t="str">
            <v xml:space="preserve">Bladder tank proportioning system </v>
          </cell>
        </row>
        <row r="8601">
          <cell r="A8601" t="str">
            <v>CVC9FP58</v>
          </cell>
          <cell r="B8601" t="str">
            <v xml:space="preserve">Fire Protection System for transformer / shunt reactor 
</v>
          </cell>
          <cell r="C8601" t="str">
            <v xml:space="preserve">Fire Protection System for transformer </v>
          </cell>
        </row>
        <row r="8602">
          <cell r="A8602" t="str">
            <v>CVC9FP59</v>
          </cell>
          <cell r="B8602" t="str">
            <v xml:space="preserve">Fire Protection environmental monitoring system
</v>
          </cell>
          <cell r="C8602" t="str">
            <v>Fire Protection environmental monitoring</v>
          </cell>
        </row>
        <row r="8603">
          <cell r="A8603" t="str">
            <v>OCTS78E1</v>
          </cell>
          <cell r="B8603" t="str">
            <v>Sensor Head with Insulator and accessories</v>
          </cell>
          <cell r="C8603" t="str">
            <v>Sensor Head with Insulator,  accessories</v>
          </cell>
        </row>
        <row r="8604">
          <cell r="A8604" t="str">
            <v>SAST6Y01</v>
          </cell>
          <cell r="B8604" t="str">
            <v>Steel Supporting Structure for SA6Y01</v>
          </cell>
          <cell r="C8604" t="str">
            <v>Steel Supporting Structure for SA6Y01</v>
          </cell>
        </row>
        <row r="8605">
          <cell r="A8605" t="str">
            <v>DX3901</v>
          </cell>
          <cell r="B8605" t="str">
            <v>1500 kVA, 33000-400/230V distribution transformer, oil immersed, outdoor type as per Ratings and Features RF DX3901</v>
          </cell>
          <cell r="C8605" t="str">
            <v>1500kVA 33kV-400V w/cable box DX3901</v>
          </cell>
        </row>
        <row r="8606">
          <cell r="A8606" t="str">
            <v>FL3340E</v>
          </cell>
          <cell r="B8606" t="str">
            <v>Fuse link or refill unit 40E for 33 kV power fuse</v>
          </cell>
          <cell r="C8606" t="str">
            <v>Fuse link or refill unit 40E for 33 kV</v>
          </cell>
        </row>
        <row r="8607">
          <cell r="A8607" t="str">
            <v>DS68BK</v>
          </cell>
          <cell r="B8607" t="str">
            <v>72.5 kV 3150 A air switch (high creepage) manually gang operated as per Ratings and Features RF DS68BK(IEC)</v>
          </cell>
          <cell r="C8607" t="str">
            <v>72.5kV 3150A air switch high creepage</v>
          </cell>
        </row>
        <row r="8608">
          <cell r="A8608" t="str">
            <v>DSST68BK</v>
          </cell>
          <cell r="B8608" t="str">
            <v>Steel Supporting Structure for DS68BK</v>
          </cell>
          <cell r="C8608" t="str">
            <v>Steel Supporting Structure for DS68BK</v>
          </cell>
        </row>
        <row r="8609">
          <cell r="A8609" t="str">
            <v>CVC7SP38</v>
          </cell>
          <cell r="B8609" t="str">
            <v xml:space="preserve">Test and commissioning for fire alarm system in GIS building 
</v>
          </cell>
          <cell r="C8609" t="str">
            <v xml:space="preserve">Test for fire alarm system in GIS </v>
          </cell>
        </row>
        <row r="8610">
          <cell r="A8610" t="str">
            <v>SS8TSSB</v>
          </cell>
          <cell r="B8610" t="str">
            <v>230 kV transformer take-off structure A-frame reference Dwg. No. UA-97-ST294-11</v>
          </cell>
          <cell r="C8610" t="str">
            <v xml:space="preserve">230 kV transformer take-off structure
</v>
          </cell>
        </row>
        <row r="8611">
          <cell r="A8611" t="str">
            <v>SS8BBSB</v>
          </cell>
          <cell r="B8611" t="str">
            <v xml:space="preserve">230 kV beam structure 15.00 m. reference Dwg. No. UA-97-ST294-11
</v>
          </cell>
          <cell r="C8611" t="str">
            <v>230 kV beam structure</v>
          </cell>
        </row>
        <row r="8612">
          <cell r="A8612" t="str">
            <v>TN1B1H</v>
          </cell>
          <cell r="B8612" t="str">
            <v>11 kV cable terminations for 1/C no. 500 sq.mm. XLPE power cable as per Ratings and Features RF TN1B1H</v>
          </cell>
          <cell r="C8612" t="str">
            <v>11kV termination, 1/C 500 sq.mm.</v>
          </cell>
        </row>
        <row r="8613">
          <cell r="A8613" t="str">
            <v>PC8G10</v>
          </cell>
          <cell r="B8613" t="str">
            <v>230 kV 1/C no. 1,600 sq.mm. XLPE power cable as per Specification attached</v>
          </cell>
          <cell r="C8613" t="str">
            <v>230kV 1/C 1,600 sq.mm. XLPE power cable</v>
          </cell>
        </row>
        <row r="8614">
          <cell r="A8614" t="str">
            <v>PC1B10</v>
          </cell>
          <cell r="B8614" t="str">
            <v>11 kV 1/C no. 500 sq.mm. XLPE power cable as per Ratings and Features RF PC1B10</v>
          </cell>
          <cell r="C8614" t="str">
            <v>11kV 1/C 500 sq.mm. XLPE power cable</v>
          </cell>
        </row>
        <row r="8615">
          <cell r="A8615" t="str">
            <v>PS9SR1-2</v>
          </cell>
          <cell r="B8615" t="str">
            <v>500 kV SHUNT REACTOR PROTECTION (87R, 51R, 1-BF)</v>
          </cell>
          <cell r="C8615" t="str">
            <v>500 kV SHUNT REACTOR PROT (87R, 51R, 1BF</v>
          </cell>
        </row>
        <row r="8616">
          <cell r="A8616" t="str">
            <v>DX3301</v>
          </cell>
          <cell r="B8616" t="str">
            <v>100 kVA, 33000-400/230 V  distribution transformer, oil immersed, outdoor type as per Ratings and Features RF DX3301</v>
          </cell>
          <cell r="C8616" t="str">
            <v>100 kVA 33kV-400V DX3301</v>
          </cell>
        </row>
        <row r="8617">
          <cell r="A8617" t="str">
            <v>IS7543</v>
          </cell>
          <cell r="B8617" t="str">
            <v>123 kV 3150 A 40 kA Gas Insulated Switchgear as per Ratings and Features RF IS7543(IEC)</v>
          </cell>
          <cell r="C8617" t="str">
            <v>123kV 3150A 40kA GIS IS7543(IEC)</v>
          </cell>
        </row>
        <row r="8618">
          <cell r="A8618" t="str">
            <v>ISLCC7543</v>
          </cell>
          <cell r="B8618" t="str">
            <v>Local control cubicle for IS7543</v>
          </cell>
          <cell r="C8618" t="str">
            <v>Local control cubicle for IS7543</v>
          </cell>
        </row>
        <row r="8619">
          <cell r="A8619" t="str">
            <v>ISST7543</v>
          </cell>
          <cell r="B8619" t="str">
            <v>Steel Supporting Structure for IS7543</v>
          </cell>
          <cell r="C8619" t="str">
            <v xml:space="preserve">Steel Supporting Structure for IS7543
</v>
          </cell>
        </row>
        <row r="8620">
          <cell r="A8620" t="str">
            <v>MS1121</v>
          </cell>
          <cell r="B8620" t="str">
            <v>17.5 kV 2000 A Metal-Clad Switchgear as per Ratings and Features RF MS1121(IEC)</v>
          </cell>
          <cell r="C8620" t="str">
            <v>17.5kV 2000A Metal-Clad Switchgear</v>
          </cell>
        </row>
        <row r="8621">
          <cell r="A8621" t="str">
            <v>PS0WO6-1</v>
          </cell>
          <cell r="B8621" t="str">
            <v>E1 CONVERTER</v>
          </cell>
          <cell r="C8621" t="str">
            <v>E1 CONVERTER</v>
          </cell>
        </row>
        <row r="8622">
          <cell r="A8622" t="str">
            <v>CB995R</v>
          </cell>
          <cell r="B8622" t="str">
            <v>550 kV 4000 A 50 kA GCB 1&amp;3 pole trip as per Ratings and Features RF CB995R(IEC)</v>
          </cell>
          <cell r="C8622" t="str">
            <v>550kV 4000A 50kA GCB 1&amp;3 pole RF995R</v>
          </cell>
        </row>
        <row r="8623">
          <cell r="A8623" t="str">
            <v>CBST995R</v>
          </cell>
          <cell r="B8623" t="str">
            <v>Steel Supporting Structure for CB995R</v>
          </cell>
          <cell r="C8623" t="str">
            <v>Steel Support Structure CB995R</v>
          </cell>
        </row>
        <row r="8624">
          <cell r="A8624" t="str">
            <v>CBCP995R</v>
          </cell>
          <cell r="B8624" t="str">
            <v>Complete pole of Circuit Breaker for CB995R</v>
          </cell>
          <cell r="C8624" t="str">
            <v>Complete pole for CB995R</v>
          </cell>
        </row>
        <row r="8625">
          <cell r="A8625" t="str">
            <v>CBCC995R</v>
          </cell>
          <cell r="B8625" t="str">
            <v>Closing Coil for CB995R</v>
          </cell>
          <cell r="C8625" t="str">
            <v>Closing Coil for CB995R</v>
          </cell>
        </row>
        <row r="8626">
          <cell r="A8626" t="str">
            <v>CBTC995R</v>
          </cell>
          <cell r="B8626" t="str">
            <v>Triping Coil for CB995R</v>
          </cell>
          <cell r="C8626" t="str">
            <v>Triping Coil for CB995R</v>
          </cell>
        </row>
        <row r="8627">
          <cell r="A8627" t="str">
            <v>CBMC995R</v>
          </cell>
          <cell r="B8627" t="str">
            <v>Maintenance closing device for CB995R</v>
          </cell>
          <cell r="C8627" t="str">
            <v>Maintenance closing dev. CB995R</v>
          </cell>
        </row>
        <row r="8628">
          <cell r="A8628" t="str">
            <v>CBOP995R-ST</v>
          </cell>
          <cell r="B8628" t="str">
            <v>Special tools and appliances for complete installation and maintenance  for CB995R</v>
          </cell>
          <cell r="C8628" t="str">
            <v>Special Tool for CB995R</v>
          </cell>
        </row>
        <row r="8629">
          <cell r="A8629" t="str">
            <v>CBOP995R-2Y</v>
          </cell>
          <cell r="B8629" t="str">
            <v>Spare parts necessary for two year operation for CB995R</v>
          </cell>
          <cell r="C8629" t="str">
            <v>Spare Part 2 Year Operation for CB995R</v>
          </cell>
        </row>
        <row r="8630">
          <cell r="A8630" t="str">
            <v>CVC8SG11</v>
          </cell>
          <cell r="B8630" t="str">
            <v>Main Entrance Gate 8.00m width (sliding gate with remote control, door phone)</v>
          </cell>
          <cell r="C8630" t="str">
            <v>Main Entrance Gate 8.00m width</v>
          </cell>
        </row>
        <row r="8631">
          <cell r="A8631" t="str">
            <v>PS0WO4-2</v>
          </cell>
          <cell r="B8631" t="str">
            <v>OFC INTERFACING PANEL,2FTC AND ACCS</v>
          </cell>
          <cell r="C8631" t="str">
            <v>OFC INTERFACING PANEL,2FTC AND ACCS</v>
          </cell>
        </row>
        <row r="8632">
          <cell r="A8632" t="str">
            <v>PS0WO4-3</v>
          </cell>
          <cell r="B8632" t="str">
            <v>OFC INTERFACING PANEL,3FTC AND ACCS</v>
          </cell>
          <cell r="C8632" t="str">
            <v>OFC INTERFACING PANEL,3FTC AND ACCS</v>
          </cell>
        </row>
        <row r="8633">
          <cell r="A8633" t="str">
            <v>PS0WO4-4</v>
          </cell>
          <cell r="B8633" t="str">
            <v>OFC INTERFACING PANEL,4FTC AND ACCS</v>
          </cell>
          <cell r="C8633" t="str">
            <v>OFC INTERFACING PANEL,4FTC AND ACCS</v>
          </cell>
        </row>
        <row r="8634">
          <cell r="A8634" t="str">
            <v>PS8SP2-17</v>
          </cell>
          <cell r="B8634" t="str">
            <v>230kV LINE PROTECTION (87L,3ph,87L,3ph,2DTT)</v>
          </cell>
          <cell r="C8634" t="str">
            <v xml:space="preserve">230kV LINE PROT (87L,3ph,87L,3ph,2DTT)
</v>
          </cell>
        </row>
        <row r="8635">
          <cell r="A8635" t="str">
            <v>PS0EO1-3</v>
          </cell>
          <cell r="B8635" t="str">
            <v>SYNCHRONIZING PANEL FOR 14 BREAKERS OF BREAKER AND A HALF</v>
          </cell>
          <cell r="C8635" t="str">
            <v>SYNC PNL-14 BREAKERS of 1+1/2 BKR</v>
          </cell>
        </row>
        <row r="8636">
          <cell r="A8636" t="str">
            <v>PS2SV1-3</v>
          </cell>
          <cell r="B8636" t="str">
            <v>****</v>
          </cell>
          <cell r="C8636" t="str">
            <v>****</v>
          </cell>
        </row>
        <row r="8637">
          <cell r="A8637" t="str">
            <v>SS8TSQ</v>
          </cell>
          <cell r="B8637" t="str">
            <v xml:space="preserve">230 kV transformer take-off structure A-frame reference Dwg. No. UA-97-ST294-11
</v>
          </cell>
          <cell r="C8637" t="str">
            <v>230 kV transformer take-off structure</v>
          </cell>
        </row>
        <row r="8638">
          <cell r="A8638" t="str">
            <v>-</v>
          </cell>
          <cell r="B8638" t="str">
            <v>-</v>
          </cell>
          <cell r="C8638" t="str">
            <v>-</v>
          </cell>
        </row>
        <row r="8639">
          <cell r="A8639" t="str">
            <v>TMHDC8T1</v>
          </cell>
          <cell r="B8639" t="str">
            <v>Thyristor modules for 12-Pulse Thyristor Valves</v>
          </cell>
          <cell r="C8639" t="str">
            <v>Thyristor valves for HVDC</v>
          </cell>
        </row>
        <row r="8640">
          <cell r="A8640" t="str">
            <v>VCHDC8T1</v>
          </cell>
          <cell r="B8640" t="str">
            <v xml:space="preserve">Valve cooling equipment
</v>
          </cell>
          <cell r="C8640" t="str">
            <v>Valve cooling for HVDC</v>
          </cell>
        </row>
        <row r="8641">
          <cell r="A8641" t="str">
            <v>DCCHDC8T1</v>
          </cell>
          <cell r="B8641" t="str">
            <v xml:space="preserve">DC current measuring devices
</v>
          </cell>
          <cell r="C8641" t="str">
            <v>DC current measuring</v>
          </cell>
        </row>
        <row r="8642">
          <cell r="A8642" t="str">
            <v>DCNHDC8T1</v>
          </cell>
          <cell r="B8642" t="str">
            <v xml:space="preserve">DC neutral current measuring devices
</v>
          </cell>
          <cell r="C8642" t="str">
            <v>DC neutral current measuring</v>
          </cell>
        </row>
        <row r="8643">
          <cell r="A8643" t="str">
            <v>SBHDC8T1</v>
          </cell>
          <cell r="B8643" t="str">
            <v xml:space="preserve">Secondary box of the DC line voltage measuring devices
</v>
          </cell>
          <cell r="C8643" t="str">
            <v>Secondary box of DC voltage measuring</v>
          </cell>
        </row>
        <row r="8644">
          <cell r="A8644" t="str">
            <v>TMSPHDC8T1</v>
          </cell>
          <cell r="B8644" t="str">
            <v xml:space="preserve">Thyristor valve test equipment
</v>
          </cell>
          <cell r="C8644" t="str">
            <v>Thyristor valve test equipment</v>
          </cell>
        </row>
        <row r="8645">
          <cell r="A8645" t="str">
            <v>HDOPC8T1-10Y</v>
          </cell>
          <cell r="B8645" t="str">
            <v xml:space="preserve">Spare parts for maintenance necessary for HVDC suitable for 10-years
</v>
          </cell>
          <cell r="C8645" t="str">
            <v xml:space="preserve">Spare Part 10 Year for HVDC
</v>
          </cell>
        </row>
        <row r="8646">
          <cell r="A8646" t="str">
            <v>HDOPC8T1-ST</v>
          </cell>
          <cell r="B8646" t="str">
            <v xml:space="preserve">Special tools and appliance for complete installation and maintenance
</v>
          </cell>
          <cell r="C8646" t="str">
            <v>Special tools for HVDC</v>
          </cell>
        </row>
        <row r="8647">
          <cell r="A8647" t="str">
            <v>HDOPC8T1-TE</v>
          </cell>
          <cell r="B8647" t="str">
            <v xml:space="preserve">Testing equipment appliance optional item
</v>
          </cell>
          <cell r="C8647" t="str">
            <v>Testing equipment for HVDC</v>
          </cell>
        </row>
        <row r="8648">
          <cell r="A8648" t="str">
            <v>HDOPC8T1-STC</v>
          </cell>
          <cell r="B8648" t="str">
            <v xml:space="preserve">Special tools for control system
</v>
          </cell>
          <cell r="C8648" t="str">
            <v>Special tools for control system</v>
          </cell>
        </row>
        <row r="8649">
          <cell r="A8649" t="str">
            <v>PS7SB3-9</v>
          </cell>
          <cell r="B8649" t="str">
            <v xml:space="preserve"> 115 kV BUS PROTECTION (LOW IMPEDANCE, SWITCHING ZONE, 18 feeders)</v>
          </cell>
          <cell r="C8649" t="str">
            <v xml:space="preserve"> 115kV BUS PROT(LOW IMP, SW ZONE18FD)</v>
          </cell>
        </row>
        <row r="8650">
          <cell r="A8650" t="str">
            <v>DBHVDC0000</v>
          </cell>
          <cell r="B8650" t="str">
            <v xml:space="preserve">125 Vdc Power and Distribution Panel for HVDC system only. (Designed by Contractor) </v>
          </cell>
          <cell r="C8650" t="str">
            <v>125Vdc Power and Distribution Panel HVDC</v>
          </cell>
        </row>
        <row r="8651">
          <cell r="A8651" t="str">
            <v>CVC6DC09</v>
          </cell>
          <cell r="B8651" t="str">
            <v xml:space="preserve">Drainage System
</v>
          </cell>
          <cell r="C8651" t="str">
            <v xml:space="preserve">Drainage System
</v>
          </cell>
        </row>
        <row r="8652">
          <cell r="A8652" t="str">
            <v>CVC2CE86</v>
          </cell>
          <cell r="B8652" t="str">
            <v>Standard cable trench, steel cover lucluded  (Type"A")</v>
          </cell>
          <cell r="C8652" t="str">
            <v xml:space="preserve">Standard cable trench (Type"A") </v>
          </cell>
        </row>
        <row r="8653">
          <cell r="A8653" t="str">
            <v>CVC2CE87</v>
          </cell>
          <cell r="B8653" t="str">
            <v xml:space="preserve">Standard cable trench, steel cover lucluded  (Type"B")
</v>
          </cell>
          <cell r="C8653" t="str">
            <v xml:space="preserve">Standard cable trench (Type"B") 
</v>
          </cell>
        </row>
        <row r="8654">
          <cell r="A8654" t="str">
            <v>CVC2DC78</v>
          </cell>
          <cell r="B8654" t="str">
            <v xml:space="preserve">Cable trench type "A"   lucluding RC cover for XLPE system 
</v>
          </cell>
          <cell r="C8654" t="str">
            <v>Cable trench type "A" for XLPE system</v>
          </cell>
        </row>
        <row r="8655">
          <cell r="A8655" t="str">
            <v>HS0SM-01</v>
          </cell>
          <cell r="B8655" t="str">
            <v>HVDC PROTECTION AND METERING OPTIMIZED BY THE BIDDER (GIVE DETAILS)</v>
          </cell>
          <cell r="C8655" t="str">
            <v>HVDC PROTECTION AND METERING</v>
          </cell>
        </row>
        <row r="8656">
          <cell r="A8656" t="str">
            <v>HS0SC-01</v>
          </cell>
          <cell r="B8656" t="str">
            <v>HVDC CONTROL SYSTEM OPTIMIZED BY THE BIDDER (GIVE DETAILS)</v>
          </cell>
          <cell r="C8656" t="str">
            <v>HVDC CONTROL SYSTEM</v>
          </cell>
        </row>
        <row r="8657">
          <cell r="A8657" t="str">
            <v>HS0LL-01</v>
          </cell>
          <cell r="B8657" t="str">
            <v xml:space="preserve">DISTRIBUTED I/O UNIT
</v>
          </cell>
          <cell r="C8657" t="str">
            <v>DISTRIBUTED I/O UNIT</v>
          </cell>
        </row>
        <row r="8658">
          <cell r="A8658" t="str">
            <v>HS0LF-01</v>
          </cell>
          <cell r="B8658" t="str">
            <v xml:space="preserve">FAULT RECORDER UNIT, 24 ANALOG INPUT, 48 DIGITAL INPUT
</v>
          </cell>
          <cell r="C8658" t="str">
            <v>FRS UNIT-24 ANALOG, 48 DIGITAL</v>
          </cell>
        </row>
        <row r="8659">
          <cell r="A8659" t="str">
            <v>HS0LF-02</v>
          </cell>
          <cell r="B8659" t="str">
            <v xml:space="preserve">FAULT RECORDER UNIT, 24 ANALOG INPUT, 72 DIGITAL INPUT
</v>
          </cell>
          <cell r="C8659" t="str">
            <v>FRS UNIT-24 ANALOG, 72 DIGITAL</v>
          </cell>
        </row>
        <row r="8660">
          <cell r="A8660" t="str">
            <v>HS0LF-03</v>
          </cell>
          <cell r="B8660" t="str">
            <v>FAULT RECORDER UNIT, 32 ANALOG INPUT, 64 DIGITAL INPUT</v>
          </cell>
          <cell r="C8660" t="str">
            <v>FRS UNIT-32 ANALOG, 64 DIGITAL</v>
          </cell>
        </row>
        <row r="8661">
          <cell r="A8661" t="str">
            <v>HS0LF-04</v>
          </cell>
          <cell r="B8661" t="str">
            <v xml:space="preserve">OPERATOR DESK (DESIGNED BY CONTRACTOR)
</v>
          </cell>
          <cell r="C8661" t="str">
            <v>OPERATOR DESK DESIGNED BY CONTRACTOR</v>
          </cell>
        </row>
        <row r="8662">
          <cell r="A8662" t="str">
            <v>DS7SB-03</v>
          </cell>
          <cell r="B8662" t="str">
            <v xml:space="preserve">DIGITAL SUBSTATION SYSTEM -- 2-115 KV BUS PROTECTION (LOW IMPEDANCE, NO SWITCHING ZONE, 10 FEEDERS)
</v>
          </cell>
          <cell r="C8662" t="str">
            <v>DSS:115kV BUS(2 87B-LOW 10feeders) PROT</v>
          </cell>
        </row>
        <row r="8663">
          <cell r="A8663" t="str">
            <v>DS7SB-04</v>
          </cell>
          <cell r="B8663" t="str">
            <v xml:space="preserve">DIGITAL SUBSTATION SYSTEM -- 2-115 KV BUS PROTECTION (LOW IMPEDANCE, NO SWITCHING ZONE, 12 FEEDERS)
</v>
          </cell>
          <cell r="C8663" t="str">
            <v>DSS:115kV BUS(2 87B-LOW 12feeders) PROT</v>
          </cell>
        </row>
        <row r="8664">
          <cell r="A8664" t="str">
            <v>DS7ST-02</v>
          </cell>
          <cell r="B8664" t="str">
            <v xml:space="preserve">"DIGITAL SUBSTATION SYSTEM -- 115/22 KV TRANSFORMER PROTECTION(PRIMARY IED-87K,51T/51TG,50BF)
(SECONDARY IED-87K,51T/51TG,50BF)(2-FEEDER IED-51/51G,81,27)"	</v>
          </cell>
          <cell r="C8664" t="str">
            <v xml:space="preserve">DSS:115/22kV Tx(87K,87K)&amp;2feeders PROT
</v>
          </cell>
        </row>
        <row r="8665">
          <cell r="A8665" t="str">
            <v>DS7SMU-07</v>
          </cell>
          <cell r="B8665" t="str">
            <v>DIGITAL SUBSTATION SYSTEM -- MERGING UNIT PANEL FOR TRANSFORMER (WITH 2 FEEDERS) (2-TRANSFORMER CONSISTS OF 6-CT(3ph), 1-VT(3ph), 1-TRANSFORMER, AND 2-BREAKER)</v>
          </cell>
          <cell r="C8665" t="str">
            <v>DSS:MU PNL FOR Tx (6-CT,1-VT,1-Tx,2-BKR)</v>
          </cell>
        </row>
        <row r="8666">
          <cell r="A8666" t="str">
            <v>DS2SV-01</v>
          </cell>
          <cell r="B8666" t="str">
            <v xml:space="preserve">DIGITAL SUBSTATION SYSTEM --2-STEP 22-33 KV CAPACITOR BANK PANEL 
(2-PRIMARY IED-60CL, 60CH, 59C) (2-SECONDARY IED-60CL, 60CH, 59C) (1-BCU)"
</v>
          </cell>
          <cell r="C8666" t="str">
            <v>DSS:2 22-33KV CBANK PNL</v>
          </cell>
        </row>
        <row r="8667">
          <cell r="A8667" t="str">
            <v>DS2SMU-01</v>
          </cell>
          <cell r="B8667" t="str">
            <v>DIGITAL SUBSTATION SYSTEM -- MERGING UNIT PANEL FOR 5-STEP 22 KV C-BANK (CONSISTS OF 5-VT(1ph), AND 5-BREAKER)</v>
          </cell>
          <cell r="C8667" t="str">
            <v xml:space="preserve">DSS:MU PNL FOR 5-22KV CBANK (5VT, 5BKR)
</v>
          </cell>
        </row>
        <row r="8668">
          <cell r="A8668" t="str">
            <v>DS7SV-01</v>
          </cell>
          <cell r="B8668" t="str">
            <v xml:space="preserve">"DIGITAL SUBSTATION SYSTEM --2-STEP 115 KV CAPACITOR BANK PANEL 
(2-PRIMARY IED-60C, 51C/51CG, 59C, 27C, 50BF)
(2-SECONDARY IED-60C, 51C/51CG, 59C, 27C, 50BF)(1-BCU)"
</v>
          </cell>
          <cell r="C8668" t="str">
            <v>DSS:2 115KV CBANK PNL</v>
          </cell>
        </row>
        <row r="8669">
          <cell r="A8669" t="str">
            <v>DS0LE-10</v>
          </cell>
          <cell r="B8669" t="str">
            <v>DIGITAL SUBSTATION SYSTEM -- 28-PORT ETHERNET SWITCH</v>
          </cell>
          <cell r="C8669" t="str">
            <v xml:space="preserve">DSS:28-PORT ESW
</v>
          </cell>
        </row>
        <row r="8670">
          <cell r="A8670" t="str">
            <v>PS0SG-01</v>
          </cell>
          <cell r="B8670" t="str">
            <v xml:space="preserve">E-1 CONVERTER PANEL
</v>
          </cell>
          <cell r="C8670" t="str">
            <v>E-1 CONV PNL</v>
          </cell>
        </row>
        <row r="8671">
          <cell r="A8671" t="str">
            <v>DS7SM-02</v>
          </cell>
          <cell r="B8671" t="str">
            <v xml:space="preserve">DIGITAL SUBSTATION SYSTEM -- METERING PANEL (2 KWH&amp;KVARH METERS)
</v>
          </cell>
          <cell r="C8671" t="str">
            <v>DSS:METERING PANEL -2 kWh</v>
          </cell>
        </row>
        <row r="8672">
          <cell r="A8672" t="str">
            <v>DS7SM-03</v>
          </cell>
          <cell r="B8672" t="str">
            <v xml:space="preserve">DIGITAL SUBSTATION SYSTEM -- METERING PANEL (4 KWH&amp;KVARH METERS)
</v>
          </cell>
          <cell r="C8672" t="str">
            <v>DSS:METERING PANEL -4 kWh</v>
          </cell>
        </row>
        <row r="8673">
          <cell r="A8673" t="str">
            <v>CVC1F405</v>
          </cell>
          <cell r="B8673" t="str">
            <v>230 kV Take off Structure with Fire Wall Foundation (TS803) Pile , Bored pile Type</v>
          </cell>
          <cell r="C8673" t="str">
            <v>230 kV Take off Structure with Fire Wall</v>
          </cell>
        </row>
        <row r="8674">
          <cell r="A8674" t="str">
            <v>CVC1F406</v>
          </cell>
          <cell r="B8674" t="str">
            <v>230 kV Cable Termination Support Structure Foundation (TA801) Pile , Bored pile Type</v>
          </cell>
          <cell r="C8674" t="str">
            <v>230 kV Cable Termination Support</v>
          </cell>
        </row>
        <row r="8675">
          <cell r="A8675" t="str">
            <v>CVC1F407</v>
          </cell>
          <cell r="B8675" t="str">
            <v>69 kV Lightning Arrester Structure Foundation (LA601) Pile , Bored pile Type</v>
          </cell>
          <cell r="C8675" t="str">
            <v>69 kV Lightning Arrester Foundation</v>
          </cell>
        </row>
        <row r="8676">
          <cell r="A8676" t="str">
            <v>CVC1F408</v>
          </cell>
          <cell r="B8676" t="str">
            <v>69 kv GIS Bushing Support Structure Foundation (GBS601) Pile , Bored pile Type</v>
          </cell>
          <cell r="C8676" t="str">
            <v>69 kv GIS Bushing Support Foundation</v>
          </cell>
        </row>
        <row r="8677">
          <cell r="A8677" t="str">
            <v>CVC1F409</v>
          </cell>
          <cell r="B8677" t="str">
            <v>69 kV GIB Support Structure Foundation (GIB) Pile , Bored pile Type</v>
          </cell>
          <cell r="C8677" t="str">
            <v>69 kV GIB Support Structure Foundation</v>
          </cell>
        </row>
        <row r="8678">
          <cell r="A8678" t="str">
            <v>CVC1F410</v>
          </cell>
          <cell r="B8678" t="str">
            <v xml:space="preserve">230 kV Current Limiting Reactor Support Structure Foundation (SR801)  Pad Type </v>
          </cell>
          <cell r="C8678" t="str">
            <v>230 kV Current Limiting Reactor Found.</v>
          </cell>
        </row>
        <row r="8679">
          <cell r="A8679" t="str">
            <v>CVC2DC79</v>
          </cell>
          <cell r="B8679" t="str">
            <v>Cable trench, RC cover excluded ( Type “A” 0.80m)</v>
          </cell>
          <cell r="C8679" t="str">
            <v>Cable trench, RC cover excluded</v>
          </cell>
        </row>
        <row r="8680">
          <cell r="A8680" t="str">
            <v>CVC2DC80</v>
          </cell>
          <cell r="B8680" t="str">
            <v>Cable trench, RC cover excluded ( Type “A” 1.00m)</v>
          </cell>
          <cell r="C8680" t="str">
            <v>Cable trench, RC cover excluded</v>
          </cell>
        </row>
        <row r="8681">
          <cell r="A8681" t="str">
            <v>CVC2DC81</v>
          </cell>
          <cell r="B8681" t="str">
            <v>Cable trench, RC cover excluded ( Type “A” 1.20m)</v>
          </cell>
          <cell r="C8681" t="str">
            <v>Cable trench, RC cover excluded</v>
          </cell>
        </row>
        <row r="8682">
          <cell r="A8682" t="str">
            <v>CVC2DC82</v>
          </cell>
          <cell r="B8682" t="str">
            <v>Cable trench, RC cover excluded ( Type “A” 1.20m)</v>
          </cell>
          <cell r="C8682" t="str">
            <v>Cable trench, RC cover excluded</v>
          </cell>
        </row>
        <row r="8683">
          <cell r="A8683" t="str">
            <v>CVC2DC83</v>
          </cell>
          <cell r="B8683" t="str">
            <v>Cable trench, RC cover excluded ( Type “A” 1.50m)</v>
          </cell>
          <cell r="C8683" t="str">
            <v>Cable trench, RC cover excluded</v>
          </cell>
        </row>
        <row r="8684">
          <cell r="A8684" t="str">
            <v>CVC2DC84</v>
          </cell>
          <cell r="B8684" t="str">
            <v>Cable trench, RC cover excluded ( Type “A” 2.00m)</v>
          </cell>
          <cell r="C8684" t="str">
            <v>Cable trench, RC cover excluded</v>
          </cell>
        </row>
        <row r="8685">
          <cell r="A8685" t="str">
            <v>CVC2DC85</v>
          </cell>
          <cell r="B8685" t="str">
            <v>RC cover for cable trench (Type"A"0.80m)</v>
          </cell>
          <cell r="C8685" t="str">
            <v>RC cover for cable trench (Type"A"0.80m)</v>
          </cell>
        </row>
        <row r="8686">
          <cell r="A8686" t="str">
            <v>CVC2DC86</v>
          </cell>
          <cell r="B8686" t="str">
            <v>RC cover for cable trench (Type"A"1.00m)</v>
          </cell>
          <cell r="C8686" t="str">
            <v>RC cover for cable trench (Type"A"1.00m)</v>
          </cell>
        </row>
        <row r="8687">
          <cell r="A8687" t="str">
            <v>CVC2DC87</v>
          </cell>
          <cell r="B8687" t="str">
            <v>RC cover for cable trench (Type"A"1.20m)</v>
          </cell>
          <cell r="C8687" t="str">
            <v>RC cover for cable trench (Type"A"1.20m)</v>
          </cell>
        </row>
        <row r="8688">
          <cell r="A8688" t="str">
            <v>CVC2DC88</v>
          </cell>
          <cell r="B8688" t="str">
            <v>RC cover for cable trench (Type"A"1.50m)</v>
          </cell>
          <cell r="C8688" t="str">
            <v>RC cover for cable trench (Type"A"1.50m)</v>
          </cell>
        </row>
        <row r="8689">
          <cell r="A8689" t="str">
            <v>CVC2DC89</v>
          </cell>
          <cell r="B8689" t="str">
            <v>RC cover for cable trench (Type"A"2.00m)</v>
          </cell>
          <cell r="C8689" t="str">
            <v>RC cover for cable trench (Type"A"2.00m)</v>
          </cell>
        </row>
        <row r="8690">
          <cell r="A8690" t="str">
            <v>CVC2DC90</v>
          </cell>
          <cell r="B8690" t="str">
            <v>Cable trench, RC cover excluded ( Type “B” 0.80m)</v>
          </cell>
          <cell r="C8690" t="str">
            <v>Cable trench, RC cover excluded</v>
          </cell>
        </row>
        <row r="8691">
          <cell r="A8691" t="str">
            <v>CVC2DC91</v>
          </cell>
          <cell r="B8691" t="str">
            <v>Cable trench, RC cover excluded ( Type “B” 1.00m)</v>
          </cell>
          <cell r="C8691" t="str">
            <v>Cable trench, RC cover excluded</v>
          </cell>
        </row>
        <row r="8692">
          <cell r="A8692" t="str">
            <v>CVC2DC92</v>
          </cell>
          <cell r="B8692" t="str">
            <v>Cable trench, RC cover excluded ( Type “B” 1.20m)</v>
          </cell>
          <cell r="C8692" t="str">
            <v>Cable trench, RC cover excluded</v>
          </cell>
        </row>
        <row r="8693">
          <cell r="A8693" t="str">
            <v>CVC2DC93</v>
          </cell>
          <cell r="B8693" t="str">
            <v>Cable trench, RC cover excluded ( Type “B” 1.50m)</v>
          </cell>
          <cell r="C8693" t="str">
            <v>Cable trench, RC cover excluded</v>
          </cell>
        </row>
        <row r="8694">
          <cell r="A8694" t="str">
            <v>CVC2DC94</v>
          </cell>
          <cell r="B8694" t="str">
            <v>Cable trench, RC cover excluded ( Type “B” 2.00m)</v>
          </cell>
          <cell r="C8694" t="str">
            <v>Cable trench, RC cover excluded</v>
          </cell>
        </row>
        <row r="8695">
          <cell r="A8695" t="str">
            <v>CVC2DC95</v>
          </cell>
          <cell r="B8695" t="str">
            <v>RC cover for cable trench (Type"B"0.80m)</v>
          </cell>
          <cell r="C8695" t="str">
            <v>RC cover for cable trench (Type"B"0.80m)</v>
          </cell>
        </row>
        <row r="8696">
          <cell r="A8696" t="str">
            <v>CVC2DC96</v>
          </cell>
          <cell r="B8696" t="str">
            <v>RC cover for cable trench (Type"B"1.00m)</v>
          </cell>
          <cell r="C8696" t="str">
            <v>RC cover for cable trench (Type"B"1.00m)</v>
          </cell>
        </row>
        <row r="8697">
          <cell r="A8697" t="str">
            <v>CVC2DC97</v>
          </cell>
          <cell r="B8697" t="str">
            <v>RC cover for cable trench (Type"B"1.20m)</v>
          </cell>
          <cell r="C8697" t="str">
            <v>RC cover for cable trench (Type"B"1.20m)</v>
          </cell>
        </row>
        <row r="8698">
          <cell r="A8698" t="str">
            <v>CVC2DC98</v>
          </cell>
          <cell r="B8698" t="str">
            <v>RC cover for cable trench (Type"B"1.50m)</v>
          </cell>
          <cell r="C8698" t="str">
            <v>RC cover for cable trench (Type"B"1.50m)</v>
          </cell>
        </row>
        <row r="8699">
          <cell r="A8699" t="str">
            <v>CVC2DC99</v>
          </cell>
          <cell r="B8699" t="str">
            <v>RC cover for cable trench (Type"B"2.00m)</v>
          </cell>
          <cell r="C8699" t="str">
            <v>RC cover for cable trench (Type"B"2.00m)</v>
          </cell>
        </row>
        <row r="8700">
          <cell r="A8700" t="str">
            <v>CVC2DC100</v>
          </cell>
          <cell r="B8700" t="str">
            <v>Basin to stock cable</v>
          </cell>
          <cell r="C8700" t="str">
            <v>Basin to stock cable</v>
          </cell>
        </row>
        <row r="8701">
          <cell r="A8701" t="str">
            <v>CVC2DC101</v>
          </cell>
          <cell r="B8701" t="str">
            <v>Tunnel (Exiting to be removed)</v>
          </cell>
          <cell r="C8701" t="str">
            <v>Tunnel (Exiting to be removed)</v>
          </cell>
        </row>
        <row r="8702">
          <cell r="A8702" t="str">
            <v>CVC2DC102</v>
          </cell>
          <cell r="B8702" t="str">
            <v>Duct Bank (Exiting to be removed)</v>
          </cell>
          <cell r="C8702" t="str">
            <v>Duct Bank (Exiting to be removed)</v>
          </cell>
        </row>
        <row r="8703">
          <cell r="A8703" t="str">
            <v>CVC2DC103</v>
          </cell>
          <cell r="B8703" t="str">
            <v>Man Hole (Exiting to be removed)</v>
          </cell>
          <cell r="C8703" t="str">
            <v>Man Hole (Exiting to be removed)</v>
          </cell>
        </row>
        <row r="8704">
          <cell r="A8704" t="str">
            <v>CVC2DC104</v>
          </cell>
          <cell r="B8704" t="str">
            <v>Standard Cable trench Type"A" (Existing to be removed)</v>
          </cell>
          <cell r="C8704" t="str">
            <v>Cable trench Type"A" (removed)</v>
          </cell>
        </row>
        <row r="8705">
          <cell r="A8705" t="str">
            <v>CVC2DC105</v>
          </cell>
          <cell r="B8705" t="str">
            <v>Tunnel (Existing to be removed)</v>
          </cell>
          <cell r="C8705" t="str">
            <v>Tunnel (Existing to be removed)</v>
          </cell>
        </row>
        <row r="8706">
          <cell r="A8706" t="str">
            <v>CVC2DC106</v>
          </cell>
          <cell r="B8706" t="str">
            <v>Duct Bank (Existing to be removed)</v>
          </cell>
          <cell r="C8706" t="str">
            <v>Duct Bank (Existing to be removed)</v>
          </cell>
        </row>
        <row r="8707">
          <cell r="A8707" t="str">
            <v>CVC2DC107</v>
          </cell>
          <cell r="B8707" t="str">
            <v>Man Hole (Existing to be removed)</v>
          </cell>
          <cell r="C8707" t="str">
            <v>Man Hole (Existing to be removed)</v>
          </cell>
        </row>
        <row r="8708">
          <cell r="A8708" t="str">
            <v>CVC4CR08</v>
          </cell>
          <cell r="B8708" t="str">
            <v>Transformer  loading (Existing to be removed)</v>
          </cell>
          <cell r="C8708" t="str">
            <v>Transformer  loading (removed)</v>
          </cell>
        </row>
        <row r="8709">
          <cell r="A8709" t="str">
            <v>CVC5WD42</v>
          </cell>
          <cell r="B8709" t="str">
            <v>Laying of HDPE Water Supply Pipe and Pipe Sleeve</v>
          </cell>
          <cell r="C8709" t="str">
            <v>Laying of HDPE Water Supply</v>
          </cell>
        </row>
        <row r="8710">
          <cell r="A8710" t="str">
            <v>CVC6DC10</v>
          </cell>
          <cell r="B8710" t="str">
            <v>Pump Sump (Existing to be removed)</v>
          </cell>
          <cell r="C8710" t="str">
            <v>Pump Sump (Existing to be removed)</v>
          </cell>
        </row>
        <row r="8711">
          <cell r="A8711" t="str">
            <v/>
          </cell>
          <cell r="B8711" t="str">
            <v/>
          </cell>
          <cell r="C8711" t="str">
            <v/>
          </cell>
        </row>
        <row r="8712">
          <cell r="A8712" t="str">
            <v>CVC7SP39</v>
          </cell>
          <cell r="B8712" t="str">
            <v>Test and commissioning for inert gas system (Test in Switchgear room)</v>
          </cell>
          <cell r="C8712" t="str">
            <v>Test for inert gas system in Switchgear</v>
          </cell>
        </row>
        <row r="8713">
          <cell r="A8713" t="str">
            <v>CVC9FP60</v>
          </cell>
          <cell r="B8713" t="str">
            <v>Fire Protection System for 69 kV GIS Building ( please give detail and breakdown )</v>
          </cell>
          <cell r="C8713" t="str">
            <v>FPS for 69 kV GIS Building</v>
          </cell>
        </row>
        <row r="8714">
          <cell r="A8714" t="str">
            <v>C3GIS600</v>
          </cell>
          <cell r="B8714" t="str">
            <v>69 kV GIS Building</v>
          </cell>
          <cell r="C8714" t="str">
            <v>69 kV GIS Building</v>
          </cell>
        </row>
        <row r="8715">
          <cell r="A8715" t="str">
            <v>C3GIS601</v>
          </cell>
          <cell r="B8715" t="str">
            <v>Structure and Foundation</v>
          </cell>
          <cell r="C8715" t="str">
            <v>Structure and Foundation</v>
          </cell>
        </row>
        <row r="8716">
          <cell r="A8716" t="str">
            <v>C3GIS602</v>
          </cell>
          <cell r="B8716" t="str">
            <v>Architectural : all Building</v>
          </cell>
          <cell r="C8716" t="str">
            <v>Architectural : all Building</v>
          </cell>
        </row>
        <row r="8717">
          <cell r="A8717" t="str">
            <v>C3GIS603</v>
          </cell>
          <cell r="B8717" t="str">
            <v xml:space="preserve">Plumbing system for water supply, building drain , vent and storm drain </v>
          </cell>
          <cell r="C8717" t="str">
            <v>Plumbing system</v>
          </cell>
        </row>
        <row r="8718">
          <cell r="A8718" t="str">
            <v>C3GIS605</v>
          </cell>
          <cell r="B8718" t="str">
            <v>Electricity illumination, Power supply , and Telephone System including cable work for illumination</v>
          </cell>
          <cell r="C8718" t="str">
            <v>Electricity illumination</v>
          </cell>
        </row>
        <row r="8719">
          <cell r="A8719" t="str">
            <v>C3GIS606</v>
          </cell>
          <cell r="B8719" t="str">
            <v>Air conditioning system and  Ventilation system</v>
          </cell>
          <cell r="C8719" t="str">
            <v>Air conditioning system and  Ventilation</v>
          </cell>
        </row>
        <row r="8720">
          <cell r="A8720" t="str">
            <v>CVC3AC17</v>
          </cell>
          <cell r="B8720" t="str">
            <v>Ventilation system</v>
          </cell>
          <cell r="C8720" t="str">
            <v>Ventilation system</v>
          </cell>
        </row>
        <row r="8721">
          <cell r="A8721" t="str">
            <v>C3GIS607</v>
          </cell>
          <cell r="B8721" t="str">
            <v>Cable tray and cable ladder including grounding and labeling</v>
          </cell>
          <cell r="C8721" t="str">
            <v>Cable tray and cable ladder</v>
          </cell>
        </row>
        <row r="8722">
          <cell r="A8722" t="str">
            <v>C3GIS612</v>
          </cell>
          <cell r="B8722" t="str">
            <v>Overhead traveling crane</v>
          </cell>
          <cell r="C8722" t="str">
            <v>Overhead traveling crane</v>
          </cell>
        </row>
        <row r="8723">
          <cell r="A8723" t="str">
            <v>C3GIS610</v>
          </cell>
          <cell r="B8723" t="str">
            <v>Static pile load test</v>
          </cell>
          <cell r="C8723" t="str">
            <v>Static pile load test</v>
          </cell>
        </row>
        <row r="8724">
          <cell r="A8724" t="str">
            <v>CVC3AC18</v>
          </cell>
          <cell r="B8724" t="str">
            <v>Minimum 40,000 BTU split-type air conditioner (Invertor), including installation fee ( Not Higher than the price specified by the Bureau of the Budget www.bb.go.th )</v>
          </cell>
          <cell r="C8724" t="str">
            <v>40,000 BTU split-type (Invertor)</v>
          </cell>
        </row>
        <row r="8725">
          <cell r="A8725" t="str">
            <v>CVC3AC19</v>
          </cell>
          <cell r="B8725" t="str">
            <v>Minimum 48,000 BTU split-type air conditioner (Invertor), including installation fee ( Not Higher than the price specified by the Bureau of the Budget www.bb.go.th )</v>
          </cell>
          <cell r="C8725" t="str">
            <v>48,000 BTU split-type (Invertor)</v>
          </cell>
        </row>
        <row r="8726">
          <cell r="A8726" t="str">
            <v>CVC2DC108</v>
          </cell>
          <cell r="B8726" t="str">
            <v>Cable trench type "B" lucluding RC cover for XLPE system</v>
          </cell>
          <cell r="C8726" t="str">
            <v xml:space="preserve">Cable trench type "B" for XLPE </v>
          </cell>
        </row>
        <row r="8727">
          <cell r="A8727" t="str">
            <v>CVC2CE88</v>
          </cell>
          <cell r="B8727" t="str">
            <v>existing to be removedStandard cable trench including steel  cover   (Type"A")</v>
          </cell>
          <cell r="C8727" t="str">
            <v>existing to be removed (Type"A")</v>
          </cell>
        </row>
        <row r="8728">
          <cell r="A8728" t="str">
            <v>CVC2CE89</v>
          </cell>
          <cell r="B8728" t="str">
            <v>existing to be removed Standard cable trench including steel  cover   (Type"B")</v>
          </cell>
          <cell r="C8728" t="str">
            <v>existing to be removed  (Type"B")</v>
          </cell>
        </row>
        <row r="8729">
          <cell r="A8729" t="str">
            <v>CVC2DC109</v>
          </cell>
          <cell r="B8729" t="str">
            <v>Standard cable trench, steel cover included (Type"A")</v>
          </cell>
          <cell r="C8729" t="str">
            <v>Standard cable trench (Type"A")</v>
          </cell>
        </row>
        <row r="8730">
          <cell r="A8730" t="str">
            <v>CVC2DC110</v>
          </cell>
          <cell r="B8730" t="str">
            <v>Standard cable trench, steel cover included (Type"B")</v>
          </cell>
          <cell r="C8730" t="str">
            <v>Standard cable trench (Type"B")</v>
          </cell>
        </row>
        <row r="8731">
          <cell r="A8731" t="str">
            <v>CVC2DC111</v>
          </cell>
          <cell r="B8731" t="str">
            <v>Cable trench, steel cover included (Type"A")</v>
          </cell>
          <cell r="C8731" t="str">
            <v>Cable trench (Type"A")</v>
          </cell>
        </row>
        <row r="8732">
          <cell r="A8732" t="str">
            <v>CVC2DC112</v>
          </cell>
          <cell r="B8732" t="str">
            <v>Cable trench, steel cover included (Type"B")</v>
          </cell>
          <cell r="C8732" t="str">
            <v>Cable trench (Type"B")</v>
          </cell>
        </row>
        <row r="8733">
          <cell r="A8733" t="str">
            <v>CVC2DC113</v>
          </cell>
          <cell r="B8733" t="str">
            <v>Cable trench, RC cover included (Type"A")</v>
          </cell>
          <cell r="C8733" t="str">
            <v>Cable trench, RC cover (Type"A")</v>
          </cell>
        </row>
        <row r="8734">
          <cell r="A8734" t="str">
            <v>CVC2DC114</v>
          </cell>
          <cell r="B8734" t="str">
            <v>Cable trench, RC cover included (Type"B")</v>
          </cell>
          <cell r="C8734" t="str">
            <v>Cable trench, RC cover (Type"B")</v>
          </cell>
        </row>
        <row r="8735">
          <cell r="A8735" t="str">
            <v>CVC1F412</v>
          </cell>
          <cell r="B8735" t="str">
            <v>69 kV Power Circuit Breaker Support Structure Foundation (CB601) Pile , Bored pile Type</v>
          </cell>
          <cell r="C8735" t="str">
            <v>69 kV Power Circuit Breaker Found.</v>
          </cell>
        </row>
        <row r="8736">
          <cell r="A8736" t="str">
            <v>CVC2DC115</v>
          </cell>
          <cell r="B8736" t="str">
            <v>Cable trench type "A" including RC cover for XLPE system</v>
          </cell>
          <cell r="C8736" t="str">
            <v xml:space="preserve">Cable trench type "A" for XLPE </v>
          </cell>
        </row>
        <row r="8737">
          <cell r="A8737" t="str">
            <v>CVC2DC116</v>
          </cell>
          <cell r="B8737" t="str">
            <v>Cable trench type "B" including RC cover for XLPE system</v>
          </cell>
          <cell r="C8737" t="str">
            <v xml:space="preserve">Cable trench type "B" for XLPE </v>
          </cell>
        </row>
        <row r="8738">
          <cell r="A8738" t="str">
            <v>CVC2DC117</v>
          </cell>
          <cell r="B8738" t="str">
            <v xml:space="preserve">Stainless steel ladder 2m. height ( Moveable type )
</v>
          </cell>
          <cell r="C8738" t="str">
            <v>Stainless steel ladder 2m.</v>
          </cell>
        </row>
        <row r="8739">
          <cell r="A8739" t="str">
            <v>CVC5DC50</v>
          </cell>
          <cell r="B8739" t="str">
            <v>Removed underground water tank.</v>
          </cell>
          <cell r="C8739" t="str">
            <v>Removed underground water tank.</v>
          </cell>
        </row>
        <row r="8740">
          <cell r="A8740" t="str">
            <v>CVC6DC011</v>
          </cell>
          <cell r="B8740" t="str">
            <v>Existing drainage sump &amp; pipe to be removed</v>
          </cell>
          <cell r="C8740" t="str">
            <v xml:space="preserve"> drainage sump &amp; pipe to be removed</v>
          </cell>
        </row>
        <row r="8741">
          <cell r="A8741" t="str">
            <v>cvc1pl31</v>
          </cell>
          <cell r="B8741" t="str">
            <v>PC. or RC. Pile  sq. 0.18 * 0.18 m (Dowel bar, Pile cut off and Pile shoe included)</v>
          </cell>
          <cell r="C8741" t="str">
            <v>PC. or RC. Pile  sq. 0.18 * 0.18 m</v>
          </cell>
        </row>
        <row r="8742">
          <cell r="A8742" t="str">
            <v>CVC1PL32</v>
          </cell>
          <cell r="B8742" t="str">
            <v>PC. or RC. Pile sq. 0.18 * 0.18 m (Dowel bar, Pile cut off and Pile shoe included)</v>
          </cell>
          <cell r="C8742" t="str">
            <v>PC. or RC. Pile sq. 0.18 * 0.18 m</v>
          </cell>
        </row>
        <row r="8743">
          <cell r="A8743" t="str">
            <v>CVC9FP61</v>
          </cell>
          <cell r="B8743" t="str">
            <v xml:space="preserve">Fire Protection System  for 115 kV GIS and Control Building  </v>
          </cell>
          <cell r="C8743" t="str">
            <v xml:space="preserve">FP for 115 kV GIS and Control Building  </v>
          </cell>
        </row>
        <row r="8744">
          <cell r="A8744" t="str">
            <v>CVC9FP62</v>
          </cell>
          <cell r="B8744" t="str">
            <v>Fire Protection System for 69 kV GIS Building</v>
          </cell>
          <cell r="C8744" t="str">
            <v>FPS for 69 kV GIS Building</v>
          </cell>
        </row>
        <row r="8745">
          <cell r="A8745" t="str">
            <v>CVC2CE90</v>
          </cell>
          <cell r="B8745" t="str">
            <v xml:space="preserve">Existing to be removed Standard cable trench including steel cover (Type"A")
</v>
          </cell>
          <cell r="C8745" t="str">
            <v>existing to be removed (Type"A")</v>
          </cell>
        </row>
        <row r="8746">
          <cell r="A8746" t="str">
            <v>CVC2CE91</v>
          </cell>
          <cell r="B8746" t="str">
            <v>Existing to be removed Standard cable trench including steel cover (Type"B")</v>
          </cell>
          <cell r="C8746" t="str">
            <v>existing to be removed (Type"B")</v>
          </cell>
        </row>
        <row r="8747">
          <cell r="A8747" t="str">
            <v>CVC2CE92</v>
          </cell>
          <cell r="B8747" t="str">
            <v xml:space="preserve">Stainless steel ladder 2m. height </v>
          </cell>
          <cell r="C8747" t="str">
            <v xml:space="preserve">Stainless steel ladder 2m. height </v>
          </cell>
        </row>
        <row r="8748">
          <cell r="A8748" t="str">
            <v>CVC8MS19</v>
          </cell>
          <cell r="B8748" t="str">
            <v>Recompacted soil ?0.30 m</v>
          </cell>
          <cell r="C8748" t="str">
            <v>Recompacted soil ?0.30 m</v>
          </cell>
        </row>
        <row r="8749">
          <cell r="A8749" t="str">
            <v>CVC8MS20</v>
          </cell>
          <cell r="B8749" t="str">
            <v>Recompacted soil ?0.30 m</v>
          </cell>
          <cell r="C8749" t="str">
            <v>Recompacted soil ?0.30 m</v>
          </cell>
        </row>
        <row r="8750">
          <cell r="A8750" t="str">
            <v>CVC8</v>
          </cell>
          <cell r="B8750" t="str">
            <v>Recompacted soil ?0.30 m</v>
          </cell>
          <cell r="C8750" t="str">
            <v>Recompacted soil ?0.30 m</v>
          </cell>
        </row>
        <row r="8751">
          <cell r="A8751" t="str">
            <v>CVC8MS22</v>
          </cell>
          <cell r="B8751" t="str">
            <v>Recompacted soil ?0.30 m</v>
          </cell>
          <cell r="C8751" t="str">
            <v>Recompacted soil ?0.30 m</v>
          </cell>
        </row>
        <row r="8752">
          <cell r="A8752" t="str">
            <v>CVC8MS21</v>
          </cell>
          <cell r="B8752" t="str">
            <v>Recompacted soil</v>
          </cell>
          <cell r="C8752" t="str">
            <v>Recompacted soil</v>
          </cell>
        </row>
        <row r="8753">
          <cell r="A8753" t="str">
            <v>CVC1PL33</v>
          </cell>
          <cell r="B8753" t="str">
            <v>PC. or RC. Pile sq. 0.18 * 0.18 m.</v>
          </cell>
          <cell r="C8753" t="str">
            <v>PC. or RC. Pile sq. 0.18 * 0.18 m.</v>
          </cell>
        </row>
        <row r="8754">
          <cell r="A8754" t="str">
            <v>CVC1PL34</v>
          </cell>
          <cell r="B8754" t="str">
            <v>PC. or RC. Pile sq. 0.26 * 0.26 m.</v>
          </cell>
          <cell r="C8754" t="str">
            <v>PC. or RC. Pile sq. 0.26 * 0.26 m.</v>
          </cell>
        </row>
        <row r="8755">
          <cell r="A8755" t="str">
            <v>CVC1PL35</v>
          </cell>
          <cell r="B8755" t="str">
            <v>PC. or RC. Pile sq. 0.22 * 0.22 m.</v>
          </cell>
          <cell r="C8755" t="str">
            <v>PC. or RC. Pile sq. 0.22 * 0.22 m.</v>
          </cell>
        </row>
        <row r="8756">
          <cell r="A8756" t="str">
            <v>CVC1PL36</v>
          </cell>
          <cell r="B8756" t="str">
            <v>PC. or RC. Pile sq. 0.22 * 0.22 m (Dowel bar, Pile cut off and Pile shoe included)</v>
          </cell>
          <cell r="C8756" t="str">
            <v>PC. or RC. Pile sq. 0.22 * 0.22 m</v>
          </cell>
        </row>
        <row r="8757">
          <cell r="A8757" t="str">
            <v>CVC1PL37</v>
          </cell>
          <cell r="B8757" t="str">
            <v>PC. or RC. Pile sq. 0.26 * 0.26 m (Dowel bar, Pile cut off and Pile shoe included)</v>
          </cell>
          <cell r="C8757" t="str">
            <v>PC. or RC. Pile sq. 0.26 * 0.26 m</v>
          </cell>
        </row>
        <row r="8758">
          <cell r="A8758" t="str">
            <v>VT7011</v>
          </cell>
          <cell r="B8758" t="str">
            <v>115 kV voltage transformer, 550 kV BIL, 115000/√3 : 115.47/57.74 &amp; 115.47/57.74 &amp; 110 V oil filled as per ratings and features RF VT7011</v>
          </cell>
          <cell r="C8758" t="str">
            <v>115 kV, 115000/√3 : 115.47/57.74 &amp; ...</v>
          </cell>
        </row>
        <row r="8759">
          <cell r="A8759" t="str">
            <v>VT8011</v>
          </cell>
          <cell r="B8759" t="str">
            <v>230 kV voltage transformer, 950 kV BIL, 230000/√3 : 115.47/57.74 &amp; 115.47/57.74 &amp; 110 V oil filled as per ratings and features RF VT8011</v>
          </cell>
          <cell r="C8759" t="str">
            <v>230 kV, 230000/√3 : 115.47/57.74 &amp; ...</v>
          </cell>
        </row>
        <row r="8760">
          <cell r="A8760" t="str">
            <v>VTST7011</v>
          </cell>
          <cell r="B8760" t="str">
            <v>Steel Supporting Structure for VT7011</v>
          </cell>
          <cell r="C8760" t="str">
            <v>Steel Supporting Structure for VT7011</v>
          </cell>
        </row>
        <row r="8761">
          <cell r="A8761" t="str">
            <v>VTST8011</v>
          </cell>
          <cell r="B8761" t="str">
            <v>Steel Supporting Structure for VT8011</v>
          </cell>
          <cell r="C8761" t="str">
            <v>Steel Supporting Structure for VT8011</v>
          </cell>
        </row>
        <row r="8762">
          <cell r="A8762" t="str">
            <v>CVC3AC20</v>
          </cell>
          <cell r="B8762" t="str">
            <v>Minimum 60,000 BTU split-type air conditioner (Invertor), including installation fee ( Not Higher than the price specified by the Bureau of the Budget www.bb.go.th )</v>
          </cell>
          <cell r="C8762" t="str">
            <v>60,000 BTU split-type air conditioner (I</v>
          </cell>
        </row>
        <row r="8763">
          <cell r="A8763" t="str">
            <v>CVC1PL39</v>
          </cell>
          <cell r="B8763" t="str">
            <v>PC. or RC. Pile sq. 0.35 * 0.35 m (Dowel bar, Pile cut off and Pile shoe included)</v>
          </cell>
          <cell r="C8763" t="str">
            <v>PC. or RC. Pile sq. 0.35 * 0.35 m</v>
          </cell>
        </row>
        <row r="8764">
          <cell r="A8764" t="str">
            <v>CT78EN</v>
          </cell>
          <cell r="B8764" t="str">
            <v>115 kV CT, 550 kV BIL, 1000x2000:1//1A, 40 kA, oil filled as per Rating and Features RF CT78EN</v>
          </cell>
          <cell r="C8764" t="str">
            <v>115kV 1000x2000:1/1A CT78EN</v>
          </cell>
        </row>
        <row r="8765">
          <cell r="A8765" t="str">
            <v>CT75EC</v>
          </cell>
          <cell r="B8765" t="str">
            <v>115 kV CT, 550 kV BIL, 600x1200:1//1A, 40 kA, oil filled as per Rating and Features RF CT75EC</v>
          </cell>
          <cell r="C8765" t="str">
            <v>115kV 600x1200:1/1A CT75EC</v>
          </cell>
        </row>
        <row r="8766">
          <cell r="A8766" t="str">
            <v>CTST78EN</v>
          </cell>
          <cell r="B8766" t="str">
            <v xml:space="preserve">Steel Supporting Structure for CT78EN
</v>
          </cell>
          <cell r="C8766" t="str">
            <v>Steel Supporting Structure for CT78EN</v>
          </cell>
        </row>
        <row r="8767">
          <cell r="A8767" t="str">
            <v>CTST75EC</v>
          </cell>
          <cell r="B8767" t="str">
            <v>Steel Supporting Structure for CT75EC</v>
          </cell>
          <cell r="C8767" t="str">
            <v>Steel Supporting Structure for CT75EC</v>
          </cell>
        </row>
        <row r="8768">
          <cell r="A8768" t="str">
            <v>CVC1PL40</v>
          </cell>
          <cell r="B8768" t="str">
            <v>PC. or RC. Pile sq. 0.18 * 0.18 m (Dowel bar, Pile cut off and Pile shoe are included)</v>
          </cell>
          <cell r="C8768" t="str">
            <v>PC. or RC. Pile sq. 0.18 * 0.18 m</v>
          </cell>
        </row>
        <row r="8769">
          <cell r="A8769" t="str">
            <v>CVC9FP63</v>
          </cell>
          <cell r="B8769" t="str">
            <v>Fire Protection System for 22/33 kV Switchgear Building</v>
          </cell>
          <cell r="C8769" t="str">
            <v>FPS for 22/33 kV Switchgear Building</v>
          </cell>
        </row>
        <row r="8770">
          <cell r="A8770" t="str">
            <v>CVC5WD43</v>
          </cell>
          <cell r="B8770" t="str">
            <v>Pump house with piling work (wire mess fence and metal sheet roof)</v>
          </cell>
          <cell r="C8770" t="str">
            <v>Pump house with piling work</v>
          </cell>
        </row>
        <row r="8771">
          <cell r="A8771" t="str">
            <v>CVC5DC51</v>
          </cell>
          <cell r="B8771" t="str">
            <v>Package booster pump with pressure tank system</v>
          </cell>
          <cell r="C8771" t="str">
            <v>Package booster pump</v>
          </cell>
        </row>
        <row r="8772">
          <cell r="A8772" t="str">
            <v>CVC5DC55</v>
          </cell>
          <cell r="B8772" t="str">
            <v>Sump type "1" with RC. Covering</v>
          </cell>
          <cell r="C8772" t="str">
            <v>Sump type "1" with RC. Covering</v>
          </cell>
        </row>
        <row r="8773">
          <cell r="A8773" t="str">
            <v>CVC6DN60</v>
          </cell>
          <cell r="B8773" t="str">
            <v>Sump type "1" with RC. Covering</v>
          </cell>
          <cell r="C8773" t="str">
            <v>Sump type "1" with RC. Covering</v>
          </cell>
        </row>
        <row r="8774">
          <cell r="A8774" t="str">
            <v>CVC6DN61</v>
          </cell>
          <cell r="B8774" t="str">
            <v>Dia. 0.50 m Black steel pipe (Spiral-Seam) TIS 427-2562</v>
          </cell>
          <cell r="C8774" t="str">
            <v>Dia. 0.50 m Black steel pipe TIS 427-256</v>
          </cell>
        </row>
        <row r="8775">
          <cell r="A8775" t="str">
            <v>CVC9FP64</v>
          </cell>
          <cell r="B8775" t="str">
            <v>Fire Alarm System works for 69 Kv GIS Building</v>
          </cell>
          <cell r="C8775" t="str">
            <v>FAS  for 69 Kv GIS Building</v>
          </cell>
        </row>
        <row r="8776">
          <cell r="A8776" t="str">
            <v>CVC9FP65</v>
          </cell>
          <cell r="B8776" t="str">
            <v>Fire Alarm System works for 22/33 Switchgear Building</v>
          </cell>
          <cell r="C8776" t="str">
            <v>FAS for 22/33 Switchgear Building</v>
          </cell>
        </row>
        <row r="8777">
          <cell r="A8777" t="str">
            <v>OCT78D1</v>
          </cell>
          <cell r="B8777" t="str">
            <v>Complete set of 115 kV Optical Current Transformer, 550 kV BIL, 2000 A, 31.5 kA where one complete set comprises of three (3) units of Optical Current Transformer with all accessories and two (2) Merging Units as per Rating and Features RF OCT78D1.</v>
          </cell>
          <cell r="C8777" t="str">
            <v>115 kV 2000 A OCT78D1</v>
          </cell>
        </row>
        <row r="8778">
          <cell r="A8778" t="str">
            <v>OCTST78D1</v>
          </cell>
          <cell r="B8778" t="str">
            <v>Steel Supporting Structure for OCT78D1</v>
          </cell>
          <cell r="C8778" t="str">
            <v>Steel Supporting Structure for OCT78D1</v>
          </cell>
        </row>
        <row r="8779">
          <cell r="A8779" t="str">
            <v>OCTS78D1</v>
          </cell>
          <cell r="B8779" t="str">
            <v>Sensor Head with Insulator and accessories</v>
          </cell>
          <cell r="C8779" t="str">
            <v>Sensor Head with Insulator and accessori</v>
          </cell>
        </row>
        <row r="8780">
          <cell r="A8780" t="str">
            <v>CVC1D132</v>
          </cell>
          <cell r="B8780" t="str">
            <v>230 kV Terminator support structure foundation (GTS801)</v>
          </cell>
          <cell r="C8780" t="str">
            <v>230 kV Terminator support structure</v>
          </cell>
        </row>
        <row r="8781">
          <cell r="A8781" t="str">
            <v>CVC9FP66</v>
          </cell>
          <cell r="B8781" t="str">
            <v>Fire Protection System for 500 kV GIS and Control Building</v>
          </cell>
          <cell r="C8781" t="str">
            <v>FPS for 500 kV GIS and Control Building</v>
          </cell>
        </row>
        <row r="8782">
          <cell r="A8782" t="str">
            <v>CVC3AC21</v>
          </cell>
          <cell r="B8782" t="str">
            <v>Minimum 50,000 BTU split-type air conditioner (Invertor), including installation fee ( Not Higher than the price specified by the Bureau of the Budget www.bb.go.th )</v>
          </cell>
          <cell r="C8782" t="str">
            <v>50,000 BTU split-type air (Invertor)</v>
          </cell>
        </row>
        <row r="8783">
          <cell r="A8783" t="str">
            <v>CVC9FP67</v>
          </cell>
          <cell r="B8783" t="str">
            <v>Fire Protection System for 230 kV GIS and Relay Building</v>
          </cell>
          <cell r="C8783" t="str">
            <v>FPS for 230 kV GIS and Relay Building</v>
          </cell>
        </row>
        <row r="8784">
          <cell r="A8784" t="str">
            <v>CVC9FP68</v>
          </cell>
          <cell r="B8784" t="str">
            <v>Fire Alarm System works for  500 kV Control Building</v>
          </cell>
          <cell r="C8784" t="str">
            <v>FAS for  500 kV Control Building</v>
          </cell>
        </row>
        <row r="8785">
          <cell r="A8785" t="str">
            <v>CVC1F413</v>
          </cell>
          <cell r="B8785" t="str">
            <v>Outdoor Main Distributiion Board foundation (MDB)</v>
          </cell>
          <cell r="C8785" t="str">
            <v>Outdoor Main Distributiion found(MDB)</v>
          </cell>
        </row>
        <row r="8786">
          <cell r="A8786" t="str">
            <v>CVC6DN62</v>
          </cell>
          <cell r="B8786" t="str">
            <v>Drainage system for 115 kV XLPE cable trenon</v>
          </cell>
          <cell r="C8786" t="str">
            <v>Drainage system for 115 kV XLPE cable tr</v>
          </cell>
        </row>
        <row r="8787">
          <cell r="A8787" t="str">
            <v>CVC2CE93</v>
          </cell>
          <cell r="B8787" t="str">
            <v>Fiber glass ladder 3 m.height.( Moveable type )</v>
          </cell>
          <cell r="C8787" t="str">
            <v>Fiber glass ladder 3 m.height.</v>
          </cell>
        </row>
        <row r="8788">
          <cell r="A8788" t="str">
            <v>CVC4CR09</v>
          </cell>
          <cell r="B8788" t="str">
            <v>Weed Killer and Accessories</v>
          </cell>
          <cell r="C8788" t="str">
            <v>Weed Killer and Accessories</v>
          </cell>
        </row>
        <row r="8789">
          <cell r="A8789" t="str">
            <v>CVC6DN63</v>
          </cell>
          <cell r="B8789" t="str">
            <v>Drainage system for 115 kV XLPE cable trench</v>
          </cell>
          <cell r="C8789" t="str">
            <v>Drainage for 115 kV XLPE cable trench</v>
          </cell>
        </row>
        <row r="8790">
          <cell r="A8790" t="str">
            <v>CKSV004</v>
          </cell>
          <cell r="B8790" t="str">
            <v>xx kV, xx MVAR Capacitor Bank for TSC (High Creepage)</v>
          </cell>
          <cell r="C8790" t="str">
            <v>Capacitor Bank for TSC</v>
          </cell>
        </row>
        <row r="8791">
          <cell r="A8791" t="str">
            <v>CUSV004</v>
          </cell>
          <cell r="B8791" t="str">
            <v>Capacitor for Harmonic filter (High Creepage)</v>
          </cell>
          <cell r="C8791" t="str">
            <v>Capacitor for Harmonic filter</v>
          </cell>
        </row>
        <row r="8792">
          <cell r="A8792" t="str">
            <v>CKSTAT004</v>
          </cell>
          <cell r="B8792" t="str">
            <v>xx kV, xx MVAR Capacitor Bank for STATCOM  VALVE (High Creepage)</v>
          </cell>
          <cell r="C8792" t="str">
            <v>Capacitor Bank for STATCOM  VALVE</v>
          </cell>
        </row>
        <row r="8793">
          <cell r="A8793" t="str">
            <v>CKSTSV004</v>
          </cell>
          <cell r="B8793" t="str">
            <v>Steel Supporting Structure for Capacitor Bank for TSC</v>
          </cell>
          <cell r="C8793" t="str">
            <v>Steel Supporting Structure</v>
          </cell>
        </row>
        <row r="8794">
          <cell r="A8794" t="str">
            <v>CUSTSV004</v>
          </cell>
          <cell r="B8794" t="str">
            <v>Steel Supporting Structure for Capacitor for Harmonic filter</v>
          </cell>
          <cell r="C8794" t="str">
            <v>Steel Supporting Structure</v>
          </cell>
        </row>
        <row r="8795">
          <cell r="A8795" t="str">
            <v>CKSTSTAT004</v>
          </cell>
          <cell r="B8795" t="str">
            <v>Steel Supporting Structure for Capacitor Bank for STATCOM  VALVE</v>
          </cell>
          <cell r="C8795" t="str">
            <v>Steel Supporting Structure</v>
          </cell>
        </row>
        <row r="8796">
          <cell r="A8796" t="str">
            <v>CKCUSV004</v>
          </cell>
          <cell r="B8796" t="str">
            <v>Capacitor unit spare parts for TSC</v>
          </cell>
          <cell r="C8796" t="str">
            <v>Capacitor unit for TSC</v>
          </cell>
        </row>
        <row r="8797">
          <cell r="A8797" t="str">
            <v>CUCUSV004</v>
          </cell>
          <cell r="B8797" t="str">
            <v>Capacitor unit spare parts for harmonic filter</v>
          </cell>
          <cell r="C8797" t="str">
            <v>Capacitor unit for harmonic</v>
          </cell>
        </row>
        <row r="8798">
          <cell r="A8798" t="str">
            <v>DSFSCOM-01</v>
          </cell>
          <cell r="B8798" t="str">
            <v>DIGITAL SUBSTATION SYSTEM -- FAULT RECORDING SYSTEM, 48 ANALOG INPUT, 144 BINARY INPUT</v>
          </cell>
          <cell r="C8798" t="str">
            <v>DSS:FRS 48 ANALOG, 144 BINARY</v>
          </cell>
        </row>
        <row r="8799">
          <cell r="A8799" t="str">
            <v>DSFSCOM-02</v>
          </cell>
          <cell r="B8799" t="str">
            <v xml:space="preserve">DIGITAL SUBSTATION SYSTEM -- FAULT RECORDING SYSTEM, 64 ANALOG INPUT, 192 BINARY INPUT
</v>
          </cell>
          <cell r="C8799" t="str">
            <v>DSS:FRS 64 ANALOG, 192 BINARY</v>
          </cell>
        </row>
        <row r="8800">
          <cell r="A8800" t="str">
            <v>DSFSCOM-03</v>
          </cell>
          <cell r="B8800" t="str">
            <v xml:space="preserve">DIGITAL SUBSTATION SYSTEM -- FAULT RECORDING SYSTEM, 80 ANALOG INPUT, 240 BINARY INPUT
</v>
          </cell>
          <cell r="C8800" t="str">
            <v>DSS:FRS 80 ANALOG, 240 BINARY</v>
          </cell>
        </row>
        <row r="8801">
          <cell r="A8801" t="str">
            <v>SS8TS3</v>
          </cell>
          <cell r="B8801" t="str">
            <v>230 kV take-off structure (TS803)</v>
          </cell>
          <cell r="C8801" t="str">
            <v>230 kV take-off (TS803)</v>
          </cell>
        </row>
        <row r="8802">
          <cell r="A8802" t="str">
            <v>SS8BB7</v>
          </cell>
          <cell r="B8802" t="str">
            <v>230 kV beam (BB807)</v>
          </cell>
          <cell r="C8802" t="str">
            <v>230 kV beam (BB807)</v>
          </cell>
        </row>
        <row r="8803">
          <cell r="A8803" t="str">
            <v>SW1403</v>
          </cell>
          <cell r="B8803" t="str">
            <v>Safety switch 600 Vac 800 A, 4 wire, solid neutral (S/N), 3 blades, 3 fuses time lag type, outdoor NEMA 4X enclosure or higher, completed with 800 A fuses.</v>
          </cell>
          <cell r="C8803" t="str">
            <v>Safety switch 600 Vac 800 A</v>
          </cell>
        </row>
        <row r="8804">
          <cell r="A8804" t="str">
            <v>SW1203</v>
          </cell>
          <cell r="B8804" t="str">
            <v>Safety switch 600 Vac 400 A, 4 wire, solid neutral (S/N), 3 blades, 3 fuses time lag type, outdoor NEMA 4X enclosure or higher, completed with 400 A fuses.</v>
          </cell>
          <cell r="C8804" t="str">
            <v>Safety switch 600 Vac 400 A</v>
          </cell>
        </row>
        <row r="8805">
          <cell r="A8805" t="str">
            <v>SW1103</v>
          </cell>
          <cell r="B8805" t="str">
            <v>Safety switch 600 Vac 200 A, 4 wire, solid neutral (S/N), 3 blades, 3 fuses time lag type, outdoor NEMA 4X enclosure or higher, completed with 200 A fuses.</v>
          </cell>
          <cell r="C8805" t="str">
            <v>Safety switch 600 Vac 200 A</v>
          </cell>
        </row>
        <row r="8806">
          <cell r="A8806" t="str">
            <v>MS2521</v>
          </cell>
          <cell r="B8806" t="str">
            <v>24 kV 1250 A 25 kA metal-clad Gas Insulated Switchgear as per Ratings and Features RF MS2521(IEC)</v>
          </cell>
          <cell r="C8806" t="str">
            <v>24kV 1250A metal clad GIS</v>
          </cell>
        </row>
        <row r="8807">
          <cell r="A8807" t="str">
            <v>SW1503</v>
          </cell>
          <cell r="B8807" t="str">
            <v>Safety switch 600 Vac 1000 A, 4 wire, solid neutral (S/N), 3 blades, 3 fuses time lag type, outdoor NEMA 4X enclosure or higher, completed with 1000 A fuses.</v>
          </cell>
          <cell r="C8807" t="str">
            <v>Safety switch 600 Vac 1000 A</v>
          </cell>
        </row>
        <row r="8808">
          <cell r="A8808" t="str">
            <v>CT8AFA</v>
          </cell>
          <cell r="B8808" t="str">
            <v>230 kV CT, 900 kV BIL, 2000x4000:5//5 A, 50 kA, oil filled as per Rating and Features RF CT8AFA</v>
          </cell>
          <cell r="C8808" t="str">
            <v>230kV 2000x4000:5/5A CT8AFA</v>
          </cell>
        </row>
        <row r="8809">
          <cell r="A8809" t="str">
            <v>CTST8AFA</v>
          </cell>
          <cell r="B8809" t="str">
            <v>Steel Supporting Structure for CT8AFA</v>
          </cell>
          <cell r="C8809" t="str">
            <v>Steel Supporting Structure for CT8AFA</v>
          </cell>
        </row>
        <row r="8810">
          <cell r="A8810" t="str">
            <v>JBPT14</v>
          </cell>
          <cell r="B8810" t="str">
            <v>Junction Box type PT14</v>
          </cell>
          <cell r="C8810" t="str">
            <v>Junction Box type PT14</v>
          </cell>
        </row>
        <row r="8811">
          <cell r="A8811" t="str">
            <v>JBPT15</v>
          </cell>
          <cell r="B8811" t="str">
            <v>Junction Box type PT15</v>
          </cell>
          <cell r="C8811" t="str">
            <v>Junction Box type PT15</v>
          </cell>
        </row>
        <row r="8812">
          <cell r="A8812" t="str">
            <v>CVC7SP40</v>
          </cell>
          <cell r="B8812" t="str">
            <v>Tower Crane / Mobile Crane</v>
          </cell>
          <cell r="C8812" t="str">
            <v>Tower Crane / Mobile Crane</v>
          </cell>
        </row>
        <row r="8813">
          <cell r="A8813" t="str">
            <v>SB10VT</v>
          </cell>
          <cell r="B8813" t="str">
            <v>Vented stationary battery, 1000 Ah (Tubular type) for 125 Vdc system complete with electrolyte and battery rack as per Specification attached</v>
          </cell>
          <cell r="C8813" t="str">
            <v xml:space="preserve">125V 1000Ah vented battery
</v>
          </cell>
        </row>
        <row r="8814">
          <cell r="A8814" t="str">
            <v>SB10VTB</v>
          </cell>
          <cell r="B8814" t="str">
            <v xml:space="preserve">a) Battery
</v>
          </cell>
          <cell r="C8814" t="str">
            <v xml:space="preserve">Battery
</v>
          </cell>
        </row>
        <row r="8815">
          <cell r="A8815" t="str">
            <v>SB10VTE</v>
          </cell>
          <cell r="B8815" t="str">
            <v xml:space="preserve">b) Electrolyte
</v>
          </cell>
          <cell r="C8815" t="str">
            <v xml:space="preserve">Electrolyte
</v>
          </cell>
        </row>
        <row r="8816">
          <cell r="A8816" t="str">
            <v>SB10VTR</v>
          </cell>
          <cell r="B8816" t="str">
            <v xml:space="preserve">c) Battery Rack
</v>
          </cell>
          <cell r="C8816" t="str">
            <v xml:space="preserve">Battery Rack
</v>
          </cell>
        </row>
        <row r="8817">
          <cell r="A8817" t="str">
            <v>BC3S200</v>
          </cell>
          <cell r="B8817" t="str">
            <v>Battery charger, 125 Vdc 200 Adc as per Specification attached</v>
          </cell>
          <cell r="C8817" t="str">
            <v xml:space="preserve">125V Battery charger 200 Adc
</v>
          </cell>
        </row>
        <row r="8818">
          <cell r="A8818" t="str">
            <v>BC3S250</v>
          </cell>
          <cell r="B8818" t="str">
            <v>Battery charger, 125 Vdc 250 Adc as per Specification attached</v>
          </cell>
          <cell r="C8818" t="str">
            <v xml:space="preserve">125V Battery charger 250 Adc
</v>
          </cell>
        </row>
        <row r="8819">
          <cell r="A8819" t="str">
            <v>CT27B9</v>
          </cell>
          <cell r="B8819" t="str">
            <v>22 kV CT, 150 kV BIL, 2000/4000/6000:1//1A &amp; 400/800:1A, 13 kA, oil filled as per Rating and Features RF CT27B9</v>
          </cell>
          <cell r="C8819" t="str">
            <v>22kV 2k/4k/6k:1//1A &amp; 400/800:1A CT27B9</v>
          </cell>
        </row>
        <row r="8820">
          <cell r="A8820" t="str">
            <v>TXBH621X</v>
          </cell>
          <cell r="B8820" t="str">
            <v>HV Bushing for 25 MVA (69 kV)</v>
          </cell>
          <cell r="C8820" t="str">
            <v>HV Bushing for 25 MVA (69 kV)</v>
          </cell>
        </row>
        <row r="8821">
          <cell r="A8821" t="str">
            <v>TXBL621X</v>
          </cell>
          <cell r="B8821" t="str">
            <v>LV Bushing for 25 MVA (22 kV)</v>
          </cell>
          <cell r="C8821" t="str">
            <v>LV Bushing for 25 MVA (22 kV)</v>
          </cell>
        </row>
        <row r="8822">
          <cell r="A8822" t="str">
            <v>TXBN621X</v>
          </cell>
          <cell r="B8822" t="str">
            <v>Neutral Bushing for 25 MVA (150 kV BIL)</v>
          </cell>
          <cell r="C8822" t="str">
            <v>Neutral Bushing for 25 MVA (150 kV BIL)</v>
          </cell>
        </row>
        <row r="8823">
          <cell r="A8823" t="str">
            <v>TXRL621X</v>
          </cell>
          <cell r="B8823" t="str">
            <v xml:space="preserve">Complete Set of one or two units of each type and each size of auxiliary relay (two units are required where five units or more of each type and each size are provided per one transformer)	</v>
          </cell>
          <cell r="C8823" t="str">
            <v>Complete Set of Spare Relay for One TX</v>
          </cell>
        </row>
        <row r="8824">
          <cell r="A8824" t="str">
            <v>CW7751</v>
          </cell>
          <cell r="B8824" t="str">
            <v>123 kV 2000 A 40 kA Compact Switchgear as per Ratings and Features RF CW7751(IEC)</v>
          </cell>
          <cell r="C8824" t="str">
            <v>123 kV 2000 A 40 kA Compact Switchgear</v>
          </cell>
        </row>
        <row r="8825">
          <cell r="A8825" t="str">
            <v>CWLCC7751</v>
          </cell>
          <cell r="B8825" t="str">
            <v>Local Control Cubicle for CW7751(IEC)</v>
          </cell>
          <cell r="C8825" t="str">
            <v>Local Control Cubicle for CW7751</v>
          </cell>
        </row>
        <row r="8826">
          <cell r="A8826" t="str">
            <v>CWST7751</v>
          </cell>
          <cell r="B8826" t="str">
            <v>Steel Supporting Structure for CW7751(IEC)</v>
          </cell>
          <cell r="C8826" t="str">
            <v>Steel Supporting Structure for CW7751</v>
          </cell>
        </row>
        <row r="8827">
          <cell r="A8827" t="str">
            <v>CWMC7751</v>
          </cell>
          <cell r="B8827" t="str">
            <v>Maintenance Closing Device for CB of Compact Switchgear RF CW7751(IEC)</v>
          </cell>
          <cell r="C8827" t="str">
            <v>Maintenance Closing Device for CB of CW</v>
          </cell>
        </row>
        <row r="8828">
          <cell r="A8828" t="str">
            <v>CWOP7751-ST</v>
          </cell>
          <cell r="B8828" t="str">
            <v>Special Tools and Appliances for Complete Installation and Maintenance for CW7751(IEC)</v>
          </cell>
          <cell r="C8828" t="str">
            <v>Special Tool for CW7751</v>
          </cell>
        </row>
        <row r="8829">
          <cell r="A8829" t="str">
            <v>SB025VT</v>
          </cell>
          <cell r="B8829" t="str">
            <v xml:space="preserve">Vented stationary battery, 250 Ah (Tubular type) for 125 Vdc system complete with electrolyte and battery rack as per Specification attached
</v>
          </cell>
          <cell r="C8829" t="str">
            <v xml:space="preserve">125V 250Ah vented battery
</v>
          </cell>
        </row>
        <row r="8830">
          <cell r="A8830" t="str">
            <v>SB025VTB</v>
          </cell>
          <cell r="B8830" t="str">
            <v xml:space="preserve">a) Battery
</v>
          </cell>
          <cell r="C8830" t="str">
            <v xml:space="preserve">Battery
</v>
          </cell>
        </row>
        <row r="8831">
          <cell r="A8831" t="str">
            <v>SB025VTE</v>
          </cell>
          <cell r="B8831" t="str">
            <v xml:space="preserve">b) Electrolyte
</v>
          </cell>
          <cell r="C8831" t="str">
            <v xml:space="preserve">Electrolyte
</v>
          </cell>
        </row>
        <row r="8832">
          <cell r="A8832" t="str">
            <v>SB025VTR</v>
          </cell>
          <cell r="B8832" t="str">
            <v xml:space="preserve">c) Battery Rack
</v>
          </cell>
          <cell r="C8832" t="str">
            <v xml:space="preserve">Battery Rack
</v>
          </cell>
        </row>
        <row r="8833">
          <cell r="A8833" t="str">
            <v>BC3S120</v>
          </cell>
          <cell r="B8833" t="str">
            <v xml:space="preserve">Battery charger, 125 Vdc 120 Adc as per Specification attached
</v>
          </cell>
          <cell r="C8833" t="str">
            <v xml:space="preserve">125V Battery charger 120 Adc
</v>
          </cell>
        </row>
        <row r="8834">
          <cell r="A8834" t="str">
            <v>BC3S60</v>
          </cell>
          <cell r="B8834" t="str">
            <v xml:space="preserve">Battery charger, 125 Vdc 60 Adc as per Specification attached
</v>
          </cell>
          <cell r="C8834" t="str">
            <v xml:space="preserve">125V Battery charger 60 Adc
</v>
          </cell>
        </row>
        <row r="8835">
          <cell r="A8835" t="str">
            <v>PS9SP1-05</v>
          </cell>
          <cell r="B8835" t="str">
            <v xml:space="preserve">500 kV Line Protection (87B Low Impedance, No Switching Zone – 6 Feeders, DTT)	</v>
          </cell>
          <cell r="C8835" t="str">
            <v>500kV LINE PROT(87B-6 Feeders, DTT)</v>
          </cell>
        </row>
        <row r="8836">
          <cell r="A8836" t="str">
            <v>PS9SP2-06</v>
          </cell>
          <cell r="B8836" t="str">
            <v xml:space="preserve">500 kV Line Protection (87B Low Impedance, No Switching Zone – 6 Feeders, 1-BF, DTT)	</v>
          </cell>
          <cell r="C8836" t="str">
            <v>500kV LINE PRO(87B-6Feeders,1-BF,DTT)</v>
          </cell>
        </row>
        <row r="8837">
          <cell r="A8837" t="str">
            <v>CBCS0002</v>
          </cell>
          <cell r="B8837" t="str">
            <v>Swing Rack Cabinet as per dwg. no. TP-E-10.1 completed with two Controlled Switching Device (CSD) and Control Cable link between Power Circuit Breaker and CSD (include to CT/ VT)</v>
          </cell>
          <cell r="C8837" t="str">
            <v>Swing Rack completed with two CSD</v>
          </cell>
        </row>
        <row r="8838">
          <cell r="A8838" t="str">
            <v>CVC7SP41</v>
          </cell>
          <cell r="B8838" t="str">
            <v>Architectural and Civil engineering design work</v>
          </cell>
          <cell r="C8838" t="str">
            <v>Architectural and Civil  design work</v>
          </cell>
        </row>
        <row r="8839">
          <cell r="A8839" t="str">
            <v>CVC7SP42</v>
          </cell>
          <cell r="B8839" t="str">
            <v>Fire Protection design work</v>
          </cell>
          <cell r="C8839" t="str">
            <v>Fire Protection design work</v>
          </cell>
        </row>
        <row r="8840">
          <cell r="A8840" t="str">
            <v>BF4426A</v>
          </cell>
          <cell r="B8840" t="str">
            <v>Coupler, weld type 45 degree for 5 inch IPS Sch.80 aluminum tube</v>
          </cell>
          <cell r="C8840" t="str">
            <v>Coupler weld type 45 deg, 5" Sch.80 tube</v>
          </cell>
        </row>
        <row r="8841">
          <cell r="A8841" t="str">
            <v>BF4222</v>
          </cell>
          <cell r="B8841" t="str">
            <v>Bar tap, weld type 90 degree for 2 inch IPS aluminum tube to four holes NEMA pad</v>
          </cell>
          <cell r="C8841" t="str">
            <v>Bar tap 90 deg., 2" tube, 4-hole</v>
          </cell>
        </row>
        <row r="8842">
          <cell r="A8842" t="str">
            <v>BF4224</v>
          </cell>
          <cell r="B8842" t="str">
            <v>Bar tap, weld type 90 degree for 3 inch IPS aluminum tube to four holes NEMA pad</v>
          </cell>
          <cell r="C8842" t="str">
            <v>Bar tap 90 deg., 3" tube, 4-hole</v>
          </cell>
        </row>
        <row r="8843">
          <cell r="A8843" t="str">
            <v>BF9055</v>
          </cell>
          <cell r="B8843" t="str">
            <v>Stainless steel hexagon head bolts, 0.5-13 inch, 2.0 inch long fully threaded and manufactures of series 18-8 material, coarse thread series class 2A tolerance</v>
          </cell>
          <cell r="C8843" t="str">
            <v>Stainless bolt, 2.0" long</v>
          </cell>
        </row>
        <row r="8844">
          <cell r="A8844" t="str">
            <v>GH6020D</v>
          </cell>
          <cell r="B8844" t="str">
            <v>Ground connector for 2x4/0 AWG copper ground wire to steel flat surface</v>
          </cell>
          <cell r="C8844" t="str">
            <v>Ground connector, 2x4/0 AWG wire - steel</v>
          </cell>
        </row>
        <row r="8845">
          <cell r="A8845" t="str">
            <v>CB351S</v>
          </cell>
          <cell r="B8845" t="str">
            <v>38 kV 1,250 A 16 kA Vacuum Circuit Breaker as per Ratings and Features RF CB351S(IEC)</v>
          </cell>
          <cell r="C8845" t="str">
            <v>38 kV 1250 A 16 kA VCB 3pole</v>
          </cell>
        </row>
        <row r="8846">
          <cell r="A8846" t="str">
            <v>FL33150E</v>
          </cell>
          <cell r="B8846" t="str">
            <v>Fuse link or refill unit 150E for 33 kV power fuse</v>
          </cell>
          <cell r="C8846" t="str">
            <v>Fuse link or refill unit 150E for 33kV</v>
          </cell>
        </row>
        <row r="8847">
          <cell r="A8847" t="str">
            <v>CBCC351S</v>
          </cell>
          <cell r="B8847" t="str">
            <v>Closing Coil for CB351S(IEC)</v>
          </cell>
          <cell r="C8847" t="str">
            <v>Closing Coil for CB351S</v>
          </cell>
        </row>
        <row r="8848">
          <cell r="A8848" t="str">
            <v>CBTC351S</v>
          </cell>
          <cell r="B8848" t="str">
            <v>Tripping Coil for CB351S(IEC)</v>
          </cell>
          <cell r="C8848" t="str">
            <v>Tripping Coil for CB351S</v>
          </cell>
        </row>
        <row r="8849">
          <cell r="A8849" t="str">
            <v>CBCP351S</v>
          </cell>
          <cell r="B8849" t="str">
            <v>Complete pole of Circuit Breaker for CB351S(IEC)</v>
          </cell>
          <cell r="C8849" t="str">
            <v xml:space="preserve">Complete pole for CB351S </v>
          </cell>
        </row>
        <row r="8850">
          <cell r="A8850" t="str">
            <v>CBMC351S</v>
          </cell>
          <cell r="B8850" t="str">
            <v>Maintenance closing device for CB351S(IEC)</v>
          </cell>
          <cell r="C8850" t="str">
            <v>Maintenance closing device for CB351S</v>
          </cell>
        </row>
        <row r="8851">
          <cell r="A8851" t="str">
            <v>DX2813</v>
          </cell>
          <cell r="B8851" t="str">
            <v>630 kVA, 22000-400/230V distribution transformer, oil immersed, outdoor type as per Ratings and Features RF DX2813</v>
          </cell>
          <cell r="C8851" t="str">
            <v>630kVA 22kV-400V DX2813</v>
          </cell>
        </row>
        <row r="8852">
          <cell r="A8852" t="str">
            <v>PC10C6</v>
          </cell>
          <cell r="B8852" t="str">
            <v>10/C no. 6 sq.mm. power cable</v>
          </cell>
          <cell r="C8852" t="str">
            <v>10/C 6 sq.mm. power cable</v>
          </cell>
        </row>
        <row r="8853">
          <cell r="A8853" t="str">
            <v>DX3902</v>
          </cell>
          <cell r="B8853" t="str">
            <v>3000 kVA, 33000-11000 V distribution transformer, oil immersed, outdoor type as per Ratings and Features RF DX3902</v>
          </cell>
          <cell r="C8853" t="str">
            <v>3000kVA 33kV-11kV w/cable box DX3902</v>
          </cell>
        </row>
        <row r="8854">
          <cell r="A8854" t="str">
            <v>TN8G2H</v>
          </cell>
          <cell r="B8854" t="str">
            <v>230 kV cable terminations for 1/C no. 1,600 sq.mm. XLPE power cable as per Ratings and Features RF TN8G2H</v>
          </cell>
          <cell r="C8854" t="str">
            <v>230kV termination, 1/C 1,600 sq.mm.</v>
          </cell>
        </row>
        <row r="8855">
          <cell r="A8855" t="str">
            <v>DS7SK-05</v>
          </cell>
          <cell r="B8855" t="str">
            <v>DIGITAL SUBSTATION SYSTEM -- BREAKER CONTROL UNIT PANEL (5-BCU)</v>
          </cell>
          <cell r="C8855" t="str">
            <v>DSS:BCU PANEL 5-BCU)</v>
          </cell>
        </row>
        <row r="8856">
          <cell r="A8856" t="str">
            <v>DS7SET-01</v>
          </cell>
          <cell r="B8856" t="str">
            <v xml:space="preserve">DIGITAL SUBSTATION SYSTEM -- ETHERNET SWITCH PANEL FOR PROCESS BUS </v>
          </cell>
          <cell r="C8856" t="str">
            <v>DSS-ETH SW FOR PROCESS BUS</v>
          </cell>
        </row>
        <row r="8857">
          <cell r="A8857" t="str">
            <v>DS7SET-02</v>
          </cell>
          <cell r="B8857" t="str">
            <v>DIGITAL SUBSTATION SYSTEM -- ETHERNET SWITCH PANEL FOR STATION BUS</v>
          </cell>
          <cell r="C8857" t="str">
            <v>DSS:ETH SW FOR STATION BUS</v>
          </cell>
        </row>
        <row r="8858">
          <cell r="A8858" t="str">
            <v>DS7SLP-05</v>
          </cell>
          <cell r="B8858" t="str">
            <v xml:space="preserve">DIGITAL SUBSTATION SYSTEM -- 115 KV LINE TO PEA PROTECTION (PRIMARY IED-21P,67N,81,27,50BF,79,25)  (SECONDARY IED-67/67N,81,27,50BF,79,25)
 AND 115 KV LINE TO PEA PROTECTION (PRIMARY IED-21P,67N,81,27,50BF,79,25)  (SECONDARY IED-67/67N,81,27,50BF,79,25)
</v>
          </cell>
          <cell r="C8858" t="str">
            <v>DSS:115kVPEA(21P,67/67N)&amp;PEA(21P,67N)PRT</v>
          </cell>
        </row>
        <row r="8859">
          <cell r="A8859" t="str">
            <v>DS7SMU-08</v>
          </cell>
          <cell r="B8859" t="str">
            <v xml:space="preserve">DIGITAL SUBSTATION SYSTEM -- MERGING UNIT PANEL FOR TRANSFORMER (TRANSFORMER CONSISTS OF 2-CT(3ph),
1-VT(3ph), AND 1-TRANSFORMER)
</v>
          </cell>
          <cell r="C8859" t="str">
            <v>DSS:MU PNL FOR Tx(2-CT3ph,1-VT3ph,1-Tx)</v>
          </cell>
        </row>
        <row r="8860">
          <cell r="A8860" t="str">
            <v>DS2SMU-02</v>
          </cell>
          <cell r="B8860" t="str">
            <v xml:space="preserve">DIGITAL SUBSTATION SYSTEM -- MERGING UNIT PANEL FOR 22/33 kV FEEDER (22/33 kV FEEDER CONSISTS OF 2-CT(3ph), AND 1-BREAKER) </v>
          </cell>
          <cell r="C8860" t="str">
            <v>DSS:MU PNL FOR 5-22KV FEEDER (2CT3,1BKR)</v>
          </cell>
        </row>
        <row r="8861">
          <cell r="A8861" t="str">
            <v>DS0LE-11</v>
          </cell>
          <cell r="B8861" t="str">
            <v xml:space="preserve"> WALL MOUNTED OPTICAL FIBER TERMINAL BOX </v>
          </cell>
          <cell r="C8861" t="str">
            <v xml:space="preserve"> WALL MOUNTED OPTICAL FIBER TERMINAL BOX</v>
          </cell>
        </row>
        <row r="8862">
          <cell r="A8862" t="str">
            <v>CB2622</v>
          </cell>
          <cell r="B8862" t="str">
            <v>27 kV 1600 A 25 kA Vacuum Circuit Breaker 3 pole as per Rating and Features RF CB2622(IEC)</v>
          </cell>
          <cell r="C8862" t="str">
            <v>27 kV 1600 A 25 kA VCB 3pole</v>
          </cell>
        </row>
        <row r="8863">
          <cell r="A8863" t="str">
            <v>CBST2622</v>
          </cell>
          <cell r="B8863" t="str">
            <v>Steel Supporting Structure for CB2622</v>
          </cell>
          <cell r="C8863" t="str">
            <v>Steel Supporting Structure for CB2622</v>
          </cell>
        </row>
        <row r="8864">
          <cell r="A8864" t="str">
            <v>CBCP2622</v>
          </cell>
          <cell r="B8864" t="str">
            <v>Complete pole of Circuit Breaker for CB2622</v>
          </cell>
          <cell r="C8864" t="str">
            <v>Complete pole for CB2622</v>
          </cell>
        </row>
        <row r="8865">
          <cell r="A8865" t="str">
            <v>CBCC2622</v>
          </cell>
          <cell r="B8865" t="str">
            <v>Closing Coil for CB2622</v>
          </cell>
          <cell r="C8865" t="str">
            <v>Closing Coil for CB2622</v>
          </cell>
        </row>
        <row r="8866">
          <cell r="A8866" t="str">
            <v>CBTC2622</v>
          </cell>
          <cell r="B8866" t="str">
            <v>Tripping Coil for CB2622</v>
          </cell>
          <cell r="C8866" t="str">
            <v>Tripping Coil for CB2622</v>
          </cell>
        </row>
        <row r="8867">
          <cell r="A8867" t="str">
            <v>CBMC2622</v>
          </cell>
          <cell r="B8867" t="str">
            <v>Maintenance closing device for CB2622</v>
          </cell>
          <cell r="C8867" t="str">
            <v>Maintenance closing device for CB2622</v>
          </cell>
        </row>
        <row r="8868">
          <cell r="A8868" t="str">
            <v>RX7713</v>
          </cell>
          <cell r="B8868" t="str">
            <v>0.99 MVAR, 110 kV, 650 kV BIL, neutral reactor to connect with shunt reactor complete with tank mounted surge arrester, insulating oil and accessories as per Ratings and Features RF RX7713</v>
          </cell>
          <cell r="C8868" t="str">
            <v>0.99MVAR 110kV Neutral RX7713</v>
          </cell>
        </row>
        <row r="8869">
          <cell r="A8869" t="str">
            <v>RX9411-RX7713</v>
          </cell>
          <cell r="B8869" t="str">
            <v>Complete set of Reactor where one complete set comprises of one unit of 55 MVAR, 525 kV, three phases shunt reactor and one unit of 0.99 MVAR, 110 kV, 650 kV BIL, neutral reactor</v>
          </cell>
          <cell r="C8869" t="str">
            <v>Set of 55 MVAR SR and 0.99 MVAR NR</v>
          </cell>
        </row>
        <row r="8870">
          <cell r="A8870" t="str">
            <v>LB2110</v>
          </cell>
          <cell r="B8870" t="str">
            <v>22kV 100A 12.5kA Load break switch with Cable Termination as per Ratings and Features RF LB2110</v>
          </cell>
          <cell r="C8870" t="str">
            <v>22kV 100A 12.5kA LBS with Termination</v>
          </cell>
        </row>
        <row r="8871">
          <cell r="A8871" t="str">
            <v>CVC9FP69</v>
          </cell>
          <cell r="B8871" t="str">
            <v>Fire Protection System for 230/115kV GIS Building</v>
          </cell>
          <cell r="C8871" t="str">
            <v>FPS for 230/115kV GIS Building</v>
          </cell>
        </row>
        <row r="8872">
          <cell r="A8872" t="str">
            <v>CVC6DN64</v>
          </cell>
          <cell r="B8872" t="str">
            <v>Oil pit with steel grating</v>
          </cell>
          <cell r="C8872" t="str">
            <v>Oil pit with steel grating</v>
          </cell>
        </row>
        <row r="8873">
          <cell r="A8873" t="str">
            <v>CVC1F414</v>
          </cell>
          <cell r="B8873" t="str">
            <v>230 kV Take off Structure with Fire Wall Foundation (TS803)</v>
          </cell>
          <cell r="C8873" t="str">
            <v>230 kV Take off Structure with Fire Wall</v>
          </cell>
        </row>
        <row r="8874">
          <cell r="A8874" t="str">
            <v>CVC3GIS32</v>
          </cell>
          <cell r="B8874" t="str">
            <v>230/115 kV GIS Building</v>
          </cell>
          <cell r="C8874" t="str">
            <v>230/115 kV GIS Building</v>
          </cell>
        </row>
        <row r="8875">
          <cell r="A8875" t="str">
            <v>CVC3GIS56</v>
          </cell>
          <cell r="B8875" t="str">
            <v>230/115 kV GIS Building</v>
          </cell>
          <cell r="C8875" t="str">
            <v>230/115 kV GIS Building</v>
          </cell>
        </row>
        <row r="8876">
          <cell r="A8876" t="str">
            <v>CVC1F415</v>
          </cell>
          <cell r="B8876" t="str">
            <v>115 kV Cable riser support structure foundation (TM702) Pad Type</v>
          </cell>
          <cell r="C8876" t="str">
            <v xml:space="preserve">115 kV Cable riser support structure </v>
          </cell>
        </row>
        <row r="8877">
          <cell r="A8877" t="str">
            <v>CVC7SP43</v>
          </cell>
          <cell r="B8877" t="str">
            <v>Test and commissioning for automatic water sprinkler system in GIS building</v>
          </cell>
          <cell r="C8877" t="str">
            <v>Test  water sprinkler system in GIS</v>
          </cell>
        </row>
        <row r="8878">
          <cell r="A8878" t="str">
            <v>CVC1F416</v>
          </cell>
          <cell r="B8878" t="str">
            <v xml:space="preserve">30m Telecommunication Tower Foundation(WSA.) </v>
          </cell>
          <cell r="C8878" t="str">
            <v>(WSA.)</v>
          </cell>
        </row>
        <row r="8879">
          <cell r="A8879" t="str">
            <v>DXSV04</v>
          </cell>
          <cell r="B8879" t="str">
            <v>xx kVA, 22000-400/230V distribution transformer with cable end box, oil immersed, outdoor type as per ratings and features RF DXSV04</v>
          </cell>
          <cell r="C8879" t="str">
            <v>xx kVA 22kV-400V DXSV04</v>
          </cell>
        </row>
        <row r="8880">
          <cell r="A8880" t="str">
            <v>SWSV83T4</v>
          </cell>
          <cell r="B8880" t="str">
            <v>Safety switch 600 Vac xxx A, 4 wire, solid neutral (S/N), 3 blades, 3 fuses time lag type, outdoor NEMA 4X enclosure or higher, completed with xxx A fuses.</v>
          </cell>
          <cell r="C8880" t="str">
            <v>Safety switch 600 Vac xxx A</v>
          </cell>
        </row>
        <row r="8881">
          <cell r="A8881" t="str">
            <v>FTLSV83T4</v>
          </cell>
          <cell r="B8881" t="str">
            <v>Fuse time lag type xxx A</v>
          </cell>
          <cell r="C8881" t="str">
            <v>Fuse time lag type xxx A</v>
          </cell>
        </row>
        <row r="8882">
          <cell r="A8882" t="str">
            <v>LB2SV83T4</v>
          </cell>
          <cell r="B8882" t="str">
            <v>22kV xxxA xxkA Load break switch</v>
          </cell>
          <cell r="C8882" t="str">
            <v>22kV xxxA Load break switch</v>
          </cell>
        </row>
        <row r="8883">
          <cell r="A8883" t="str">
            <v>DS89AI</v>
          </cell>
          <cell r="B8883" t="str">
            <v>245 kV 4000A air switch (high creepage) with grounding blade motor gang operated as per Ratings and Features RF DS89AI(IEC)</v>
          </cell>
          <cell r="C8883" t="str">
            <v>245 kV 4000 A air switch motor w/g</v>
          </cell>
        </row>
        <row r="8884">
          <cell r="A8884" t="str">
            <v>DSST89AI</v>
          </cell>
          <cell r="B8884" t="str">
            <v>Steel Supporting Structure for DS89AI</v>
          </cell>
          <cell r="C8884" t="str">
            <v>Steel Supporting Structure for DS89AI</v>
          </cell>
        </row>
        <row r="8885">
          <cell r="A8885" t="str">
            <v>LBXSV83T4</v>
          </cell>
          <cell r="B8885" t="str">
            <v>xxkV xxxA xxkA Load break switch</v>
          </cell>
          <cell r="C8885" t="str">
            <v>xxkV xxxA xxkA Load break switch</v>
          </cell>
        </row>
        <row r="8886">
          <cell r="A8886" t="str">
            <v>CVC2CE94</v>
          </cell>
          <cell r="B8886" t="str">
            <v>RC cover for cable trench (Existing to be removed)</v>
          </cell>
          <cell r="C8886" t="str">
            <v>RC cover (Existing to be removed)</v>
          </cell>
        </row>
        <row r="8887">
          <cell r="A8887" t="str">
            <v>CVC2CE95</v>
          </cell>
          <cell r="B8887" t="str">
            <v>Steel cover for standard cable trench (Type "A")</v>
          </cell>
          <cell r="C8887" t="str">
            <v>Steel cover (Type "A")</v>
          </cell>
        </row>
        <row r="8888">
          <cell r="A8888" t="str">
            <v>CVC4CR10</v>
          </cell>
          <cell r="B8888" t="str">
            <v>Remove crushed rock surfacing</v>
          </cell>
          <cell r="C8888" t="str">
            <v>Remove crushed rock surfacing</v>
          </cell>
        </row>
        <row r="8889">
          <cell r="A8889" t="str">
            <v>CVC4CR11</v>
          </cell>
          <cell r="B8889" t="str">
            <v>Relocate crushed rock surfacing</v>
          </cell>
          <cell r="C8889" t="str">
            <v>Relocate crushed rock surfacing</v>
          </cell>
        </row>
        <row r="8890">
          <cell r="A8890" t="str">
            <v>SA7D11</v>
          </cell>
          <cell r="B8890" t="str">
            <v>120 kV Surge Arrester as per Ratings and Features RF SA7D11</v>
          </cell>
          <cell r="C8890" t="str">
            <v>120kV Arrester SA7D11</v>
          </cell>
        </row>
        <row r="8891">
          <cell r="A8891" t="str">
            <v>LBSTXSV83T4</v>
          </cell>
          <cell r="B8891" t="str">
            <v>Steel supporting structure for xxkV xxxA xxkA Load break switch</v>
          </cell>
          <cell r="C8891" t="str">
            <v>Steel structure for LBXSV83T4</v>
          </cell>
        </row>
        <row r="8892">
          <cell r="A8892" t="str">
            <v>DS0LS-01</v>
          </cell>
          <cell r="B8892" t="str">
            <v>DIGITAL SUBSTATION SYSTEM -- GPS Receiver</v>
          </cell>
          <cell r="C8892" t="str">
            <v>DSS : GPS Receiver</v>
          </cell>
        </row>
        <row r="8893">
          <cell r="A8893" t="str">
            <v>DS0LS-02</v>
          </cell>
          <cell r="B8893" t="str">
            <v>DIGITAL SUBSTATION SYSTEM -- GPS Antenna</v>
          </cell>
          <cell r="C8893" t="str">
            <v>DSS : GPS Antenna</v>
          </cell>
        </row>
        <row r="8894">
          <cell r="A8894" t="str">
            <v>DS0LS-03</v>
          </cell>
          <cell r="B8894" t="str">
            <v xml:space="preserve">DIGITAL SUBSTATION SYSTEM -- Engineering Workstation </v>
          </cell>
          <cell r="C8894" t="str">
            <v xml:space="preserve">DSS : Engineering Workstation </v>
          </cell>
        </row>
        <row r="8895">
          <cell r="A8895" t="str">
            <v>DS0LS-04</v>
          </cell>
          <cell r="B8895" t="str">
            <v xml:space="preserve">DIGITAL SUBSTATION SYSTEM -- HMI Server </v>
          </cell>
          <cell r="C8895" t="str">
            <v xml:space="preserve">DSS : HMI Server </v>
          </cell>
        </row>
        <row r="8896">
          <cell r="A8896" t="str">
            <v>DS0LS-05</v>
          </cell>
          <cell r="B8896" t="str">
            <v>DIGITAL SUBSTATION SYSTEM -- Gateway</v>
          </cell>
          <cell r="C8896" t="str">
            <v>DSS : Gateway</v>
          </cell>
        </row>
        <row r="8897">
          <cell r="A8897" t="str">
            <v>DS0LS-06</v>
          </cell>
          <cell r="B8897" t="str">
            <v>DIGITAL SUBSTATION SYSTEM -- Supervisory Software - System Configuration Software</v>
          </cell>
          <cell r="C8897" t="str">
            <v>DSS : System Configuration Software</v>
          </cell>
        </row>
        <row r="8898">
          <cell r="A8898" t="str">
            <v>DS0LS-07</v>
          </cell>
          <cell r="B8898" t="str">
            <v>DIGITAL SUBSTATION SYSTEM -- Supervisory Software - System Management Software</v>
          </cell>
          <cell r="C8898" t="str">
            <v>DSS : System Management Software</v>
          </cell>
        </row>
        <row r="8899">
          <cell r="A8899" t="str">
            <v>DS0LS-08</v>
          </cell>
          <cell r="B8899" t="str">
            <v>DIGITAL SUBSTATION SYSTEM -- Supervisory Software - System Analyzer Software</v>
          </cell>
          <cell r="C8899" t="str">
            <v>DSS : System Analyzer Software</v>
          </cell>
        </row>
        <row r="8900">
          <cell r="A8900" t="str">
            <v>DS0LS-09</v>
          </cell>
          <cell r="B8900" t="str">
            <v>DIGITAL SUBSTATION SYSTEM -- Redbox</v>
          </cell>
          <cell r="C8900" t="str">
            <v>DSS : Redbox</v>
          </cell>
        </row>
        <row r="8901">
          <cell r="A8901" t="str">
            <v>DS0LP-01</v>
          </cell>
          <cell r="B8901" t="str">
            <v>DIGITAL SUBSTATION SYSTEM -- Merging Unit</v>
          </cell>
          <cell r="C8901" t="str">
            <v>DSS : MU</v>
          </cell>
        </row>
        <row r="8902">
          <cell r="A8902" t="str">
            <v>DS0LB-01</v>
          </cell>
          <cell r="B8902" t="str">
            <v>DIGITAL SUBSTATION SYSTEM -- Bay Control Unit</v>
          </cell>
          <cell r="C8902" t="str">
            <v>DSS :BCU</v>
          </cell>
        </row>
        <row r="8903">
          <cell r="A8903" t="str">
            <v>DS0LB-02</v>
          </cell>
          <cell r="B8903" t="str">
            <v>Multi-function Protective IED (87L, 21BU, 67N, 50BF, 79, 25, 51S/51SG)</v>
          </cell>
          <cell r="C8903" t="str">
            <v>IED:87L,21BU,67N,50BF,79,25,51S</v>
          </cell>
        </row>
        <row r="8904">
          <cell r="A8904" t="str">
            <v>DS0LB-03</v>
          </cell>
          <cell r="B8904" t="str">
            <v>Multi-function Protective IED (21P, 67N, 50BF, 79, 25, 51S/51SG)</v>
          </cell>
          <cell r="C8904" t="str">
            <v>IED:21P,67N,50BF,79,25,51S</v>
          </cell>
        </row>
        <row r="8905">
          <cell r="A8905" t="str">
            <v>DS0LB-04</v>
          </cell>
          <cell r="B8905" t="str">
            <v>Multi-function Protective IED (87K-5 RES, 51T/51TG, 50BF, 59)</v>
          </cell>
          <cell r="C8905" t="str">
            <v>IED:87K-5RES,51T/51TG,50BF,59</v>
          </cell>
        </row>
        <row r="8906">
          <cell r="A8906" t="str">
            <v>DS0LB-05</v>
          </cell>
          <cell r="B8906" t="str">
            <v>Multi-function Protective IED (51/51G, 81, 27, 59)</v>
          </cell>
          <cell r="C8906" t="str">
            <v>IED:51/51G,81,27,59</v>
          </cell>
        </row>
        <row r="8907">
          <cell r="A8907" t="str">
            <v>DS0LB-06</v>
          </cell>
          <cell r="B8907" t="str">
            <v>Multi-function Protective IED (21P, 67/67N, 81, 27, 50BF, 79, 25, 51S/51SG)</v>
          </cell>
          <cell r="C8907" t="str">
            <v>IED:21P,67/67N,81,27,50BF,79,25,51S</v>
          </cell>
        </row>
        <row r="8908">
          <cell r="A8908" t="str">
            <v>DS0LB-07</v>
          </cell>
          <cell r="B8908" t="str">
            <v>Multi-function Protective IED (87L,21BU,67/67N, 81, 27, 50BF, 79, 25, 51S/51SG)</v>
          </cell>
          <cell r="C8908" t="str">
            <v>IED:87L,21BU,67/67N,81,27,50BF,79,25,51S</v>
          </cell>
        </row>
        <row r="8909">
          <cell r="A8909" t="str">
            <v>DS0LB-08</v>
          </cell>
          <cell r="B8909" t="str">
            <v>Multi-function Protective IED (87C,95C,50BF)</v>
          </cell>
          <cell r="C8909" t="str">
            <v>IED:87C,95C,50BF</v>
          </cell>
        </row>
        <row r="8910">
          <cell r="A8910" t="str">
            <v>DS0LB-09</v>
          </cell>
          <cell r="B8910" t="str">
            <v>Multi-function Protective IED (60C, 51C/51CG, 59C, 27C, 50BF)</v>
          </cell>
          <cell r="C8910" t="str">
            <v>IED:60C,51C/51CG,59C,27C,50BF</v>
          </cell>
        </row>
        <row r="8911">
          <cell r="A8911" t="str">
            <v>DS0LB-10</v>
          </cell>
          <cell r="B8911" t="str">
            <v>Multi-function Protective IED (60CH,60CL, 59C)</v>
          </cell>
          <cell r="C8911" t="str">
            <v>IED:60CH,60CL,59C</v>
          </cell>
        </row>
        <row r="8912">
          <cell r="A8912" t="str">
            <v>DS0LB-11</v>
          </cell>
          <cell r="B8912" t="str">
            <v>Multi-function Protective IED (87B, 95B)</v>
          </cell>
          <cell r="C8912" t="str">
            <v>IED:87B,95B</v>
          </cell>
        </row>
        <row r="8913">
          <cell r="A8913" t="str">
            <v>DS0LB-12</v>
          </cell>
          <cell r="B8913" t="str">
            <v>DIGITAL SUBSTATION SYSTEM -- Energy Meter</v>
          </cell>
          <cell r="C8913" t="str">
            <v>DSS : Energy Meter</v>
          </cell>
        </row>
        <row r="8914">
          <cell r="A8914" t="str">
            <v>DS0LC-01</v>
          </cell>
          <cell r="B8914" t="str">
            <v>DIGITAL SUBSTATION SYSTEM -- Ethernet Switch</v>
          </cell>
          <cell r="C8914" t="str">
            <v>DSS : Ethernet Switch</v>
          </cell>
        </row>
        <row r="8915">
          <cell r="A8915" t="str">
            <v>DS0LC-02</v>
          </cell>
          <cell r="B8915" t="str">
            <v>DIGITAL SUBSTATION SYSTEM -- Patch cord cable</v>
          </cell>
          <cell r="C8915" t="str">
            <v>DSS : Patch cord cable</v>
          </cell>
        </row>
        <row r="8916">
          <cell r="A8916" t="str">
            <v>DS0LC-03</v>
          </cell>
          <cell r="B8916" t="str">
            <v xml:space="preserve">DIGITAL SUBSTATION SYSTEM -- 12 CORE METALLIC OPTICAL FIBER CABLE (MULTIMODE) </v>
          </cell>
          <cell r="C8916" t="str">
            <v xml:space="preserve">DSS : 12 CORE METALLIC OFC (MULTIMODE) </v>
          </cell>
        </row>
        <row r="8917">
          <cell r="A8917" t="str">
            <v>DS0LC-04</v>
          </cell>
          <cell r="B8917" t="str">
            <v xml:space="preserve">DIGITAL SUBSTATION SYSTEM -- Pigtails (1.5 m)
</v>
          </cell>
          <cell r="C8917" t="str">
            <v>DSS : Pigtails (1.5 m)</v>
          </cell>
        </row>
        <row r="8918">
          <cell r="A8918" t="str">
            <v>DS0LC-05</v>
          </cell>
          <cell r="B8918" t="str">
            <v>Fiber Distribition Unit (FDU)</v>
          </cell>
          <cell r="C8918" t="str">
            <v xml:space="preserve">Fiber Distribition Unit (FDU)
</v>
          </cell>
        </row>
        <row r="8919">
          <cell r="A8919" t="str">
            <v>DS0MC-01</v>
          </cell>
          <cell r="B8919" t="str">
            <v>Blank Outdoor Merging Cubicle</v>
          </cell>
          <cell r="C8919" t="str">
            <v xml:space="preserve">Blank Outdoor Merging Cubicle
</v>
          </cell>
        </row>
        <row r="8920">
          <cell r="A8920" t="str">
            <v>DS0NS-01</v>
          </cell>
          <cell r="B8920" t="str">
            <v xml:space="preserve">DIGITAL SUBSTATION SYSTEM -- GPS AND GATEWAY PANEL
</v>
          </cell>
          <cell r="C8920" t="str">
            <v>DSS : GPS AND GATEWAY PANEL</v>
          </cell>
        </row>
        <row r="8921">
          <cell r="A8921" t="str">
            <v>DS0NS-02</v>
          </cell>
          <cell r="B8921" t="str">
            <v>DIGITAL SUBSTATION SYSTEM -- STATION BUS ETHERNET SWITCH PANEL</v>
          </cell>
          <cell r="C8921" t="str">
            <v xml:space="preserve">DSS : STATION BUS ETHERNET SWITCH PANEL
</v>
          </cell>
        </row>
        <row r="8922">
          <cell r="A8922" t="str">
            <v>DS0NP-01</v>
          </cell>
          <cell r="B8922" t="str">
            <v>DIGITAL SUBSTATION SYSTEM -- PROCESS BUS ETHERNET SWITCH PANEL</v>
          </cell>
          <cell r="C8922" t="str">
            <v>DSS : PROCESS BUS ETHERNET SWITCH PANEL</v>
          </cell>
        </row>
        <row r="8923">
          <cell r="A8923" t="str">
            <v>DS0NB-01</v>
          </cell>
          <cell r="B8923" t="str">
            <v xml:space="preserve">DIGITAL SUBSTATION SYSTEM -- E1 Converter Panel
</v>
          </cell>
          <cell r="C8923" t="str">
            <v>DSS : E1 Converter Panel</v>
          </cell>
        </row>
        <row r="8924">
          <cell r="A8924" t="str">
            <v>DS0SB-01</v>
          </cell>
          <cell r="B8924" t="str">
            <v xml:space="preserve">DIGITAL SUBSTATION SYSTEM -- BCU Panel 
</v>
          </cell>
          <cell r="C8924" t="str">
            <v>DSS : BCU Panel</v>
          </cell>
        </row>
        <row r="8925">
          <cell r="A8925" t="str">
            <v>DS0SB-02</v>
          </cell>
          <cell r="B8925" t="str">
            <v xml:space="preserve">DIGITAL SUBSTATION SYSTEM -- Protective IED Panel
</v>
          </cell>
          <cell r="C8925" t="str">
            <v>DSS : Protective IED Panel</v>
          </cell>
        </row>
        <row r="8926">
          <cell r="A8926" t="str">
            <v>DS0MP-01</v>
          </cell>
          <cell r="B8926" t="str">
            <v>DIGITAL SUBSTATION SYSTEM -- Merging Unit Panel (for GIS:1-BKR, 3-DS, 1-CT, 1-VT)</v>
          </cell>
          <cell r="C8926" t="str">
            <v>DSS:MU Pnl(forGIS:1-BKR,3-DS,1-CT,1-VT)</v>
          </cell>
        </row>
        <row r="8927">
          <cell r="A8927" t="str">
            <v>DS0MP-02</v>
          </cell>
          <cell r="B8927" t="str">
            <v xml:space="preserve">DIGITAL SUBSTATION SYSTEM -- Merging Unit Panel (for 1-TX)
</v>
          </cell>
          <cell r="C8927" t="str">
            <v>DSS : MU Panel (for 1-TX)</v>
          </cell>
        </row>
        <row r="8928">
          <cell r="A8928" t="str">
            <v>DS0MP-03</v>
          </cell>
          <cell r="B8928" t="str">
            <v>DIGITAL SUBSTATION SYSTEM -- Merging Unit Panel (for AIS: 1-BKR, 1-CT, 1-VT / 1-C-bank)</v>
          </cell>
          <cell r="C8928" t="str">
            <v>DSS:MU Pnl(forAIS:1BKR,1CT,1VT/1C-bank)</v>
          </cell>
        </row>
        <row r="8929">
          <cell r="A8929" t="str">
            <v>DS0MP-04</v>
          </cell>
          <cell r="B8929" t="str">
            <v>DIGITAL SUBSTATION SYSTEM -- Merging Unit Panel (for Switchgear)</v>
          </cell>
          <cell r="C8929" t="str">
            <v>DSS : MU Panel (for Switchgear)</v>
          </cell>
        </row>
        <row r="8930">
          <cell r="A8930" t="str">
            <v>FSCOM9-4</v>
          </cell>
          <cell r="B8930" t="str">
            <v>FAULT RECORDING SYSTEM-SOFTWARE</v>
          </cell>
          <cell r="C8930" t="str">
            <v>FRS-SOFTWARE</v>
          </cell>
        </row>
        <row r="8931">
          <cell r="A8931" t="str">
            <v>PS0AO0-1</v>
          </cell>
          <cell r="B8931" t="str">
            <v>BLANK DUAL PANEL</v>
          </cell>
          <cell r="C8931" t="str">
            <v>BLANK DUAL PANE</v>
          </cell>
        </row>
        <row r="8932">
          <cell r="A8932" t="str">
            <v>PS0WO1-6</v>
          </cell>
          <cell r="B8932" t="str">
            <v xml:space="preserve">GPS ANTENNA
</v>
          </cell>
          <cell r="C8932" t="str">
            <v>GPS ANTENNA</v>
          </cell>
        </row>
        <row r="8933">
          <cell r="A8933" t="str">
            <v>PS8SB3-6</v>
          </cell>
          <cell r="B8933" t="str">
            <v xml:space="preserve">230 KV BUS PROTECTION (LOW IMPEDANCE, 8 FEEDERS)
</v>
          </cell>
          <cell r="C8933" t="str">
            <v>230 kV BUS PROT-LOW 8 feeders</v>
          </cell>
        </row>
        <row r="8934">
          <cell r="A8934" t="str">
            <v>PS8SB3-7</v>
          </cell>
          <cell r="B8934" t="str">
            <v xml:space="preserve">230 KV BUS PROTECTION (LOW IMPEDANCE, 18 FEEDERS)
</v>
          </cell>
          <cell r="C8934" t="str">
            <v>230 kV BUS PROT-LOW 18 feeders</v>
          </cell>
        </row>
        <row r="8935">
          <cell r="A8935" t="str">
            <v>PS9SB3-6</v>
          </cell>
          <cell r="B8935" t="str">
            <v>500 KV BUS PROTECTION (LOW IMPEDANCE, 8 FEEDERS)</v>
          </cell>
          <cell r="C8935" t="str">
            <v>500 kV BUS PROT-LOW 8 feeders</v>
          </cell>
        </row>
        <row r="8936">
          <cell r="A8936" t="str">
            <v>PS9SB3-7</v>
          </cell>
          <cell r="B8936" t="str">
            <v xml:space="preserve">500 KV BUS PROTECTION (LOW IMPEDANCE, 18 FEEDERS)
</v>
          </cell>
          <cell r="C8936" t="str">
            <v>500 kV BUS PROT-LOW 18 feeders</v>
          </cell>
        </row>
        <row r="8937">
          <cell r="A8937" t="str">
            <v>PS7SB3-10</v>
          </cell>
          <cell r="B8937" t="str">
            <v xml:space="preserve">115 KV BUS PROTECTION (LOW IMPEDANCE, 8 FEEDERS)
</v>
          </cell>
          <cell r="C8937" t="str">
            <v>115 kV BUS PROT-LOW 8 feeders</v>
          </cell>
        </row>
        <row r="8938">
          <cell r="A8938" t="str">
            <v>PS7SB3-11</v>
          </cell>
          <cell r="B8938" t="str">
            <v xml:space="preserve">115 KV BUS PROTECTION (LOW IMPEDANCE, 18 FEEDERS)
</v>
          </cell>
          <cell r="C8938" t="str">
            <v>115 kV BUS PROT-LOW 18 feeders</v>
          </cell>
        </row>
        <row r="8939">
          <cell r="A8939" t="str">
            <v>DS0NS-03</v>
          </cell>
          <cell r="B8939" t="str">
            <v xml:space="preserve">DIGITAL SUBSTATION SYSTEM -- Station Level
</v>
          </cell>
          <cell r="C8939" t="str">
            <v>DSS : Station Level</v>
          </cell>
        </row>
        <row r="8940">
          <cell r="A8940" t="str">
            <v>CK7307</v>
          </cell>
          <cell r="B8940" t="str">
            <v>115 kV 36 MVAR  Shunt  Capacitor Bank  complete with switching devices as per Ratings and Features RF CK7307</v>
          </cell>
          <cell r="C8940" t="str">
            <v>115 kV 36 MVAR C-Bank CK7307</v>
          </cell>
        </row>
        <row r="8941">
          <cell r="A8941" t="str">
            <v>CKCLR7307</v>
          </cell>
          <cell r="B8941" t="str">
            <v>Current limiting reactor for shunt capacitor bank as per Ratings and Features RF CK7307</v>
          </cell>
          <cell r="C8941" t="str">
            <v>Current limiting reactor</v>
          </cell>
        </row>
        <row r="8942">
          <cell r="A8942" t="str">
            <v>CKCU7307</v>
          </cell>
          <cell r="B8942" t="str">
            <v>Capacitor units 400 kVAR for shunt capacitor bank as per Ratings and Features RF CK7307</v>
          </cell>
          <cell r="C8942" t="str">
            <v>Capacitor units 400 kVAR</v>
          </cell>
        </row>
        <row r="8943">
          <cell r="A8943" t="str">
            <v>CKCCI7307</v>
          </cell>
          <cell r="B8943" t="str">
            <v>Control cabinets including all devices and relays for shunt capacitor bank as per Ratings and Features RF CK7307</v>
          </cell>
          <cell r="C8943" t="str">
            <v>Control Cabinets including all devices</v>
          </cell>
        </row>
        <row r="8944">
          <cell r="A8944" t="str">
            <v>CKCR7307</v>
          </cell>
          <cell r="B8944" t="str">
            <v>Capacitor rack for shunt capacitor bank as per Ratings and Features RF CK7307</v>
          </cell>
          <cell r="C8944" t="str">
            <v>Capacitor rack</v>
          </cell>
        </row>
        <row r="8945">
          <cell r="A8945" t="str">
            <v>CKCTB7307</v>
          </cell>
          <cell r="B8945" t="str">
            <v>Central terminal box for shunt capacitor bank as per Ratings and Features RF CK7307</v>
          </cell>
          <cell r="C8945" t="str">
            <v>Central terminal box</v>
          </cell>
        </row>
        <row r="8946">
          <cell r="A8946" t="str">
            <v>CKPCB7307</v>
          </cell>
          <cell r="B8946" t="str">
            <v>Power &amp; Control cable for shunt capacitor bank as per Ratings and Features RF CK7307</v>
          </cell>
          <cell r="C8946" t="str">
            <v>Power &amp; Control cable</v>
          </cell>
        </row>
        <row r="8947">
          <cell r="A8947" t="str">
            <v>CKIS7307</v>
          </cell>
          <cell r="B8947" t="str">
            <v>Insulators for shunt capacitor bank as per Ratings and Features RF CK7307</v>
          </cell>
          <cell r="C8947" t="str">
            <v>Insulator</v>
          </cell>
        </row>
        <row r="8948">
          <cell r="A8948" t="str">
            <v>CKCA7307</v>
          </cell>
          <cell r="B8948" t="str">
            <v>Connector and accessories for shunt capacitor bank as per Ratings and Features RF CK7307</v>
          </cell>
          <cell r="C8948" t="str">
            <v>Connector and accessories</v>
          </cell>
        </row>
        <row r="8949">
          <cell r="A8949" t="str">
            <v>CKSSS7307</v>
          </cell>
          <cell r="B8949" t="str">
            <v>Steel supporting structure and skid steel base for shunt capacitor bank as per Ratings and Features RF CK7307</v>
          </cell>
          <cell r="C8949" t="str">
            <v>Steel supporting structure and skid base</v>
          </cell>
        </row>
        <row r="8950">
          <cell r="A8950" t="str">
            <v>CKDSO7307</v>
          </cell>
          <cell r="B8950" t="str">
            <v>Disconnecting switch operating platform for shunt capacitor bank as per Ratings and Features RF CK7307</v>
          </cell>
          <cell r="C8950" t="str">
            <v>Disconnecting switch operating platform</v>
          </cell>
        </row>
        <row r="8951">
          <cell r="A8951" t="str">
            <v>PS0LE2-21</v>
          </cell>
          <cell r="B8951" t="str">
            <v>MCB, 3A, 2 POLE FOR DC SUPPLY</v>
          </cell>
          <cell r="C8951" t="str">
            <v>MCB, 3A, 2 POLE for DC</v>
          </cell>
        </row>
        <row r="8952">
          <cell r="A8952" t="str">
            <v>PS7SP2-08</v>
          </cell>
          <cell r="B8952" t="str">
            <v xml:space="preserve">115 kV LINE  PROTECTION (87,21,79,1BF,DTT)
</v>
          </cell>
          <cell r="C8952" t="str">
            <v xml:space="preserve">115kV LINE PROT(87,21,79,1BF,DTT)
</v>
          </cell>
        </row>
        <row r="8953">
          <cell r="A8953" t="str">
            <v>PS7SP2-09</v>
          </cell>
          <cell r="B8953" t="str">
            <v>115 kV LINE  PROTECTION (21,21,79,2BF,DTT)</v>
          </cell>
          <cell r="C8953" t="str">
            <v xml:space="preserve">115kV LINE PROT(21,21,79,2BF,DTT)
</v>
          </cell>
        </row>
        <row r="8954">
          <cell r="A8954" t="str">
            <v>JBPT-D1</v>
          </cell>
          <cell r="B8954" t="str">
            <v>Junction Box type PT-D1</v>
          </cell>
          <cell r="C8954" t="str">
            <v>Junction Box type PT-D1</v>
          </cell>
        </row>
        <row r="8955">
          <cell r="A8955" t="str">
            <v>JBPT-D2</v>
          </cell>
          <cell r="B8955" t="str">
            <v>Junction Box type PT-D2</v>
          </cell>
          <cell r="C8955" t="str">
            <v>Junction Box type PT-D2</v>
          </cell>
        </row>
        <row r="8956">
          <cell r="A8956" t="str">
            <v>JBPT-D3</v>
          </cell>
          <cell r="B8956" t="str">
            <v>Junction Box type PT-D3</v>
          </cell>
          <cell r="C8956" t="str">
            <v>Junction Box type PT-D3</v>
          </cell>
        </row>
        <row r="8957">
          <cell r="A8957" t="str">
            <v>JBPT-D4</v>
          </cell>
          <cell r="B8957" t="str">
            <v>Junction Box type PT-D4</v>
          </cell>
          <cell r="C8957" t="str">
            <v>Junction Box type PT-D4</v>
          </cell>
        </row>
        <row r="8958">
          <cell r="A8958" t="str">
            <v>O50HWPC</v>
          </cell>
          <cell r="B8958" t="str">
            <v>4 patch cords</v>
          </cell>
          <cell r="C8958" t="str">
            <v>4 patch cords</v>
          </cell>
        </row>
        <row r="8959">
          <cell r="A8959" t="str">
            <v>O50HW19CRC</v>
          </cell>
          <cell r="B8959" t="str">
            <v>19" closed rack cabinet</v>
          </cell>
          <cell r="C8959" t="str">
            <v>19" closed rack cabinet</v>
          </cell>
        </row>
        <row r="8960">
          <cell r="A8960" t="str">
            <v>O70CLJC</v>
          </cell>
          <cell r="B8960" t="str">
            <v>Jumper cleat</v>
          </cell>
          <cell r="C8960" t="str">
            <v>Jumper cleat</v>
          </cell>
        </row>
        <row r="8961">
          <cell r="A8961" t="str">
            <v>O50HWDSS</v>
          </cell>
          <cell r="B8961" t="str">
            <v>Double suspension assembly</v>
          </cell>
          <cell r="C8961" t="str">
            <v>Double suspension assembly</v>
          </cell>
        </row>
        <row r="8962">
          <cell r="A8962" t="str">
            <v>LNUMBERS1</v>
          </cell>
          <cell r="B8962" t="str">
            <v>Tower number signs</v>
          </cell>
          <cell r="C8962" t="str">
            <v>Tower number signs</v>
          </cell>
        </row>
        <row r="8963">
          <cell r="A8963" t="str">
            <v>LAERIALS2</v>
          </cell>
          <cell r="B8963" t="str">
            <v>Aerial patrol signs</v>
          </cell>
          <cell r="C8963" t="str">
            <v>Aerial patrol signs</v>
          </cell>
        </row>
        <row r="8964">
          <cell r="A8964" t="str">
            <v>LDENGERS3</v>
          </cell>
          <cell r="B8964" t="str">
            <v>Danger signs</v>
          </cell>
          <cell r="C8964" t="str">
            <v>Danger signs</v>
          </cell>
        </row>
        <row r="8965">
          <cell r="A8965" t="str">
            <v>LCIRCUITS4</v>
          </cell>
          <cell r="B8965" t="str">
            <v>Circuit name signs</v>
          </cell>
          <cell r="C8965" t="str">
            <v>Circuit name signs</v>
          </cell>
        </row>
        <row r="8966">
          <cell r="A8966" t="str">
            <v>LWARNINGS5</v>
          </cell>
          <cell r="B8966" t="str">
            <v>Warning signs</v>
          </cell>
          <cell r="C8966" t="str">
            <v>Warning signs</v>
          </cell>
        </row>
        <row r="8967">
          <cell r="A8967" t="str">
            <v>LPRESERVEDS6</v>
          </cell>
          <cell r="B8967" t="str">
            <v>Preserved forest signs</v>
          </cell>
          <cell r="C8967" t="str">
            <v>Preserved forest signs</v>
          </cell>
        </row>
        <row r="8968">
          <cell r="A8968" t="str">
            <v>LPHASINGS7</v>
          </cell>
          <cell r="B8968" t="str">
            <v>Phasing signs</v>
          </cell>
          <cell r="C8968" t="str">
            <v>Phasing signs</v>
          </cell>
        </row>
        <row r="8969">
          <cell r="A8969" t="str">
            <v>DS26J3</v>
          </cell>
          <cell r="B8969" t="str">
            <v>27 kV 1600 A 20 kA air switch vertical break quick whip type as per Ratings and Features RF DS26J3(IEC)</v>
          </cell>
          <cell r="C8969" t="str">
            <v>27kV 1600A 20kA air switch</v>
          </cell>
        </row>
        <row r="8970">
          <cell r="A8970" t="str">
            <v>DS36J1</v>
          </cell>
          <cell r="B8970" t="str">
            <v>38 kV 1600 A 20 kA air switch vertical break quick whip type as per Ratings and Features RF DS36J1(IEC)</v>
          </cell>
          <cell r="C8970" t="str">
            <v>38 kV 1600 A 20 kA air switch</v>
          </cell>
        </row>
        <row r="8971">
          <cell r="A8971" t="str">
            <v>CVC1F417</v>
          </cell>
          <cell r="B8971" t="str">
            <v>Civil Work for static Var System (SVS)</v>
          </cell>
          <cell r="C8971" t="str">
            <v>SVS</v>
          </cell>
        </row>
        <row r="8972">
          <cell r="A8972" t="str">
            <v>CVC3SV02</v>
          </cell>
          <cell r="B8972" t="str">
            <v>SVS Building</v>
          </cell>
          <cell r="C8972" t="str">
            <v>SVS Building</v>
          </cell>
        </row>
        <row r="8973">
          <cell r="A8973" t="str">
            <v>CVC9FP70</v>
          </cell>
          <cell r="B8973" t="str">
            <v>Fire Protection System for SVS building</v>
          </cell>
          <cell r="C8973" t="str">
            <v>FPS for SVS building</v>
          </cell>
        </row>
        <row r="8974">
          <cell r="A8974" t="str">
            <v>CT78EO</v>
          </cell>
          <cell r="B8974" t="str">
            <v>115 kV CT, 550 kV BIL, 1000x2000:5//5A, 40 kA, oil filled as per Rating and Features RF CT78EO</v>
          </cell>
          <cell r="C8974" t="str">
            <v>115kV CT 1000x2000:5//5A CT78EO</v>
          </cell>
        </row>
        <row r="8975">
          <cell r="A8975" t="str">
            <v>ISOP13</v>
          </cell>
          <cell r="B8975" t="str">
            <v xml:space="preserve">Installation Smart Equipment online monitoring system (Including hardware and sensors for real-time data) Optional Items for GIS </v>
          </cell>
          <cell r="C8975" t="str">
            <v xml:space="preserve">Installation Smart Equipment </v>
          </cell>
        </row>
        <row r="8976">
          <cell r="A8976" t="str">
            <v>MSSP18</v>
          </cell>
          <cell r="B8976" t="str">
            <v>Installation Smart Equipment online monitoring system (Including hardware and sensors for real-time data) Optional Items for Switchgear</v>
          </cell>
          <cell r="C8976" t="str">
            <v>Installation Smart Equipment</v>
          </cell>
        </row>
        <row r="8977">
          <cell r="A8977" t="str">
            <v>CVC1F418</v>
          </cell>
          <cell r="B8977" t="str">
            <v>Transformer Foundation (T-XXX) Pile Type</v>
          </cell>
          <cell r="C8977" t="str">
            <v>Transformer Foundation (T-XXX) Pile Type</v>
          </cell>
        </row>
        <row r="8978">
          <cell r="A8978" t="str">
            <v>MS2225</v>
          </cell>
          <cell r="B8978" t="str">
            <v>24 kV 2000 A 25 kA metal-clad Gas Insulated Switchgear as per Ratings and Features RF MS2225(IEC)</v>
          </cell>
          <cell r="C8978" t="str">
            <v>24kV 2000A Metal-Clad MS2225(IEC)</v>
          </cell>
        </row>
        <row r="8979">
          <cell r="A8979" t="str">
            <v>CT26B5</v>
          </cell>
          <cell r="B8979" t="str">
            <v>22 kV CT, 150 kV BIL, 800x1600:5//5A, 13 kA, oil filled as per Rating and Features RF CT26B5</v>
          </cell>
          <cell r="C8979" t="str">
            <v>22 kV 800x1600:5/5 A CT26B5</v>
          </cell>
        </row>
        <row r="8980">
          <cell r="A8980" t="str">
            <v>VT3015</v>
          </cell>
          <cell r="B8980" t="str">
            <v>33 kV VT, 200 kV BIL, 33000/√3-110/√3&amp;110/√3 V oil filled as per Ratings and Features RF VT3015</v>
          </cell>
          <cell r="C8980" t="str">
            <v>33 kV 33000/√3-110/√3 VT3015 (IEC)</v>
          </cell>
        </row>
        <row r="8981">
          <cell r="A8981" t="str">
            <v>GX3001</v>
          </cell>
          <cell r="B8981" t="str">
            <v>33 kV grounding transformer, oil immersed, outdoor type as per Ratings and Features RF GX3001</v>
          </cell>
          <cell r="C8981" t="str">
            <v>33 kV grounding transformer</v>
          </cell>
        </row>
        <row r="8982">
          <cell r="A8982" t="str">
            <v>DX2621</v>
          </cell>
          <cell r="B8982" t="str">
            <v>300 kVA, 22000-400/230V distribution transformer, oil immersed, outdoor type as per Ratings and Features RF DX2621</v>
          </cell>
          <cell r="C8982" t="str">
            <v>300kVA 22kV-400V w/cable box DX2621</v>
          </cell>
        </row>
        <row r="8983">
          <cell r="A8983" t="str">
            <v>DX3702</v>
          </cell>
          <cell r="B8983" t="str">
            <v>500 kVA, 33000-400/230V distribution transformer, oil immersed, outdoor type as per Ratings and Features RF DX3702</v>
          </cell>
          <cell r="C8983" t="str">
            <v>500kVA 33kV-400V w/cable box DX3702</v>
          </cell>
        </row>
        <row r="8984">
          <cell r="A8984" t="str">
            <v>CVC1F419</v>
          </cell>
          <cell r="B8984" t="str">
            <v>115 kV Cable riser support structure foundation</v>
          </cell>
          <cell r="C8984" t="str">
            <v>115 kV Cable riser support structure</v>
          </cell>
        </row>
        <row r="8985">
          <cell r="A8985" t="str">
            <v>CTSV12</v>
          </cell>
          <cell r="B8985" t="str">
            <v>xx kV DC-current transformers for completed SVC system, oil filled, high creepage</v>
          </cell>
          <cell r="C8985" t="str">
            <v>xx kV DC-CT for SVC, oil, High creepage</v>
          </cell>
        </row>
        <row r="8986">
          <cell r="A8986" t="str">
            <v>CTSTSV12</v>
          </cell>
          <cell r="B8986" t="str">
            <v>Steel Supporting Structure</v>
          </cell>
          <cell r="C8986" t="str">
            <v>Steel Supporting Structure</v>
          </cell>
        </row>
        <row r="8987">
          <cell r="A8987" t="str">
            <v>CTJBSV12</v>
          </cell>
          <cell r="B8987" t="str">
            <v>Junction box</v>
          </cell>
          <cell r="C8987" t="str">
            <v>Junction box</v>
          </cell>
        </row>
        <row r="8988">
          <cell r="A8988" t="str">
            <v>VTSV10</v>
          </cell>
          <cell r="B8988" t="str">
            <v>xx kV voltage divider for measurement the voltage across the TSC capacitor, high creepage distance</v>
          </cell>
          <cell r="C8988" t="str">
            <v>xx kV voltage divider for TSC, H Creep</v>
          </cell>
        </row>
        <row r="8989">
          <cell r="A8989" t="str">
            <v>VTSTSV10</v>
          </cell>
          <cell r="B8989" t="str">
            <v>Steel supporting structure</v>
          </cell>
          <cell r="C8989" t="str">
            <v>Steel supporting structure</v>
          </cell>
        </row>
        <row r="8990">
          <cell r="A8990" t="str">
            <v>VTJBSV10</v>
          </cell>
          <cell r="B8990" t="str">
            <v>Junction box</v>
          </cell>
          <cell r="C8990" t="str">
            <v>Junction box</v>
          </cell>
        </row>
        <row r="8991">
          <cell r="A8991" t="str">
            <v>RXSTC01</v>
          </cell>
          <cell r="B8991" t="str">
            <v>Reactor for STATCOM valve, xx MVAr, three phase, air core, outdoor type, high creepage distance</v>
          </cell>
          <cell r="C8991" t="str">
            <v>Reactor for STATCOM valve, xx MVAr 3p HC</v>
          </cell>
        </row>
        <row r="8992">
          <cell r="A8992" t="str">
            <v>RXSTSTC01</v>
          </cell>
          <cell r="B8992" t="str">
            <v>Steel supporting structure</v>
          </cell>
          <cell r="C8992" t="str">
            <v>Steel supporting structure</v>
          </cell>
        </row>
        <row r="8993">
          <cell r="A8993" t="str">
            <v>RXSTC02</v>
          </cell>
          <cell r="B8993" t="str">
            <v>Reactors for completed STATCOM system, high creepage distance</v>
          </cell>
          <cell r="C8993" t="str">
            <v>Reactors for completed STATCOM, HC</v>
          </cell>
        </row>
        <row r="8994">
          <cell r="A8994" t="str">
            <v>RXSTSTC02</v>
          </cell>
          <cell r="B8994" t="str">
            <v>Steel supporting structure</v>
          </cell>
          <cell r="C8994" t="str">
            <v>Steel supporting structure</v>
          </cell>
        </row>
        <row r="8995">
          <cell r="A8995" t="str">
            <v>SASTC01</v>
          </cell>
          <cell r="B8995" t="str">
            <v>xx kV surge arresters for completed STATCOM system, high creepage distance</v>
          </cell>
          <cell r="C8995" t="str">
            <v>xx kV SA for completed STATCOM, HC</v>
          </cell>
        </row>
        <row r="8996">
          <cell r="A8996" t="str">
            <v>SASTSTC01</v>
          </cell>
          <cell r="B8996" t="str">
            <v>Steel Supporting Structure</v>
          </cell>
          <cell r="C8996" t="str">
            <v>Steel Supporting Structure</v>
          </cell>
        </row>
        <row r="8997">
          <cell r="A8997" t="str">
            <v>LB3110</v>
          </cell>
          <cell r="B8997" t="str">
            <v>33kV 100A 12.5kA Load break switch with Cable Termination as per Ratings and Features RF LB3110</v>
          </cell>
          <cell r="C8997" t="str">
            <v>33kV 100A 12.5kA LBS with Termination</v>
          </cell>
        </row>
        <row r="8998">
          <cell r="A8998" t="str">
            <v>CTSTC01</v>
          </cell>
          <cell r="B8998" t="str">
            <v xml:space="preserve"> xx kV current transformers for STATCOM, high creepage distance</v>
          </cell>
          <cell r="C8998" t="str">
            <v xml:space="preserve"> xx kV CT for STATCOM, HC</v>
          </cell>
        </row>
        <row r="8999">
          <cell r="A8999" t="str">
            <v>CTSTC02</v>
          </cell>
          <cell r="B8999" t="str">
            <v>xx kV current transformers for completed STATCOM system, high creepage distance</v>
          </cell>
          <cell r="C8999" t="str">
            <v>xx kV CT for completed STATCOM, HC</v>
          </cell>
        </row>
        <row r="9000">
          <cell r="A9000" t="str">
            <v>CTSTC03</v>
          </cell>
          <cell r="B9000" t="str">
            <v>xx kV DC-current transformers for completed STATCOM system, high creepage</v>
          </cell>
          <cell r="C9000" t="str">
            <v>xx kV DC-CT for STATCOM, HC</v>
          </cell>
        </row>
        <row r="9001">
          <cell r="A9001" t="str">
            <v>CTSTSTC01</v>
          </cell>
          <cell r="B9001" t="str">
            <v xml:space="preserve"> Steel supporting structure</v>
          </cell>
          <cell r="C9001" t="str">
            <v xml:space="preserve"> Steel supporting structure</v>
          </cell>
        </row>
        <row r="9002">
          <cell r="A9002" t="str">
            <v>CTSTSTC02</v>
          </cell>
          <cell r="B9002" t="str">
            <v xml:space="preserve"> Steel supporting structure</v>
          </cell>
          <cell r="C9002" t="str">
            <v xml:space="preserve"> Steel supporting structure</v>
          </cell>
        </row>
        <row r="9003">
          <cell r="A9003" t="str">
            <v>CTSTSTC03</v>
          </cell>
          <cell r="B9003" t="str">
            <v xml:space="preserve"> Steel supporting structure</v>
          </cell>
          <cell r="C9003" t="str">
            <v xml:space="preserve"> Steel supporting structure</v>
          </cell>
        </row>
        <row r="9004">
          <cell r="A9004" t="str">
            <v>CCM001</v>
          </cell>
          <cell r="B9004" t="str">
            <v>Common cubicle for maintenance type 1 as per Dwg. No. SE-CCM-0-01</v>
          </cell>
          <cell r="C9004" t="str">
            <v>Common cubicle for maintenance type 1</v>
          </cell>
        </row>
        <row r="9005">
          <cell r="A9005" t="str">
            <v>VTSTC01</v>
          </cell>
          <cell r="B9005" t="str">
            <v>xx kV voltage transformers for completed STATCOM system, high creepage distance</v>
          </cell>
          <cell r="C9005" t="str">
            <v>xx kV VT for completed STATCOM system HC</v>
          </cell>
        </row>
        <row r="9006">
          <cell r="A9006" t="str">
            <v>VTSTSTC01</v>
          </cell>
          <cell r="B9006" t="str">
            <v>Steel supporting structure</v>
          </cell>
          <cell r="C9006" t="str">
            <v>Steel supporting structure</v>
          </cell>
        </row>
        <row r="9007">
          <cell r="A9007" t="str">
            <v>VTJBSTC01</v>
          </cell>
          <cell r="B9007" t="str">
            <v>Junction box</v>
          </cell>
          <cell r="C9007" t="str">
            <v>Junction box</v>
          </cell>
        </row>
        <row r="9008">
          <cell r="A9008" t="str">
            <v>CCM002</v>
          </cell>
          <cell r="B9008" t="str">
            <v>Common cubicle for maintenance type 2 as per Dwg. No. SE-CCM-0-01</v>
          </cell>
          <cell r="C9008" t="str">
            <v>Common cubicle for maintenance type 2</v>
          </cell>
        </row>
        <row r="9009">
          <cell r="A9009" t="str">
            <v>RXSV14</v>
          </cell>
          <cell r="B9009" t="str">
            <v xml:space="preserve">Reactors for Thyristor Switched, xx MVAR, three phases, air core, outdoor type, high creepage </v>
          </cell>
          <cell r="C9009" t="str">
            <v>TSR, xx MVAR, 3P, HC</v>
          </cell>
        </row>
        <row r="9010">
          <cell r="A9010" t="str">
            <v>SW1603</v>
          </cell>
          <cell r="B9010" t="str">
            <v>Safety switch 600 Vac 500 A, 4 wire, solid neutral (S/N), 3 blades, 3 fuses time lag type, outdoor NEMA 4X enclosure or higher, completed with 500 A fuses.</v>
          </cell>
          <cell r="C9010" t="str">
            <v>Safety switch 600 Vac 500 A</v>
          </cell>
        </row>
        <row r="9011">
          <cell r="A9011" t="str">
            <v>RXSV15</v>
          </cell>
          <cell r="B9011" t="str">
            <v>Reactors for current damping for TSC, xx MVAR, three phases, air core, outdoor type, high creepage distance</v>
          </cell>
          <cell r="C9011" t="str">
            <v>Reactors for I damp TSC, xx MVAR, 3P, HC</v>
          </cell>
        </row>
        <row r="9012">
          <cell r="A9012" t="str">
            <v>RXHYB01</v>
          </cell>
          <cell r="B9012" t="str">
            <v>Reactors for completed Hybrid system, high creepage distance</v>
          </cell>
          <cell r="C9012" t="str">
            <v>Reactors for completed Hybrid, HC</v>
          </cell>
        </row>
        <row r="9013">
          <cell r="A9013" t="str">
            <v>RXSTSV14</v>
          </cell>
          <cell r="B9013" t="str">
            <v>Steel supporting structure</v>
          </cell>
          <cell r="C9013" t="str">
            <v>Steel supporting structure</v>
          </cell>
        </row>
        <row r="9014">
          <cell r="A9014" t="str">
            <v>RXSTSV15</v>
          </cell>
          <cell r="B9014" t="str">
            <v>Steel supporting structure</v>
          </cell>
          <cell r="C9014" t="str">
            <v>Steel supporting structure</v>
          </cell>
        </row>
        <row r="9015">
          <cell r="A9015" t="str">
            <v>RXSTHYB01</v>
          </cell>
          <cell r="B9015" t="str">
            <v>Steel supporting structure</v>
          </cell>
          <cell r="C9015" t="str">
            <v>Steel supporting structure</v>
          </cell>
        </row>
        <row r="9016">
          <cell r="A9016" t="str">
            <v>SAHYB01</v>
          </cell>
          <cell r="B9016" t="str">
            <v>Surge Arrester for completed Hybrid system, high creepage distance</v>
          </cell>
          <cell r="C9016" t="str">
            <v>Surge Arrester for completed Hybrid, HC</v>
          </cell>
        </row>
        <row r="9017">
          <cell r="A9017" t="str">
            <v>SASTHYB01</v>
          </cell>
          <cell r="B9017" t="str">
            <v>Steel supporting structure</v>
          </cell>
          <cell r="C9017" t="str">
            <v>Steel supporting structure</v>
          </cell>
        </row>
        <row r="9018">
          <cell r="A9018" t="str">
            <v>CTSV13</v>
          </cell>
          <cell r="B9018" t="str">
            <v>xx kV current transformers for TSR, high creepage distance</v>
          </cell>
          <cell r="C9018" t="str">
            <v>xx kV CT for TSR, HC</v>
          </cell>
        </row>
        <row r="9019">
          <cell r="A9019" t="str">
            <v>CTHYB01</v>
          </cell>
          <cell r="B9019" t="str">
            <v xml:space="preserve"> xx kV current transformers for completed Hybrid system, oil filled, high creepage distance</v>
          </cell>
          <cell r="C9019" t="str">
            <v>xx kV CT for completed Hybrid, HC</v>
          </cell>
        </row>
        <row r="9020">
          <cell r="A9020" t="str">
            <v>CTSV14</v>
          </cell>
          <cell r="B9020" t="str">
            <v>xx kV DC-current transformers for completed SVC system, oil filled, high creepage</v>
          </cell>
          <cell r="C9020" t="str">
            <v>xx kV DC-CT for completed SVC, HC</v>
          </cell>
        </row>
        <row r="9021">
          <cell r="A9021" t="str">
            <v>CTSTSV13</v>
          </cell>
          <cell r="B9021" t="str">
            <v>Steel supporting structure</v>
          </cell>
          <cell r="C9021" t="str">
            <v>Steel supporting structure</v>
          </cell>
        </row>
        <row r="9022">
          <cell r="A9022" t="str">
            <v>CTSTSV14</v>
          </cell>
          <cell r="B9022" t="str">
            <v>Steel supporting structure</v>
          </cell>
          <cell r="C9022" t="str">
            <v>Steel supporting structure</v>
          </cell>
        </row>
        <row r="9023">
          <cell r="A9023" t="str">
            <v>CTSTHYB01</v>
          </cell>
          <cell r="B9023" t="str">
            <v>Steel supporting structure</v>
          </cell>
          <cell r="C9023" t="str">
            <v>Steel supporting structure</v>
          </cell>
        </row>
        <row r="9024">
          <cell r="A9024" t="str">
            <v>CTJBSV13</v>
          </cell>
          <cell r="B9024" t="str">
            <v>Junction box</v>
          </cell>
          <cell r="C9024" t="str">
            <v>Junction box</v>
          </cell>
        </row>
        <row r="9025">
          <cell r="A9025" t="str">
            <v>CTJBSV14</v>
          </cell>
          <cell r="B9025" t="str">
            <v>Junction box</v>
          </cell>
          <cell r="C9025" t="str">
            <v>Junction box</v>
          </cell>
        </row>
        <row r="9026">
          <cell r="A9026" t="str">
            <v>CTJBHYB01</v>
          </cell>
          <cell r="B9026" t="str">
            <v>Junction box</v>
          </cell>
          <cell r="C9026" t="str">
            <v>Junction box</v>
          </cell>
        </row>
        <row r="9027">
          <cell r="A9027" t="str">
            <v>VTHYB01</v>
          </cell>
          <cell r="B9027" t="str">
            <v>xx kV voltage transformers for completed Hybrid system, high creepage distance</v>
          </cell>
          <cell r="C9027" t="str">
            <v>xx kV VT for completed Hybrid, HC</v>
          </cell>
        </row>
        <row r="9028">
          <cell r="A9028" t="str">
            <v>VTSTHYB01</v>
          </cell>
          <cell r="B9028" t="str">
            <v>Steel supporting structure</v>
          </cell>
          <cell r="C9028" t="str">
            <v>Steel supporting structure</v>
          </cell>
        </row>
        <row r="9029">
          <cell r="A9029" t="str">
            <v>VTJBHYB01</v>
          </cell>
          <cell r="B9029" t="str">
            <v>Junction Box</v>
          </cell>
          <cell r="C9029" t="str">
            <v>Junction Box</v>
          </cell>
        </row>
        <row r="9030">
          <cell r="A9030" t="str">
            <v>FTL500</v>
          </cell>
          <cell r="B9030" t="str">
            <v>Fuse time lag type 500A</v>
          </cell>
          <cell r="C9030" t="str">
            <v>Fuse time lag type 500A</v>
          </cell>
        </row>
        <row r="9031">
          <cell r="A9031" t="str">
            <v>CTJBSTC01</v>
          </cell>
          <cell r="B9031" t="str">
            <v>Junction Box</v>
          </cell>
          <cell r="C9031" t="str">
            <v>Junction Box</v>
          </cell>
        </row>
        <row r="9032">
          <cell r="A9032" t="str">
            <v>CTJBSTC02</v>
          </cell>
          <cell r="B9032" t="str">
            <v>Junction Box</v>
          </cell>
          <cell r="C9032" t="str">
            <v>Junction Box</v>
          </cell>
        </row>
        <row r="9033">
          <cell r="A9033" t="str">
            <v>CTJBSTC03</v>
          </cell>
          <cell r="B9033" t="str">
            <v>Junction Box</v>
          </cell>
          <cell r="C9033" t="str">
            <v>Junction Box</v>
          </cell>
        </row>
        <row r="9034">
          <cell r="A9034" t="str">
            <v>CVC1F666</v>
          </cell>
          <cell r="B9034" t="str">
            <v>Outdoor merging unit structure foundation (MU001)</v>
          </cell>
          <cell r="C9034" t="str">
            <v>MU001</v>
          </cell>
        </row>
        <row r="9035">
          <cell r="A9035" t="str">
            <v>CVC8FSD66</v>
          </cell>
          <cell r="B9035" t="str">
            <v>Reinforcement of standard handhole</v>
          </cell>
          <cell r="C9035" t="str">
            <v>Reinforcement of standard handhole</v>
          </cell>
        </row>
        <row r="9036">
          <cell r="A9036" t="str">
            <v>PS0WO6-2</v>
          </cell>
          <cell r="B9036" t="str">
            <v>E1 Converter Panel</v>
          </cell>
          <cell r="C9036" t="str">
            <v>E1 Converter Panel</v>
          </cell>
        </row>
        <row r="9037">
          <cell r="A9037" t="str">
            <v>CVC1F420</v>
          </cell>
          <cell r="B9037" t="str">
            <v xml:space="preserve">22kV Shunt capacitor foundation (SC) Pad Type
</v>
          </cell>
          <cell r="C9037" t="str">
            <v>SC</v>
          </cell>
        </row>
        <row r="9038">
          <cell r="A9038" t="str">
            <v>CVC1F421</v>
          </cell>
          <cell r="B9038" t="str">
            <v xml:space="preserve">"6.00 m Self-supporting telecommunication (On the roof of GIS Building) 
(TT-05) Pad Type"
</v>
          </cell>
          <cell r="C9038" t="str">
            <v>TT-05</v>
          </cell>
        </row>
        <row r="9039">
          <cell r="A9039" t="str">
            <v>CVC8CF13</v>
          </cell>
          <cell r="B9039" t="str">
            <v xml:space="preserve">Blast resistance &amp; Noise barrier concrete fence with foundation including pile(8.00m height) 
</v>
          </cell>
          <cell r="C9039" t="str">
            <v xml:space="preserve">Blast resistance &amp; Noise barrier </v>
          </cell>
        </row>
        <row r="9040">
          <cell r="A9040" t="str">
            <v>CVC7SP44</v>
          </cell>
          <cell r="B9040" t="str">
            <v xml:space="preserve">Test and commissioning for fire protection and inert gas system of 22/33 kV switch gear building </v>
          </cell>
          <cell r="C9040" t="str">
            <v>Test inert gas system of 22/33 kV switch</v>
          </cell>
        </row>
        <row r="9041">
          <cell r="A9041" t="str">
            <v>CVC7SP45</v>
          </cell>
          <cell r="B9041" t="str">
            <v xml:space="preserve">Test and commissioning for fire pump house's sound proof system
</v>
          </cell>
          <cell r="C9041" t="str">
            <v xml:space="preserve">Test for fire pump house's sound proof </v>
          </cell>
        </row>
        <row r="9042">
          <cell r="A9042" t="str">
            <v>FL2215E</v>
          </cell>
          <cell r="B9042" t="str">
            <v>Fuse link or refill unit 15E for 22 kV power fuse</v>
          </cell>
          <cell r="C9042" t="str">
            <v>Fuse link 15E for 22 kV power fuse</v>
          </cell>
        </row>
        <row r="9043">
          <cell r="A9043" t="str">
            <v>CVC9FP71</v>
          </cell>
          <cell r="B9043" t="str">
            <v>Fire pump house with sound proof system</v>
          </cell>
          <cell r="C9043" t="str">
            <v>Fire pump house with sound proof system</v>
          </cell>
        </row>
        <row r="9044">
          <cell r="A9044" t="str">
            <v>CVC5DC56</v>
          </cell>
          <cell r="B9044" t="str">
            <v xml:space="preserve">Pipe sleeve GSP dia.3” Class “B”
</v>
          </cell>
          <cell r="C9044" t="str">
            <v xml:space="preserve">Pipe sleeve GSP dia.3” Class “B”
</v>
          </cell>
        </row>
        <row r="9045">
          <cell r="A9045" t="str">
            <v>PS8SP3-02</v>
          </cell>
          <cell r="B9045" t="str">
            <v>230 kV LINE STUB PROTECTION (1-51S/51SG, 2-BF)</v>
          </cell>
          <cell r="C9045" t="str">
            <v>230 kV STUB PROT 1-51S/51SG, 2-BF</v>
          </cell>
        </row>
        <row r="9046">
          <cell r="A9046" t="str">
            <v>MS3527</v>
          </cell>
          <cell r="B9046" t="str">
            <v>36 kV 1250 A 25 kA metal-clad Gas Insulated Switchgear as per Ratings and Features RF MS3527(IEC)</v>
          </cell>
          <cell r="C9046" t="str">
            <v>36 kV 1250A Metal-Clad MS3527(IEC)</v>
          </cell>
        </row>
        <row r="9047">
          <cell r="A9047" t="str">
            <v>CVC7SP46</v>
          </cell>
          <cell r="B9047" t="str">
            <v>Test and commissioning for fire protection and Inert gas System</v>
          </cell>
          <cell r="C9047" t="str">
            <v>Test and commissioning for fire protecti</v>
          </cell>
        </row>
        <row r="9048">
          <cell r="A9048" t="str">
            <v>cvc1f411</v>
          </cell>
          <cell r="B9048" t="str">
            <v>Bus support structure foundation  (BP-4)</v>
          </cell>
          <cell r="C9048" t="str">
            <v>Bus support structure foundation  (BP-4)</v>
          </cell>
        </row>
        <row r="9049">
          <cell r="A9049" t="str">
            <v>cvc7sp48</v>
          </cell>
          <cell r="B9049" t="str">
            <v>Test and commissioning for Fire Protection and Inert gas System</v>
          </cell>
          <cell r="C9049" t="str">
            <v>Test and commissioning for Fire Protecti</v>
          </cell>
        </row>
        <row r="9050">
          <cell r="A9050" t="str">
            <v>cvc7sp47</v>
          </cell>
          <cell r="B9050" t="str">
            <v>Test and commissioning for fire protection and Inert gas System in GIS and Control Building</v>
          </cell>
          <cell r="C9050" t="str">
            <v>Test and commissioning  GIS and Control</v>
          </cell>
        </row>
        <row r="9051">
          <cell r="A9051" t="str">
            <v>FL22100E</v>
          </cell>
          <cell r="B9051" t="str">
            <v>Fuse link or refill unit 100E for 22 kV power fuse</v>
          </cell>
          <cell r="C9051" t="str">
            <v>Fuse link or refill unit 100E for 22 kV</v>
          </cell>
        </row>
        <row r="9052">
          <cell r="A9052" t="str">
            <v>CT75ED</v>
          </cell>
          <cell r="B9052" t="str">
            <v>115 kV CT, 550 kV BIL, 600x1200:5//5A, 40 kA, oil filled as per Rating and Features RF CT75ED</v>
          </cell>
          <cell r="C9052" t="str">
            <v>115kV CT 600x1200:5//5A CT75ED</v>
          </cell>
        </row>
        <row r="9053">
          <cell r="A9053" t="str">
            <v>CTST78EO</v>
          </cell>
          <cell r="B9053" t="str">
            <v>Steel Supporting Structure for CT78EO</v>
          </cell>
          <cell r="C9053" t="str">
            <v>Steel Supporting Structure for CT78EO</v>
          </cell>
        </row>
        <row r="9054">
          <cell r="A9054" t="str">
            <v>CTST75ED</v>
          </cell>
          <cell r="B9054" t="str">
            <v>Steel Supporting Structure for CT75ED</v>
          </cell>
          <cell r="C9054" t="str">
            <v>Steel Supporting Structure for CT75ED</v>
          </cell>
        </row>
        <row r="9055">
          <cell r="A9055" t="str">
            <v>PS7DP6-4</v>
          </cell>
          <cell r="B9055" t="str">
            <v>115 kV LINE TO PEA PROTECTION (21, 21, 79, 1-BF, DTT)</v>
          </cell>
          <cell r="C9055" t="str">
            <v>115 kV LINE PROT (21, 21, 79, 1-BF, DTT)</v>
          </cell>
        </row>
        <row r="9056">
          <cell r="A9056" t="str">
            <v>FSCOM4-4</v>
          </cell>
          <cell r="B9056" t="str">
            <v>FAULT RECORDING SYSTEM, 64 ANALOG INPUT, 256 DIGITAL INPUT</v>
          </cell>
          <cell r="C9056" t="str">
            <v>FRS-64 ANALOG,256 DIGITAL</v>
          </cell>
        </row>
        <row r="9057">
          <cell r="A9057" t="str">
            <v>LB3111</v>
          </cell>
          <cell r="B9057" t="str">
            <v>33kV 200A 20kA Load break switch with Cable Termination as per Ratings and Features RF LB3111</v>
          </cell>
          <cell r="C9057" t="str">
            <v>33kV 200A 20kA LBS with Termination</v>
          </cell>
        </row>
        <row r="9058">
          <cell r="A9058" t="str">
            <v>DS36C1</v>
          </cell>
          <cell r="B9058" t="str">
            <v>38 kV 1600 A 20 kA air switch vertical break motor operated as per Ratings and Features RF DS36C1(IEC)</v>
          </cell>
          <cell r="C9058" t="str">
            <v>38kV 1600A 20kA air switch</v>
          </cell>
        </row>
        <row r="9059">
          <cell r="A9059" t="str">
            <v>CVC1DC100</v>
          </cell>
          <cell r="B9059" t="str">
            <v>Concrete Pole to be relocate and add new guy</v>
          </cell>
          <cell r="C9059" t="str">
            <v>Concrete Pole relocate</v>
          </cell>
        </row>
        <row r="9060">
          <cell r="A9060" t="str">
            <v>CVC3DC09</v>
          </cell>
          <cell r="B9060" t="str">
            <v>Opening in existing slab</v>
          </cell>
          <cell r="C9060" t="str">
            <v>Opening in existing slab</v>
          </cell>
        </row>
        <row r="9061">
          <cell r="A9061" t="str">
            <v>CVC3DC10</v>
          </cell>
          <cell r="B9061" t="str">
            <v>Movable white board with wheel size 90x120cm.</v>
          </cell>
          <cell r="C9061" t="str">
            <v>white board with wheel size 90x120cm.</v>
          </cell>
        </row>
        <row r="9062">
          <cell r="A9062" t="str">
            <v>DS0SB-03</v>
          </cell>
          <cell r="B9062" t="str">
            <v>DIGITAL SUBSTATION SYSTEM -- Protective IED &amp; BCU Panel</v>
          </cell>
          <cell r="C9062" t="str">
            <v>DSS : Protective IED &amp; BCU Panel</v>
          </cell>
        </row>
        <row r="9063">
          <cell r="A9063" t="str">
            <v>MC003</v>
          </cell>
          <cell r="B9063" t="str">
            <v>Marshalling Cubicle for Breaker ( MC003 ) as per Dwg. No. TP-E-10.18</v>
          </cell>
          <cell r="C9063" t="str">
            <v xml:space="preserve">Marshalling Cubicle for Breaker </v>
          </cell>
        </row>
        <row r="9064">
          <cell r="A9064" t="str">
            <v>DSSV83T4BI</v>
          </cell>
          <cell r="B9064" t="str">
            <v>xx kV xx A xx kA air switch (high creepage) with grounding blade as per Ratings and Features RF SV83T4</v>
          </cell>
          <cell r="C9064" t="str">
            <v>xxkVxxAxxkA air switch hi creep w/ground</v>
          </cell>
        </row>
        <row r="9065">
          <cell r="A9065" t="str">
            <v>GSSV83T4AH</v>
          </cell>
          <cell r="B9065" t="str">
            <v>xx kV xx A xx kA air grounding switch (high creepage) manually operated as per Ratings and Features RF SV83T4</v>
          </cell>
          <cell r="C9065" t="str">
            <v>xx kV xx A xx kA air grounding switch</v>
          </cell>
        </row>
        <row r="9066">
          <cell r="A9066" t="str">
            <v>DSSTSV83T4BI</v>
          </cell>
          <cell r="B9066" t="str">
            <v>Steel Supporting Structure for DSSV83T4BI</v>
          </cell>
          <cell r="C9066" t="str">
            <v>Steel Supporting Structure DSSV83T4BI</v>
          </cell>
        </row>
        <row r="9067">
          <cell r="A9067" t="str">
            <v>GSSTSV83T4AH</v>
          </cell>
          <cell r="B9067" t="str">
            <v>Steel Supporting Structure for GSSV83T4AH</v>
          </cell>
          <cell r="C9067" t="str">
            <v>Steel Supporting Structure GSSV83T4AH</v>
          </cell>
        </row>
        <row r="9068">
          <cell r="A9068" t="str">
            <v>FLSV83T4</v>
          </cell>
          <cell r="B9068" t="str">
            <v>Fuse link or refill unit  xxE for 22 kV power fuse</v>
          </cell>
          <cell r="C9068" t="str">
            <v xml:space="preserve">Fuse link or refill unit  xxE for 22 kV </v>
          </cell>
        </row>
        <row r="9069">
          <cell r="A9069" t="str">
            <v>SSXMBX1</v>
          </cell>
          <cell r="B9069" t="str">
            <v xml:space="preserve">STATCOM support structure for main bus </v>
          </cell>
          <cell r="C9069" t="str">
            <v xml:space="preserve">STATCOM support structure for main bus </v>
          </cell>
        </row>
        <row r="9070">
          <cell r="A9070" t="str">
            <v>SSXBBX1</v>
          </cell>
          <cell r="B9070" t="str">
            <v>STATCOM support structure for branch bus</v>
          </cell>
          <cell r="C9070" t="str">
            <v>STATCOM support structure for branch bus</v>
          </cell>
        </row>
        <row r="9071">
          <cell r="A9071" t="str">
            <v>SSXINX1</v>
          </cell>
          <cell r="B9071" t="str">
            <v>STATCOM support structure for post insulator (xx kV)</v>
          </cell>
          <cell r="C9071" t="str">
            <v>STATCOM structure for post insulator</v>
          </cell>
        </row>
        <row r="9072">
          <cell r="A9072" t="str">
            <v>SSLPX1</v>
          </cell>
          <cell r="B9072" t="str">
            <v>STATCOM lightning protection</v>
          </cell>
          <cell r="C9072" t="str">
            <v>STATCOM lightning protection</v>
          </cell>
        </row>
        <row r="9073">
          <cell r="A9073" t="str">
            <v>VSCSV83T4</v>
          </cell>
          <cell r="B9073" t="str">
            <v>VSC valves for STATCOM system as per Ratings and Features RF SV83T4</v>
          </cell>
          <cell r="C9073" t="str">
            <v>VSC valves for STATCOM system</v>
          </cell>
        </row>
        <row r="9074">
          <cell r="A9074" t="str">
            <v>CSSV83T4</v>
          </cell>
          <cell r="B9074" t="str">
            <v>Cooling system as per Ratings and Features  RF SV83T4</v>
          </cell>
          <cell r="C9074" t="str">
            <v>Cooling system</v>
          </cell>
        </row>
        <row r="9075">
          <cell r="A9075" t="str">
            <v>PC2XXX</v>
          </cell>
          <cell r="B9075" t="str">
            <v xml:space="preserve"> 22 kV 1/C no. XX sq.mm. XLPE power cable</v>
          </cell>
          <cell r="C9075" t="str">
            <v>22kV 1/C XX sq.mm. XLPE power cable</v>
          </cell>
        </row>
        <row r="9076">
          <cell r="A9076" t="str">
            <v>TN2XXH</v>
          </cell>
          <cell r="B9076" t="str">
            <v>22 kV cable terminations for 1/C no. XX sq.mm. XLPE power cable</v>
          </cell>
          <cell r="C9076" t="str">
            <v>22kV TN 1/C XX sq.mm. XLPE cable</v>
          </cell>
        </row>
        <row r="9077">
          <cell r="A9077" t="str">
            <v>PCCXX</v>
          </cell>
          <cell r="B9077" t="str">
            <v>xx kV Precharge Circuit complete with bypass devices and initial Charging Resistor</v>
          </cell>
          <cell r="C9077" t="str">
            <v>XX kV Precharge Circuit</v>
          </cell>
        </row>
        <row r="9078">
          <cell r="A9078" t="str">
            <v>PCCXXST</v>
          </cell>
          <cell r="B9078" t="str">
            <v>Steel Supporting Structure for Precharge Circuit</v>
          </cell>
          <cell r="C9078" t="str">
            <v>Steel Structure for Int. Charg Resistor</v>
          </cell>
        </row>
        <row r="9079">
          <cell r="A9079" t="str">
            <v>PS9SP1-01</v>
          </cell>
          <cell r="B9079" t="str">
            <v xml:space="preserve">500 kV LINE PROTECTION (21P, 79)	</v>
          </cell>
          <cell r="C9079" t="str">
            <v>500 kV LINE PROTECTION (21P, 79)</v>
          </cell>
        </row>
        <row r="9080">
          <cell r="A9080" t="str">
            <v>DSINSTC</v>
          </cell>
          <cell r="B9080" t="str">
            <v>Insulator for Disconnecting Switch in STATCOM</v>
          </cell>
          <cell r="C9080" t="str">
            <v>Insulator for Disconnecting Switch</v>
          </cell>
        </row>
        <row r="9081">
          <cell r="A9081" t="str">
            <v>VSCSPSV83T4</v>
          </cell>
          <cell r="B9081" t="str">
            <v>VSC Submodule spare parts for STATCOM system</v>
          </cell>
          <cell r="C9081" t="str">
            <v>VSC Submodule spare parts</v>
          </cell>
        </row>
        <row r="9082">
          <cell r="A9082" t="str">
            <v>SVOP83T4-2Y</v>
          </cell>
          <cell r="B9082" t="str">
            <v>Spare parts necessary for two years operation for RF SV83T4</v>
          </cell>
          <cell r="C9082" t="str">
            <v>Spare 2y operation SV83T4</v>
          </cell>
        </row>
        <row r="9083">
          <cell r="A9083" t="str">
            <v>SVOP83T4-ST</v>
          </cell>
          <cell r="B9083" t="str">
            <v>Special tools and appliance for complete installation and maintenance for RF SV83T4</v>
          </cell>
          <cell r="C9083" t="str">
            <v>Special tool for SV83T4</v>
          </cell>
        </row>
        <row r="9084">
          <cell r="A9084" t="str">
            <v>SVOP83T4-TE</v>
          </cell>
          <cell r="B9084" t="str">
            <v>Testing equipment appliance optional item for RF SV83T4</v>
          </cell>
          <cell r="C9084" t="str">
            <v>Testing equipment for SV83T4</v>
          </cell>
        </row>
        <row r="9085">
          <cell r="A9085" t="str">
            <v>TX85SV4</v>
          </cell>
          <cell r="B9085" t="str">
            <v>100 MVA, 230√3/xx kV single phase power transformer complete with tank mounted surge arrester, insulating oil and accessories as per ratings and features RF TX85SV4</v>
          </cell>
          <cell r="C9085" t="str">
            <v>100MVA 230√3/xx kV 1ph TX85SV4</v>
          </cell>
        </row>
        <row r="9086">
          <cell r="A9086" t="str">
            <v>TXCCC85SV4</v>
          </cell>
          <cell r="B9086" t="str">
            <v>Common control cabinet</v>
          </cell>
          <cell r="C9086" t="str">
            <v>Common control cabinet</v>
          </cell>
        </row>
        <row r="9087">
          <cell r="A9087" t="str">
            <v>TXRL85SV4</v>
          </cell>
          <cell r="B9087" t="str">
            <v>Complete set of one or two units of each type and each size of auxiliary relay (two units are required where five units or more of each type and each size are provided per one transformer)</v>
          </cell>
          <cell r="C9087" t="str">
            <v>Complete Set of Spare Relay for One TX</v>
          </cell>
        </row>
        <row r="9088">
          <cell r="A9088" t="str">
            <v>TX7211</v>
          </cell>
          <cell r="B9088" t="str">
            <v>25 MVA, 115-23 kV power transformer complete with tank mounted surge arrester, insulating oil and accessories as per Ratings and Features RF TX7211</v>
          </cell>
          <cell r="C9088" t="str">
            <v>25MVA 115-23kV 3ph TX7211</v>
          </cell>
        </row>
        <row r="9089">
          <cell r="A9089" t="str">
            <v>TXBH721X</v>
          </cell>
          <cell r="B9089" t="str">
            <v>HV Bushing for 25 MVA (115 kV)</v>
          </cell>
          <cell r="C9089" t="str">
            <v>HV Bushing for 25 MVA (115 kV)</v>
          </cell>
        </row>
        <row r="9090">
          <cell r="A9090" t="str">
            <v>TXBL721X</v>
          </cell>
          <cell r="B9090" t="str">
            <v>LV Bushing for 25 MVA (22 kV)</v>
          </cell>
          <cell r="C9090" t="str">
            <v>LV Bushing for 25 MVA (22 kV)</v>
          </cell>
        </row>
        <row r="9091">
          <cell r="A9091" t="str">
            <v>TXRL721X</v>
          </cell>
          <cell r="B9091" t="str">
            <v>Complete Set of one or two units of each type and each size of auxiliary relay (two units are required where five units or more of each type and each size are provided per one transformer)</v>
          </cell>
          <cell r="C9091" t="str">
            <v>Complete Set of Spare Relay for One TX</v>
          </cell>
        </row>
        <row r="9092">
          <cell r="A9092" t="str">
            <v>TXBN721X</v>
          </cell>
          <cell r="B9092" t="str">
            <v>Neutral Bushing for 25 MVA (150 kV BIL)</v>
          </cell>
          <cell r="C9092" t="str">
            <v>Neutral Bushing for 25 MVA (150 kV BIL)</v>
          </cell>
        </row>
        <row r="9093">
          <cell r="A9093" t="str">
            <v>DS0SNS-04</v>
          </cell>
          <cell r="B9093" t="str">
            <v>DIGITAL SUBSTATION SYSTEM -- STATION BUS ETHERNET SWITCH PANEL</v>
          </cell>
          <cell r="C9093" t="str">
            <v>DSS : STATION BUS ETHERNET SWITCH PANEL</v>
          </cell>
        </row>
        <row r="9094">
          <cell r="A9094" t="str">
            <v>CT78EP</v>
          </cell>
          <cell r="B9094" t="str">
            <v>115 kV CT, 550 kV BIL, 1000x2000:1//1A, 40 kA, oil filled as per Rating and Features RF CT78EP</v>
          </cell>
          <cell r="C9094" t="str">
            <v>115kV 1000x2000:1/1A CT78EP</v>
          </cell>
        </row>
        <row r="9095">
          <cell r="A9095" t="str">
            <v>CTST78EP</v>
          </cell>
          <cell r="B9095" t="str">
            <v>Steel Supporting Structure for CT78EP</v>
          </cell>
          <cell r="C9095" t="str">
            <v>Steel Supporting Structure for CT78EP</v>
          </cell>
        </row>
        <row r="9096">
          <cell r="A9096" t="str">
            <v>MHA901</v>
          </cell>
          <cell r="B9096" t="str">
            <v>500 kV Tension insulator assembly without turnbuckle (A901), excluding insulators</v>
          </cell>
          <cell r="C9096" t="str">
            <v>500 kV Tension insulator assembly A901</v>
          </cell>
        </row>
        <row r="9097">
          <cell r="A9097" t="str">
            <v>MHA902</v>
          </cell>
          <cell r="B9097" t="str">
            <v>500 kV Tension insulator assembly with turnbuckle (A902), excluding insulators</v>
          </cell>
          <cell r="C9097" t="str">
            <v>500 kV Tension insulator assembly A902</v>
          </cell>
        </row>
        <row r="9098">
          <cell r="A9098" t="str">
            <v>MHA903</v>
          </cell>
          <cell r="B9098" t="str">
            <v>500 kV Suspension insulator assembly (A903), excluding insulators</v>
          </cell>
          <cell r="C9098" t="str">
            <v>500kV Susspension insulator assemblyA903</v>
          </cell>
        </row>
        <row r="9099">
          <cell r="A9099" t="str">
            <v>BF4422</v>
          </cell>
          <cell r="B9099" t="str">
            <v>Coupler, weld type 45 degree for 2 inch IPS Sch.40 aluminum tube</v>
          </cell>
          <cell r="C9099" t="str">
            <v>Coupler weld type 45 deg, 2" Sch.40 tube</v>
          </cell>
        </row>
        <row r="9100">
          <cell r="A9100" t="str">
            <v>DS0LMU-05</v>
          </cell>
          <cell r="B9100" t="str">
            <v xml:space="preserve">DSS :  Merging Unit Type 1 (1-PT)
</v>
          </cell>
          <cell r="C9100" t="str">
            <v xml:space="preserve">DSS :  MU1 (1-PT)
</v>
          </cell>
        </row>
        <row r="9101">
          <cell r="A9101" t="str">
            <v>DS0LMU-06</v>
          </cell>
          <cell r="B9101" t="str">
            <v xml:space="preserve">DSS :  Merging Unit Type 2 (2-PT)
</v>
          </cell>
          <cell r="C9101" t="str">
            <v xml:space="preserve">DSS :  MU2 (2-PT)
</v>
          </cell>
        </row>
        <row r="9102">
          <cell r="A9102" t="str">
            <v>DS0LMU-07</v>
          </cell>
          <cell r="B9102" t="str">
            <v xml:space="preserve">DSS :  Merging Unit Type 3 (2-PT, 1-CT, 1-BKR) for AIS
</v>
          </cell>
          <cell r="C9102" t="str">
            <v xml:space="preserve">DSS :  MU3 (2-PT, 1-CT, 1-BKR) for AIS
</v>
          </cell>
        </row>
        <row r="9103">
          <cell r="A9103" t="str">
            <v>DS0LMU-08</v>
          </cell>
          <cell r="B9103" t="str">
            <v xml:space="preserve">DSS :  Merging Unit Type 3 (2-PT, 1-CT, 1-BKR) for GIS
</v>
          </cell>
          <cell r="C9103" t="str">
            <v xml:space="preserve">DSS :  MU3 (2-PT, 1-CT, 1-BKR) for GIS
</v>
          </cell>
        </row>
        <row r="9104">
          <cell r="A9104" t="str">
            <v>DS0LMU-09</v>
          </cell>
          <cell r="B9104" t="str">
            <v xml:space="preserve">DSS :  Merging Unit Type 4  (1-PT, 1-BKR)
</v>
          </cell>
          <cell r="C9104" t="str">
            <v xml:space="preserve">DSS :  MU4 (1-PT, 1-BKR)
</v>
          </cell>
        </row>
        <row r="9105">
          <cell r="A9105" t="str">
            <v>DS0LMU-10</v>
          </cell>
          <cell r="B9105" t="str">
            <v xml:space="preserve">DSS :  Merging Unit Type 5 (1-PT, 1-CT, 1-BKR) for AIS
</v>
          </cell>
          <cell r="C9105" t="str">
            <v xml:space="preserve">DSS :  MU5 (1-PT, 1-CT, 1-BKR) for AIS
</v>
          </cell>
        </row>
        <row r="9106">
          <cell r="A9106" t="str">
            <v>DS0LMU-11</v>
          </cell>
          <cell r="B9106" t="str">
            <v xml:space="preserve">DSS :  Merging Unit Type 5 (1-PT, 1-CT, 1-BKR) for GIS
</v>
          </cell>
          <cell r="C9106" t="str">
            <v xml:space="preserve">DSS :  MU5 (1-PT, 1-CT, 1-BKR) for GIS
</v>
          </cell>
        </row>
        <row r="9107">
          <cell r="A9107" t="str">
            <v>DS0LMU-12</v>
          </cell>
          <cell r="B9107" t="str">
            <v xml:space="preserve">DSS :  Merging Unit Type 6 (1-PT, 1-CT, 1-BKR) for AIS
</v>
          </cell>
          <cell r="C9107" t="str">
            <v xml:space="preserve">DSS :  MU6 (1-PT, 1-CT, 1-BKR) for AIS
</v>
          </cell>
        </row>
        <row r="9108">
          <cell r="A9108" t="str">
            <v>DS0LMU-13</v>
          </cell>
          <cell r="B9108" t="str">
            <v xml:space="preserve">DSS :  Merging Unit Type 6 (1-PT, 1-CT, 1-BKR) for GIS
</v>
          </cell>
          <cell r="C9108" t="str">
            <v xml:space="preserve">DSS :  MU6 (1-PT, 1-CT, 1-BKR) for GIS
</v>
          </cell>
        </row>
        <row r="9109">
          <cell r="A9109" t="str">
            <v>DS0LMU-14</v>
          </cell>
          <cell r="B9109" t="str">
            <v xml:space="preserve">DSS :  Merging Unit Type 7 (1-CT, 1-BKR) for AIS
</v>
          </cell>
          <cell r="C9109" t="str">
            <v xml:space="preserve">DSS :  MU7 (1-CT, 1-BKR) for AIS
</v>
          </cell>
        </row>
        <row r="9110">
          <cell r="A9110" t="str">
            <v>DS0LMU-15</v>
          </cell>
          <cell r="B9110" t="str">
            <v xml:space="preserve">DSS :  Merging Unit Type 7 (1-CT, 1-BKR) for GIS
</v>
          </cell>
          <cell r="C9110" t="str">
            <v xml:space="preserve">DSS :  MU7 (1-CT, 1-BKR) for GIS
</v>
          </cell>
        </row>
        <row r="9111">
          <cell r="A9111" t="str">
            <v>DS0LMU-16</v>
          </cell>
          <cell r="B9111" t="str">
            <v xml:space="preserve">DSS :  Merging Unit Type 8 (1-PT, 2-CT, 1-BKR) for AIS
</v>
          </cell>
          <cell r="C9111" t="str">
            <v xml:space="preserve">DSS :  MU8 (1-PT, 2-CT, 1-BKR) for AIS
</v>
          </cell>
        </row>
        <row r="9112">
          <cell r="A9112" t="str">
            <v>DS0LMU-17</v>
          </cell>
          <cell r="B9112" t="str">
            <v xml:space="preserve">DSS :  Merging Unit Type 8 (1-PT, 2-CT, 1-BKR) for GIS
</v>
          </cell>
          <cell r="C9112" t="str">
            <v xml:space="preserve">DSS :  MU8 (1-PT, 2-CT, 1-BKR) for GIS
</v>
          </cell>
        </row>
        <row r="9113">
          <cell r="A9113" t="str">
            <v>DS0LMU-18</v>
          </cell>
          <cell r="B9113" t="str">
            <v xml:space="preserve">DSS :  Merging Unit Type 9 (1-PT, 4-CT, 1-TX)
</v>
          </cell>
          <cell r="C9113" t="str">
            <v xml:space="preserve">DSS :  MU9 (1-PT, 4-CT, 1-TX)
</v>
          </cell>
        </row>
        <row r="9114">
          <cell r="A9114" t="str">
            <v>DS0LMU-19</v>
          </cell>
          <cell r="B9114" t="str">
            <v xml:space="preserve">DSS :  Merging Unit Type 10 (2-CT, 1-TX)
</v>
          </cell>
          <cell r="C9114" t="str">
            <v xml:space="preserve">DSS :  MU10 (2-CT, 1-TX)
</v>
          </cell>
        </row>
        <row r="9115">
          <cell r="A9115" t="str">
            <v>DS0LMU-20</v>
          </cell>
          <cell r="B9115" t="str">
            <v xml:space="preserve">DSS :  Merging Unit Type 11 (2-CT, 1-BKR)
</v>
          </cell>
          <cell r="C9115" t="str">
            <v xml:space="preserve">DSS :  MU11 (2-CT, 1-BKR)
</v>
          </cell>
        </row>
        <row r="9116">
          <cell r="A9116" t="str">
            <v>DS0LMU-21</v>
          </cell>
          <cell r="B9116" t="str">
            <v xml:space="preserve">DSS :  Merging Unit Type 12 (3-PT, 3-BKR)
</v>
          </cell>
          <cell r="C9116" t="str">
            <v xml:space="preserve">DSS :  MU12 (3-PT, 3-BKR)
</v>
          </cell>
        </row>
        <row r="9117">
          <cell r="A9117" t="str">
            <v>DS0LMU-22</v>
          </cell>
          <cell r="B9117" t="str">
            <v xml:space="preserve">DSS :  Merging Unit Type 13 (1-PT, 5-CT, 3-BKR)
</v>
          </cell>
          <cell r="C9117" t="str">
            <v xml:space="preserve">DSS :  MU13 (1-PT, 5-CT, 3-BKR)
</v>
          </cell>
        </row>
        <row r="9118">
          <cell r="A9118" t="str">
            <v>DS0MO-01</v>
          </cell>
          <cell r="B9118" t="str">
            <v xml:space="preserve">DSS : Digital Substation System including System Integrator
</v>
          </cell>
          <cell r="C9118" t="str">
            <v xml:space="preserve">DSS : Digital Substation &amp; SI
</v>
          </cell>
        </row>
        <row r="9119">
          <cell r="A9119" t="str">
            <v>DS0MO-02</v>
          </cell>
          <cell r="B9119" t="str">
            <v xml:space="preserve">DSS : Cost of Local Transportation
</v>
          </cell>
          <cell r="C9119" t="str">
            <v xml:space="preserve">DSS : Transportation
</v>
          </cell>
        </row>
        <row r="9120">
          <cell r="A9120" t="str">
            <v>DS0MO-03</v>
          </cell>
          <cell r="B9120" t="str">
            <v xml:space="preserve">DSS : Design of Complete Interfacing Work between Digital Substation System and Existing Equipment
</v>
          </cell>
          <cell r="C9120" t="str">
            <v xml:space="preserve">DSS : Design of Interfacing Work
</v>
          </cell>
        </row>
        <row r="9121">
          <cell r="A9121" t="str">
            <v>DS0LO-04</v>
          </cell>
          <cell r="B9121" t="str">
            <v xml:space="preserve">DSS : Spare Parts
</v>
          </cell>
          <cell r="C9121" t="str">
            <v xml:space="preserve">DSS : Spare Parts
</v>
          </cell>
        </row>
        <row r="9122">
          <cell r="A9122" t="str">
            <v>DS0LF-01</v>
          </cell>
          <cell r="B9122" t="str">
            <v>DSS : Spare Parts for Fault Recording System</v>
          </cell>
          <cell r="C9122" t="str">
            <v>DSS : Spare Parts for FRS</v>
          </cell>
        </row>
        <row r="9123">
          <cell r="A9123" t="str">
            <v>DS0MF-01</v>
          </cell>
          <cell r="B9123" t="str">
            <v xml:space="preserve">DSS :  Fault Recording System
</v>
          </cell>
          <cell r="C9123" t="str">
            <v xml:space="preserve">DSS :  FRS
</v>
          </cell>
        </row>
        <row r="9124">
          <cell r="A9124" t="str">
            <v>DS0MF-02</v>
          </cell>
          <cell r="B9124" t="str">
            <v xml:space="preserve">DSS :  FRS Installation Supervisor
</v>
          </cell>
          <cell r="C9124" t="str">
            <v xml:space="preserve">DSS :  FRS Installation Supervisor
</v>
          </cell>
        </row>
        <row r="9125">
          <cell r="A9125" t="str">
            <v>IS910A</v>
          </cell>
          <cell r="B9125" t="str">
            <v>500 kV 4,000 A 50kA Gas Insulated Switchgear as per Ratings and Features RF IS910A(IEC)</v>
          </cell>
          <cell r="C9125" t="str">
            <v>550 kV 4000A 50 kA GIS IS910A(IEC)</v>
          </cell>
        </row>
        <row r="9126">
          <cell r="A9126" t="str">
            <v>ISLCC910A</v>
          </cell>
          <cell r="B9126" t="str">
            <v>Local control cubicle for IS910A</v>
          </cell>
          <cell r="C9126" t="str">
            <v>Local control cubicle for IS910A</v>
          </cell>
        </row>
        <row r="9127">
          <cell r="A9127" t="str">
            <v>ISST910A</v>
          </cell>
          <cell r="B9127" t="str">
            <v>Steel Supporting Structure for IS910A</v>
          </cell>
          <cell r="C9127" t="str">
            <v>Steel Supporting Structure for IS910A</v>
          </cell>
        </row>
        <row r="9128">
          <cell r="A9128" t="str">
            <v>CVC8CF14</v>
          </cell>
          <cell r="B9128" t="str">
            <v>Existing Wire mesh fence to be reinstalled</v>
          </cell>
          <cell r="C9128" t="str">
            <v>Existing Wire mesh fence to be reinstall</v>
          </cell>
        </row>
        <row r="9129">
          <cell r="A9129" t="str">
            <v>CVC1PL41</v>
          </cell>
          <cell r="B9129" t="str">
            <v>Pre Bore</v>
          </cell>
          <cell r="C9129" t="str">
            <v>Pre Bore</v>
          </cell>
        </row>
        <row r="9130">
          <cell r="A9130" t="str">
            <v>CVC1D133</v>
          </cell>
          <cell r="B9130" t="str">
            <v>115 kV Cable termination support foundation</v>
          </cell>
          <cell r="C9130" t="str">
            <v>115 kV Cable termination support found.</v>
          </cell>
        </row>
        <row r="9131">
          <cell r="A9131" t="str">
            <v>CVC1DC101</v>
          </cell>
          <cell r="B9131" t="str">
            <v>115 kV Power circuit breaker foundation</v>
          </cell>
          <cell r="C9131" t="str">
            <v>115 kV Power circuit breaker foundation</v>
          </cell>
        </row>
        <row r="9132">
          <cell r="A9132" t="str">
            <v>CVC1PL42</v>
          </cell>
          <cell r="B9132" t="str">
            <v>Bored Pile dia. 0.60 m (wet process)</v>
          </cell>
          <cell r="C9132" t="str">
            <v>Bored Pile dia. 0.60 m (wet process)</v>
          </cell>
        </row>
        <row r="9133">
          <cell r="A9133" t="str">
            <v>CVC8CF15</v>
          </cell>
          <cell r="B9133" t="str">
            <v>Existing Wire mesh fence to be relocated</v>
          </cell>
          <cell r="C9133" t="str">
            <v>Existing Wire mesh fence to be relocated</v>
          </cell>
        </row>
        <row r="9134">
          <cell r="A9134" t="str">
            <v>MSSP19</v>
          </cell>
          <cell r="B9134" t="str">
            <v>SF6 gas filling  cart accessories for Medium Voltage Switchgear</v>
          </cell>
          <cell r="C9134" t="str">
            <v>SF6 gas filling cart</v>
          </cell>
        </row>
        <row r="9135">
          <cell r="A9135" t="str">
            <v>RXSV16</v>
          </cell>
          <cell r="B9135" t="str">
            <v>Reactors for Statcom Valve, xx MVAR, three phases, air core, outdoor type, high creepage distance</v>
          </cell>
          <cell r="C9135" t="str">
            <v>Reactors for Statcom, xx MVAR, 3P, HC</v>
          </cell>
        </row>
        <row r="9136">
          <cell r="A9136" t="str">
            <v>RXSV17</v>
          </cell>
          <cell r="B9136" t="str">
            <v>Reactors for Completed Statcom System, high creepage distance (if any)</v>
          </cell>
          <cell r="C9136" t="str">
            <v>xx MVAR, air core, High creepage distanc</v>
          </cell>
        </row>
        <row r="9137">
          <cell r="A9137" t="str">
            <v>RXSTSTC01A</v>
          </cell>
          <cell r="B9137" t="str">
            <v>Steel supporting structure</v>
          </cell>
          <cell r="C9137" t="str">
            <v>Steel supporting structure</v>
          </cell>
        </row>
        <row r="9138">
          <cell r="A9138" t="str">
            <v>RXSTSTC01B</v>
          </cell>
          <cell r="B9138" t="str">
            <v>Steel supporting structure (if any)</v>
          </cell>
          <cell r="C9138" t="str">
            <v>Steel Supporting Structure (if any)</v>
          </cell>
        </row>
        <row r="9139">
          <cell r="A9139" t="str">
            <v>CTSV15</v>
          </cell>
          <cell r="B9139" t="str">
            <v>xx kV current transformers for Statcom, high creepage distance</v>
          </cell>
          <cell r="C9139" t="str">
            <v>xx kV CT for Statcom, HC</v>
          </cell>
        </row>
        <row r="9140">
          <cell r="A9140" t="str">
            <v>CTSV16</v>
          </cell>
          <cell r="B9140" t="str">
            <v>xx kV current transformers for completed Statcom system, oil filled, high creepage distance (if any) (or equivalent equipments, give details)</v>
          </cell>
          <cell r="C9140" t="str">
            <v>xx kV CT for Statcom, HC</v>
          </cell>
        </row>
        <row r="9141">
          <cell r="A9141" t="str">
            <v>CTSTSV15</v>
          </cell>
          <cell r="B9141" t="str">
            <v>Steel supporting structure</v>
          </cell>
          <cell r="C9141" t="str">
            <v>Steel supporting structure</v>
          </cell>
        </row>
        <row r="9142">
          <cell r="A9142" t="str">
            <v>CTSTSV16</v>
          </cell>
          <cell r="B9142" t="str">
            <v>Steel supporting structure (if any)</v>
          </cell>
          <cell r="C9142" t="str">
            <v>Steel supporting structure (if any)</v>
          </cell>
        </row>
        <row r="9143">
          <cell r="A9143" t="str">
            <v>TXSTC01</v>
          </cell>
          <cell r="B9143" t="str">
            <v>xx MVA, 230/xx kV three phases power transformer complete with tank mounted surge arrester, insulating oil and accessories as per ratings and features RF TXSTC01</v>
          </cell>
          <cell r="C9143" t="str">
            <v>XXXMVA 230?3/xx kV 3ph TXSTC01</v>
          </cell>
        </row>
        <row r="9144">
          <cell r="A9144" t="str">
            <v>TXRLSTC01</v>
          </cell>
          <cell r="B9144" t="str">
            <v>Complete set of one or two units of each type and each size of auxiliary relay (two units are required where five units or more of each type and each size are provided per one transformer)</v>
          </cell>
          <cell r="C9144" t="str">
            <v>Complete Set of Spare Relay for One TX</v>
          </cell>
        </row>
        <row r="9145">
          <cell r="A9145" t="str">
            <v>CTSV17</v>
          </cell>
          <cell r="B9145" t="str">
            <v>xx kV DC current transformers for completed Statcom system, high creepage distance (if any)</v>
          </cell>
          <cell r="C9145" t="str">
            <v>xx kV CT for Statcom, HC (if any)</v>
          </cell>
        </row>
        <row r="9146">
          <cell r="A9146" t="str">
            <v>CTSTSV17</v>
          </cell>
          <cell r="B9146" t="str">
            <v>Steel supporting structure (if any)</v>
          </cell>
          <cell r="C9146" t="str">
            <v>Steel supporting structure (if any)</v>
          </cell>
        </row>
        <row r="9147">
          <cell r="A9147" t="str">
            <v>CTJBSV15</v>
          </cell>
          <cell r="B9147" t="str">
            <v>Junction box</v>
          </cell>
          <cell r="C9147" t="str">
            <v>Junction box</v>
          </cell>
        </row>
        <row r="9148">
          <cell r="A9148" t="str">
            <v>CTJBSV16</v>
          </cell>
          <cell r="B9148" t="str">
            <v>Junction box (if any)</v>
          </cell>
          <cell r="C9148" t="str">
            <v>Junction box (if any)</v>
          </cell>
        </row>
        <row r="9149">
          <cell r="A9149" t="str">
            <v>CTJBSV17</v>
          </cell>
          <cell r="B9149" t="str">
            <v>Junction box (if any)</v>
          </cell>
          <cell r="C9149" t="str">
            <v>Junction box (if any)</v>
          </cell>
        </row>
        <row r="9150">
          <cell r="A9150" t="str">
            <v>DXSTC01</v>
          </cell>
          <cell r="B9150" t="str">
            <v>xx kVA, 33000-400/230V distribution transformer, oil immersed, outdoor type as per ratings and features RF DXSTC01</v>
          </cell>
          <cell r="C9150" t="str">
            <v>xx kVA 33kV-400V DXSTC01</v>
          </cell>
        </row>
        <row r="9151">
          <cell r="A9151" t="str">
            <v>GXSTC01</v>
          </cell>
          <cell r="B9151" t="str">
            <v>xx kV grounding transformer, oil immersed, outdoor type</v>
          </cell>
          <cell r="C9151" t="str">
            <v>xx kV grounding transformer</v>
          </cell>
        </row>
        <row r="9152">
          <cell r="A9152" t="str">
            <v>GXSTSTC01</v>
          </cell>
          <cell r="B9152" t="str">
            <v>Steel Supporting Structure</v>
          </cell>
          <cell r="C9152" t="str">
            <v>Steel Supporting Structure</v>
          </cell>
        </row>
        <row r="9153">
          <cell r="A9153" t="str">
            <v>RXSTC01A</v>
          </cell>
          <cell r="B9153" t="str">
            <v>Reactors for STATCOM Valve, xx MVAR, three phases, air core, outdoor type, high creepage distance</v>
          </cell>
          <cell r="C9153" t="str">
            <v xml:space="preserve">Reactors for Statcom, xx MVAR, 3P, HC	</v>
          </cell>
        </row>
        <row r="9154">
          <cell r="A9154" t="str">
            <v>RXSTC01B</v>
          </cell>
          <cell r="B9154" t="str">
            <v>Reactors for Completed STATCOM System, high creepage distance (if any)</v>
          </cell>
          <cell r="C9154" t="str">
            <v>xx MVAR, air core, HC (if any)</v>
          </cell>
        </row>
        <row r="9155">
          <cell r="A9155" t="str">
            <v>SASTC01A</v>
          </cell>
          <cell r="B9155" t="str">
            <v>xx uF surge capacitor for STATCOM system, high creepage distance</v>
          </cell>
          <cell r="C9155" t="str">
            <v>xx uF Surge Capacitor</v>
          </cell>
        </row>
        <row r="9156">
          <cell r="A9156" t="str">
            <v>SASTC02</v>
          </cell>
          <cell r="B9156" t="str">
            <v>xx kV surge arresters for completed SVC system, high creepage distance (if any)</v>
          </cell>
          <cell r="C9156" t="str">
            <v>xx kV Surge Arrester for SVC (if any)</v>
          </cell>
        </row>
        <row r="9157">
          <cell r="A9157" t="str">
            <v>SASTC01B</v>
          </cell>
          <cell r="B9157" t="str">
            <v>xx kV surge arresters for completed STATCOM system, high creepage distance (if any)</v>
          </cell>
          <cell r="C9157" t="str">
            <v>xx kV Surge Arrester for Statcom(if any)</v>
          </cell>
        </row>
        <row r="9158">
          <cell r="A9158" t="str">
            <v>SASTSTC01A</v>
          </cell>
          <cell r="B9158" t="str">
            <v>Steel Supporting Structure</v>
          </cell>
          <cell r="C9158" t="str">
            <v>Steel Supporting Structure</v>
          </cell>
        </row>
        <row r="9159">
          <cell r="A9159" t="str">
            <v>SASTSTC01B</v>
          </cell>
          <cell r="B9159" t="str">
            <v>Steel Supporting Structure (if any)</v>
          </cell>
          <cell r="C9159" t="str">
            <v>Steel Supporting Structure (if any)</v>
          </cell>
        </row>
        <row r="9160">
          <cell r="A9160" t="str">
            <v>CTSTC01A</v>
          </cell>
          <cell r="B9160" t="str">
            <v>xx kV current transformers for STATCOM, high creepage distance</v>
          </cell>
          <cell r="C9160" t="str">
            <v>xx kV CT for Statcom, HC</v>
          </cell>
        </row>
        <row r="9161">
          <cell r="A9161" t="str">
            <v>CTSTC01B</v>
          </cell>
          <cell r="B9161" t="str">
            <v>xx kV current transformers for completed STATCOM system, high creepage distance (if any)</v>
          </cell>
          <cell r="C9161" t="str">
            <v>xx kV CT for Statcom, HC</v>
          </cell>
        </row>
        <row r="9162">
          <cell r="A9162" t="str">
            <v>CTSTC01C</v>
          </cell>
          <cell r="B9162" t="str">
            <v>xx kV DC current transformers for completed STATCOM system, high creepage distance (if any)</v>
          </cell>
          <cell r="C9162" t="str">
            <v>xx kV CT for Statcom, HC (if any)</v>
          </cell>
        </row>
        <row r="9163">
          <cell r="A9163" t="str">
            <v>CTSTSTC01A</v>
          </cell>
          <cell r="B9163" t="str">
            <v>Steel supporting structure</v>
          </cell>
          <cell r="C9163" t="str">
            <v>Steel supporting structure</v>
          </cell>
        </row>
        <row r="9164">
          <cell r="A9164" t="str">
            <v>CTSTSTC01B</v>
          </cell>
          <cell r="B9164" t="str">
            <v>Steel supporting structure (if any)</v>
          </cell>
          <cell r="C9164" t="str">
            <v>Steel supporting structure (if any)</v>
          </cell>
        </row>
        <row r="9165">
          <cell r="A9165" t="str">
            <v>CTSTSTC01C</v>
          </cell>
          <cell r="B9165" t="str">
            <v>Steel supporting structure (if any)</v>
          </cell>
          <cell r="C9165" t="str">
            <v>Steel supporting structure (if any)</v>
          </cell>
        </row>
        <row r="9166">
          <cell r="A9166" t="str">
            <v>CTJBSTC01A</v>
          </cell>
          <cell r="B9166" t="str">
            <v>Junction box</v>
          </cell>
          <cell r="C9166" t="str">
            <v>Junction box</v>
          </cell>
        </row>
        <row r="9167">
          <cell r="A9167" t="str">
            <v>CTJBSTC01B</v>
          </cell>
          <cell r="B9167" t="str">
            <v>Junction box (if any)</v>
          </cell>
          <cell r="C9167" t="str">
            <v>Junction box (if any)</v>
          </cell>
        </row>
        <row r="9168">
          <cell r="A9168" t="str">
            <v>CTJBSTC01C</v>
          </cell>
          <cell r="B9168" t="str">
            <v>Junction box (if any)</v>
          </cell>
          <cell r="C9168" t="str">
            <v>Junction box (if any)</v>
          </cell>
        </row>
        <row r="9169">
          <cell r="A9169" t="str">
            <v>VTSTC01A</v>
          </cell>
          <cell r="B9169" t="str">
            <v>xx kV voltage transformers for low side of power transformer, high creepage distance</v>
          </cell>
          <cell r="C9169" t="str">
            <v>xx kV, VT for low side of TX, HC</v>
          </cell>
        </row>
        <row r="9170">
          <cell r="A9170" t="str">
            <v>VTSTC01B</v>
          </cell>
          <cell r="B9170" t="str">
            <v>xx kV voltage transformers for completed STATCOM system, high creepage distance (if any)</v>
          </cell>
          <cell r="C9170" t="str">
            <v>xx kV VT for STATCOM HC (if any)</v>
          </cell>
        </row>
        <row r="9171">
          <cell r="A9171" t="str">
            <v>VTSTSTC01A</v>
          </cell>
          <cell r="B9171" t="str">
            <v>Steel supporting structure</v>
          </cell>
          <cell r="C9171" t="str">
            <v>Steel supporting structure</v>
          </cell>
        </row>
        <row r="9172">
          <cell r="A9172" t="str">
            <v>VTSTSTC01B</v>
          </cell>
          <cell r="B9172" t="str">
            <v>Steel supporting structure (if any)</v>
          </cell>
          <cell r="C9172" t="str">
            <v>Steel supporting structure (if any)</v>
          </cell>
        </row>
        <row r="9173">
          <cell r="A9173" t="str">
            <v>VTJBSTC01A</v>
          </cell>
          <cell r="B9173" t="str">
            <v>Junction box</v>
          </cell>
          <cell r="C9173" t="str">
            <v>Junction box</v>
          </cell>
        </row>
        <row r="9174">
          <cell r="A9174" t="str">
            <v>VTJBSTC01B</v>
          </cell>
          <cell r="B9174" t="str">
            <v>Junction box (if any)</v>
          </cell>
          <cell r="C9174" t="str">
            <v>Junction box (if any)</v>
          </cell>
        </row>
        <row r="9175">
          <cell r="A9175" t="str">
            <v>MH9039</v>
          </cell>
          <cell r="B9175" t="str">
            <v>Galvanized steel bolt, M16, 75 mm. long</v>
          </cell>
          <cell r="C9175" t="str">
            <v>Bolt, M16, 75 mm long</v>
          </cell>
        </row>
        <row r="9176">
          <cell r="A9176" t="str">
            <v>TX8613</v>
          </cell>
          <cell r="B9176" t="str">
            <v>200 MVA, 230/121-22kV autotransformer completed with tank mounted surge arrester, insulating oil and accessories as per Ratings and Features RF TX8613</v>
          </cell>
          <cell r="C9176" t="str">
            <v>200MVA 230/121-22kV 3ph TX8613</v>
          </cell>
        </row>
        <row r="9177">
          <cell r="A9177" t="str">
            <v>CB3631</v>
          </cell>
          <cell r="B9177" t="str">
            <v xml:space="preserve">38 kV 1600 A 31.5 kA Vacuum Circuit Breaker  3 pole as per Ratings and Features RF CB3631(IEC)
</v>
          </cell>
          <cell r="C9177" t="str">
            <v xml:space="preserve">38 kV 1600 A 31.5 kA VCB 3pole	</v>
          </cell>
        </row>
        <row r="9178">
          <cell r="A9178" t="str">
            <v>CBST3631</v>
          </cell>
          <cell r="B9178" t="str">
            <v>Steel Supporting Structure for CB3631</v>
          </cell>
          <cell r="C9178" t="str">
            <v>Steel Supporting Structure for CB3631</v>
          </cell>
        </row>
        <row r="9179">
          <cell r="A9179" t="str">
            <v>RX9611-RX7812</v>
          </cell>
          <cell r="B9179" t="str">
            <v>Complete set of Reactor where one complete set comprises of one unit of 165 MVAR, 525 kV, three phases shunt reactor and one unit of 1.287 MVAR, 125.4 kV, 650 kV BIL, neutral reactor</v>
          </cell>
          <cell r="C9179" t="str">
            <v>Set of 165 MVAR SR and 1.287 MVAR NR</v>
          </cell>
        </row>
        <row r="9180">
          <cell r="A9180" t="str">
            <v>RX9511-RX7812</v>
          </cell>
          <cell r="B9180" t="str">
            <v>Complete set of Reactor where one complete set comprises of one unit of 110 MVAR, 525 kV, three phases shunt reactor and one unit of 1.287 MVAR, 125.4 kV, 650 kV BIL, neutral reactor</v>
          </cell>
          <cell r="C9180" t="str">
            <v>Set of 110 MVAR SR and 1.287 MVAR NR</v>
          </cell>
        </row>
        <row r="9181">
          <cell r="A9181" t="str">
            <v>CVC1F422</v>
          </cell>
          <cell r="B9181" t="str">
            <v>Civil Work for STATCOM System</v>
          </cell>
          <cell r="C9181" t="str">
            <v>Civil Work for STATCOM System</v>
          </cell>
        </row>
        <row r="9182">
          <cell r="A9182" t="str">
            <v>CVC3SV03</v>
          </cell>
          <cell r="B9182" t="str">
            <v>STATCOM Building</v>
          </cell>
          <cell r="C9182" t="str">
            <v>STATCOM Building</v>
          </cell>
        </row>
        <row r="9183">
          <cell r="A9183" t="str">
            <v>CVC9FP72</v>
          </cell>
          <cell r="B9183" t="str">
            <v>Fire Protection System for STATCOM Building</v>
          </cell>
          <cell r="C9183" t="str">
            <v>FPS for STATCOM Building</v>
          </cell>
        </row>
        <row r="9184">
          <cell r="A9184" t="str">
            <v>DSFSCOM-04</v>
          </cell>
          <cell r="B9184" t="str">
            <v>DIGITAL SUBSTATION SYSTEM -- FAULT RECORDING SYSTEM, 96 ANALOG INPUT, 288 BINARY INPUT</v>
          </cell>
          <cell r="C9184" t="str">
            <v>DSS:FRS 96 ANALOG, 288 BINARY</v>
          </cell>
        </row>
        <row r="9185">
          <cell r="A9185" t="str">
            <v>DSFSCOM-05</v>
          </cell>
          <cell r="B9185" t="str">
            <v>DIGITAL SUBSTATION SYSTEM -- FAULT RECORDING SYSTEM, 128 ANALOG INPUT, 384 BINARY INPUT</v>
          </cell>
          <cell r="C9185" t="str">
            <v>DSS:FRS 128 ANALOG, 384 BINARY</v>
          </cell>
        </row>
        <row r="9186">
          <cell r="A9186" t="str">
            <v>DS0LO-05</v>
          </cell>
          <cell r="B9186" t="str">
            <v>DSS : EGAT SCADA X Software</v>
          </cell>
          <cell r="C9186" t="str">
            <v>DSS : EGAT SCADA X Software</v>
          </cell>
        </row>
        <row r="9187">
          <cell r="A9187" t="str">
            <v>DS0LO-06</v>
          </cell>
          <cell r="B9187" t="str">
            <v>DSS : EGAT Gateway Software</v>
          </cell>
          <cell r="C9187" t="str">
            <v>DSS : EGAT Gateway Software</v>
          </cell>
        </row>
        <row r="9188">
          <cell r="A9188" t="str">
            <v>TX7212</v>
          </cell>
          <cell r="B9188" t="str">
            <v>25 MVA, 115-23 kV power transformer complete with tank mounted surge arrester, insulating oil and accessories as per Ratings and Features RF TX7212</v>
          </cell>
          <cell r="C9188" t="str">
            <v>25MVA 115-23kV 3ph TX7212</v>
          </cell>
        </row>
        <row r="9189">
          <cell r="A9189" t="str">
            <v>CVC3DC11</v>
          </cell>
          <cell r="B9189" t="str">
            <v>Sheet Metal Covering and Sealing for Wall Opening</v>
          </cell>
          <cell r="C9189" t="str">
            <v>Sheet Cover&amp;Sealing</v>
          </cell>
        </row>
        <row r="9190">
          <cell r="A9190" t="str">
            <v>DS0LF-02</v>
          </cell>
          <cell r="B9190" t="str">
            <v>DSS : Digital Fault Recorder Equipment</v>
          </cell>
          <cell r="C9190" t="str">
            <v>DSS : DFR Equipment</v>
          </cell>
        </row>
        <row r="9191">
          <cell r="A9191" t="str">
            <v>C00HTLS</v>
          </cell>
          <cell r="B9191" t="str">
            <v>High Temperature Low Sag Conductor</v>
          </cell>
          <cell r="C9191" t="str">
            <v>High Temperature Low Sag Conductor</v>
          </cell>
        </row>
        <row r="9192">
          <cell r="A9192" t="str">
            <v>CVC1F423</v>
          </cell>
          <cell r="B9192" t="str">
            <v>230 kV Transformer foundation with oil containing pit</v>
          </cell>
          <cell r="C9192" t="str">
            <v xml:space="preserve">230 kV Transformer foundation with oil </v>
          </cell>
        </row>
        <row r="9193">
          <cell r="A9193" t="str">
            <v>CVC1F424</v>
          </cell>
          <cell r="B9193" t="str">
            <v>STATCOM Equipment support structure foundation</v>
          </cell>
          <cell r="C9193" t="str">
            <v>STATCOM Equipment support structure foun</v>
          </cell>
        </row>
        <row r="9194">
          <cell r="A9194" t="str">
            <v>CVC1F425</v>
          </cell>
          <cell r="B9194" t="str">
            <v>STATCOM Lamp post structure foundation</v>
          </cell>
          <cell r="C9194" t="str">
            <v>STATCOM Lamp post structure foundation</v>
          </cell>
        </row>
        <row r="9195">
          <cell r="A9195" t="str">
            <v>CVC2DC118</v>
          </cell>
          <cell r="B9195" t="str">
            <v>STATCOM Cable trench</v>
          </cell>
          <cell r="C9195" t="str">
            <v>STATCOM Cable trench</v>
          </cell>
        </row>
        <row r="9196">
          <cell r="A9196" t="str">
            <v>CVC2DC119</v>
          </cell>
          <cell r="B9196" t="str">
            <v>STATCOM Cable trench for XLPE system</v>
          </cell>
          <cell r="C9196" t="str">
            <v>STATCOM Cable trench for XLPE system</v>
          </cell>
        </row>
        <row r="9197">
          <cell r="A9197" t="str">
            <v>CVC6SV02</v>
          </cell>
          <cell r="B9197" t="str">
            <v>STATCOM Road and drainage system</v>
          </cell>
          <cell r="C9197" t="str">
            <v>STATCOM Road and drainage system</v>
          </cell>
        </row>
        <row r="9198">
          <cell r="A9198" t="str">
            <v>CVC8CF16</v>
          </cell>
          <cell r="B9198" t="str">
            <v>STATCOM Wire mesh fence</v>
          </cell>
          <cell r="C9198" t="str">
            <v>STATCOM Wire mesh fence</v>
          </cell>
        </row>
        <row r="9199">
          <cell r="A9199" t="str">
            <v>H2200HTLSSSN0</v>
          </cell>
          <cell r="B9199" t="str">
            <v>Single string suspension insulator assemblies</v>
          </cell>
          <cell r="C9199" t="str">
            <v>Single string suspension insulator</v>
          </cell>
        </row>
        <row r="9200">
          <cell r="A9200" t="str">
            <v>H2200HTLSSTN0</v>
          </cell>
          <cell r="B9200" t="str">
            <v>Single string tension insulator assemblies</v>
          </cell>
          <cell r="C9200" t="str">
            <v>Single string tension insulator</v>
          </cell>
        </row>
        <row r="9201">
          <cell r="A9201" t="str">
            <v>TN3XXH</v>
          </cell>
          <cell r="B9201" t="str">
            <v>33 kV cable terminations for 1/C no. XX sq.mm. XLPE power cable</v>
          </cell>
          <cell r="C9201" t="str">
            <v>33kV TN 1/C XX sq.mm. XLPE cable</v>
          </cell>
        </row>
        <row r="9202">
          <cell r="A9202" t="str">
            <v>PC3XXX</v>
          </cell>
          <cell r="B9202" t="str">
            <v>33 kV 1/C no. XX sq.mm. XLPE power cable</v>
          </cell>
          <cell r="C9202" t="str">
            <v>33kV 1/C XX sq.mm. XLPE power cable</v>
          </cell>
        </row>
        <row r="9203">
          <cell r="A9203" t="str">
            <v>VSCSV83T3</v>
          </cell>
          <cell r="B9203" t="str">
            <v>VSC valves for STATCOM system as per Ratings and Features RF SV83T3</v>
          </cell>
          <cell r="C9203" t="str">
            <v>VSC valves for STATCOM system</v>
          </cell>
        </row>
        <row r="9204">
          <cell r="A9204" t="str">
            <v>VSCSPSV83T3</v>
          </cell>
          <cell r="B9204" t="str">
            <v>VSC Submodule spare parts for STATCOM system</v>
          </cell>
          <cell r="C9204" t="str">
            <v>VSC Submodule spare parts</v>
          </cell>
        </row>
        <row r="9205">
          <cell r="A9205" t="str">
            <v>CVC1F426</v>
          </cell>
          <cell r="B9205" t="str">
            <v>230 kV Disconnecting switch &amp; operating platform foundation</v>
          </cell>
          <cell r="C9205" t="str">
            <v>230 kV Disconnecting switch fd.</v>
          </cell>
        </row>
        <row r="9206">
          <cell r="A9206" t="str">
            <v>CVC1F427</v>
          </cell>
          <cell r="B9206" t="str">
            <v>230 kV Circuit breaker structure foundation</v>
          </cell>
          <cell r="C9206" t="str">
            <v>230 kV Circuit breaker structure fd.</v>
          </cell>
        </row>
        <row r="9207">
          <cell r="A9207" t="str">
            <v>SWSV83T3</v>
          </cell>
          <cell r="B9207" t="str">
            <v>Safety switch 600 Vac xxx A, 4 wire, solid neutral (S/N), 3 blades, 3 fuses time lag type, outdoor NEMA 4X enclosure or higher, completed with xxx A fuses.</v>
          </cell>
          <cell r="C9207" t="str">
            <v>Safety switch 600 Vac xxx A</v>
          </cell>
        </row>
        <row r="9208">
          <cell r="A9208" t="str">
            <v>FTLSV83T3</v>
          </cell>
          <cell r="B9208" t="str">
            <v>Fuse time lag type xxx A</v>
          </cell>
          <cell r="C9208" t="str">
            <v>Fuse time lag type xxx A</v>
          </cell>
        </row>
        <row r="9209">
          <cell r="A9209" t="str">
            <v>LB3SV83T3</v>
          </cell>
          <cell r="B9209" t="str">
            <v>33kV xxxA xxkA Load break switch</v>
          </cell>
          <cell r="C9209" t="str">
            <v>33kV xxxA Load break switch</v>
          </cell>
        </row>
        <row r="9210">
          <cell r="A9210" t="str">
            <v>LBXSV83T3</v>
          </cell>
          <cell r="B9210" t="str">
            <v>xxkV xxxA xxkA Load break switch</v>
          </cell>
          <cell r="C9210" t="str">
            <v>xxkV xxxA xxkA Load break switch</v>
          </cell>
        </row>
        <row r="9211">
          <cell r="A9211" t="str">
            <v>LBST3SV83T3</v>
          </cell>
          <cell r="B9211" t="str">
            <v>Steel supporting structure for 33kV xxxA xxkA Load break switch</v>
          </cell>
          <cell r="C9211" t="str">
            <v>Steel structure for LB3SV83T3</v>
          </cell>
        </row>
        <row r="9212">
          <cell r="A9212" t="str">
            <v>LBSTXSV83T3</v>
          </cell>
          <cell r="B9212" t="str">
            <v>Steel supporting structure for xxkV xxxA xxkA Load break switch</v>
          </cell>
          <cell r="C9212" t="str">
            <v>Steel structure for LBXSV83T3</v>
          </cell>
        </row>
        <row r="9213">
          <cell r="A9213" t="str">
            <v>H2230HTLSDSN0</v>
          </cell>
          <cell r="B9213" t="str">
            <v>Double string suspension insulator assemblies</v>
          </cell>
          <cell r="C9213" t="str">
            <v>Double string suspension insulator</v>
          </cell>
        </row>
        <row r="9214">
          <cell r="A9214" t="str">
            <v>H2230HTLSDTN0</v>
          </cell>
          <cell r="B9214" t="str">
            <v>Double string tension insulator assemblies</v>
          </cell>
          <cell r="C9214" t="str">
            <v>Double string tension insulator</v>
          </cell>
        </row>
        <row r="9215">
          <cell r="A9215" t="str">
            <v>H2230HTLSBPN0</v>
          </cell>
          <cell r="B9215" t="str">
            <v>Bypass string suspension insulator assemblies</v>
          </cell>
          <cell r="C9215" t="str">
            <v>Bypass string suspension insulator</v>
          </cell>
        </row>
        <row r="9216">
          <cell r="A9216" t="str">
            <v>H2230HTLSSTIN0</v>
          </cell>
          <cell r="B9216" t="str">
            <v>Single string tension inverted insulator assemblies</v>
          </cell>
          <cell r="C9216" t="str">
            <v>Single string tension inverted insulator</v>
          </cell>
        </row>
        <row r="9217">
          <cell r="A9217" t="str">
            <v>H2230HTLSDTIN0</v>
          </cell>
          <cell r="B9217" t="str">
            <v>Double string tension inverted insulator assemblies</v>
          </cell>
          <cell r="C9217" t="str">
            <v>Double string tension inverted insulator</v>
          </cell>
        </row>
        <row r="9218">
          <cell r="A9218" t="str">
            <v>L2200HTLSSD0</v>
          </cell>
          <cell r="B9218" t="str">
            <v>Spacer damper</v>
          </cell>
          <cell r="C9218" t="str">
            <v>Spacer damper</v>
          </cell>
        </row>
        <row r="9219">
          <cell r="A9219" t="str">
            <v>L2200HTLSRGS0</v>
          </cell>
          <cell r="B9219" t="str">
            <v>Rigid spacer</v>
          </cell>
          <cell r="C9219" t="str">
            <v>Rigid spacer</v>
          </cell>
        </row>
        <row r="9220">
          <cell r="A9220" t="str">
            <v>L2200HTLSTS0</v>
          </cell>
          <cell r="B9220" t="str">
            <v>Tension sleeve</v>
          </cell>
          <cell r="C9220" t="str">
            <v>Tension sleeve</v>
          </cell>
        </row>
        <row r="9221">
          <cell r="A9221" t="str">
            <v>L2200HTLSFIJT</v>
          </cell>
          <cell r="B9221" t="str">
            <v>Jumper terminal</v>
          </cell>
          <cell r="C9221" t="str">
            <v>Jumper terminal</v>
          </cell>
        </row>
        <row r="9222">
          <cell r="A9222" t="str">
            <v>L2200HTLSFICDE</v>
          </cell>
          <cell r="B9222" t="str">
            <v>Compression dead end</v>
          </cell>
          <cell r="C9222" t="str">
            <v>Compression dead end</v>
          </cell>
        </row>
        <row r="9223">
          <cell r="A9223" t="str">
            <v>L2200HTLSFIAPC</v>
          </cell>
          <cell r="B9223" t="str">
            <v>Aluminum pad coupler</v>
          </cell>
          <cell r="C9223" t="str">
            <v>Aluminum pad coupler</v>
          </cell>
        </row>
        <row r="9224">
          <cell r="A9224" t="str">
            <v>L2200HTLSFIAGSC</v>
          </cell>
          <cell r="B9224" t="str">
            <v>Armor-Grip suspension clamp</v>
          </cell>
          <cell r="C9224" t="str">
            <v>Armor-Grip suspension clamp</v>
          </cell>
        </row>
        <row r="9225">
          <cell r="A9225" t="str">
            <v>DX3621</v>
          </cell>
          <cell r="B9225" t="str">
            <v>300 kVA, 33000-400/230V distribution transformer, oil immersed, outdoor type as per Ratings and Features RF DX3621</v>
          </cell>
          <cell r="C9225" t="str">
            <v>300kVA 33kV-400V DX3621</v>
          </cell>
        </row>
        <row r="9226">
          <cell r="A9226" t="str">
            <v>DS77AH</v>
          </cell>
          <cell r="B9226" t="str">
            <v>123 kV 2000 A air switch  (high creepage) motor operated as per Ratings and Features RF DS77AH(IEC)</v>
          </cell>
          <cell r="C9226" t="str">
            <v>123kV, 2000A air switch high creepage</v>
          </cell>
        </row>
        <row r="9227">
          <cell r="A9227" t="str">
            <v>DSST77AH</v>
          </cell>
          <cell r="B9227" t="str">
            <v>Steel Supporting Structure for DS77AH</v>
          </cell>
          <cell r="C9227" t="str">
            <v>Steel Supporting Structure for DS77AH</v>
          </cell>
        </row>
        <row r="9228">
          <cell r="A9228" t="str">
            <v>DS35C1</v>
          </cell>
          <cell r="B9228" t="str">
            <v>38 kV 1250 A 20 kA air switch vertical break motor operated as per Ratings and Features RF DS35C1(IEC)</v>
          </cell>
          <cell r="C9228" t="str">
            <v>38kV 1250A 20kA air switch</v>
          </cell>
        </row>
        <row r="9229">
          <cell r="A9229" t="str">
            <v>CVC1DC102</v>
          </cell>
          <cell r="B9229" t="str">
            <v>500 kV Coupling Capacitor Voltage Transformer Structure Foundation (VT901) pad type</v>
          </cell>
          <cell r="C9229" t="str">
            <v>(VT901) pad type</v>
          </cell>
        </row>
        <row r="9230">
          <cell r="A9230" t="str">
            <v>BF2858</v>
          </cell>
          <cell r="B9230" t="str">
            <v xml:space="preserve">Terminal connector 90 Degree, weld type for 4x1272 MCM ACSR (Parallel), six holes </v>
          </cell>
          <cell r="C9230" t="str">
            <v xml:space="preserve">Terminal 90Degree 4x1272 ACSR, Parallel
</v>
          </cell>
        </row>
        <row r="9231">
          <cell r="A9231" t="str">
            <v>CVC5DC57</v>
          </cell>
          <cell r="B9231" t="str">
            <v>Water supply for Solar rooftop system</v>
          </cell>
          <cell r="C9231" t="str">
            <v xml:space="preserve">Water supply for Solar rooftop </v>
          </cell>
        </row>
        <row r="9232">
          <cell r="A9232" t="str">
            <v>CVC3DC12</v>
          </cell>
          <cell r="B9232" t="str">
            <v>Solar rooftop system</v>
          </cell>
          <cell r="C9232" t="str">
            <v>Solar rooftop system</v>
          </cell>
        </row>
        <row r="9233">
          <cell r="A9233" t="str">
            <v>CVC3MD08</v>
          </cell>
          <cell r="B9233" t="str">
            <v>Modify Raised Floor</v>
          </cell>
          <cell r="C9233" t="str">
            <v>Modify Raised Floor</v>
          </cell>
        </row>
        <row r="9234">
          <cell r="A9234" t="str">
            <v>CT33C1</v>
          </cell>
          <cell r="B9234" t="str">
            <v>33 kV CT, 200 kV BIL, 50/-/600:1//1 A, 20 kA, oil filled as per Rating and Features RF CT33C1</v>
          </cell>
          <cell r="C9234" t="str">
            <v>33kV 600:1/1AMR CT33C1</v>
          </cell>
        </row>
        <row r="9235">
          <cell r="A9235" t="str">
            <v>CVC2DC120</v>
          </cell>
          <cell r="B9235" t="str">
            <v>Cable trench type "3A" including PC cover</v>
          </cell>
          <cell r="C9235" t="str">
            <v xml:space="preserve">Cable trench type "3A" </v>
          </cell>
        </row>
        <row r="9236">
          <cell r="A9236" t="str">
            <v>CVC1F428</v>
          </cell>
          <cell r="B9236" t="str">
            <v>500 kV Bus pole support structure foundation</v>
          </cell>
          <cell r="C9236" t="str">
            <v>500 kV Bus pole support structure fd.</v>
          </cell>
        </row>
        <row r="9237">
          <cell r="A9237" t="str">
            <v>CVC1F429</v>
          </cell>
          <cell r="B9237" t="str">
            <v>500 kV Disconnecting switch foundation</v>
          </cell>
          <cell r="C9237" t="str">
            <v>500 kV Disconnecting switch foundation</v>
          </cell>
        </row>
        <row r="9238">
          <cell r="A9238" t="str">
            <v>CU4003</v>
          </cell>
          <cell r="B9238" t="str">
            <v>400/230 Vac Load Center Unit Substation (LCUS) as per Dwg. No. SE-LCUS-0-01</v>
          </cell>
          <cell r="C9238" t="str">
            <v>Load center unit substation (LCUS)</v>
          </cell>
        </row>
        <row r="9239">
          <cell r="A9239" t="str">
            <v>PS7DP7-04</v>
          </cell>
          <cell r="B9239" t="str">
            <v>115kV TO PEA PROT-87L,87L,79,1BF,DTT</v>
          </cell>
          <cell r="C9239" t="str">
            <v>115kV TO PEA PROT-87L,87L,79,1BF,DTT</v>
          </cell>
        </row>
        <row r="9240">
          <cell r="A9240" t="str">
            <v>CT73EI</v>
          </cell>
          <cell r="B9240" t="str">
            <v>115 kV CT, 550 kV BIL, 300x600:5//5A, 0.2S, 40 kA, oil filled as per Rating and Features RF CT73EI</v>
          </cell>
          <cell r="C9240" t="str">
            <v>115 kV 300x600:5/5A, 0.2S CT73EI</v>
          </cell>
        </row>
        <row r="9241">
          <cell r="A9241" t="str">
            <v>CT75EI</v>
          </cell>
          <cell r="B9241" t="str">
            <v>115 kV CT, 550 kV BIL, 600x1200:5//5 A, 0.2S, 40 kA, oil filled as per Rating and Features RF CT75EI</v>
          </cell>
          <cell r="C9241" t="str">
            <v>115 kV 600x1200:5/5 A, 0.2S CT75EI</v>
          </cell>
        </row>
        <row r="9242">
          <cell r="A9242" t="str">
            <v>CTST73EI</v>
          </cell>
          <cell r="B9242" t="str">
            <v>Steel Supporting Structure for CT73EI</v>
          </cell>
          <cell r="C9242" t="str">
            <v>Steel Supporting Structure for CT73EI</v>
          </cell>
        </row>
        <row r="9243">
          <cell r="A9243" t="str">
            <v>CTST75EI</v>
          </cell>
          <cell r="B9243" t="str">
            <v>Steel Supporting Structure for CT75EI</v>
          </cell>
          <cell r="C9243" t="str">
            <v>Steel Supporting Structure for CT75EI</v>
          </cell>
        </row>
        <row r="9244">
          <cell r="A9244" t="str">
            <v>CVC2DC121</v>
          </cell>
          <cell r="B9244" t="str">
            <v>22kV XLPER Cable trench</v>
          </cell>
          <cell r="C9244" t="str">
            <v>22kV XLPER Cable trench</v>
          </cell>
        </row>
        <row r="9245">
          <cell r="A9245" t="str">
            <v>CVC2DC122</v>
          </cell>
          <cell r="B9245" t="str">
            <v>Underground cable 22kV and Low voltage cable</v>
          </cell>
          <cell r="C9245" t="str">
            <v>Underground and Low voltage cable</v>
          </cell>
        </row>
        <row r="9246">
          <cell r="A9246" t="str">
            <v>CVC5DC58</v>
          </cell>
          <cell r="B9246" t="str">
            <v>Pipe sleeve GSP dia.2” Class “B”</v>
          </cell>
          <cell r="C9246" t="str">
            <v>Pipe sleeve GSP dia.2” Class “B”</v>
          </cell>
        </row>
        <row r="9247">
          <cell r="A9247" t="str">
            <v>CVC5DC59</v>
          </cell>
          <cell r="B9247" t="str">
            <v>Deep well with water treatment system</v>
          </cell>
          <cell r="C9247" t="str">
            <v>Deep well with water treatment system</v>
          </cell>
        </row>
        <row r="9248">
          <cell r="A9248" t="str">
            <v>CVC5DC60</v>
          </cell>
          <cell r="B9248" t="str">
            <v>Water treatment system house</v>
          </cell>
          <cell r="C9248" t="str">
            <v>Water treatment system house</v>
          </cell>
        </row>
        <row r="9249">
          <cell r="A9249" t="str">
            <v>CVC4DC08</v>
          </cell>
          <cell r="B9249" t="str">
            <v>RC. Slab for storage area</v>
          </cell>
          <cell r="C9249" t="str">
            <v>RC. Slab for storage area</v>
          </cell>
        </row>
        <row r="9250">
          <cell r="A9250" t="str">
            <v>CVC3CB35</v>
          </cell>
          <cell r="B9250" t="str">
            <v>500/230 kV Control Building</v>
          </cell>
          <cell r="C9250" t="str">
            <v>500/230 kV Control Building</v>
          </cell>
        </row>
        <row r="9251">
          <cell r="A9251" t="str">
            <v>CVC1F430</v>
          </cell>
          <cell r="B9251" t="str">
            <v>Telecommunication tower foundation (WSA)</v>
          </cell>
          <cell r="C9251" t="str">
            <v>Telecommunication tower foundation (WSA)</v>
          </cell>
        </row>
        <row r="9252">
          <cell r="A9252" t="str">
            <v>CVC1F431</v>
          </cell>
          <cell r="B9252" t="str">
            <v>22&amp;33 kV Distribution transformer foundation (DX401)</v>
          </cell>
          <cell r="C9252" t="str">
            <v>22&amp;33 kV Distribution transformer fd.</v>
          </cell>
        </row>
        <row r="9253">
          <cell r="A9253" t="str">
            <v>CVC1F432</v>
          </cell>
          <cell r="B9253" t="str">
            <v>500 kV Station service voltage transformer structure foundation</v>
          </cell>
          <cell r="C9253" t="str">
            <v>500 kV SSVT fd.</v>
          </cell>
        </row>
        <row r="9254">
          <cell r="A9254" t="str">
            <v>CVC3GB01</v>
          </cell>
          <cell r="B9254" t="str">
            <v>Generator Building</v>
          </cell>
          <cell r="C9254" t="str">
            <v>Generator Building</v>
          </cell>
        </row>
        <row r="9255">
          <cell r="A9255" t="str">
            <v>CVC6RD14</v>
          </cell>
          <cell r="B9255" t="str">
            <v>Concrete gutter type " 1 "</v>
          </cell>
          <cell r="C9255" t="str">
            <v>Concrete gutter type " 1 "</v>
          </cell>
        </row>
        <row r="9256">
          <cell r="A9256" t="str">
            <v>CVC6DN65</v>
          </cell>
          <cell r="B9256" t="str">
            <v>RC cover for sump type "2"</v>
          </cell>
          <cell r="C9256" t="str">
            <v>RC cover for sump type "2"</v>
          </cell>
        </row>
        <row r="9257">
          <cell r="A9257" t="str">
            <v>CVC6DN66</v>
          </cell>
          <cell r="B9257" t="str">
            <v>Steel cover for sump</v>
          </cell>
          <cell r="C9257" t="str">
            <v>Steel cover for sump</v>
          </cell>
        </row>
        <row r="9258">
          <cell r="A9258" t="str">
            <v>PS7SP8-F</v>
          </cell>
          <cell r="B9258" t="str">
            <v>EGAT-PEA TELEPROTECTION PANEL (2-TELE,2-FTC AND ACCS)</v>
          </cell>
          <cell r="C9258" t="str">
            <v>EGAT-PEA TELE PNL(2-TELE,2-FTC AND ACCS)</v>
          </cell>
        </row>
        <row r="9259">
          <cell r="A9259" t="str">
            <v>CVC5DC61</v>
          </cell>
          <cell r="B9259" t="str">
            <v xml:space="preserve">Deep well system
</v>
          </cell>
          <cell r="C9259" t="str">
            <v xml:space="preserve">deep well system
</v>
          </cell>
        </row>
        <row r="9260">
          <cell r="A9260" t="str">
            <v>CVC5DC62</v>
          </cell>
          <cell r="B9260" t="str">
            <v xml:space="preserve">Water treatment system
</v>
          </cell>
          <cell r="C9260" t="str">
            <v xml:space="preserve">water treatment system
</v>
          </cell>
        </row>
        <row r="9261">
          <cell r="A9261" t="str">
            <v>CVC2DC123</v>
          </cell>
          <cell r="B9261" t="str">
            <v>Cable trench type "B" including steel cover for XLPE system</v>
          </cell>
          <cell r="C9261" t="str">
            <v>Cable trench type "B" for XLPE</v>
          </cell>
        </row>
        <row r="9262">
          <cell r="A9262" t="str">
            <v>CVC2DC124</v>
          </cell>
          <cell r="B9262" t="str">
            <v>Cable trench type "A" including steel cover for XLPE system</v>
          </cell>
          <cell r="C9262" t="str">
            <v>Cable trench type "A" for XLPE</v>
          </cell>
        </row>
        <row r="9263">
          <cell r="A9263" t="str">
            <v>CVC4CR12</v>
          </cell>
          <cell r="B9263" t="str">
            <v xml:space="preserve">RC covering steel post &amp; bracing of existing  telecomunication
</v>
          </cell>
          <cell r="C9263" t="str">
            <v>RC covering steel telecomunication</v>
          </cell>
        </row>
        <row r="9264">
          <cell r="A9264" t="str">
            <v>CVC4CR13</v>
          </cell>
          <cell r="B9264" t="str">
            <v xml:space="preserve">RC covering opening between ground floor and control room floor 
of existing  control building"
</v>
          </cell>
          <cell r="C9264" t="str">
            <v>RC covering opening ground floor</v>
          </cell>
        </row>
        <row r="9265">
          <cell r="A9265" t="str">
            <v>CVC8CF17</v>
          </cell>
          <cell r="B9265" t="str">
            <v xml:space="preserve">Flag pole (12.00m) (Existing to be removed)
</v>
          </cell>
          <cell r="C9265" t="str">
            <v>Flag pole (12.00m)</v>
          </cell>
        </row>
        <row r="9266">
          <cell r="A9266" t="str">
            <v>CVC8CF18</v>
          </cell>
          <cell r="B9266" t="str">
            <v xml:space="preserve">Guard house (Existing to be removed)
</v>
          </cell>
          <cell r="C9266" t="str">
            <v>Guard house</v>
          </cell>
        </row>
        <row r="9267">
          <cell r="A9267" t="str">
            <v>CVC8CF19</v>
          </cell>
          <cell r="B9267" t="str">
            <v xml:space="preserve">Main entrance and sign board (Existing to be removed)
</v>
          </cell>
          <cell r="C9267" t="str">
            <v>Main entrance and sign board</v>
          </cell>
        </row>
        <row r="9268">
          <cell r="A9268" t="str">
            <v>CVC8CF20</v>
          </cell>
          <cell r="B9268" t="str">
            <v xml:space="preserve">Water wall (Existing to be removed)
</v>
          </cell>
          <cell r="C9268" t="str">
            <v>Water wall</v>
          </cell>
        </row>
        <row r="9269">
          <cell r="A9269" t="str">
            <v>CVC8CF21</v>
          </cell>
          <cell r="B9269" t="str">
            <v xml:space="preserve">Wire mesh fence &amp; Gate (Existing to be removed)
</v>
          </cell>
          <cell r="C9269" t="str">
            <v>Wire mesh fence &amp; Gate</v>
          </cell>
        </row>
        <row r="9270">
          <cell r="A9270" t="str">
            <v>CVC1F433</v>
          </cell>
          <cell r="B9270" t="str">
            <v>33 kV Bus pole support structure foundation (BP 201, BP202, BP203) Pile Type</v>
          </cell>
          <cell r="C9270" t="str">
            <v>(BP 201, BP202, BP203) Pile Type</v>
          </cell>
        </row>
        <row r="9271">
          <cell r="A9271" t="str">
            <v>CVC1F434</v>
          </cell>
          <cell r="B9271" t="str">
            <v>115 KV.Current transformer support structure foundation</v>
          </cell>
          <cell r="C9271" t="str">
            <v>GCT701</v>
          </cell>
        </row>
        <row r="9272">
          <cell r="A9272" t="str">
            <v>CVC1F435</v>
          </cell>
          <cell r="B9272" t="str">
            <v>115 KV.VT.Support structure foundation</v>
          </cell>
          <cell r="C9272" t="str">
            <v>GVT701</v>
          </cell>
        </row>
        <row r="9273">
          <cell r="A9273" t="str">
            <v>CVC1F436</v>
          </cell>
          <cell r="B9273" t="str">
            <v xml:space="preserve">115 kV Circuit breaker foundation </v>
          </cell>
          <cell r="C9273" t="str">
            <v>GCB701</v>
          </cell>
        </row>
        <row r="9274">
          <cell r="A9274" t="str">
            <v>CVC1F437</v>
          </cell>
          <cell r="B9274" t="str">
            <v>115 KV.Power circuit breaker foundation</v>
          </cell>
          <cell r="C9274" t="str">
            <v>ECB2-2</v>
          </cell>
        </row>
        <row r="9275">
          <cell r="A9275" t="str">
            <v>CVC4CR14</v>
          </cell>
          <cell r="B9275" t="str">
            <v>RC covering opening between ground floor and control room floor of existing control building</v>
          </cell>
          <cell r="C9275" t="str">
            <v>RC covering opening between ground floor</v>
          </cell>
        </row>
        <row r="9276">
          <cell r="A9276" t="str">
            <v>CB262R</v>
          </cell>
          <cell r="B9276" t="str">
            <v>27 kV 1600 A 25 kA Vacuum Circuit Breaker 3 pole as per Rating and Features RF CB262R(IEC)</v>
          </cell>
          <cell r="C9276" t="str">
            <v>27kV 1600A 25kA VCB for shunt reactor</v>
          </cell>
        </row>
        <row r="9277">
          <cell r="A9277" t="str">
            <v>CBST262R</v>
          </cell>
          <cell r="B9277" t="str">
            <v>Steel Supporting Structure for CB262R</v>
          </cell>
          <cell r="C9277" t="str">
            <v>Steel Supporting Structure for CB262R</v>
          </cell>
        </row>
        <row r="9278">
          <cell r="A9278" t="str">
            <v>DX2622</v>
          </cell>
          <cell r="B9278" t="str">
            <v>300 kVA, 22000-400/230V distribution transformer, oil immersed, outdoor type as per Ratings and Features RF DX2622</v>
          </cell>
          <cell r="C9278" t="str">
            <v>300kVA 22kV-400V DX2622</v>
          </cell>
        </row>
        <row r="9279">
          <cell r="A9279" t="str">
            <v>PS0WO3-E</v>
          </cell>
          <cell r="B9279" t="str">
            <v>Rigid Steel Conduit</v>
          </cell>
          <cell r="C9279" t="str">
            <v>Rigid Steel Conduit</v>
          </cell>
        </row>
        <row r="9280">
          <cell r="A9280" t="str">
            <v>SS0TT1</v>
          </cell>
          <cell r="B9280" t="str">
            <v>Telecommunication Tower as per Dwg. No. ST-TT-0-01 (H = 40.00 m)</v>
          </cell>
          <cell r="C9280" t="str">
            <v>Telecommunication Tower (H = 40.00 m)</v>
          </cell>
        </row>
        <row r="9281">
          <cell r="A9281" t="str">
            <v>DS0LMU-23</v>
          </cell>
          <cell r="B9281" t="str">
            <v>DSS : Merging Unit Type 14 (3-CT, 3-BKR)</v>
          </cell>
          <cell r="C9281" t="str">
            <v>DSS : MU14 (3-CT, 3-BKR)</v>
          </cell>
        </row>
        <row r="9282">
          <cell r="A9282" t="str">
            <v>CVC3CB36</v>
          </cell>
          <cell r="B9282" t="str">
            <v>Control Building</v>
          </cell>
          <cell r="C9282" t="str">
            <v>Control Building</v>
          </cell>
        </row>
        <row r="9283">
          <cell r="A9283" t="str">
            <v>RX9612</v>
          </cell>
          <cell r="B9283" t="str">
            <v>55 MVAR, 525 kV, single phase shunt reactor complete with insulating oil and accessories as per Ratings and Features RF RX9612</v>
          </cell>
          <cell r="C9283" t="str">
            <v>165MVAR, 525kV, 1-phase RX9612</v>
          </cell>
        </row>
        <row r="9284">
          <cell r="A9284" t="str">
            <v>RXCCC01</v>
          </cell>
          <cell r="B9284" t="str">
            <v>Common control cabinet</v>
          </cell>
          <cell r="C9284" t="str">
            <v>Common control cabinet</v>
          </cell>
        </row>
        <row r="9285">
          <cell r="A9285" t="str">
            <v>TX7417</v>
          </cell>
          <cell r="B9285" t="str">
            <v>50 MVA, 115-23-11 kV power transformer complete with tank mounted surge arrester, insulating oil and accessories (low noise) as per Ratings and Features RF TX7417</v>
          </cell>
          <cell r="C9285" t="str">
            <v>50MVA 115-23-11kV 3ph (low noise) TX7417</v>
          </cell>
        </row>
        <row r="9286">
          <cell r="A9286" t="str">
            <v>TX7418</v>
          </cell>
          <cell r="B9286" t="str">
            <v>50 MVA, 115-23 kV power transformer complete with tank mounted surge arrester, insulating oil and accessories (low noise) as per Ratings and Features RF TX7418</v>
          </cell>
          <cell r="C9286" t="str">
            <v>50MVA 115-23kV 3ph (low noise) TX7418</v>
          </cell>
        </row>
        <row r="9287">
          <cell r="A9287" t="str">
            <v>CVC9FP73</v>
          </cell>
          <cell r="B9287" t="str">
            <v>Fire stop system</v>
          </cell>
          <cell r="C9287" t="str">
            <v>Fire stop system</v>
          </cell>
        </row>
        <row r="9288">
          <cell r="A9288" t="str">
            <v>CVC6DN67</v>
          </cell>
          <cell r="B9288" t="str">
            <v>Reinforced concrete pipe class 4</v>
          </cell>
          <cell r="C9288" t="str">
            <v>Reinforced concrete pipe class 4</v>
          </cell>
        </row>
        <row r="9289">
          <cell r="A9289" t="str">
            <v>CVC1PL43</v>
          </cell>
          <cell r="B9289" t="str">
            <v>230kV GIB support structure foundation</v>
          </cell>
          <cell r="C9289" t="str">
            <v>230kV GIB support structure foundation</v>
          </cell>
        </row>
        <row r="9290">
          <cell r="A9290" t="str">
            <v>CVC2DC125</v>
          </cell>
          <cell r="B9290" t="str">
            <v>Perforated cable tray with cover</v>
          </cell>
          <cell r="C9290" t="str">
            <v>Perforated cable tray with cover</v>
          </cell>
        </row>
        <row r="9291">
          <cell r="A9291" t="str">
            <v>ISAC17</v>
          </cell>
          <cell r="B9291" t="str">
            <v>Loose pressure gauge completed with necessary fitting for circuit breaker compartment accessories for GIS (1 gauge/1 set precision pressure gauge spare parts for GIS, can be combined with Gas density meter for CB compartment)</v>
          </cell>
          <cell r="C9291" t="str">
            <v>Loose pressure gauge</v>
          </cell>
        </row>
        <row r="9292">
          <cell r="A9292" t="str">
            <v>CVC6DN68</v>
          </cell>
          <cell r="B9292" t="str">
            <v>Handhole with concrete cover (min. wall 7cm )</v>
          </cell>
          <cell r="C9292" t="str">
            <v xml:space="preserve">Handhole with concrete cover </v>
          </cell>
        </row>
        <row r="9293">
          <cell r="A9293" t="str">
            <v>RX9412-RX7712</v>
          </cell>
          <cell r="B9293" t="str">
            <v xml:space="preserve">Complete set of Reactor where one complete set comprises of one unit of 70 MVAR, 525 kV, three phases shunt reactor and one unit of 0.55 MVAR, 110 kV, 650 kV BIL, neutral reactor	</v>
          </cell>
          <cell r="C9293" t="str">
            <v xml:space="preserve">Set of 70 MVAR SR and 0.55 MVAR NR	</v>
          </cell>
        </row>
        <row r="9294">
          <cell r="A9294" t="str">
            <v>RX9412</v>
          </cell>
          <cell r="B9294" t="str">
            <v>70 MVAR, 525 kV, three phases shunt reactor complete with insulating oil and accessories as per Ratings and Features RF RX9412</v>
          </cell>
          <cell r="C9294" t="str">
            <v>70MVAR 525kV Shunt RX9412</v>
          </cell>
        </row>
        <row r="9295">
          <cell r="A9295" t="str">
            <v>RX7812</v>
          </cell>
          <cell r="B9295" t="str">
            <v>1.287 MVAR, 138 kV, 650 kV BIL, neutral reactor to connect with shunt reactor complete with tank mounted surge arrester, insulating oil and accessories as per Ratings and Features RF RX7812</v>
          </cell>
          <cell r="C9295" t="str">
            <v>1.287MVAR 138kV Shunt RX7812</v>
          </cell>
        </row>
        <row r="9296">
          <cell r="A9296" t="str">
            <v>RX7813</v>
          </cell>
          <cell r="B9296" t="str">
            <v>1.556 MVAR, 110 kV, 650 kV BIL, neutral reactor to connect with shunt reactor complete with tank mounted surge arrester, insulating oil and accessories as per Ratings and Features RF RX7813</v>
          </cell>
          <cell r="C9296" t="str">
            <v>1.556MVAR 110kV Shunt RX7813</v>
          </cell>
        </row>
        <row r="9297">
          <cell r="A9297" t="str">
            <v>CVC1F438</v>
          </cell>
          <cell r="B9297" t="str">
            <v>Power fuse structure foundation</v>
          </cell>
          <cell r="C9297" t="str">
            <v>Power fuse structure foundation</v>
          </cell>
        </row>
        <row r="9298">
          <cell r="A9298" t="str">
            <v>PS8ST1-23</v>
          </cell>
          <cell r="B9298" t="str">
            <v xml:space="preserve">230/33 kV TRANSFORMER PROTECTION (3 RESTRAINS, 3-51, 1-BF, 59)
</v>
          </cell>
          <cell r="C9298" t="str">
            <v xml:space="preserve"> 230/33kV TxPROTECTION(3RST,3-51,1BF,59)</v>
          </cell>
        </row>
        <row r="9299">
          <cell r="A9299" t="str">
            <v>CBCS0004</v>
          </cell>
          <cell r="B9299" t="str">
            <v>Swing Rack Cabinet as per dwg. no. TP-E-10.1 completed with four Controlled Switching Device (CSD) and Control Cable link between Power Circuit Breaker and CSD (include to CT/ VT)</v>
          </cell>
          <cell r="C9299" t="str">
            <v>Swing Rack completed with four CSD</v>
          </cell>
        </row>
        <row r="9300">
          <cell r="A9300" t="str">
            <v>CVC1F439</v>
          </cell>
          <cell r="B9300" t="str">
            <v>115kV Cable riser support structure foundation</v>
          </cell>
          <cell r="C9300" t="str">
            <v>TA701</v>
          </cell>
        </row>
        <row r="9301">
          <cell r="A9301" t="str">
            <v>CVC1F440</v>
          </cell>
          <cell r="B9301" t="str">
            <v>Transformer Foundation</v>
          </cell>
          <cell r="C9301" t="str">
            <v>Transformer Foundation</v>
          </cell>
        </row>
        <row r="9302">
          <cell r="A9302" t="str">
            <v>CVC1F441</v>
          </cell>
          <cell r="B9302" t="str">
            <v>Wood pole</v>
          </cell>
          <cell r="C9302" t="str">
            <v>Wood pole</v>
          </cell>
        </row>
        <row r="9303">
          <cell r="A9303" t="str">
            <v>CVC1F442</v>
          </cell>
          <cell r="B9303" t="str">
            <v>36kV 3.6MVAR Capacitor bank skid base foundation</v>
          </cell>
          <cell r="C9303" t="str">
            <v>36kV 3.6MVAR Capacitor bank skid base fo</v>
          </cell>
        </row>
        <row r="9304">
          <cell r="A9304" t="str">
            <v>CVC1F443</v>
          </cell>
          <cell r="B9304" t="str">
            <v>115kV Switch structure foundation</v>
          </cell>
          <cell r="C9304" t="str">
            <v>115kV Switch structure foundation</v>
          </cell>
        </row>
        <row r="9305">
          <cell r="A9305" t="str">
            <v>DX3712</v>
          </cell>
          <cell r="B9305" t="str">
            <v>500 kVA, 33000-400/230V distribution transformer, oil immersed, outdoor type as per Ratings and Features RF DX3712</v>
          </cell>
          <cell r="C9305" t="str">
            <v>500kVA 33kV-400V DX3712</v>
          </cell>
        </row>
        <row r="9306">
          <cell r="A9306" t="str">
            <v>TX8511</v>
          </cell>
          <cell r="B9306" t="str">
            <v>55-27.5-27.5 MVA, 230/√3-33-33kV single phase power transformer completed with tank mounted surge arrester, insulating oil and accessories as per Ratings and Features RF TX8511</v>
          </cell>
          <cell r="C9306" t="str">
            <v>55-27.5-27.5 MVA, 230/√3-33-33kV 1ph TX8511</v>
          </cell>
        </row>
        <row r="9307">
          <cell r="A9307" t="str">
            <v>TXBH8511</v>
          </cell>
          <cell r="B9307" t="str">
            <v>HV Bushing for 55 MVA (230 kV)</v>
          </cell>
          <cell r="C9307" t="str">
            <v>HV Bushing for 55 MVA (230 kV)</v>
          </cell>
        </row>
        <row r="9308">
          <cell r="A9308" t="str">
            <v>TXBL8511</v>
          </cell>
          <cell r="B9308" t="str">
            <v>LV Bushing for 27.5 MVA (33 kV)</v>
          </cell>
          <cell r="C9308" t="str">
            <v>LV Bushing for 27.5 MVA (33 kV)</v>
          </cell>
        </row>
        <row r="9309">
          <cell r="A9309" t="str">
            <v>TXBN8511</v>
          </cell>
          <cell r="B9309" t="str">
            <v>Neutral Bushing for 55 MVA (125 kV BIL)</v>
          </cell>
          <cell r="C9309" t="str">
            <v>Neutral Bushing for 55 MVA (125 kV BIL)</v>
          </cell>
        </row>
        <row r="9310">
          <cell r="A9310" t="str">
            <v>TXRL851X</v>
          </cell>
          <cell r="B9310" t="str">
            <v xml:space="preserve">Complete Set of one or two units of each type and each size of auxiliary relay (two units are required where five units or more of each type and each size are provided per one transformer)	</v>
          </cell>
          <cell r="C9310" t="str">
            <v xml:space="preserve">Complete Set of Spare Relay for One TX	</v>
          </cell>
        </row>
        <row r="9311">
          <cell r="A9311" t="str">
            <v>SS8TS5</v>
          </cell>
          <cell r="B9311" t="str">
            <v>230 kV take-off structure (TS805)</v>
          </cell>
          <cell r="C9311" t="str">
            <v>230 kV take-off (TS805)</v>
          </cell>
        </row>
        <row r="9312">
          <cell r="A9312" t="str">
            <v>SS8BB8</v>
          </cell>
          <cell r="B9312" t="str">
            <v>230 kV beam (BB808)</v>
          </cell>
          <cell r="C9312" t="str">
            <v>230 kV beam (BB808)</v>
          </cell>
        </row>
        <row r="9313">
          <cell r="A9313" t="str">
            <v>SS8BB6</v>
          </cell>
          <cell r="B9313" t="str">
            <v>230 kV beam (BB806)</v>
          </cell>
          <cell r="C9313" t="str">
            <v>230 kV beam (BB806)</v>
          </cell>
        </row>
        <row r="9314">
          <cell r="A9314" t="str">
            <v>SS8BS1</v>
          </cell>
          <cell r="B9314" t="str">
            <v>230 kV bus support structure (BS801)</v>
          </cell>
          <cell r="C9314" t="str">
            <v>230 kV bus support (BS801)</v>
          </cell>
        </row>
        <row r="9315">
          <cell r="A9315" t="str">
            <v>SS8TS2A</v>
          </cell>
          <cell r="B9315" t="str">
            <v>230 kV take-off structure (TS802A)</v>
          </cell>
          <cell r="C9315" t="str">
            <v>230 kV take-off (TS802A)</v>
          </cell>
        </row>
        <row r="9316">
          <cell r="A9316" t="str">
            <v>SS8BB2A</v>
          </cell>
          <cell r="B9316" t="str">
            <v>230 kV beam (BB802A)</v>
          </cell>
          <cell r="C9316" t="str">
            <v>230 kV beam (BB802A)</v>
          </cell>
        </row>
        <row r="9317">
          <cell r="A9317" t="str">
            <v>CK7217</v>
          </cell>
          <cell r="B9317" t="str">
            <v>115 kV 24 MVAR Shunt Capacitor Bank complete with switching devices as per Ratings and Features RF CK7217</v>
          </cell>
          <cell r="C9317" t="str">
            <v>115kV 24MVAR C-Bank CK7217</v>
          </cell>
        </row>
        <row r="9318">
          <cell r="A9318" t="str">
            <v>CKCLR7217</v>
          </cell>
          <cell r="B9318" t="str">
            <v>Current limiting reactor for shunt capacitor bank as per Ratings and Features RF CK7217</v>
          </cell>
          <cell r="C9318" t="str">
            <v>Current limiting reactor</v>
          </cell>
        </row>
        <row r="9319">
          <cell r="A9319" t="str">
            <v>CKCU7217</v>
          </cell>
          <cell r="B9319" t="str">
            <v>Capacitor units 400 kVAR for shunt capacitor bank as per Ratings and Features RF CK7217</v>
          </cell>
          <cell r="C9319" t="str">
            <v>Capacitor units 400 kVAR</v>
          </cell>
        </row>
        <row r="9320">
          <cell r="A9320" t="str">
            <v>CKCT7217</v>
          </cell>
          <cell r="B9320" t="str">
            <v>Current transformer unbalance for shunt capacitor bank as per Ratings and Features RF CK7217</v>
          </cell>
          <cell r="C9320" t="str">
            <v>Current transformer unbalance</v>
          </cell>
        </row>
        <row r="9321">
          <cell r="A9321" t="str">
            <v>CKCCI7217</v>
          </cell>
          <cell r="B9321" t="str">
            <v>Control cabinets including all devices and relays for shunt capacitor bank as per Ratings and Features RF CK7217</v>
          </cell>
          <cell r="C9321" t="str">
            <v xml:space="preserve">Control cabinets including all devices </v>
          </cell>
        </row>
        <row r="9322">
          <cell r="A9322" t="str">
            <v>CKCR7217</v>
          </cell>
          <cell r="B9322" t="str">
            <v>Capacitor rack for shunt capacitor bank as per Ratings and Features RF CK7217</v>
          </cell>
          <cell r="C9322" t="str">
            <v>Capacitor rack</v>
          </cell>
        </row>
        <row r="9323">
          <cell r="A9323" t="str">
            <v>CKCTB7217</v>
          </cell>
          <cell r="B9323" t="str">
            <v>Central terminal box for shunt capacitor bank as per Ratings and Features RF CK7217</v>
          </cell>
          <cell r="C9323" t="str">
            <v>Central terminal box</v>
          </cell>
        </row>
        <row r="9324">
          <cell r="A9324" t="str">
            <v>CKPCB7217</v>
          </cell>
          <cell r="B9324" t="str">
            <v>Power &amp; Control cable for shunt capacitor bank as per Ratings and Features RF CK7217</v>
          </cell>
          <cell r="C9324" t="str">
            <v>Power &amp; Control cable</v>
          </cell>
        </row>
        <row r="9325">
          <cell r="A9325" t="str">
            <v>CKIS7217</v>
          </cell>
          <cell r="B9325" t="str">
            <v>Insulators for shunt capacitor bank as per Ratings and Features RF CK7217</v>
          </cell>
          <cell r="C9325" t="str">
            <v>Insulators</v>
          </cell>
        </row>
        <row r="9326">
          <cell r="A9326" t="str">
            <v>CKCA7217</v>
          </cell>
          <cell r="B9326" t="str">
            <v>Connector and accessories for shunt capacitor bank as per Ratings and Features RF CK7217</v>
          </cell>
          <cell r="C9326" t="str">
            <v>Connector and accessories</v>
          </cell>
        </row>
        <row r="9327">
          <cell r="A9327" t="str">
            <v>CKSSS7217</v>
          </cell>
          <cell r="B9327" t="str">
            <v>Steel supporting structure and skid steel base for shunt capacitor bank as per Ratings and Features RF CK7217</v>
          </cell>
          <cell r="C9327" t="str">
            <v>Steel supporting structure and skid base</v>
          </cell>
        </row>
        <row r="9328">
          <cell r="A9328" t="str">
            <v>CKDSO7217</v>
          </cell>
          <cell r="B9328" t="str">
            <v>Disconnecting switch operating platform for shunt capacitor bank as per Ratings and Features RF CK7217</v>
          </cell>
          <cell r="C9328" t="str">
            <v>Disconnecting switch operating platform</v>
          </cell>
        </row>
        <row r="9329">
          <cell r="A9329" t="str">
            <v>IS8451</v>
          </cell>
          <cell r="B9329" t="str">
            <v>245 kV 4000 A 50 kA Gas Insulated Switchgear as per Ratings and Features RF IS8451(IEC)</v>
          </cell>
          <cell r="C9329" t="str">
            <v>245 kV 4000 A 50 kA GIS IS8451(IEC)</v>
          </cell>
        </row>
        <row r="9330">
          <cell r="A9330" t="str">
            <v>ISST8451</v>
          </cell>
          <cell r="B9330" t="str">
            <v>Steel Supporting Structure for IS8451</v>
          </cell>
          <cell r="C9330" t="str">
            <v>Steel Supporting Structure for IS8451</v>
          </cell>
        </row>
        <row r="9331">
          <cell r="A9331" t="str">
            <v>ISLCC8451</v>
          </cell>
          <cell r="B9331" t="str">
            <v>Local control cubicle for IS8451</v>
          </cell>
          <cell r="C9331" t="str">
            <v>Local control cubicle for IS8451</v>
          </cell>
        </row>
        <row r="9332">
          <cell r="A9332" t="str">
            <v>PS0LE2-22</v>
          </cell>
          <cell r="B9332" t="str">
            <v>MCB, 6A, 2 POLE WITH AUX. 1NC</v>
          </cell>
          <cell r="C9332" t="str">
            <v>MCB, 6A, 2 POLE WITH AUX. 1NC</v>
          </cell>
        </row>
        <row r="9333">
          <cell r="A9333" t="str">
            <v>CVC1F444</v>
          </cell>
          <cell r="B9333" t="str">
            <v>230 kV Take off Structure Foundation</v>
          </cell>
          <cell r="C9333" t="str">
            <v>230 kV Take off Structure Foundation for all TS80X</v>
          </cell>
        </row>
        <row r="9334">
          <cell r="A9334" t="str">
            <v>CVC1F445</v>
          </cell>
          <cell r="B9334" t="str">
            <v>230 kV Cable termination support foundation (TM801) Pad type</v>
          </cell>
          <cell r="C9334" t="str">
            <v>(TM801) Pad type</v>
          </cell>
        </row>
        <row r="9335">
          <cell r="A9335" t="str">
            <v>CVC1F446</v>
          </cell>
          <cell r="B9335" t="str">
            <v>RC. Slab for 230kV Cable ladder</v>
          </cell>
          <cell r="C9335" t="str">
            <v>SD-RD-0-01</v>
          </cell>
        </row>
        <row r="9336">
          <cell r="A9336" t="str">
            <v>CVC5WD44</v>
          </cell>
          <cell r="B9336" t="str">
            <v>Water tank 20,000 Liter with foundation</v>
          </cell>
          <cell r="C9336" t="str">
            <v>Water tank 20,000 Liter with foundation</v>
          </cell>
        </row>
        <row r="9337">
          <cell r="A9337" t="str">
            <v>CVC5DC63</v>
          </cell>
          <cell r="B9337" t="str">
            <v>Water pump for raw water with foundation</v>
          </cell>
          <cell r="C9337" t="str">
            <v>Water pump for raw water with foundation</v>
          </cell>
        </row>
        <row r="9338">
          <cell r="A9338" t="str">
            <v>CVC5DC64</v>
          </cell>
          <cell r="B9338" t="str">
            <v>Pump house for raw water pump</v>
          </cell>
          <cell r="C9338" t="str">
            <v>Pump house for raw water pump</v>
          </cell>
        </row>
        <row r="9339">
          <cell r="A9339" t="str">
            <v>CVC5DC65</v>
          </cell>
          <cell r="B9339" t="str">
            <v>Water pump for raw water house and foundation</v>
          </cell>
          <cell r="C9339" t="str">
            <v>Water pump for raw water house and foundation</v>
          </cell>
        </row>
        <row r="9340">
          <cell r="A9340" t="str">
            <v>CVC5DC66</v>
          </cell>
          <cell r="B9340" t="str">
            <v>Water pump for raw water</v>
          </cell>
          <cell r="C9340" t="str">
            <v>Water pump for raw water</v>
          </cell>
        </row>
        <row r="9341">
          <cell r="A9341" t="str">
            <v>CVC5DC67</v>
          </cell>
          <cell r="B9341" t="str">
            <v>Water treatment system house with foundation</v>
          </cell>
          <cell r="C9341" t="str">
            <v>Water treatment system house with foundation</v>
          </cell>
        </row>
        <row r="9342">
          <cell r="A9342" t="str">
            <v>CVC7SP49</v>
          </cell>
          <cell r="B9342" t="str">
            <v>Test and commissioning for inert gas system (Test in Equipment room)</v>
          </cell>
          <cell r="C9342" t="str">
            <v>Test and commissioning for inert gas system (Test in Equipment room)</v>
          </cell>
        </row>
        <row r="9343">
          <cell r="A9343" t="str">
            <v>CVC7SP50</v>
          </cell>
          <cell r="B9343" t="str">
            <v>Test and commissioning for GIS Building fire protection system</v>
          </cell>
          <cell r="C9343" t="str">
            <v>Test and commissioning for GIS Building fire protection system</v>
          </cell>
        </row>
        <row r="9344">
          <cell r="A9344" t="str">
            <v>H2200HTLSDSN0</v>
          </cell>
          <cell r="B9344" t="str">
            <v>Double string suspension insulator assemblies</v>
          </cell>
          <cell r="C9344" t="str">
            <v>Double string suspension insulator assemblies</v>
          </cell>
        </row>
        <row r="9345">
          <cell r="A9345" t="str">
            <v>SSVT8311</v>
          </cell>
          <cell r="B9345" t="str">
            <v>100 kVA, 230000/√3-400/√3 V station service voltage transformer, SF6 filled, outdoor type as per Ratings and Features RF SSVT8311</v>
          </cell>
          <cell r="C9345" t="str">
            <v>100 kVA, 230000/√3-400/√3 V SF6 SSVT8311</v>
          </cell>
        </row>
        <row r="9346">
          <cell r="A9346" t="str">
            <v>SSVTST8311</v>
          </cell>
          <cell r="B9346" t="str">
            <v>Steel Supporting Structure for SSVT8311</v>
          </cell>
          <cell r="C9346" t="str">
            <v>Steel Supporting Structure for SSVT8311</v>
          </cell>
        </row>
        <row r="9347">
          <cell r="A9347" t="str">
            <v>CVC1PL44</v>
          </cell>
          <cell r="B9347" t="str">
            <v>Driven Pile (Driven Pile, Dowel bar are included and pile shoe if require)</v>
          </cell>
          <cell r="C9347" t="str">
            <v>Driven Pile (Lump sum)</v>
          </cell>
        </row>
        <row r="9348">
          <cell r="A9348" t="str">
            <v>CVC1PL45</v>
          </cell>
          <cell r="B9348" t="str">
            <v>Bored Pile (Bored Pile, Dowel bar are included)</v>
          </cell>
          <cell r="C9348" t="str">
            <v>Bored Pile (Lump sum)</v>
          </cell>
        </row>
        <row r="9349">
          <cell r="A9349" t="str">
            <v>CVC3CB37</v>
          </cell>
          <cell r="B9349" t="str">
            <v>230/115kV Control Building</v>
          </cell>
          <cell r="C9349" t="str">
            <v>230/115kV Control Building</v>
          </cell>
        </row>
        <row r="9350">
          <cell r="A9350" t="str">
            <v>CVC8WH04</v>
          </cell>
          <cell r="B9350" t="str">
            <v>Warehouse</v>
          </cell>
          <cell r="C9350" t="str">
            <v>Warehouse</v>
          </cell>
        </row>
        <row r="9351">
          <cell r="A9351" t="str">
            <v>T543DQV15(15)1</v>
          </cell>
          <cell r="B9351" t="str">
            <v>Basic body (500-4x1272 DQV15(15))</v>
          </cell>
          <cell r="C9351" t="str">
            <v>500-4x1272DQV15(15):Basic body</v>
          </cell>
        </row>
        <row r="9352">
          <cell r="A9352" t="str">
            <v>T543DQV15(15)3060</v>
          </cell>
          <cell r="B9352" t="str">
            <v>Leg extension 6.0 m (500-4x1272 DQV15(15))</v>
          </cell>
          <cell r="C9352" t="str">
            <v>500-4x1272DQV15(15):Leg Ext 6.0</v>
          </cell>
        </row>
        <row r="9353">
          <cell r="A9353" t="str">
            <v>T543DQV15(15)3105</v>
          </cell>
          <cell r="B9353" t="str">
            <v>Leg extension 10.5 m (500-4x1272 DQV15(15))</v>
          </cell>
          <cell r="C9353" t="str">
            <v>500-4x1272DQV15(15):Leg Ext 10.5</v>
          </cell>
        </row>
        <row r="9354">
          <cell r="A9354" t="str">
            <v>T543DQV15(15)3045</v>
          </cell>
          <cell r="B9354" t="str">
            <v>Leg extension 4.5 m (500-4x1272 DQV15(15))</v>
          </cell>
          <cell r="C9354" t="str">
            <v>500-4x1272DQV15(15):Leg Ext 4.5</v>
          </cell>
        </row>
        <row r="9355">
          <cell r="A9355" t="str">
            <v>T543DQV15(15)4C5</v>
          </cell>
          <cell r="B9355" t="str">
            <v>Stub type CV (500-4x1272 DQV15(15))</v>
          </cell>
          <cell r="C9355" t="str">
            <v>500-4x1272DQV15(15):Stub CV</v>
          </cell>
        </row>
        <row r="9356">
          <cell r="A9356" t="str">
            <v>SSVT9311</v>
          </cell>
          <cell r="B9356" t="str">
            <v>100 kVA, 500000/√3-400/√3 V station service voltage transformer, SF6 filled, outdoor type as per Ratings and Features RF SSVT9311</v>
          </cell>
          <cell r="C9356" t="str">
            <v>100 kVA, 500000/√3-400/√3 V SF6 RF SSVT9311</v>
          </cell>
        </row>
        <row r="9357">
          <cell r="A9357" t="str">
            <v>SSVTST9311</v>
          </cell>
          <cell r="B9357" t="str">
            <v>Steel Supporting Structure for SSVT9311</v>
          </cell>
          <cell r="C9357" t="str">
            <v>Steel Supporting Structure for SSVT9311</v>
          </cell>
        </row>
        <row r="9358">
          <cell r="A9358" t="str">
            <v>IS910B</v>
          </cell>
          <cell r="B9358" t="str">
            <v>550 kV 5000/4000 A 50 kA Gas Insulated Switchgear as per Ratings and Features RF IS910B(IEC)</v>
          </cell>
          <cell r="C9358" t="str">
            <v>550 kV 5000/4000 A 50 kA GIS IS910B(IEC)</v>
          </cell>
        </row>
        <row r="9359">
          <cell r="A9359" t="str">
            <v>ISLCC910B</v>
          </cell>
          <cell r="B9359" t="str">
            <v>Local control cubicle for IS910B</v>
          </cell>
          <cell r="C9359" t="str">
            <v>Local control cubicle for IS910B</v>
          </cell>
        </row>
        <row r="9360">
          <cell r="A9360" t="str">
            <v>ISST910B</v>
          </cell>
          <cell r="B9360" t="str">
            <v>Steel Supporting Structure for IS910B</v>
          </cell>
          <cell r="C9360" t="str">
            <v>Steel Supporting Structure for IS910B</v>
          </cell>
        </row>
        <row r="9361">
          <cell r="A9361" t="str">
            <v>DS0LMU-24</v>
          </cell>
          <cell r="B9361" t="str">
            <v>DSS : Merging Unit Type 15 (1-PT, 2-CT, 1-BKR)</v>
          </cell>
          <cell r="C9361" t="str">
            <v>DSS : MU15 (1-PT, 2-CT, 1-BKR)</v>
          </cell>
        </row>
        <row r="9362">
          <cell r="A9362" t="str">
            <v>SS0000</v>
          </cell>
          <cell r="B9362" t="str">
            <v>Substation Steel Structure</v>
          </cell>
          <cell r="C9362" t="str">
            <v>Substation Steel Structure</v>
          </cell>
        </row>
        <row r="9363">
          <cell r="A9363" t="str">
            <v>VT7013</v>
          </cell>
          <cell r="B9363" t="str">
            <v>115 kV voltage transformer, 550 kV BIL, 115000/√3 : 115/(115/√3) &amp; 115/(115/√3) &amp; 110 V oil filled as per ratings and features RF VT7013</v>
          </cell>
          <cell r="C9363" t="str">
            <v>115kV VT, 115000/√3 : 115/(115/√3) &amp; ...</v>
          </cell>
        </row>
        <row r="9364">
          <cell r="A9364" t="str">
            <v>VTST7013</v>
          </cell>
          <cell r="B9364" t="str">
            <v>Steel Supporting Structure for VT7013</v>
          </cell>
          <cell r="C9364" t="str">
            <v>Steel Supporting Structure for VT7013</v>
          </cell>
        </row>
        <row r="9365">
          <cell r="A9365" t="str">
            <v>CCCTX8511</v>
          </cell>
          <cell r="B9365" t="str">
            <v>Common Control Cabinet as per Specification No. 102</v>
          </cell>
          <cell r="C9365" t="str">
            <v>Common Control Cabinet</v>
          </cell>
        </row>
        <row r="9366">
          <cell r="A9366" t="str">
            <v>TN2B1X</v>
          </cell>
          <cell r="B9366" t="str">
            <v>22 kV cable terminations for 1/C no. 500 sq.mm. XLPE power cable as per Ratings and Features RF TN2B1X</v>
          </cell>
          <cell r="C9366" t="str">
            <v>22kV termination, 1/C 500 sq.mm.</v>
          </cell>
        </row>
        <row r="9367">
          <cell r="A9367" t="str">
            <v>SA8YTX</v>
          </cell>
          <cell r="B9367" t="str">
            <v>192 kV Surge Arrester</v>
          </cell>
          <cell r="C9367" t="str">
            <v>192 kV Surge Arrester</v>
          </cell>
        </row>
        <row r="9368">
          <cell r="A9368" t="str">
            <v>SA7YTX</v>
          </cell>
          <cell r="B9368" t="str">
            <v>108 kV Surge Arrester</v>
          </cell>
          <cell r="C9368" t="str">
            <v>108 kV Surge Arrester</v>
          </cell>
        </row>
        <row r="9369">
          <cell r="A9369" t="str">
            <v>SA3DTX</v>
          </cell>
          <cell r="B9369" t="str">
            <v>36 kV Surge Arrester</v>
          </cell>
          <cell r="C9369" t="str">
            <v>36 kV Surge Arrester</v>
          </cell>
        </row>
        <row r="9370">
          <cell r="A9370" t="str">
            <v>VT8015</v>
          </cell>
          <cell r="B9370" t="str">
            <v>230 kV voltage transformer, 950 kV BIL, 230000/√3 : 115/(115/√3) &amp; 115/(115/√3) &amp; 110 V oil filled as per ratings and features RF VT8015</v>
          </cell>
          <cell r="C9370" t="str">
            <v>230 kV, 230000/√3 : 115/(115/√3) &amp; ...</v>
          </cell>
        </row>
        <row r="9371">
          <cell r="A9371" t="str">
            <v>VTST8015</v>
          </cell>
          <cell r="B9371" t="str">
            <v>Steel Supporting Structure for VT8015</v>
          </cell>
          <cell r="C9371" t="str">
            <v>Steel Supporting Structure for VT8015</v>
          </cell>
        </row>
        <row r="9372">
          <cell r="A9372" t="str">
            <v>CVC3MD09</v>
          </cell>
          <cell r="B9372" t="str">
            <v>Modify Control Building (existing)</v>
          </cell>
          <cell r="C9372" t="str">
            <v>Modify Control Building (existing)</v>
          </cell>
        </row>
        <row r="9373">
          <cell r="A9373" t="str">
            <v>CVC1F447</v>
          </cell>
          <cell r="B9373" t="str">
            <v>22/33 kV Main busbar support structure foundation</v>
          </cell>
          <cell r="C9373" t="str">
            <v>B20X</v>
          </cell>
        </row>
        <row r="9374">
          <cell r="A9374" t="str">
            <v>TX7419</v>
          </cell>
          <cell r="B9374" t="str">
            <v>60 MVA, 115-33 kV Power Transformer complete with tank mounted surge arrester, insulating oil and accessories as per Ratings and Features RF TX7419</v>
          </cell>
          <cell r="C9374" t="str">
            <v>60MVA 115-33kV 3ph TX7419</v>
          </cell>
        </row>
        <row r="9375">
          <cell r="A9375" t="str">
            <v>TXBH7419-7</v>
          </cell>
          <cell r="B9375" t="str">
            <v>HV Bushing for 60 MVA (115 kV)</v>
          </cell>
          <cell r="C9375" t="str">
            <v>HV Bushing for 60 MVA (115 kV)</v>
          </cell>
        </row>
        <row r="9376">
          <cell r="A9376" t="str">
            <v>TXBL7419-3</v>
          </cell>
          <cell r="B9376" t="str">
            <v>LV Bushing for 60 MVA (33 kV)</v>
          </cell>
          <cell r="C9376" t="str">
            <v>LV Bushing for 60 MVA (33 kV)</v>
          </cell>
        </row>
        <row r="9377">
          <cell r="A9377" t="str">
            <v>TXBN7419</v>
          </cell>
          <cell r="B9377" t="str">
            <v>Neutral Bushing for 60 MVA (125 kV BIL)</v>
          </cell>
          <cell r="C9377" t="str">
            <v>Neutral Bushing for 60 MVA (125 kV BIL)</v>
          </cell>
        </row>
        <row r="9378">
          <cell r="A9378" t="str">
            <v>DX0605</v>
          </cell>
          <cell r="B9378" t="str">
            <v>250 kVA, 400-400/230V distribution transformer, oil immersed, outdoor type as per Ratings and Features RF DX0605</v>
          </cell>
          <cell r="C9378" t="str">
            <v>250kVA 400-400/230V w/cable box DX0605</v>
          </cell>
        </row>
        <row r="9379">
          <cell r="A9379" t="str">
            <v>CVC1F448</v>
          </cell>
          <cell r="B9379" t="str">
            <v>230 kV Disconnecting Switch Support foundation</v>
          </cell>
          <cell r="C9379" t="str">
            <v>230 kV Disconnecting Switch Support foundation</v>
          </cell>
        </row>
        <row r="9380">
          <cell r="A9380" t="str">
            <v>CVC1F449</v>
          </cell>
          <cell r="B9380" t="str">
            <v>230kV Circuit breaker support structure foundation</v>
          </cell>
          <cell r="C9380" t="str">
            <v>230kV Circuit breaker support structure foundation</v>
          </cell>
        </row>
        <row r="9381">
          <cell r="A9381" t="str">
            <v>CVC1F450</v>
          </cell>
          <cell r="B9381" t="str">
            <v>230kV Disconnecting Switch support structure foundation</v>
          </cell>
          <cell r="C9381" t="str">
            <v>230kV Disconnecting Switch support structure foundation</v>
          </cell>
        </row>
        <row r="9382">
          <cell r="A9382" t="str">
            <v>CVC1F451</v>
          </cell>
          <cell r="B9382" t="str">
            <v>230kV Current transformer support structure foundation</v>
          </cell>
          <cell r="C9382" t="str">
            <v>230kV Current transformer support structure foundation</v>
          </cell>
        </row>
        <row r="9383">
          <cell r="A9383" t="str">
            <v>CVC5DC68</v>
          </cell>
          <cell r="B9383" t="str">
            <v>Housing for Package booster pump with foundation</v>
          </cell>
          <cell r="C9383" t="str">
            <v>Housing for Package booster pump with foundation</v>
          </cell>
        </row>
        <row r="9384">
          <cell r="A9384" t="str">
            <v>CVC5DC69</v>
          </cell>
          <cell r="B9384" t="str">
            <v>Water storage tank for fire suppression system</v>
          </cell>
          <cell r="C9384" t="str">
            <v>Water storage tank for fire suppression system</v>
          </cell>
        </row>
        <row r="9385">
          <cell r="A9385" t="str">
            <v>CVC9FP74</v>
          </cell>
          <cell r="B9385" t="str">
            <v>Fire Protection System  for Control Building (E-HOUSE Type)</v>
          </cell>
          <cell r="C9385" t="str">
            <v>Fire Protection System  for Control Building (E-HOUSE Type)</v>
          </cell>
        </row>
        <row r="9386">
          <cell r="A9386" t="str">
            <v>CVC3CB38</v>
          </cell>
          <cell r="B9386" t="str">
            <v>Control building (E-House type)</v>
          </cell>
          <cell r="C9386" t="str">
            <v>Control building (E-House type)</v>
          </cell>
        </row>
        <row r="9387">
          <cell r="A9387" t="str">
            <v>CVC6DN69</v>
          </cell>
          <cell r="B9387" t="str">
            <v>Precast gutter 0.25m width with steel grating cover</v>
          </cell>
          <cell r="C9387" t="str">
            <v>Precast gutter 0.25m width with steel grating cover</v>
          </cell>
        </row>
        <row r="9388">
          <cell r="A9388" t="str">
            <v>CVC6RD15</v>
          </cell>
          <cell r="B9388" t="str">
            <v>Precast gutter b= 0.25 m width with steel grating cover</v>
          </cell>
          <cell r="C9388" t="str">
            <v>Precast gutter b= 0.25 m width with steel grating cover</v>
          </cell>
        </row>
        <row r="9389">
          <cell r="A9389" t="str">
            <v>CVC7SP51</v>
          </cell>
          <cell r="B9389" t="str">
            <v>The expenses associated with water transportation for construction</v>
          </cell>
          <cell r="C9389" t="str">
            <v>ค่าใช้จ่ายสำหรับขนส่งทางน้ำ</v>
          </cell>
        </row>
        <row r="9390">
          <cell r="A9390" t="str">
            <v>CVC7SP52</v>
          </cell>
          <cell r="B9390" t="str">
            <v>Test and commissioning for package booster pump system</v>
          </cell>
          <cell r="C9390" t="str">
            <v>Test and commissioning for package booster pump system</v>
          </cell>
        </row>
        <row r="9391">
          <cell r="A9391" t="str">
            <v>DX3713</v>
          </cell>
          <cell r="B9391" t="str">
            <v>300 kVA, 33000-400/230V distribution transformer, oil immersed, outdoor type as per Ratings and Features RF DX3713</v>
          </cell>
          <cell r="C9391" t="str">
            <v>300kVA 33kV-400V DX3713</v>
          </cell>
        </row>
        <row r="9392">
          <cell r="A9392" t="str">
            <v>CVC1F452</v>
          </cell>
          <cell r="B9392" t="str">
            <v>230kV Station service voltage transformer support structure foundation.</v>
          </cell>
          <cell r="C9392" t="str">
            <v>GSSVT8-1 (pile type)</v>
          </cell>
        </row>
        <row r="9393">
          <cell r="A9393" t="str">
            <v>CVC8CP05</v>
          </cell>
          <cell r="B9393" t="str">
            <v>Prestressed concrete pole</v>
          </cell>
          <cell r="C9393" t="str">
            <v>CP.XX</v>
          </cell>
        </row>
        <row r="9394">
          <cell r="A9394" t="str">
            <v>CVC8MS23</v>
          </cell>
          <cell r="B9394" t="str">
            <v>Stone rip-rap</v>
          </cell>
          <cell r="C9394" t="str">
            <v>X.XXm thk.</v>
          </cell>
        </row>
        <row r="9395">
          <cell r="A9395" t="str">
            <v>CVC8CF22</v>
          </cell>
          <cell r="B9395" t="str">
            <v>Wire mesh fence</v>
          </cell>
          <cell r="C9395" t="str">
            <v>SD-CF-0-01 01/02-02/02</v>
          </cell>
        </row>
        <row r="9396">
          <cell r="A9396" t="str">
            <v>CVC1PL46</v>
          </cell>
          <cell r="B9396" t="str">
            <v>PC. or RC. Pile I-0.18*0.18m. (Dowel bar, pile cut off and pile shoe are included)</v>
          </cell>
          <cell r="C9396" t="str">
            <v>PC. or RC. Pile I-0.18*0.18m.</v>
          </cell>
        </row>
        <row r="9397">
          <cell r="A9397" t="str">
            <v>CVC1PL47</v>
          </cell>
          <cell r="B9397" t="str">
            <v>PC. or RC. Pile I-0.18*0.18m. (Dowel bar exclud)</v>
          </cell>
          <cell r="C9397" t="str">
            <v>PC. or RC. Pile I-0.18*0.18m.</v>
          </cell>
        </row>
        <row r="9398">
          <cell r="A9398" t="str">
            <v>CVC1PL48</v>
          </cell>
          <cell r="B9398" t="str">
            <v>PC. or RC. Pile I-0.22*0.22m. (Dowel bar exclude)</v>
          </cell>
          <cell r="C9398" t="str">
            <v>PC. or RC. Pile I-0.22*0.22m.</v>
          </cell>
        </row>
        <row r="9399">
          <cell r="A9399" t="str">
            <v>CVC1PL49</v>
          </cell>
          <cell r="B9399" t="str">
            <v>PC. or RC. Pile I-0.18*0.18m. (Dowel bar exclude)</v>
          </cell>
          <cell r="C9399" t="str">
            <v>PC. or RC. Pile I-0.18*0.18m.</v>
          </cell>
        </row>
        <row r="9400">
          <cell r="A9400" t="str">
            <v>CVC1PL50</v>
          </cell>
          <cell r="B9400" t="str">
            <v>Dowel bars</v>
          </cell>
          <cell r="C9400" t="str">
            <v>Dowel bars DBXX for XX</v>
          </cell>
        </row>
        <row r="9401">
          <cell r="A9401" t="str">
            <v>TX8512</v>
          </cell>
          <cell r="B9401" t="str">
            <v>165 MVA, 230-33-33 kV, Special 3 phases, Power Transformer complete with tank mounted surge arrester, insulating oil and accessories as per Ratings and Features RF TX8512</v>
          </cell>
          <cell r="C9401" t="str">
            <v>165 MVA, 230-33-33 kV, Special 3 phases, TX8512</v>
          </cell>
        </row>
        <row r="9402">
          <cell r="A9402" t="str">
            <v>TXBH8512-8</v>
          </cell>
          <cell r="B9402" t="str">
            <v>HV Bushing for 165 MVA (230 kV)</v>
          </cell>
          <cell r="C9402" t="str">
            <v>HV Bushing for 165 MVA (230 kV)</v>
          </cell>
        </row>
        <row r="9403">
          <cell r="A9403" t="str">
            <v>TXBL8512-3</v>
          </cell>
          <cell r="B9403" t="str">
            <v>LV Bushing for 165 MVA (33 kV)</v>
          </cell>
          <cell r="C9403" t="str">
            <v>LV Bushing for 165 MVA (33 kV)</v>
          </cell>
        </row>
        <row r="9404">
          <cell r="A9404" t="str">
            <v>TXBN8512</v>
          </cell>
          <cell r="B9404" t="str">
            <v>Neutral Bushing for 165 MVA (125 kV BIL)</v>
          </cell>
          <cell r="C9404" t="str">
            <v>Neutral Bushing for 165 MVA (125 kV BIL)</v>
          </cell>
        </row>
        <row r="9405">
          <cell r="A9405" t="str">
            <v>CVC5WD45</v>
          </cell>
          <cell r="B9405" t="str">
            <v>Package booster pump</v>
          </cell>
          <cell r="C9405" t="str">
            <v>Package booster pump</v>
          </cell>
        </row>
        <row r="9406">
          <cell r="A9406" t="str">
            <v>PS7ST1-14</v>
          </cell>
          <cell r="B9406" t="str">
            <v>115/33 kV TRANSFORMER PROTECTION (3 RESTRAINS, 2-51, 1-BF)</v>
          </cell>
          <cell r="C9406" t="str">
            <v>115/33 kV Tx PROTECTION (3RST,2-51,1BF)</v>
          </cell>
        </row>
        <row r="9407">
          <cell r="A9407" t="str">
            <v>CW8350</v>
          </cell>
          <cell r="B9407" t="str">
            <v>245 kV 3150 A 50 kA Compact Switchgear as per Ratings and Features RF CW8350(IEC)</v>
          </cell>
          <cell r="C9407" t="str">
            <v>245 kV 3150 A 50 kA Compact Switchgear CW8350(IEC)</v>
          </cell>
        </row>
        <row r="9408">
          <cell r="A9408" t="str">
            <v>CWST8350</v>
          </cell>
          <cell r="B9408" t="str">
            <v>Steel Supporting Structure for CW8350(IEC)</v>
          </cell>
          <cell r="C9408" t="str">
            <v>Steel Supporting Structure for CW8350(IEC)</v>
          </cell>
        </row>
        <row r="9409">
          <cell r="A9409" t="str">
            <v>CWMC8350</v>
          </cell>
          <cell r="B9409" t="str">
            <v>Maintenance Closing Device for CB of Compact Switchgear RF CW8350(IEC)</v>
          </cell>
          <cell r="C9409" t="str">
            <v>Maintenance Closing Device for CB of CW8350(IEC)</v>
          </cell>
        </row>
        <row r="9410">
          <cell r="A9410" t="str">
            <v>CWLCC8350</v>
          </cell>
          <cell r="B9410" t="str">
            <v>Local Control Cubicle for CW8350(IEC)</v>
          </cell>
          <cell r="C9410" t="str">
            <v>Local Control Cubicle for CW8350(IEC)</v>
          </cell>
        </row>
        <row r="9411">
          <cell r="A9411" t="str">
            <v>CWOP8350-ST</v>
          </cell>
          <cell r="B9411" t="str">
            <v>Special tools and appliances for complete installation and maintenance for CW8350(IEC)</v>
          </cell>
          <cell r="C9411" t="str">
            <v>Special tool for CW8350(IEC)</v>
          </cell>
        </row>
        <row r="9412">
          <cell r="A9412" t="str">
            <v>CVC8LP01</v>
          </cell>
          <cell r="B9412" t="str">
            <v>Electrical low volt system for outdoor facility area.</v>
          </cell>
          <cell r="C9412" t="str">
            <v>Low volt for outdoor facility area</v>
          </cell>
        </row>
        <row r="9413">
          <cell r="A9413" t="str">
            <v>CVC7SP53</v>
          </cell>
          <cell r="B9413" t="str">
            <v>Test and commissioning for fire alarm system in Control building</v>
          </cell>
          <cell r="C9413" t="str">
            <v>Test and commissioning for fire alarm system in Control building</v>
          </cell>
        </row>
        <row r="9414">
          <cell r="A9414" t="str">
            <v>CVC9FP75</v>
          </cell>
          <cell r="B9414" t="str">
            <v>Portable fire extinguisher CO2 type 10 lbs.</v>
          </cell>
          <cell r="C9414" t="str">
            <v>Portable fire extinguisher CO2 type 10 lbs.</v>
          </cell>
        </row>
        <row r="9415">
          <cell r="A9415" t="str">
            <v>CVC9FP76</v>
          </cell>
          <cell r="B9415" t="str">
            <v>Fire alarm system for Control Building (E-house type)</v>
          </cell>
          <cell r="C9415" t="str">
            <v>Fire alarm system for Control Building (E-house type)</v>
          </cell>
        </row>
        <row r="9416">
          <cell r="A9416" t="str">
            <v>DS26C1</v>
          </cell>
          <cell r="B9416" t="str">
            <v>27 kV 1600 A 20 kA air switch vertical break motor operated as per Ratings and Features RF DS26C1(IEC)</v>
          </cell>
          <cell r="C9416" t="str">
            <v>27 kV 1600 A 20 kA air switch</v>
          </cell>
        </row>
        <row r="9417">
          <cell r="A9417" t="str">
            <v>DS78A1</v>
          </cell>
          <cell r="B9417" t="str">
            <v>123 kV 3150 A air switch motor operated as per Ratings and Features RF DS78A1(IEC)</v>
          </cell>
          <cell r="C9417" t="str">
            <v>123kV 3150A air switch</v>
          </cell>
        </row>
        <row r="9418">
          <cell r="A9418" t="str">
            <v>DS78A3</v>
          </cell>
          <cell r="B9418" t="str">
            <v>123 kV 3150 A air switch with grounding blade (TR 202) motor operated as per Ratings and Features RF DS78A3(IEC)</v>
          </cell>
          <cell r="C9418" t="str">
            <v>123kV 3150A air switch w/g (TR 202)</v>
          </cell>
        </row>
        <row r="9419">
          <cell r="A9419" t="str">
            <v>PS7SP1-18</v>
          </cell>
          <cell r="B9419" t="str">
            <v>115 kV LINE PROTECTION (87LBP,87LBS, 1BF)</v>
          </cell>
          <cell r="C9419" t="str">
            <v>115 kV LINE PROT (87LBP,87LBS, 1BF)</v>
          </cell>
        </row>
        <row r="9420">
          <cell r="A9420" t="str">
            <v>ISAC18</v>
          </cell>
          <cell r="B9420" t="str">
            <v>Operating Analyzer Fitting Means accessories for GIS (1 EA of Fitting Means/1 set)</v>
          </cell>
          <cell r="C9420" t="str">
            <v>Operating Analyzer Fitting Means</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DDList"/>
      <sheetName val="_UOM"/>
    </sheetNames>
    <sheetDataSet>
      <sheetData sheetId="0"/>
      <sheetData sheetId="1">
        <row r="2">
          <cell r="A2" t="str">
            <v>Body</v>
          </cell>
          <cell r="B2" t="str">
            <v>BOD</v>
          </cell>
        </row>
        <row r="3">
          <cell r="A3" t="str">
            <v>Bore</v>
          </cell>
          <cell r="B3" t="str">
            <v>EA</v>
          </cell>
        </row>
        <row r="4">
          <cell r="A4" t="str">
            <v>Car-month</v>
          </cell>
          <cell r="B4" t="str">
            <v>CMO</v>
          </cell>
        </row>
        <row r="5">
          <cell r="A5" t="str">
            <v>Cubic meter</v>
          </cell>
          <cell r="B5" t="str">
            <v>CZ</v>
          </cell>
        </row>
        <row r="6">
          <cell r="A6" t="str">
            <v>Disc</v>
          </cell>
          <cell r="B6" t="str">
            <v>DIS</v>
          </cell>
        </row>
        <row r="7">
          <cell r="A7" t="str">
            <v>Each</v>
          </cell>
          <cell r="B7" t="str">
            <v>EA</v>
          </cell>
        </row>
        <row r="8">
          <cell r="A8" t="str">
            <v>Job</v>
          </cell>
          <cell r="B8" t="str">
            <v>JB</v>
          </cell>
        </row>
        <row r="9">
          <cell r="A9" t="str">
            <v>Kilometer</v>
          </cell>
          <cell r="B9" t="str">
            <v>KM</v>
          </cell>
        </row>
        <row r="10">
          <cell r="A10" t="str">
            <v>Leg</v>
          </cell>
          <cell r="B10" t="str">
            <v>LEG</v>
          </cell>
        </row>
        <row r="11">
          <cell r="A11" t="str">
            <v>Lot</v>
          </cell>
          <cell r="B11" t="str">
            <v>LT</v>
          </cell>
        </row>
        <row r="12">
          <cell r="A12" t="str">
            <v>M</v>
          </cell>
          <cell r="B12" t="str">
            <v>MR</v>
          </cell>
        </row>
        <row r="13">
          <cell r="A13" t="str">
            <v>Man day</v>
          </cell>
          <cell r="B13" t="str">
            <v>MDA</v>
          </cell>
        </row>
        <row r="14">
          <cell r="A14" t="str">
            <v>Meter</v>
          </cell>
          <cell r="B14" t="str">
            <v>MR</v>
          </cell>
        </row>
        <row r="15">
          <cell r="A15" t="str">
            <v>Pc.</v>
          </cell>
          <cell r="B15" t="str">
            <v>PC</v>
          </cell>
        </row>
        <row r="16">
          <cell r="A16" t="str">
            <v>Post</v>
          </cell>
          <cell r="B16" t="str">
            <v>EA</v>
          </cell>
        </row>
        <row r="17">
          <cell r="A17" t="str">
            <v>Set</v>
          </cell>
          <cell r="B17" t="str">
            <v>SE</v>
          </cell>
        </row>
        <row r="18">
          <cell r="A18" t="str">
            <v>Set of Test</v>
          </cell>
          <cell r="B18" t="str">
            <v>TST</v>
          </cell>
        </row>
        <row r="19">
          <cell r="A19" t="str">
            <v>Sq. meter</v>
          </cell>
          <cell r="B19" t="str">
            <v>SM</v>
          </cell>
        </row>
        <row r="20">
          <cell r="A20" t="str">
            <v>Structure</v>
          </cell>
          <cell r="B20" t="str">
            <v>STR</v>
          </cell>
        </row>
        <row r="21">
          <cell r="A21" t="str">
            <v>Test</v>
          </cell>
          <cell r="B21" t="str">
            <v>TST</v>
          </cell>
        </row>
        <row r="22">
          <cell r="A22" t="str">
            <v>Ton</v>
          </cell>
          <cell r="B22" t="str">
            <v>TN</v>
          </cell>
        </row>
        <row r="23">
          <cell r="A23" t="str">
            <v>Tower</v>
          </cell>
          <cell r="B23" t="str">
            <v>TOW</v>
          </cell>
        </row>
        <row r="24">
          <cell r="A24" t="str">
            <v>Lump Sum</v>
          </cell>
          <cell r="B24" t="str">
            <v>LUM</v>
          </cell>
        </row>
        <row r="25">
          <cell r="A25" t="str">
            <v>crossing</v>
          </cell>
          <cell r="B25" t="str">
            <v>JB</v>
          </cell>
        </row>
        <row r="26">
          <cell r="A26" t="str">
            <v>piece</v>
          </cell>
          <cell r="B26" t="str">
            <v>PC</v>
          </cell>
        </row>
        <row r="27">
          <cell r="A27" t="str">
            <v>reel</v>
          </cell>
          <cell r="B27" t="str">
            <v>RE</v>
          </cell>
        </row>
        <row r="28">
          <cell r="A28" t="str">
            <v>km</v>
          </cell>
          <cell r="B28" t="str">
            <v>KM</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indexed="14"/>
    <pageSetUpPr autoPageBreaks="0" fitToPage="1"/>
  </sheetPr>
  <dimension ref="B1:E28"/>
  <sheetViews>
    <sheetView showGridLines="0" showZeros="0" workbookViewId="0">
      <selection activeCell="D5" sqref="D5"/>
    </sheetView>
  </sheetViews>
  <sheetFormatPr defaultColWidth="9.125" defaultRowHeight="15.6" x14ac:dyDescent="0.3"/>
  <cols>
    <col min="1" max="1" width="3.75" style="129" customWidth="1"/>
    <col min="2" max="2" width="28.25" style="129" customWidth="1"/>
    <col min="3" max="3" width="8.625" style="131" customWidth="1"/>
    <col min="4" max="4" width="75.75" style="132" customWidth="1"/>
    <col min="5" max="5" width="6" style="129" bestFit="1" customWidth="1"/>
    <col min="6" max="6" width="3.75" style="129" customWidth="1"/>
    <col min="7" max="16384" width="9.125" style="129"/>
  </cols>
  <sheetData>
    <row r="1" spans="2:5" ht="15" customHeight="1" x14ac:dyDescent="0.3"/>
    <row r="2" spans="2:5" x14ac:dyDescent="0.3">
      <c r="B2" s="356" t="s">
        <v>0</v>
      </c>
      <c r="C2" s="357"/>
      <c r="D2" s="237" t="s">
        <v>442</v>
      </c>
      <c r="E2" s="238"/>
    </row>
    <row r="3" spans="2:5" hidden="1" x14ac:dyDescent="0.3">
      <c r="B3" s="351" t="s">
        <v>74</v>
      </c>
      <c r="C3" s="352"/>
      <c r="D3" s="352"/>
      <c r="E3" s="353"/>
    </row>
    <row r="4" spans="2:5" x14ac:dyDescent="0.3">
      <c r="B4" s="354" t="s">
        <v>177</v>
      </c>
      <c r="C4" s="355"/>
      <c r="D4" s="169" t="s">
        <v>466</v>
      </c>
      <c r="E4" s="171"/>
    </row>
    <row r="5" spans="2:5" ht="31.2" x14ac:dyDescent="0.3">
      <c r="B5" s="354" t="s">
        <v>1</v>
      </c>
      <c r="C5" s="355"/>
      <c r="D5" s="169" t="s">
        <v>443</v>
      </c>
      <c r="E5" s="171"/>
    </row>
    <row r="6" spans="2:5" hidden="1" x14ac:dyDescent="0.3">
      <c r="B6" s="349" t="s">
        <v>50</v>
      </c>
      <c r="C6" s="350"/>
      <c r="D6" s="169"/>
      <c r="E6" s="171"/>
    </row>
    <row r="7" spans="2:5" hidden="1" x14ac:dyDescent="0.3">
      <c r="B7" s="172" t="s">
        <v>51</v>
      </c>
      <c r="C7" s="140">
        <v>1</v>
      </c>
      <c r="D7" s="169"/>
      <c r="E7" s="171"/>
    </row>
    <row r="8" spans="2:5" hidden="1" x14ac:dyDescent="0.3">
      <c r="B8" s="354"/>
      <c r="C8" s="355"/>
      <c r="D8" s="169"/>
      <c r="E8" s="171"/>
    </row>
    <row r="9" spans="2:5" hidden="1" x14ac:dyDescent="0.3">
      <c r="B9" s="349" t="s">
        <v>73</v>
      </c>
      <c r="C9" s="350"/>
      <c r="D9" s="169"/>
      <c r="E9" s="171"/>
    </row>
    <row r="10" spans="2:5" x14ac:dyDescent="0.3">
      <c r="B10" s="366" t="s">
        <v>75</v>
      </c>
      <c r="C10" s="367"/>
      <c r="D10" s="367"/>
      <c r="E10" s="368"/>
    </row>
    <row r="11" spans="2:5" hidden="1" x14ac:dyDescent="0.3">
      <c r="B11" s="361" t="s">
        <v>56</v>
      </c>
      <c r="C11" s="362"/>
      <c r="D11" s="145"/>
      <c r="E11" s="147"/>
    </row>
    <row r="12" spans="2:5" hidden="1" x14ac:dyDescent="0.3">
      <c r="B12" s="361" t="s">
        <v>76</v>
      </c>
      <c r="C12" s="362"/>
      <c r="D12" s="145"/>
      <c r="E12" s="147"/>
    </row>
    <row r="13" spans="2:5" hidden="1" x14ac:dyDescent="0.3">
      <c r="B13" s="361" t="s">
        <v>60</v>
      </c>
      <c r="C13" s="362"/>
      <c r="D13" s="145"/>
      <c r="E13" s="147"/>
    </row>
    <row r="14" spans="2:5" x14ac:dyDescent="0.3">
      <c r="B14" s="363" t="s">
        <v>97</v>
      </c>
      <c r="C14" s="364"/>
      <c r="D14" s="364"/>
      <c r="E14" s="365"/>
    </row>
    <row r="15" spans="2:5" x14ac:dyDescent="0.3">
      <c r="B15" s="359" t="s">
        <v>35</v>
      </c>
      <c r="C15" s="360"/>
      <c r="D15" s="170">
        <f>1/100</f>
        <v>0.01</v>
      </c>
      <c r="E15" s="147"/>
    </row>
    <row r="16" spans="2:5" x14ac:dyDescent="0.3">
      <c r="B16" s="359" t="s">
        <v>66</v>
      </c>
      <c r="C16" s="360"/>
      <c r="D16" s="170">
        <v>8.9800000000000004E-4</v>
      </c>
      <c r="E16" s="147"/>
    </row>
    <row r="17" spans="2:5" x14ac:dyDescent="0.3">
      <c r="B17" s="359" t="s">
        <v>67</v>
      </c>
      <c r="C17" s="360"/>
      <c r="D17" s="170">
        <f>7/100</f>
        <v>7.0000000000000007E-2</v>
      </c>
      <c r="E17" s="147"/>
    </row>
    <row r="18" spans="2:5" x14ac:dyDescent="0.3">
      <c r="B18" s="359" t="s">
        <v>99</v>
      </c>
      <c r="C18" s="360"/>
      <c r="D18" s="170"/>
      <c r="E18" s="147"/>
    </row>
    <row r="19" spans="2:5" x14ac:dyDescent="0.3">
      <c r="B19" s="374" t="s">
        <v>98</v>
      </c>
      <c r="C19" s="375"/>
      <c r="D19" s="375"/>
      <c r="E19" s="376"/>
    </row>
    <row r="20" spans="2:5" hidden="1" x14ac:dyDescent="0.3">
      <c r="B20" s="369" t="s">
        <v>8</v>
      </c>
      <c r="C20" s="130" t="s">
        <v>69</v>
      </c>
      <c r="D20" s="146">
        <v>1</v>
      </c>
      <c r="E20" s="148"/>
    </row>
    <row r="21" spans="2:5" x14ac:dyDescent="0.3">
      <c r="B21" s="370"/>
      <c r="C21" s="153" t="str">
        <f>_SUMALL!O118</f>
        <v/>
      </c>
      <c r="D21" s="231"/>
      <c r="E21" s="154" t="s">
        <v>69</v>
      </c>
    </row>
    <row r="22" spans="2:5" x14ac:dyDescent="0.3">
      <c r="B22" s="370"/>
      <c r="C22" s="153" t="str">
        <f>_SUMALL!O119</f>
        <v/>
      </c>
      <c r="D22" s="231"/>
      <c r="E22" s="154" t="s">
        <v>69</v>
      </c>
    </row>
    <row r="23" spans="2:5" x14ac:dyDescent="0.3">
      <c r="B23" s="370"/>
      <c r="C23" s="153" t="str">
        <f>_SUMALL!O120</f>
        <v/>
      </c>
      <c r="D23" s="231"/>
      <c r="E23" s="154" t="s">
        <v>69</v>
      </c>
    </row>
    <row r="24" spans="2:5" x14ac:dyDescent="0.3">
      <c r="B24" s="371"/>
      <c r="C24" s="153" t="str">
        <f>_SUMALL!O121</f>
        <v/>
      </c>
      <c r="D24" s="231"/>
      <c r="E24" s="154" t="s">
        <v>69</v>
      </c>
    </row>
    <row r="25" spans="2:5" x14ac:dyDescent="0.3">
      <c r="B25" s="359" t="s">
        <v>173</v>
      </c>
      <c r="C25" s="360"/>
      <c r="D25" s="372" t="s">
        <v>139</v>
      </c>
      <c r="E25" s="373"/>
    </row>
    <row r="27" spans="2:5" ht="21.75" customHeight="1" x14ac:dyDescent="0.3">
      <c r="B27" s="358" t="s">
        <v>147</v>
      </c>
      <c r="C27" s="358"/>
      <c r="D27" s="358"/>
      <c r="E27" s="358"/>
    </row>
    <row r="28" spans="2:5" ht="15" customHeight="1" x14ac:dyDescent="0.3"/>
  </sheetData>
  <sheetProtection algorithmName="SHA-512" hashValue="jRei1wD0rOhbIa7TIcaBO7fIoC3hH80HXpGbQST6xZ8++PNTm7VJ3Zr8SNTcFT/mWn4EY369PGTpxPpWrBPxyA==" saltValue="QApjsk27l5/6040mNfRBaw==" spinCount="100000" sheet="1" objects="1" scenarios="1" formatCells="0" formatColumns="0" formatRows="0"/>
  <protectedRanges>
    <protectedRange password="D4DA" sqref="D2" name="PROJECT_1" securityDescriptor="O:WDG:WDD:(A;;CC;;;S-1-5-21-4000439749-397888625-963351603-14225)(A;;CC;;;S-1-5-21-4000439749-397888625-963351603-85292)(A;;CC;;;S-1-5-21-4000439749-397888625-963351603-58654)(A;;CC;;;S-1-5-21-4000439749-397888625-963351603-55913)(A;;CC;;;S-1-5-21-4000439749-397888625-963351603-58893)(A;;CC;;;S-1-5-21-4000439749-397888625-963351603-58894)(A;;CC;;;S-1-5-21-4000439749-397888625-963351603-58655)(A;;CC;;;S-1-5-21-4000439749-397888625-963351603-58656)"/>
    <protectedRange password="D4DA" sqref="D4:E9 C7" name="PROJECT" securityDescriptor="O:WDG:WDD:(A;;CC;;;S-1-5-21-4000439749-397888625-963351603-14225)(A;;CC;;;S-1-5-21-4000439749-397888625-963351603-58894)"/>
    <protectedRange password="D4DA" sqref="D15:D18 D21:D25" name="PCD" securityDescriptor="O:WDG:WDD:(A;;CC;;;S-1-5-21-4000439749-397888625-963351603-14225)(A;;CC;;;S-1-5-21-4000439749-397888625-963351603-55912)(A;;CC;;;S-1-5-21-4000439749-397888625-963351603-58893)"/>
  </protectedRanges>
  <customSheetViews>
    <customSheetView guid="{25BAD919-88E0-4D65-9C50-9E26640FC24B}" scale="159" showGridLines="0" zeroValues="0" fitToPage="1" hiddenRows="1" showRuler="0">
      <selection activeCell="A25" sqref="A25:C25"/>
      <pageMargins left="0.74803149606299213" right="0.74803149606299213" top="0.98425196850393704" bottom="0.98425196850393704" header="0.51181102362204722" footer="0.51181102362204722"/>
      <printOptions horizontalCentered="1" verticalCentered="1"/>
      <pageSetup paperSize="9" orientation="landscape" r:id="rId1"/>
      <headerFooter alignWithMargins="0"/>
    </customSheetView>
    <customSheetView guid="{91899A59-FD6E-43E6-AD9D-7A4C94428E58}" scale="159" showGridLines="0" zeroValues="0" fitToPage="1" hiddenRows="1" showRuler="0">
      <selection activeCell="A25" sqref="A25:C25"/>
      <pageMargins left="0.74803149606299213" right="0.74803149606299213" top="0.98425196850393704" bottom="0.98425196850393704" header="0.51181102362204722" footer="0.51181102362204722"/>
      <printOptions horizontalCentered="1" verticalCentered="1"/>
      <pageSetup paperSize="9" orientation="landscape" r:id="rId2"/>
      <headerFooter alignWithMargins="0"/>
    </customSheetView>
  </customSheetViews>
  <mergeCells count="21">
    <mergeCell ref="B10:E10"/>
    <mergeCell ref="B17:C17"/>
    <mergeCell ref="B20:B24"/>
    <mergeCell ref="D25:E25"/>
    <mergeCell ref="B25:C25"/>
    <mergeCell ref="B19:E19"/>
    <mergeCell ref="B27:E27"/>
    <mergeCell ref="B16:C16"/>
    <mergeCell ref="B11:C11"/>
    <mergeCell ref="B12:C12"/>
    <mergeCell ref="B13:C13"/>
    <mergeCell ref="B14:E14"/>
    <mergeCell ref="B15:C15"/>
    <mergeCell ref="B18:C18"/>
    <mergeCell ref="B6:C6"/>
    <mergeCell ref="B9:C9"/>
    <mergeCell ref="B3:E3"/>
    <mergeCell ref="B4:C4"/>
    <mergeCell ref="B2:C2"/>
    <mergeCell ref="B5:C5"/>
    <mergeCell ref="B8:C8"/>
  </mergeCells>
  <phoneticPr fontId="26" type="noConversion"/>
  <conditionalFormatting sqref="D2">
    <cfRule type="expression" dxfId="1185" priority="1">
      <formula>IF(ISNUMBER(SEARCH("AND",UPPER(D2))),AND(EXACT(LOWER(MID(D2,SEARCH("and",D2),3)),MID(D2,SEARCH("and",D2),3)),IFERROR(EXACT(LOWER(MID(D2,SEARCH("and",D2,FIND("and",D2)+3),3)),MID(D2,SEARCH("and",D2,FIND("and",D2)+3),3)),TRUE)),TRUE)=FALSE</formula>
    </cfRule>
  </conditionalFormatting>
  <printOptions horizontalCentered="1" verticalCentered="1"/>
  <pageMargins left="0.74803149606299202" right="0.74803149606299202" top="0.98425196850393704" bottom="0.98425196850393704" header="0.511811023622047" footer="0.511811023622047"/>
  <pageSetup paperSize="9" orientation="landscape" r:id="rId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indexed="10"/>
    <pageSetUpPr autoPageBreaks="0"/>
  </sheetPr>
  <dimension ref="B1:H117"/>
  <sheetViews>
    <sheetView showGridLines="0" workbookViewId="0">
      <selection activeCell="B2" sqref="B2"/>
    </sheetView>
  </sheetViews>
  <sheetFormatPr defaultColWidth="9.125" defaultRowHeight="15.6" x14ac:dyDescent="0.3"/>
  <cols>
    <col min="1" max="1" width="3.75" style="129" customWidth="1"/>
    <col min="2" max="2" width="38.375" style="129" bestFit="1" customWidth="1"/>
    <col min="3" max="3" width="30.75" style="129" customWidth="1"/>
    <col min="4" max="4" width="1.75" style="129" customWidth="1"/>
    <col min="5" max="5" width="12.75" style="129" customWidth="1"/>
    <col min="6" max="6" width="5.75" style="129" customWidth="1"/>
    <col min="7" max="7" width="18.75" style="129" customWidth="1"/>
    <col min="8" max="8" width="14.75" style="129" customWidth="1"/>
    <col min="9" max="9" width="3.75" style="129" customWidth="1"/>
    <col min="10" max="16384" width="9.125" style="129"/>
  </cols>
  <sheetData>
    <row r="1" spans="2:8" ht="15" customHeight="1" x14ac:dyDescent="0.3">
      <c r="B1" s="159" t="s">
        <v>187</v>
      </c>
      <c r="C1" s="150"/>
    </row>
    <row r="2" spans="2:8" x14ac:dyDescent="0.3">
      <c r="B2" s="159" t="s">
        <v>178</v>
      </c>
      <c r="C2" s="150"/>
      <c r="D2" s="160"/>
      <c r="E2" s="160"/>
      <c r="F2" s="160"/>
      <c r="G2" s="161" t="s">
        <v>174</v>
      </c>
      <c r="H2" s="232" t="s">
        <v>151</v>
      </c>
    </row>
    <row r="3" spans="2:8" x14ac:dyDescent="0.3">
      <c r="B3" s="159" t="s">
        <v>83</v>
      </c>
      <c r="C3" s="158"/>
      <c r="D3" s="160"/>
      <c r="E3" s="160"/>
      <c r="F3" s="160"/>
      <c r="G3" s="161" t="s">
        <v>84</v>
      </c>
      <c r="H3" s="151">
        <f>MIP*100</f>
        <v>8.9800000000000005E-2</v>
      </c>
    </row>
    <row r="4" spans="2:8" x14ac:dyDescent="0.3">
      <c r="B4" s="159" t="s">
        <v>179</v>
      </c>
      <c r="C4" s="233" t="s">
        <v>150</v>
      </c>
      <c r="D4" s="160"/>
      <c r="E4" s="160"/>
      <c r="F4" s="160"/>
      <c r="G4" s="160"/>
      <c r="H4" s="160"/>
    </row>
    <row r="5" spans="2:8" x14ac:dyDescent="0.3">
      <c r="B5" s="159" t="s">
        <v>180</v>
      </c>
      <c r="C5" s="150" t="s">
        <v>149</v>
      </c>
      <c r="D5" s="160"/>
      <c r="E5" s="160"/>
      <c r="F5" s="160"/>
      <c r="G5" s="160"/>
      <c r="H5" s="162"/>
    </row>
    <row r="6" spans="2:8" x14ac:dyDescent="0.3">
      <c r="B6" s="159" t="s">
        <v>181</v>
      </c>
      <c r="C6" s="234" t="s">
        <v>152</v>
      </c>
      <c r="D6" s="160"/>
      <c r="E6" s="160"/>
      <c r="F6" s="160"/>
      <c r="G6" s="160"/>
      <c r="H6" s="162"/>
    </row>
    <row r="7" spans="2:8" x14ac:dyDescent="0.3">
      <c r="B7" s="159" t="s">
        <v>182</v>
      </c>
      <c r="C7" s="150"/>
      <c r="D7" s="160"/>
      <c r="E7" s="160"/>
      <c r="F7" s="160"/>
      <c r="G7" s="160"/>
      <c r="H7" s="162"/>
    </row>
    <row r="8" spans="2:8" x14ac:dyDescent="0.3">
      <c r="B8" s="159" t="s">
        <v>183</v>
      </c>
      <c r="C8" s="150"/>
      <c r="D8" s="160"/>
      <c r="E8" s="160"/>
      <c r="F8" s="160"/>
      <c r="G8" s="160"/>
      <c r="H8" s="162"/>
    </row>
    <row r="9" spans="2:8" x14ac:dyDescent="0.3">
      <c r="B9" s="159" t="s">
        <v>85</v>
      </c>
      <c r="C9" s="150"/>
      <c r="D9" s="160"/>
      <c r="E9" s="160"/>
      <c r="F9" s="160"/>
      <c r="G9" s="160"/>
      <c r="H9" s="162"/>
    </row>
    <row r="10" spans="2:8" x14ac:dyDescent="0.3">
      <c r="B10" s="159" t="s">
        <v>86</v>
      </c>
      <c r="C10" s="150" t="s">
        <v>242</v>
      </c>
      <c r="D10" s="160"/>
      <c r="E10" s="160"/>
      <c r="F10" s="160"/>
      <c r="G10" s="160"/>
      <c r="H10" s="162"/>
    </row>
    <row r="11" spans="2:8" hidden="1" x14ac:dyDescent="0.3">
      <c r="B11" s="159" t="s">
        <v>87</v>
      </c>
      <c r="C11" s="155"/>
      <c r="D11" s="160"/>
      <c r="E11" s="160"/>
      <c r="F11" s="160"/>
      <c r="G11" s="160"/>
      <c r="H11" s="162"/>
    </row>
    <row r="12" spans="2:8" hidden="1" x14ac:dyDescent="0.3">
      <c r="B12" s="159" t="s">
        <v>88</v>
      </c>
      <c r="C12" s="155"/>
      <c r="D12" s="160"/>
      <c r="E12" s="160"/>
      <c r="F12" s="160"/>
      <c r="G12" s="160"/>
      <c r="H12" s="162"/>
    </row>
    <row r="13" spans="2:8" x14ac:dyDescent="0.3">
      <c r="B13" s="159" t="s">
        <v>176</v>
      </c>
      <c r="C13" s="309" t="str">
        <f>_Information!D25</f>
        <v xml:space="preserve"> </v>
      </c>
      <c r="D13" s="160"/>
      <c r="E13" s="160"/>
      <c r="F13" s="160"/>
      <c r="G13" s="160"/>
      <c r="H13" s="160"/>
    </row>
    <row r="14" spans="2:8" x14ac:dyDescent="0.3">
      <c r="B14" s="159" t="s">
        <v>89</v>
      </c>
      <c r="C14" s="150"/>
      <c r="D14" s="160"/>
      <c r="E14" s="160"/>
      <c r="F14" s="160"/>
      <c r="G14" s="160"/>
      <c r="H14" s="160"/>
    </row>
    <row r="15" spans="2:8" hidden="1" x14ac:dyDescent="0.3">
      <c r="B15" s="159" t="s">
        <v>184</v>
      </c>
      <c r="C15" s="150"/>
      <c r="D15" s="160"/>
      <c r="E15" s="160"/>
      <c r="F15" s="160"/>
      <c r="G15" s="160"/>
      <c r="H15" s="160"/>
    </row>
    <row r="16" spans="2:8" x14ac:dyDescent="0.3">
      <c r="B16" s="159" t="s">
        <v>185</v>
      </c>
      <c r="C16" s="150"/>
      <c r="D16" s="160"/>
      <c r="E16" s="160"/>
      <c r="F16" s="160"/>
      <c r="G16" s="160"/>
      <c r="H16" s="160"/>
    </row>
    <row r="17" spans="2:8" x14ac:dyDescent="0.3">
      <c r="B17" s="159" t="s">
        <v>90</v>
      </c>
      <c r="C17" s="163" t="s">
        <v>69</v>
      </c>
      <c r="D17" s="159" t="s">
        <v>91</v>
      </c>
      <c r="E17" s="156">
        <v>1</v>
      </c>
      <c r="F17" s="164"/>
      <c r="G17" s="160"/>
      <c r="H17" s="160"/>
    </row>
    <row r="18" spans="2:8" x14ac:dyDescent="0.3">
      <c r="B18" s="159" t="s">
        <v>92</v>
      </c>
      <c r="C18" s="165" t="str">
        <f>IF(ISNUMBER(_Information!C21)," ",_Information!C21)</f>
        <v/>
      </c>
      <c r="D18" s="159" t="s">
        <v>91</v>
      </c>
      <c r="E18" s="156">
        <f>_Information!D21</f>
        <v>0</v>
      </c>
      <c r="F18" s="164" t="s">
        <v>69</v>
      </c>
      <c r="G18" s="160"/>
      <c r="H18" s="160"/>
    </row>
    <row r="19" spans="2:8" x14ac:dyDescent="0.3">
      <c r="B19" s="159" t="s">
        <v>93</v>
      </c>
      <c r="C19" s="165" t="str">
        <f>IF(ISNUMBER(_Information!C22)," ",_Information!C22)</f>
        <v/>
      </c>
      <c r="D19" s="159" t="s">
        <v>91</v>
      </c>
      <c r="E19" s="156">
        <f>_Information!D22</f>
        <v>0</v>
      </c>
      <c r="F19" s="164" t="s">
        <v>69</v>
      </c>
      <c r="G19" s="160"/>
      <c r="H19" s="160"/>
    </row>
    <row r="20" spans="2:8" x14ac:dyDescent="0.3">
      <c r="B20" s="159" t="s">
        <v>94</v>
      </c>
      <c r="C20" s="165" t="str">
        <f>IF(ISNUMBER(_Information!C23)," ",_Information!C23)</f>
        <v/>
      </c>
      <c r="D20" s="159" t="s">
        <v>91</v>
      </c>
      <c r="E20" s="156">
        <f>_Information!D23</f>
        <v>0</v>
      </c>
      <c r="F20" s="164" t="s">
        <v>69</v>
      </c>
      <c r="G20" s="160"/>
      <c r="H20" s="160"/>
    </row>
    <row r="21" spans="2:8" x14ac:dyDescent="0.3">
      <c r="B21" s="159" t="s">
        <v>95</v>
      </c>
      <c r="C21" s="165" t="str">
        <f>IF(ISNUMBER(_Information!C24)," ",_Information!C24)</f>
        <v/>
      </c>
      <c r="D21" s="159" t="s">
        <v>91</v>
      </c>
      <c r="E21" s="156">
        <f>_Information!D24</f>
        <v>0</v>
      </c>
      <c r="F21" s="164" t="s">
        <v>69</v>
      </c>
      <c r="G21" s="160"/>
      <c r="H21" s="160"/>
    </row>
    <row r="23" spans="2:8" x14ac:dyDescent="0.3">
      <c r="B23" s="377" t="s">
        <v>147</v>
      </c>
      <c r="C23" s="377"/>
      <c r="D23" s="377"/>
      <c r="E23" s="377"/>
      <c r="F23" s="377"/>
      <c r="G23" s="377"/>
      <c r="H23" s="377"/>
    </row>
    <row r="24" spans="2:8" ht="15" customHeight="1" x14ac:dyDescent="0.3"/>
    <row r="29" spans="2:8" x14ac:dyDescent="0.3">
      <c r="C29" s="129" t="str">
        <f>IF(ISNUMBER(C24),C24," ")</f>
        <v xml:space="preserve"> </v>
      </c>
    </row>
    <row r="117" spans="8:8" x14ac:dyDescent="0.3">
      <c r="H117" s="129" t="s">
        <v>140</v>
      </c>
    </row>
  </sheetData>
  <sheetProtection algorithmName="SHA-512" hashValue="5Wh728zwd8lmgFFHmyQv1UNynV2zMqjpylE3Jx3m9YD5yqls8tLDAx174jsV/j3Ib3d5dRBSALB2V1gZvQDn5Q==" saltValue="uBRyOHYedQ4wvDxHdwKp9g==" spinCount="100000" sheet="1" objects="1" scenarios="1" formatCells="0" formatColumns="0" formatRows="0"/>
  <protectedRanges>
    <protectedRange password="D4DA" sqref="C14:C16 H2 C1:C12" name="PCD" securityDescriptor="O:WDG:WDD:(A;;CC;;;S-1-5-21-4000439749-397888625-963351603-14225)(A;;CC;;;S-1-5-21-4000439749-397888625-963351603-55912)(A;;CC;;;S-1-5-21-4000439749-397888625-963351603-58893)"/>
  </protectedRanges>
  <customSheetViews>
    <customSheetView guid="{25BAD919-88E0-4D65-9C50-9E26640FC24B}" hiddenRows="1" showRuler="0">
      <selection activeCell="C2" sqref="C2"/>
      <pageMargins left="0.75" right="0.75" top="1" bottom="1" header="0.5" footer="0.5"/>
      <pageSetup paperSize="9" orientation="portrait" r:id="rId1"/>
      <headerFooter alignWithMargins="0"/>
    </customSheetView>
    <customSheetView guid="{91899A59-FD6E-43E6-AD9D-7A4C94428E58}" hiddenRows="1" showRuler="0">
      <selection activeCell="C2" sqref="C2"/>
      <pageMargins left="0.75" right="0.75" top="1" bottom="1" header="0.5" footer="0.5"/>
      <pageSetup paperSize="9" orientation="portrait" r:id="rId2"/>
      <headerFooter alignWithMargins="0"/>
    </customSheetView>
  </customSheetViews>
  <mergeCells count="1">
    <mergeCell ref="B23:H23"/>
  </mergeCells>
  <phoneticPr fontId="26" type="noConversion"/>
  <dataValidations count="3">
    <dataValidation type="list" allowBlank="1" showInputMessage="1" showErrorMessage="1" sqref="C4" xr:uid="{00000000-0002-0000-0100-000000000000}">
      <formula1>pMethod</formula1>
    </dataValidation>
    <dataValidation type="list" allowBlank="1" showInputMessage="1" showErrorMessage="1" sqref="C6" xr:uid="{00000000-0002-0000-0100-000001000000}">
      <formula1>pGroup</formula1>
    </dataValidation>
    <dataValidation type="list" allowBlank="1" showInputMessage="1" showErrorMessage="1" sqref="H2" xr:uid="{00000000-0002-0000-0100-000002000000}">
      <formula1>isInterBid</formula1>
    </dataValidation>
  </dataValidations>
  <pageMargins left="0.75" right="0.75" top="1" bottom="1" header="0.5" footer="0.5"/>
  <pageSetup paperSize="9" orientation="portrait" r:id="rId3"/>
  <headerFooter alignWithMargins="0"/>
  <cellWatches>
    <cellWatch r="C4"/>
  </cellWatches>
  <ignoredErrors>
    <ignoredError sqref="C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indexed="10"/>
  </sheetPr>
  <dimension ref="A1:I21"/>
  <sheetViews>
    <sheetView topLeftCell="A13" workbookViewId="0">
      <selection activeCell="G21" sqref="G21"/>
    </sheetView>
  </sheetViews>
  <sheetFormatPr defaultRowHeight="21" x14ac:dyDescent="0.6"/>
  <cols>
    <col min="1" max="1" width="8" style="157" customWidth="1"/>
    <col min="2" max="2" width="17.625" customWidth="1"/>
    <col min="3" max="3" width="12.625" bestFit="1" customWidth="1"/>
    <col min="6" max="6" width="24" customWidth="1"/>
    <col min="7" max="7" width="30" customWidth="1"/>
    <col min="9" max="9" width="11.625" customWidth="1"/>
  </cols>
  <sheetData>
    <row r="1" spans="1:9" x14ac:dyDescent="0.6">
      <c r="A1" s="157" t="s">
        <v>153</v>
      </c>
      <c r="B1" t="s">
        <v>154</v>
      </c>
      <c r="C1" t="str">
        <f>A1 &amp; " | " &amp; B1</f>
        <v>01 | ตกลงราคา</v>
      </c>
      <c r="E1" s="240">
        <v>240</v>
      </c>
      <c r="F1" s="241" t="s">
        <v>203</v>
      </c>
      <c r="G1" t="str">
        <f xml:space="preserve"> E1 &amp; " | " &amp;F1</f>
        <v>240 | หซส-ห.</v>
      </c>
      <c r="I1" t="s">
        <v>151</v>
      </c>
    </row>
    <row r="2" spans="1:9" x14ac:dyDescent="0.6">
      <c r="A2" s="157" t="s">
        <v>155</v>
      </c>
      <c r="B2" t="s">
        <v>156</v>
      </c>
      <c r="C2" t="str">
        <f t="shared" ref="C2:C7" si="0">A2 &amp; " | " &amp; B2</f>
        <v>02 | สอบราคา</v>
      </c>
      <c r="E2" s="240">
        <v>245</v>
      </c>
      <c r="F2" s="241" t="s">
        <v>204</v>
      </c>
      <c r="G2" t="str">
        <f t="shared" ref="G2:G21" si="1" xml:space="preserve"> E2 &amp; " | " &amp;F2</f>
        <v>245 | สมสิทธิ์ ทรัพย์วิไล</v>
      </c>
      <c r="I2" t="s">
        <v>157</v>
      </c>
    </row>
    <row r="3" spans="1:9" x14ac:dyDescent="0.6">
      <c r="A3" s="157" t="s">
        <v>158</v>
      </c>
      <c r="B3" t="s">
        <v>159</v>
      </c>
      <c r="C3" t="str">
        <f t="shared" si="0"/>
        <v>03 | ประกวดราคา</v>
      </c>
      <c r="E3" s="240">
        <v>246</v>
      </c>
      <c r="F3" s="241" t="s">
        <v>205</v>
      </c>
      <c r="G3" t="str">
        <f t="shared" si="1"/>
        <v>246 | กุลวดี พ่วงลาภ</v>
      </c>
    </row>
    <row r="4" spans="1:9" x14ac:dyDescent="0.6">
      <c r="A4" s="157" t="s">
        <v>161</v>
      </c>
      <c r="B4" t="s">
        <v>162</v>
      </c>
      <c r="C4" t="str">
        <f t="shared" si="0"/>
        <v>04 | วิธีพิเศษ</v>
      </c>
      <c r="E4" s="240">
        <v>247</v>
      </c>
      <c r="F4" s="242" t="s">
        <v>160</v>
      </c>
      <c r="G4" t="str">
        <f t="shared" si="1"/>
        <v>247 | วัลลภา ชีวธนากรณ์ก</v>
      </c>
    </row>
    <row r="5" spans="1:9" x14ac:dyDescent="0.6">
      <c r="A5" s="157" t="s">
        <v>164</v>
      </c>
      <c r="B5" t="s">
        <v>165</v>
      </c>
      <c r="C5" t="str">
        <f t="shared" si="0"/>
        <v>05 | กรณีพิเศษ</v>
      </c>
      <c r="E5" s="240">
        <v>250</v>
      </c>
      <c r="F5" s="241" t="s">
        <v>206</v>
      </c>
      <c r="G5" t="str">
        <f t="shared" si="1"/>
        <v>250 | หสซ-ห.</v>
      </c>
    </row>
    <row r="6" spans="1:9" x14ac:dyDescent="0.6">
      <c r="A6" s="157" t="s">
        <v>167</v>
      </c>
      <c r="B6" t="s">
        <v>168</v>
      </c>
      <c r="C6" t="str">
        <f t="shared" si="0"/>
        <v>06 | ระบบอิเลกทรอนิกส์</v>
      </c>
      <c r="E6" s="240">
        <v>253</v>
      </c>
      <c r="F6" s="241" t="s">
        <v>207</v>
      </c>
      <c r="G6" t="str">
        <f t="shared" si="1"/>
        <v>253 | จิตติมา อ้นขวัญเมือง</v>
      </c>
    </row>
    <row r="7" spans="1:9" x14ac:dyDescent="0.6">
      <c r="A7" s="157" t="s">
        <v>169</v>
      </c>
      <c r="B7" t="s">
        <v>170</v>
      </c>
      <c r="C7" t="str">
        <f t="shared" si="0"/>
        <v>07 | E-AUCTION</v>
      </c>
      <c r="E7" s="240">
        <v>255</v>
      </c>
      <c r="F7" s="241" t="s">
        <v>208</v>
      </c>
      <c r="G7" t="str">
        <f t="shared" si="1"/>
        <v>255 | เพิ่มบุญ ผ่องบุพกิจ</v>
      </c>
    </row>
    <row r="8" spans="1:9" x14ac:dyDescent="0.6">
      <c r="E8" s="240">
        <v>256</v>
      </c>
      <c r="F8" s="241" t="s">
        <v>209</v>
      </c>
      <c r="G8" t="str">
        <f t="shared" si="1"/>
        <v>256 | กานต์ชนก ผู้อุตส่าห์</v>
      </c>
    </row>
    <row r="9" spans="1:9" x14ac:dyDescent="0.6">
      <c r="E9" s="240">
        <v>257</v>
      </c>
      <c r="F9" s="241" t="s">
        <v>210</v>
      </c>
      <c r="G9" t="str">
        <f t="shared" si="1"/>
        <v>257 | สาธิมน อารยโกศล</v>
      </c>
    </row>
    <row r="10" spans="1:9" x14ac:dyDescent="0.6">
      <c r="E10" s="242">
        <v>258</v>
      </c>
      <c r="F10" s="242" t="s">
        <v>163</v>
      </c>
      <c r="G10" t="str">
        <f t="shared" si="1"/>
        <v>258 | สุนิศา แย้มอยู่ </v>
      </c>
    </row>
    <row r="11" spans="1:9" x14ac:dyDescent="0.6">
      <c r="E11" s="240">
        <v>260</v>
      </c>
      <c r="F11" s="241" t="s">
        <v>211</v>
      </c>
      <c r="G11" t="str">
        <f t="shared" si="1"/>
        <v>260 | หสจ-ห.</v>
      </c>
    </row>
    <row r="12" spans="1:9" x14ac:dyDescent="0.6">
      <c r="E12" s="240">
        <v>261</v>
      </c>
      <c r="F12" s="241" t="s">
        <v>212</v>
      </c>
      <c r="G12" t="str">
        <f t="shared" si="1"/>
        <v>261 | เบญญาลักษณ์ ศรลัมพ์</v>
      </c>
    </row>
    <row r="13" spans="1:9" x14ac:dyDescent="0.6">
      <c r="E13" s="240">
        <v>263</v>
      </c>
      <c r="F13" s="241" t="s">
        <v>213</v>
      </c>
      <c r="G13" t="str">
        <f t="shared" si="1"/>
        <v>263 | ธนกฤต ปิยจินดาวงศ์</v>
      </c>
    </row>
    <row r="14" spans="1:9" x14ac:dyDescent="0.6">
      <c r="E14" s="240">
        <v>264</v>
      </c>
      <c r="F14" s="241" t="s">
        <v>214</v>
      </c>
      <c r="G14" t="str">
        <f t="shared" si="1"/>
        <v xml:space="preserve">264 | ธนพร ตันติวิษณุโสภิต </v>
      </c>
    </row>
    <row r="15" spans="1:9" x14ac:dyDescent="0.6">
      <c r="E15" s="240">
        <v>265</v>
      </c>
      <c r="F15" s="241" t="s">
        <v>215</v>
      </c>
      <c r="G15" t="str">
        <f t="shared" si="1"/>
        <v>265 | ยศวดี โค้วคาศัย</v>
      </c>
    </row>
    <row r="16" spans="1:9" x14ac:dyDescent="0.6">
      <c r="E16" s="240">
        <v>270</v>
      </c>
      <c r="F16" s="241" t="s">
        <v>216</v>
      </c>
      <c r="G16" t="str">
        <f t="shared" si="1"/>
        <v>270 | หจส-ห.</v>
      </c>
    </row>
    <row r="17" spans="5:7" x14ac:dyDescent="0.6">
      <c r="E17" s="240">
        <v>271</v>
      </c>
      <c r="F17" s="241" t="s">
        <v>217</v>
      </c>
      <c r="G17" t="str">
        <f t="shared" si="1"/>
        <v>271 | กรรณิกา ธชาลุภัฎ</v>
      </c>
    </row>
    <row r="18" spans="5:7" x14ac:dyDescent="0.6">
      <c r="E18" s="242">
        <v>274</v>
      </c>
      <c r="F18" s="242" t="s">
        <v>166</v>
      </c>
      <c r="G18" t="str">
        <f t="shared" si="1"/>
        <v>274 | อาสยา ช่างวิทยาการ</v>
      </c>
    </row>
    <row r="19" spans="5:7" x14ac:dyDescent="0.6">
      <c r="E19" s="240">
        <v>280</v>
      </c>
      <c r="F19" s="241" t="s">
        <v>218</v>
      </c>
      <c r="G19" t="str">
        <f t="shared" si="1"/>
        <v>280 | กจพส-ห.</v>
      </c>
    </row>
    <row r="20" spans="5:7" x14ac:dyDescent="0.6">
      <c r="E20" s="242">
        <v>281</v>
      </c>
      <c r="F20" s="242" t="s">
        <v>171</v>
      </c>
      <c r="G20" t="str">
        <f t="shared" si="1"/>
        <v>281 | นพวรรณ กาญจนะวรรณ </v>
      </c>
    </row>
    <row r="21" spans="5:7" x14ac:dyDescent="0.6">
      <c r="E21" s="242">
        <v>283</v>
      </c>
      <c r="F21" s="242" t="s">
        <v>172</v>
      </c>
      <c r="G21" t="str">
        <f t="shared" si="1"/>
        <v>283 | นิภา มัทธุรส </v>
      </c>
    </row>
  </sheetData>
  <sheetProtection algorithmName="SHA-512" hashValue="rMPk8WUS5EgaXszIX2fObnzEgVBbFDHuXpMbU1VIUqbTf4MF+gL9olXubm50/a8c6MRE4q5exzQJRZFUfGAxIg==" saltValue="VRIRp4pVKwlMEZnPF7+2jg==" spinCount="100000" sheet="1" objects="1" scenarios="1" formatCells="0" formatColumns="0" formatRows="0"/>
  <protectedRanges>
    <protectedRange password="DCAA" sqref="A22:I67 A1:D21 G1:I21" name="PCD" securityDescriptor="O:WDG:WDD:(A;;CC;;;S-1-5-21-4000439749-397888625-963351603-14225)(A;;CC;;;S-1-5-21-4000439749-397888625-963351603-55912)"/>
    <protectedRange password="DCAA" sqref="E1:F21" name="PCD_1" securityDescriptor="O:WDG:WDD:(A;;CC;;;S-1-5-21-4000439749-397888625-963351603-14225)(A;;CC;;;S-1-5-21-4000439749-397888625-963351603-55912)"/>
  </protectedRanges>
  <phoneticPr fontId="26" type="noConversion"/>
  <pageMargins left="0.75" right="0.75" top="1" bottom="1" header="0.5" footer="0.5"/>
  <pageSetup paperSize="9" orientation="portrait" r:id="rId1"/>
  <headerFooter alignWithMargins="0">
    <oddFooter>&amp;LRev.12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indexed="47"/>
  </sheetPr>
  <dimension ref="A1:B110"/>
  <sheetViews>
    <sheetView showZeros="0" workbookViewId="0">
      <selection activeCell="A2" sqref="A2"/>
    </sheetView>
  </sheetViews>
  <sheetFormatPr defaultRowHeight="21" x14ac:dyDescent="0.6"/>
  <cols>
    <col min="1" max="1" width="34" bestFit="1" customWidth="1"/>
    <col min="2" max="2" width="14.75" bestFit="1" customWidth="1"/>
  </cols>
  <sheetData>
    <row r="1" spans="1:2" x14ac:dyDescent="0.6">
      <c r="A1" s="144" t="s">
        <v>145</v>
      </c>
      <c r="B1" s="144" t="s">
        <v>146</v>
      </c>
    </row>
    <row r="2" spans="1:2" x14ac:dyDescent="0.6">
      <c r="A2" t="str">
        <f>[3]_UOM!A2</f>
        <v>Body</v>
      </c>
      <c r="B2" t="str">
        <f>[3]_UOM!B2</f>
        <v>BOD</v>
      </c>
    </row>
    <row r="3" spans="1:2" x14ac:dyDescent="0.6">
      <c r="A3" t="str">
        <f>[3]_UOM!A3</f>
        <v>Bore</v>
      </c>
      <c r="B3" t="str">
        <f>[3]_UOM!B3</f>
        <v>EA</v>
      </c>
    </row>
    <row r="4" spans="1:2" x14ac:dyDescent="0.6">
      <c r="A4" t="str">
        <f>[3]_UOM!A4</f>
        <v>Car-month</v>
      </c>
      <c r="B4" t="str">
        <f>[3]_UOM!B4</f>
        <v>CMO</v>
      </c>
    </row>
    <row r="5" spans="1:2" x14ac:dyDescent="0.6">
      <c r="A5" t="str">
        <f>[3]_UOM!A5</f>
        <v>Cubic meter</v>
      </c>
      <c r="B5" t="str">
        <f>[3]_UOM!B5</f>
        <v>CZ</v>
      </c>
    </row>
    <row r="6" spans="1:2" x14ac:dyDescent="0.6">
      <c r="A6" t="str">
        <f>[3]_UOM!A6</f>
        <v>Disc</v>
      </c>
      <c r="B6" t="str">
        <f>[3]_UOM!B6</f>
        <v>DIS</v>
      </c>
    </row>
    <row r="7" spans="1:2" x14ac:dyDescent="0.6">
      <c r="A7" t="str">
        <f>[3]_UOM!A7</f>
        <v>Each</v>
      </c>
      <c r="B7" t="str">
        <f>[3]_UOM!B7</f>
        <v>EA</v>
      </c>
    </row>
    <row r="8" spans="1:2" x14ac:dyDescent="0.6">
      <c r="A8" t="str">
        <f>[3]_UOM!A8</f>
        <v>Job</v>
      </c>
      <c r="B8" t="str">
        <f>[3]_UOM!B8</f>
        <v>JB</v>
      </c>
    </row>
    <row r="9" spans="1:2" x14ac:dyDescent="0.6">
      <c r="A9" t="str">
        <f>[3]_UOM!A9</f>
        <v>Kilometer</v>
      </c>
      <c r="B9" t="str">
        <f>[3]_UOM!B9</f>
        <v>KM</v>
      </c>
    </row>
    <row r="10" spans="1:2" x14ac:dyDescent="0.6">
      <c r="A10" t="str">
        <f>[3]_UOM!A10</f>
        <v>Leg</v>
      </c>
      <c r="B10" t="str">
        <f>[3]_UOM!B10</f>
        <v>LEG</v>
      </c>
    </row>
    <row r="11" spans="1:2" x14ac:dyDescent="0.6">
      <c r="A11" t="str">
        <f>[3]_UOM!A11</f>
        <v>Lot</v>
      </c>
      <c r="B11" t="str">
        <f>[3]_UOM!B11</f>
        <v>LT</v>
      </c>
    </row>
    <row r="12" spans="1:2" x14ac:dyDescent="0.6">
      <c r="A12" t="str">
        <f>[3]_UOM!A12</f>
        <v>M</v>
      </c>
      <c r="B12" t="str">
        <f>[3]_UOM!B12</f>
        <v>MR</v>
      </c>
    </row>
    <row r="13" spans="1:2" x14ac:dyDescent="0.6">
      <c r="A13" t="str">
        <f>[3]_UOM!A13</f>
        <v>Man day</v>
      </c>
      <c r="B13" t="str">
        <f>[3]_UOM!B13</f>
        <v>MDA</v>
      </c>
    </row>
    <row r="14" spans="1:2" x14ac:dyDescent="0.6">
      <c r="A14" t="str">
        <f>[3]_UOM!A14</f>
        <v>Meter</v>
      </c>
      <c r="B14" t="str">
        <f>[3]_UOM!B14</f>
        <v>MR</v>
      </c>
    </row>
    <row r="15" spans="1:2" x14ac:dyDescent="0.6">
      <c r="A15" t="str">
        <f>[3]_UOM!A15</f>
        <v>Pc.</v>
      </c>
      <c r="B15" t="str">
        <f>[3]_UOM!B15</f>
        <v>PC</v>
      </c>
    </row>
    <row r="16" spans="1:2" x14ac:dyDescent="0.6">
      <c r="A16" t="str">
        <f>[3]_UOM!A16</f>
        <v>Post</v>
      </c>
      <c r="B16" t="str">
        <f>[3]_UOM!B16</f>
        <v>EA</v>
      </c>
    </row>
    <row r="17" spans="1:2" x14ac:dyDescent="0.6">
      <c r="A17" t="str">
        <f>[3]_UOM!A17</f>
        <v>Set</v>
      </c>
      <c r="B17" t="str">
        <f>[3]_UOM!B17</f>
        <v>SE</v>
      </c>
    </row>
    <row r="18" spans="1:2" x14ac:dyDescent="0.6">
      <c r="A18" t="str">
        <f>[3]_UOM!A18</f>
        <v>Set of Test</v>
      </c>
      <c r="B18" t="str">
        <f>[3]_UOM!B18</f>
        <v>TST</v>
      </c>
    </row>
    <row r="19" spans="1:2" x14ac:dyDescent="0.6">
      <c r="A19" t="str">
        <f>[3]_UOM!A19</f>
        <v>Sq. meter</v>
      </c>
      <c r="B19" t="str">
        <f>[3]_UOM!B19</f>
        <v>SM</v>
      </c>
    </row>
    <row r="20" spans="1:2" x14ac:dyDescent="0.6">
      <c r="A20" t="str">
        <f>[3]_UOM!A20</f>
        <v>Structure</v>
      </c>
      <c r="B20" t="str">
        <f>[3]_UOM!B20</f>
        <v>STR</v>
      </c>
    </row>
    <row r="21" spans="1:2" x14ac:dyDescent="0.6">
      <c r="A21" t="str">
        <f>[3]_UOM!A21</f>
        <v>Test</v>
      </c>
      <c r="B21" t="str">
        <f>[3]_UOM!B21</f>
        <v>TST</v>
      </c>
    </row>
    <row r="22" spans="1:2" x14ac:dyDescent="0.6">
      <c r="A22" t="str">
        <f>[3]_UOM!A22</f>
        <v>Ton</v>
      </c>
      <c r="B22" t="str">
        <f>[3]_UOM!B22</f>
        <v>TN</v>
      </c>
    </row>
    <row r="23" spans="1:2" x14ac:dyDescent="0.6">
      <c r="A23" t="str">
        <f>[3]_UOM!A23</f>
        <v>Tower</v>
      </c>
      <c r="B23" t="str">
        <f>[3]_UOM!B23</f>
        <v>TOW</v>
      </c>
    </row>
    <row r="24" spans="1:2" x14ac:dyDescent="0.6">
      <c r="A24" t="str">
        <f>[3]_UOM!A24</f>
        <v>Lump Sum</v>
      </c>
      <c r="B24" t="str">
        <f>[3]_UOM!B24</f>
        <v>LUM</v>
      </c>
    </row>
    <row r="25" spans="1:2" x14ac:dyDescent="0.6">
      <c r="A25" t="str">
        <f>[3]_UOM!A25</f>
        <v>crossing</v>
      </c>
      <c r="B25" t="str">
        <f>[3]_UOM!B25</f>
        <v>JB</v>
      </c>
    </row>
    <row r="26" spans="1:2" x14ac:dyDescent="0.6">
      <c r="A26" t="str">
        <f>[3]_UOM!A26</f>
        <v>piece</v>
      </c>
      <c r="B26" t="str">
        <f>[3]_UOM!B26</f>
        <v>PC</v>
      </c>
    </row>
    <row r="27" spans="1:2" x14ac:dyDescent="0.6">
      <c r="A27" t="str">
        <f>[3]_UOM!A27</f>
        <v>reel</v>
      </c>
      <c r="B27" t="str">
        <f>[3]_UOM!B27</f>
        <v>RE</v>
      </c>
    </row>
    <row r="28" spans="1:2" x14ac:dyDescent="0.6">
      <c r="A28" t="str">
        <f>[3]_UOM!A28</f>
        <v>km</v>
      </c>
      <c r="B28" t="str">
        <f>[3]_UOM!B28</f>
        <v>KM</v>
      </c>
    </row>
    <row r="29" spans="1:2" x14ac:dyDescent="0.6">
      <c r="A29">
        <f>[3]_UOM!A29</f>
        <v>0</v>
      </c>
      <c r="B29">
        <f>[3]_UOM!B29</f>
        <v>0</v>
      </c>
    </row>
    <row r="30" spans="1:2" x14ac:dyDescent="0.6">
      <c r="A30">
        <f>[3]_UOM!A30</f>
        <v>0</v>
      </c>
      <c r="B30">
        <f>[3]_UOM!B30</f>
        <v>0</v>
      </c>
    </row>
    <row r="31" spans="1:2" x14ac:dyDescent="0.6">
      <c r="A31">
        <f>[3]_UOM!A31</f>
        <v>0</v>
      </c>
      <c r="B31">
        <f>[3]_UOM!B31</f>
        <v>0</v>
      </c>
    </row>
    <row r="32" spans="1:2" x14ac:dyDescent="0.6">
      <c r="A32">
        <f>[3]_UOM!A32</f>
        <v>0</v>
      </c>
      <c r="B32">
        <f>[3]_UOM!B32</f>
        <v>0</v>
      </c>
    </row>
    <row r="33" spans="1:2" x14ac:dyDescent="0.6">
      <c r="A33">
        <f>[3]_UOM!A33</f>
        <v>0</v>
      </c>
      <c r="B33">
        <f>[3]_UOM!B33</f>
        <v>0</v>
      </c>
    </row>
    <row r="34" spans="1:2" x14ac:dyDescent="0.6">
      <c r="A34">
        <f>[3]_UOM!A34</f>
        <v>0</v>
      </c>
      <c r="B34">
        <f>[3]_UOM!B34</f>
        <v>0</v>
      </c>
    </row>
    <row r="35" spans="1:2" x14ac:dyDescent="0.6">
      <c r="A35">
        <f>[3]_UOM!A35</f>
        <v>0</v>
      </c>
      <c r="B35">
        <f>[3]_UOM!B35</f>
        <v>0</v>
      </c>
    </row>
    <row r="36" spans="1:2" x14ac:dyDescent="0.6">
      <c r="A36">
        <f>[3]_UOM!A36</f>
        <v>0</v>
      </c>
      <c r="B36">
        <f>[3]_UOM!B36</f>
        <v>0</v>
      </c>
    </row>
    <row r="37" spans="1:2" x14ac:dyDescent="0.6">
      <c r="A37">
        <f>[3]_UOM!A37</f>
        <v>0</v>
      </c>
      <c r="B37">
        <f>[3]_UOM!B37</f>
        <v>0</v>
      </c>
    </row>
    <row r="38" spans="1:2" x14ac:dyDescent="0.6">
      <c r="A38">
        <f>[3]_UOM!A38</f>
        <v>0</v>
      </c>
      <c r="B38">
        <f>[3]_UOM!B38</f>
        <v>0</v>
      </c>
    </row>
    <row r="39" spans="1:2" x14ac:dyDescent="0.6">
      <c r="A39">
        <f>[3]_UOM!A39</f>
        <v>0</v>
      </c>
      <c r="B39">
        <f>[3]_UOM!B39</f>
        <v>0</v>
      </c>
    </row>
    <row r="40" spans="1:2" x14ac:dyDescent="0.6">
      <c r="A40">
        <f>[3]_UOM!A40</f>
        <v>0</v>
      </c>
      <c r="B40">
        <f>[3]_UOM!B40</f>
        <v>0</v>
      </c>
    </row>
    <row r="41" spans="1:2" x14ac:dyDescent="0.6">
      <c r="A41">
        <f>[3]_UOM!A41</f>
        <v>0</v>
      </c>
      <c r="B41">
        <f>[3]_UOM!B41</f>
        <v>0</v>
      </c>
    </row>
    <row r="42" spans="1:2" x14ac:dyDescent="0.6">
      <c r="A42">
        <f>[3]_UOM!A42</f>
        <v>0</v>
      </c>
      <c r="B42">
        <f>[3]_UOM!B42</f>
        <v>0</v>
      </c>
    </row>
    <row r="43" spans="1:2" x14ac:dyDescent="0.6">
      <c r="A43">
        <f>[3]_UOM!A43</f>
        <v>0</v>
      </c>
      <c r="B43">
        <f>[3]_UOM!B43</f>
        <v>0</v>
      </c>
    </row>
    <row r="44" spans="1:2" x14ac:dyDescent="0.6">
      <c r="A44">
        <f>[3]_UOM!A44</f>
        <v>0</v>
      </c>
      <c r="B44">
        <f>[3]_UOM!B44</f>
        <v>0</v>
      </c>
    </row>
    <row r="45" spans="1:2" x14ac:dyDescent="0.6">
      <c r="A45">
        <f>[3]_UOM!A45</f>
        <v>0</v>
      </c>
      <c r="B45">
        <f>[3]_UOM!B45</f>
        <v>0</v>
      </c>
    </row>
    <row r="46" spans="1:2" x14ac:dyDescent="0.6">
      <c r="A46">
        <f>[3]_UOM!A46</f>
        <v>0</v>
      </c>
      <c r="B46">
        <f>[3]_UOM!B46</f>
        <v>0</v>
      </c>
    </row>
    <row r="47" spans="1:2" x14ac:dyDescent="0.6">
      <c r="A47">
        <f>[3]_UOM!A47</f>
        <v>0</v>
      </c>
      <c r="B47">
        <f>[3]_UOM!B47</f>
        <v>0</v>
      </c>
    </row>
    <row r="48" spans="1:2" x14ac:dyDescent="0.6">
      <c r="A48">
        <f>[3]_UOM!A48</f>
        <v>0</v>
      </c>
      <c r="B48">
        <f>[3]_UOM!B48</f>
        <v>0</v>
      </c>
    </row>
    <row r="49" spans="1:2" x14ac:dyDescent="0.6">
      <c r="A49">
        <f>[3]_UOM!A49</f>
        <v>0</v>
      </c>
      <c r="B49">
        <f>[3]_UOM!B49</f>
        <v>0</v>
      </c>
    </row>
    <row r="50" spans="1:2" x14ac:dyDescent="0.6">
      <c r="A50">
        <f>[3]_UOM!A50</f>
        <v>0</v>
      </c>
      <c r="B50">
        <f>[3]_UOM!B50</f>
        <v>0</v>
      </c>
    </row>
    <row r="51" spans="1:2" x14ac:dyDescent="0.6">
      <c r="A51">
        <f>[3]_UOM!A51</f>
        <v>0</v>
      </c>
      <c r="B51">
        <f>[3]_UOM!B51</f>
        <v>0</v>
      </c>
    </row>
    <row r="52" spans="1:2" x14ac:dyDescent="0.6">
      <c r="A52">
        <f>[3]_UOM!A52</f>
        <v>0</v>
      </c>
      <c r="B52">
        <f>[3]_UOM!B52</f>
        <v>0</v>
      </c>
    </row>
    <row r="53" spans="1:2" x14ac:dyDescent="0.6">
      <c r="A53">
        <f>[3]_UOM!A53</f>
        <v>0</v>
      </c>
      <c r="B53">
        <f>[3]_UOM!B53</f>
        <v>0</v>
      </c>
    </row>
    <row r="54" spans="1:2" x14ac:dyDescent="0.6">
      <c r="A54">
        <f>[3]_UOM!A54</f>
        <v>0</v>
      </c>
      <c r="B54">
        <f>[3]_UOM!B54</f>
        <v>0</v>
      </c>
    </row>
    <row r="55" spans="1:2" x14ac:dyDescent="0.6">
      <c r="A55">
        <f>[3]_UOM!A55</f>
        <v>0</v>
      </c>
      <c r="B55">
        <f>[3]_UOM!B55</f>
        <v>0</v>
      </c>
    </row>
    <row r="56" spans="1:2" x14ac:dyDescent="0.6">
      <c r="A56">
        <f>[3]_UOM!A56</f>
        <v>0</v>
      </c>
      <c r="B56">
        <f>[3]_UOM!B56</f>
        <v>0</v>
      </c>
    </row>
    <row r="57" spans="1:2" x14ac:dyDescent="0.6">
      <c r="A57">
        <f>[3]_UOM!A57</f>
        <v>0</v>
      </c>
      <c r="B57">
        <f>[3]_UOM!B57</f>
        <v>0</v>
      </c>
    </row>
    <row r="58" spans="1:2" x14ac:dyDescent="0.6">
      <c r="A58">
        <f>[3]_UOM!A58</f>
        <v>0</v>
      </c>
      <c r="B58">
        <f>[3]_UOM!B58</f>
        <v>0</v>
      </c>
    </row>
    <row r="59" spans="1:2" x14ac:dyDescent="0.6">
      <c r="A59">
        <f>[3]_UOM!A59</f>
        <v>0</v>
      </c>
      <c r="B59">
        <f>[3]_UOM!B59</f>
        <v>0</v>
      </c>
    </row>
    <row r="60" spans="1:2" x14ac:dyDescent="0.6">
      <c r="A60">
        <f>[3]_UOM!A60</f>
        <v>0</v>
      </c>
      <c r="B60">
        <f>[3]_UOM!B60</f>
        <v>0</v>
      </c>
    </row>
    <row r="61" spans="1:2" x14ac:dyDescent="0.6">
      <c r="A61">
        <f>[3]_UOM!A61</f>
        <v>0</v>
      </c>
      <c r="B61">
        <f>[3]_UOM!B61</f>
        <v>0</v>
      </c>
    </row>
    <row r="62" spans="1:2" x14ac:dyDescent="0.6">
      <c r="A62">
        <f>[3]_UOM!A62</f>
        <v>0</v>
      </c>
      <c r="B62">
        <f>[3]_UOM!B62</f>
        <v>0</v>
      </c>
    </row>
    <row r="63" spans="1:2" x14ac:dyDescent="0.6">
      <c r="A63">
        <f>[3]_UOM!A63</f>
        <v>0</v>
      </c>
      <c r="B63">
        <f>[3]_UOM!B63</f>
        <v>0</v>
      </c>
    </row>
    <row r="64" spans="1:2" x14ac:dyDescent="0.6">
      <c r="A64">
        <f>[3]_UOM!A64</f>
        <v>0</v>
      </c>
      <c r="B64">
        <f>[3]_UOM!B64</f>
        <v>0</v>
      </c>
    </row>
    <row r="65" spans="1:2" x14ac:dyDescent="0.6">
      <c r="A65">
        <f>[3]_UOM!A65</f>
        <v>0</v>
      </c>
      <c r="B65">
        <f>[3]_UOM!B65</f>
        <v>0</v>
      </c>
    </row>
    <row r="66" spans="1:2" x14ac:dyDescent="0.6">
      <c r="A66">
        <f>[3]_UOM!A66</f>
        <v>0</v>
      </c>
      <c r="B66">
        <f>[3]_UOM!B66</f>
        <v>0</v>
      </c>
    </row>
    <row r="67" spans="1:2" x14ac:dyDescent="0.6">
      <c r="A67">
        <f>[3]_UOM!A67</f>
        <v>0</v>
      </c>
      <c r="B67">
        <f>[3]_UOM!B67</f>
        <v>0</v>
      </c>
    </row>
    <row r="68" spans="1:2" x14ac:dyDescent="0.6">
      <c r="A68">
        <f>[3]_UOM!A68</f>
        <v>0</v>
      </c>
      <c r="B68">
        <f>[3]_UOM!B68</f>
        <v>0</v>
      </c>
    </row>
    <row r="69" spans="1:2" x14ac:dyDescent="0.6">
      <c r="A69">
        <f>[3]_UOM!A69</f>
        <v>0</v>
      </c>
      <c r="B69">
        <f>[3]_UOM!B69</f>
        <v>0</v>
      </c>
    </row>
    <row r="70" spans="1:2" x14ac:dyDescent="0.6">
      <c r="A70">
        <f>[3]_UOM!A70</f>
        <v>0</v>
      </c>
      <c r="B70">
        <f>[3]_UOM!B70</f>
        <v>0</v>
      </c>
    </row>
    <row r="71" spans="1:2" x14ac:dyDescent="0.6">
      <c r="A71">
        <f>[3]_UOM!A71</f>
        <v>0</v>
      </c>
      <c r="B71">
        <f>[3]_UOM!B71</f>
        <v>0</v>
      </c>
    </row>
    <row r="72" spans="1:2" x14ac:dyDescent="0.6">
      <c r="A72">
        <f>[3]_UOM!A72</f>
        <v>0</v>
      </c>
      <c r="B72">
        <f>[3]_UOM!B72</f>
        <v>0</v>
      </c>
    </row>
    <row r="73" spans="1:2" x14ac:dyDescent="0.6">
      <c r="A73">
        <f>[3]_UOM!A73</f>
        <v>0</v>
      </c>
      <c r="B73">
        <f>[3]_UOM!B73</f>
        <v>0</v>
      </c>
    </row>
    <row r="74" spans="1:2" x14ac:dyDescent="0.6">
      <c r="A74">
        <f>[3]_UOM!A74</f>
        <v>0</v>
      </c>
      <c r="B74">
        <f>[3]_UOM!B74</f>
        <v>0</v>
      </c>
    </row>
    <row r="75" spans="1:2" x14ac:dyDescent="0.6">
      <c r="A75">
        <f>[3]_UOM!A75</f>
        <v>0</v>
      </c>
      <c r="B75">
        <f>[3]_UOM!B75</f>
        <v>0</v>
      </c>
    </row>
    <row r="76" spans="1:2" x14ac:dyDescent="0.6">
      <c r="A76">
        <f>[3]_UOM!A76</f>
        <v>0</v>
      </c>
      <c r="B76">
        <f>[3]_UOM!B76</f>
        <v>0</v>
      </c>
    </row>
    <row r="77" spans="1:2" x14ac:dyDescent="0.6">
      <c r="A77">
        <f>[3]_UOM!A77</f>
        <v>0</v>
      </c>
      <c r="B77">
        <f>[3]_UOM!B77</f>
        <v>0</v>
      </c>
    </row>
    <row r="78" spans="1:2" x14ac:dyDescent="0.6">
      <c r="A78">
        <f>[3]_UOM!A78</f>
        <v>0</v>
      </c>
      <c r="B78">
        <f>[3]_UOM!B78</f>
        <v>0</v>
      </c>
    </row>
    <row r="79" spans="1:2" x14ac:dyDescent="0.6">
      <c r="A79">
        <f>[3]_UOM!A79</f>
        <v>0</v>
      </c>
      <c r="B79">
        <f>[3]_UOM!B79</f>
        <v>0</v>
      </c>
    </row>
    <row r="80" spans="1:2" x14ac:dyDescent="0.6">
      <c r="A80">
        <f>[3]_UOM!A80</f>
        <v>0</v>
      </c>
      <c r="B80">
        <f>[3]_UOM!B80</f>
        <v>0</v>
      </c>
    </row>
    <row r="81" spans="1:2" x14ac:dyDescent="0.6">
      <c r="A81">
        <f>[3]_UOM!A81</f>
        <v>0</v>
      </c>
      <c r="B81">
        <f>[3]_UOM!B81</f>
        <v>0</v>
      </c>
    </row>
    <row r="82" spans="1:2" x14ac:dyDescent="0.6">
      <c r="A82">
        <f>[3]_UOM!A82</f>
        <v>0</v>
      </c>
      <c r="B82">
        <f>[3]_UOM!B82</f>
        <v>0</v>
      </c>
    </row>
    <row r="83" spans="1:2" x14ac:dyDescent="0.6">
      <c r="A83">
        <f>[3]_UOM!A83</f>
        <v>0</v>
      </c>
      <c r="B83">
        <f>[3]_UOM!B83</f>
        <v>0</v>
      </c>
    </row>
    <row r="84" spans="1:2" x14ac:dyDescent="0.6">
      <c r="A84">
        <f>[3]_UOM!A84</f>
        <v>0</v>
      </c>
      <c r="B84">
        <f>[3]_UOM!B84</f>
        <v>0</v>
      </c>
    </row>
    <row r="85" spans="1:2" x14ac:dyDescent="0.6">
      <c r="A85">
        <f>[3]_UOM!A85</f>
        <v>0</v>
      </c>
      <c r="B85">
        <f>[3]_UOM!B85</f>
        <v>0</v>
      </c>
    </row>
    <row r="86" spans="1:2" x14ac:dyDescent="0.6">
      <c r="A86">
        <f>[3]_UOM!A86</f>
        <v>0</v>
      </c>
      <c r="B86">
        <f>[3]_UOM!B86</f>
        <v>0</v>
      </c>
    </row>
    <row r="87" spans="1:2" x14ac:dyDescent="0.6">
      <c r="A87">
        <f>[3]_UOM!A87</f>
        <v>0</v>
      </c>
      <c r="B87">
        <f>[3]_UOM!B87</f>
        <v>0</v>
      </c>
    </row>
    <row r="88" spans="1:2" x14ac:dyDescent="0.6">
      <c r="A88">
        <f>[3]_UOM!A88</f>
        <v>0</v>
      </c>
      <c r="B88">
        <f>[3]_UOM!B88</f>
        <v>0</v>
      </c>
    </row>
    <row r="89" spans="1:2" x14ac:dyDescent="0.6">
      <c r="A89">
        <f>[3]_UOM!A89</f>
        <v>0</v>
      </c>
      <c r="B89">
        <f>[3]_UOM!B89</f>
        <v>0</v>
      </c>
    </row>
    <row r="90" spans="1:2" x14ac:dyDescent="0.6">
      <c r="A90">
        <f>[3]_UOM!A90</f>
        <v>0</v>
      </c>
      <c r="B90">
        <f>[3]_UOM!B90</f>
        <v>0</v>
      </c>
    </row>
    <row r="91" spans="1:2" x14ac:dyDescent="0.6">
      <c r="A91">
        <f>[3]_UOM!A91</f>
        <v>0</v>
      </c>
      <c r="B91">
        <f>[3]_UOM!B91</f>
        <v>0</v>
      </c>
    </row>
    <row r="92" spans="1:2" x14ac:dyDescent="0.6">
      <c r="A92">
        <f>[3]_UOM!A92</f>
        <v>0</v>
      </c>
      <c r="B92">
        <f>[3]_UOM!B92</f>
        <v>0</v>
      </c>
    </row>
    <row r="93" spans="1:2" x14ac:dyDescent="0.6">
      <c r="A93">
        <f>[3]_UOM!A93</f>
        <v>0</v>
      </c>
      <c r="B93">
        <f>[3]_UOM!B93</f>
        <v>0</v>
      </c>
    </row>
    <row r="94" spans="1:2" x14ac:dyDescent="0.6">
      <c r="A94">
        <f>[3]_UOM!A94</f>
        <v>0</v>
      </c>
      <c r="B94">
        <f>[3]_UOM!B94</f>
        <v>0</v>
      </c>
    </row>
    <row r="95" spans="1:2" x14ac:dyDescent="0.6">
      <c r="A95">
        <f>[3]_UOM!A95</f>
        <v>0</v>
      </c>
      <c r="B95">
        <f>[3]_UOM!B95</f>
        <v>0</v>
      </c>
    </row>
    <row r="96" spans="1:2" x14ac:dyDescent="0.6">
      <c r="A96">
        <f>[3]_UOM!A96</f>
        <v>0</v>
      </c>
      <c r="B96">
        <f>[3]_UOM!B96</f>
        <v>0</v>
      </c>
    </row>
    <row r="97" spans="1:2" x14ac:dyDescent="0.6">
      <c r="A97">
        <f>[3]_UOM!A97</f>
        <v>0</v>
      </c>
      <c r="B97">
        <f>[3]_UOM!B97</f>
        <v>0</v>
      </c>
    </row>
    <row r="98" spans="1:2" x14ac:dyDescent="0.6">
      <c r="A98">
        <f>[3]_UOM!A98</f>
        <v>0</v>
      </c>
      <c r="B98">
        <f>[3]_UOM!B98</f>
        <v>0</v>
      </c>
    </row>
    <row r="99" spans="1:2" x14ac:dyDescent="0.6">
      <c r="A99">
        <f>[3]_UOM!A99</f>
        <v>0</v>
      </c>
      <c r="B99">
        <f>[3]_UOM!B99</f>
        <v>0</v>
      </c>
    </row>
    <row r="100" spans="1:2" x14ac:dyDescent="0.6">
      <c r="A100">
        <f>[3]_UOM!A100</f>
        <v>0</v>
      </c>
      <c r="B100">
        <f>[3]_UOM!B100</f>
        <v>0</v>
      </c>
    </row>
    <row r="101" spans="1:2" x14ac:dyDescent="0.6">
      <c r="A101">
        <f>[3]_UOM!A101</f>
        <v>0</v>
      </c>
      <c r="B101">
        <f>[3]_UOM!B101</f>
        <v>0</v>
      </c>
    </row>
    <row r="102" spans="1:2" x14ac:dyDescent="0.6">
      <c r="A102">
        <f>[3]_UOM!A102</f>
        <v>0</v>
      </c>
      <c r="B102">
        <f>[3]_UOM!B102</f>
        <v>0</v>
      </c>
    </row>
    <row r="103" spans="1:2" x14ac:dyDescent="0.6">
      <c r="A103">
        <f>[3]_UOM!A103</f>
        <v>0</v>
      </c>
      <c r="B103">
        <f>[3]_UOM!B103</f>
        <v>0</v>
      </c>
    </row>
    <row r="104" spans="1:2" x14ac:dyDescent="0.6">
      <c r="A104">
        <f>[3]_UOM!A104</f>
        <v>0</v>
      </c>
      <c r="B104">
        <f>[3]_UOM!B104</f>
        <v>0</v>
      </c>
    </row>
    <row r="105" spans="1:2" x14ac:dyDescent="0.6">
      <c r="A105">
        <f>[3]_UOM!A105</f>
        <v>0</v>
      </c>
      <c r="B105">
        <f>[3]_UOM!B105</f>
        <v>0</v>
      </c>
    </row>
    <row r="106" spans="1:2" x14ac:dyDescent="0.6">
      <c r="A106">
        <f>[3]_UOM!A106</f>
        <v>0</v>
      </c>
      <c r="B106">
        <f>[3]_UOM!B106</f>
        <v>0</v>
      </c>
    </row>
    <row r="107" spans="1:2" x14ac:dyDescent="0.6">
      <c r="A107">
        <f>[3]_UOM!A107</f>
        <v>0</v>
      </c>
      <c r="B107">
        <f>[3]_UOM!B107</f>
        <v>0</v>
      </c>
    </row>
    <row r="108" spans="1:2" x14ac:dyDescent="0.6">
      <c r="A108">
        <f>[3]_UOM!A108</f>
        <v>0</v>
      </c>
      <c r="B108">
        <f>[3]_UOM!B108</f>
        <v>0</v>
      </c>
    </row>
    <row r="109" spans="1:2" x14ac:dyDescent="0.6">
      <c r="A109">
        <f>[3]_UOM!A109</f>
        <v>0</v>
      </c>
      <c r="B109">
        <f>[3]_UOM!B109</f>
        <v>0</v>
      </c>
    </row>
    <row r="110" spans="1:2" x14ac:dyDescent="0.6">
      <c r="A110">
        <f>[3]_UOM!A110</f>
        <v>0</v>
      </c>
      <c r="B110">
        <f>[3]_UOM!B110</f>
        <v>0</v>
      </c>
    </row>
  </sheetData>
  <sheetProtection algorithmName="SHA-512" hashValue="quWMog96Gg9sUyo2gE9Z2Ro1NrfY/2/HhMcqmQaxFKsGx9Tx2t2w6p/qxJHVQE46lT9ItEyvpENvi5KeiYr/vw==" saltValue="WRElOpYisnPCUqSmmqsD8g==" spinCount="100000" sheet="1" objects="1" scenarios="1" formatCells="0" formatColumns="0" formatRows="0"/>
  <protectedRanges>
    <protectedRange password="DC98" sqref="A1:B65536" name="Range1_1" securityDescriptor="O:WDG:WDD:(A;;CC;;;S-1-5-21-4000439749-397888625-963351603-14225)(A;;CC;;;S-1-5-21-4000439749-397888625-963351603-55914)(A;;CC;;;S-1-5-21-4000439749-397888625-963351603-58654)(A;;CC;;;S-1-5-21-4000439749-397888625-963351603-58655)(A;;CC;;;S-1-5-21-4000439749-397888625-963351603-55913)(A;;CC;;;S-1-5-21-4000439749-397888625-963351603-58656)"/>
  </protectedRanges>
  <phoneticPr fontId="26" type="noConversion"/>
  <pageMargins left="0.75" right="0.75" top="1" bottom="1" header="0.5" footer="0.5"/>
  <pageSetup paperSize="9" orientation="portrait" r:id="rId1"/>
  <headerFooter alignWithMargins="0">
    <oddFooter>&amp;LRev.12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indexed="12"/>
    <pageSetUpPr fitToPage="1"/>
  </sheetPr>
  <dimension ref="A1:CU248"/>
  <sheetViews>
    <sheetView showGridLines="0" showZeros="0" tabSelected="1" view="pageBreakPreview" topLeftCell="I1" zoomScaleSheetLayoutView="100" workbookViewId="0">
      <selection activeCell="AE21" sqref="AE21"/>
    </sheetView>
  </sheetViews>
  <sheetFormatPr defaultColWidth="11" defaultRowHeight="19.5" customHeight="1" x14ac:dyDescent="0.6"/>
  <cols>
    <col min="1" max="1" width="14.75" style="11" hidden="1" customWidth="1"/>
    <col min="2" max="2" width="28.875" style="11" hidden="1" customWidth="1"/>
    <col min="3" max="5" width="16.75" style="11" hidden="1" customWidth="1"/>
    <col min="6" max="6" width="12.75" style="11" hidden="1" customWidth="1"/>
    <col min="7" max="7" width="8.75" style="11" hidden="1" customWidth="1"/>
    <col min="8" max="8" width="9.75" style="11" hidden="1" customWidth="1"/>
    <col min="9" max="9" width="8.75" style="53" customWidth="1"/>
    <col min="10" max="10" width="60.75" style="33" customWidth="1"/>
    <col min="11" max="11" width="30.625" style="33" hidden="1" customWidth="1"/>
    <col min="12" max="12" width="30.75" style="33" hidden="1" customWidth="1"/>
    <col min="13" max="13" width="6.75" style="125" hidden="1" customWidth="1"/>
    <col min="14" max="14" width="8.75" style="11" hidden="1" customWidth="1"/>
    <col min="15" max="15" width="10.75" style="11" customWidth="1"/>
    <col min="16" max="16" width="12.75" style="11" hidden="1" customWidth="1"/>
    <col min="17" max="17" width="14.75" style="11" hidden="1" customWidth="1"/>
    <col min="18" max="18" width="12.75" style="11" hidden="1" customWidth="1"/>
    <col min="19" max="19" width="24.75" style="11" customWidth="1"/>
    <col min="20" max="20" width="13.75" style="11" hidden="1" customWidth="1"/>
    <col min="21" max="21" width="20.75" style="9" hidden="1" customWidth="1"/>
    <col min="22" max="22" width="12.75" style="9" hidden="1" customWidth="1"/>
    <col min="23" max="23" width="20.75" style="9" hidden="1" customWidth="1"/>
    <col min="24" max="27" width="14.75" style="9" hidden="1" customWidth="1"/>
    <col min="28" max="28" width="12.75" style="9" hidden="1" customWidth="1"/>
    <col min="29" max="29" width="24.75" style="9" hidden="1" customWidth="1"/>
    <col min="30" max="30" width="12.75" style="9" hidden="1" customWidth="1"/>
    <col min="31" max="31" width="24.75" style="9" customWidth="1"/>
    <col min="32" max="32" width="16.375" style="9" hidden="1" customWidth="1"/>
    <col min="33" max="33" width="17.75" style="9" hidden="1" customWidth="1"/>
    <col min="34" max="34" width="12.75" style="9" hidden="1" customWidth="1"/>
    <col min="35" max="35" width="24.75" style="9" customWidth="1"/>
    <col min="36" max="36" width="12.75" style="9" hidden="1" customWidth="1"/>
    <col min="37" max="37" width="24.75" style="9" customWidth="1"/>
    <col min="38" max="38" width="10.75" style="9" hidden="1" customWidth="1"/>
    <col min="39" max="39" width="18.75" style="9" hidden="1" customWidth="1"/>
    <col min="40" max="40" width="10.75" style="9" hidden="1" customWidth="1"/>
    <col min="41" max="41" width="24.75" style="9" hidden="1" customWidth="1"/>
    <col min="42" max="42" width="25.75" style="7" hidden="1" customWidth="1"/>
    <col min="43" max="43" width="26.75" style="7" hidden="1" customWidth="1"/>
    <col min="44" max="44" width="11.625" style="7" hidden="1" customWidth="1"/>
    <col min="45" max="45" width="13.75" style="7" hidden="1" customWidth="1"/>
    <col min="46" max="46" width="12.375" style="7" hidden="1" customWidth="1"/>
    <col min="47" max="47" width="20.75" style="7" customWidth="1"/>
    <col min="48" max="48" width="20.75" style="34" customWidth="1"/>
    <col min="49" max="70" width="11" style="9" customWidth="1"/>
    <col min="71" max="71" width="19.875" style="9" customWidth="1"/>
    <col min="72" max="97" width="11" style="9" customWidth="1"/>
    <col min="98" max="98" width="50.75" style="9" customWidth="1"/>
    <col min="99" max="99" width="40.75" style="9" customWidth="1"/>
    <col min="100" max="16384" width="11" style="9"/>
  </cols>
  <sheetData>
    <row r="1" spans="1:99" s="102" customFormat="1" ht="21.9" customHeight="1" x14ac:dyDescent="0.6">
      <c r="A1" s="99"/>
      <c r="B1" s="99"/>
      <c r="C1" s="99"/>
      <c r="D1" s="99"/>
      <c r="E1" s="99"/>
      <c r="F1" s="99"/>
      <c r="G1" s="99"/>
      <c r="H1" s="99"/>
      <c r="I1" s="453" t="str">
        <f>IF(ISTEXT(_COVER!C2),_COVER!B2&amp;" "&amp;_COVER!C2,_Information!D2)</f>
        <v>INVITATION TO BID NO. VKS1-SWG-01</v>
      </c>
      <c r="J1" s="453"/>
      <c r="K1" s="453"/>
      <c r="L1" s="453"/>
      <c r="M1" s="453"/>
      <c r="N1" s="453"/>
      <c r="O1" s="453"/>
      <c r="P1" s="453"/>
      <c r="Q1" s="453"/>
      <c r="R1" s="453"/>
      <c r="S1" s="453"/>
      <c r="T1" s="453"/>
      <c r="U1" s="453"/>
      <c r="V1" s="453"/>
      <c r="W1" s="453"/>
      <c r="X1" s="453"/>
      <c r="Y1" s="453"/>
      <c r="Z1" s="453"/>
      <c r="AA1" s="453"/>
      <c r="AB1" s="453"/>
      <c r="AC1" s="453"/>
      <c r="AD1" s="453"/>
      <c r="AE1" s="453"/>
      <c r="AF1" s="453"/>
      <c r="AG1" s="453"/>
      <c r="AH1" s="453"/>
      <c r="AI1" s="453"/>
      <c r="AJ1" s="453"/>
      <c r="AK1" s="453"/>
      <c r="AL1" s="453"/>
      <c r="AM1" s="453"/>
      <c r="AN1" s="453"/>
      <c r="AO1" s="453"/>
      <c r="AP1" s="453"/>
      <c r="AQ1" s="453"/>
      <c r="AR1" s="100"/>
      <c r="AS1" s="100"/>
      <c r="AT1" s="100"/>
      <c r="AU1" s="100"/>
      <c r="AV1" s="101"/>
    </row>
    <row r="2" spans="1:99" s="102" customFormat="1" ht="21.9" customHeight="1" x14ac:dyDescent="0.6">
      <c r="A2" s="99"/>
      <c r="B2" s="99"/>
      <c r="C2" s="99"/>
      <c r="D2" s="99"/>
      <c r="E2" s="99"/>
      <c r="F2" s="99"/>
      <c r="G2" s="99"/>
      <c r="H2" s="99"/>
      <c r="I2" s="453" t="str">
        <f>UPPER(IF(ISTEXT(_COVER!C2),"Total Contract Price","Summary of Bid Price"))</f>
        <v>SUMMARY OF BID PRICE</v>
      </c>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row>
    <row r="3" spans="1:99" s="102" customFormat="1" ht="20.100000000000001" hidden="1" customHeight="1" x14ac:dyDescent="0.6">
      <c r="A3" s="99"/>
      <c r="B3" s="99"/>
      <c r="C3" s="99"/>
      <c r="D3" s="99"/>
      <c r="E3" s="99"/>
      <c r="F3" s="99"/>
      <c r="G3" s="99"/>
      <c r="H3" s="99"/>
      <c r="I3" s="454"/>
      <c r="J3" s="454"/>
      <c r="K3" s="454"/>
      <c r="L3" s="454"/>
      <c r="M3" s="454"/>
      <c r="N3" s="454"/>
      <c r="O3" s="454"/>
      <c r="P3" s="454"/>
      <c r="Q3" s="454"/>
      <c r="R3" s="454"/>
      <c r="S3" s="454"/>
      <c r="T3" s="454"/>
      <c r="U3" s="454"/>
      <c r="V3" s="454"/>
      <c r="W3" s="454"/>
      <c r="X3" s="454"/>
      <c r="Y3" s="454"/>
      <c r="Z3" s="454"/>
      <c r="AA3" s="454"/>
      <c r="AB3" s="454"/>
      <c r="AC3" s="454"/>
      <c r="AD3" s="454"/>
      <c r="AE3" s="454"/>
      <c r="AF3" s="454"/>
      <c r="AG3" s="454"/>
      <c r="AH3" s="454"/>
      <c r="AI3" s="454"/>
      <c r="AJ3" s="454"/>
      <c r="AK3" s="454"/>
      <c r="AL3" s="454"/>
      <c r="AM3" s="454"/>
      <c r="AN3" s="454"/>
      <c r="AO3" s="454"/>
      <c r="AP3" s="454"/>
      <c r="AQ3" s="454"/>
      <c r="AR3" s="100"/>
      <c r="AS3" s="100"/>
      <c r="AT3" s="100"/>
      <c r="AU3" s="100"/>
      <c r="AV3" s="101"/>
    </row>
    <row r="4" spans="1:99" s="102" customFormat="1" ht="20.100000000000001" hidden="1" customHeight="1" x14ac:dyDescent="0.6">
      <c r="A4" s="99"/>
      <c r="B4" s="99"/>
      <c r="C4" s="99"/>
      <c r="D4" s="99"/>
      <c r="E4" s="99"/>
      <c r="F4" s="99"/>
      <c r="G4" s="99"/>
      <c r="H4" s="99"/>
      <c r="AR4" s="100"/>
      <c r="AS4" s="100"/>
      <c r="AT4" s="100"/>
      <c r="AU4" s="100"/>
      <c r="AV4" s="101"/>
    </row>
    <row r="5" spans="1:99" s="102" customFormat="1" ht="20.100000000000001" hidden="1" customHeight="1" x14ac:dyDescent="0.6">
      <c r="A5" s="99"/>
      <c r="B5" s="99"/>
      <c r="C5" s="99"/>
      <c r="D5" s="99"/>
      <c r="E5" s="99"/>
      <c r="F5" s="99"/>
      <c r="G5" s="99"/>
      <c r="H5" s="99"/>
      <c r="I5" s="453"/>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row>
    <row r="6" spans="1:99"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7"/>
    </row>
    <row r="7" spans="1:99" s="102" customFormat="1" ht="18.75"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06"/>
      <c r="AS7" s="106"/>
      <c r="AT7" s="106"/>
      <c r="AU7" s="106"/>
      <c r="AV7" s="107"/>
    </row>
    <row r="8" spans="1:99" s="102" customFormat="1" ht="20.100000000000001" hidden="1" customHeight="1" x14ac:dyDescent="0.6">
      <c r="A8" s="99"/>
      <c r="B8" s="99"/>
      <c r="C8" s="99"/>
      <c r="D8" s="99"/>
      <c r="E8" s="99"/>
      <c r="F8" s="99"/>
      <c r="G8" s="99"/>
      <c r="H8" s="99"/>
      <c r="I8" s="454"/>
      <c r="J8" s="454"/>
      <c r="K8" s="454"/>
      <c r="L8" s="454"/>
      <c r="M8" s="454"/>
      <c r="N8" s="454"/>
      <c r="O8" s="454"/>
      <c r="P8" s="454"/>
      <c r="Q8" s="454"/>
      <c r="R8" s="454"/>
      <c r="S8" s="454"/>
      <c r="T8" s="454"/>
      <c r="U8" s="454"/>
      <c r="V8" s="454"/>
      <c r="W8" s="454"/>
      <c r="X8" s="454"/>
      <c r="Y8" s="454"/>
      <c r="Z8" s="454"/>
      <c r="AA8" s="454"/>
      <c r="AB8" s="454"/>
      <c r="AC8" s="454"/>
      <c r="AD8" s="454"/>
      <c r="AE8" s="454"/>
      <c r="AF8" s="454"/>
      <c r="AG8" s="454"/>
      <c r="AH8" s="454"/>
      <c r="AI8" s="454"/>
      <c r="AJ8" s="454"/>
      <c r="AK8" s="454"/>
      <c r="AL8" s="454"/>
      <c r="AM8" s="454"/>
      <c r="AN8" s="454"/>
      <c r="AO8" s="454"/>
      <c r="AP8" s="454"/>
      <c r="AQ8" s="454"/>
      <c r="AR8" s="10"/>
      <c r="AS8" s="10"/>
      <c r="AT8" s="10"/>
      <c r="AU8" s="100"/>
      <c r="AV8" s="101"/>
    </row>
    <row r="9" spans="1:99" ht="5.099999999999999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row>
    <row r="10" spans="1:99" ht="15.9" customHeight="1" x14ac:dyDescent="0.6">
      <c r="A10" s="426" t="s">
        <v>50</v>
      </c>
      <c r="B10" s="391" t="s">
        <v>51</v>
      </c>
      <c r="C10" s="429" t="s">
        <v>52</v>
      </c>
      <c r="D10" s="430"/>
      <c r="E10" s="431"/>
      <c r="F10" s="25"/>
      <c r="G10" s="466" t="s">
        <v>65</v>
      </c>
      <c r="H10" s="391" t="s">
        <v>63</v>
      </c>
      <c r="I10" s="391" t="s">
        <v>186</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BT10" s="387" t="s">
        <v>56</v>
      </c>
      <c r="BU10" s="388"/>
      <c r="BV10" s="387" t="s">
        <v>19</v>
      </c>
      <c r="BW10" s="388"/>
      <c r="BX10" s="387" t="s">
        <v>62</v>
      </c>
      <c r="BY10" s="418"/>
      <c r="BZ10" s="422" t="s">
        <v>24</v>
      </c>
      <c r="CA10" s="423"/>
      <c r="CB10" s="411" t="s">
        <v>77</v>
      </c>
      <c r="CC10" s="412"/>
      <c r="CD10" s="387" t="s">
        <v>62</v>
      </c>
      <c r="CE10" s="388"/>
      <c r="CF10" s="415" t="s">
        <v>58</v>
      </c>
      <c r="CG10" s="416"/>
      <c r="CH10" s="422" t="s">
        <v>24</v>
      </c>
      <c r="CI10" s="423"/>
      <c r="CJ10" s="407" t="s">
        <v>42</v>
      </c>
      <c r="CK10" s="408"/>
      <c r="CL10" s="407" t="s">
        <v>25</v>
      </c>
      <c r="CM10" s="408"/>
      <c r="CN10" s="396" t="s">
        <v>103</v>
      </c>
      <c r="CO10" s="397"/>
      <c r="CP10" s="400" t="s">
        <v>104</v>
      </c>
      <c r="CQ10" s="401"/>
      <c r="CT10" s="391" t="s">
        <v>144</v>
      </c>
      <c r="CU10" s="391" t="s">
        <v>71</v>
      </c>
    </row>
    <row r="11" spans="1:99"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BT11" s="389"/>
      <c r="BU11" s="390"/>
      <c r="BV11" s="389"/>
      <c r="BW11" s="390"/>
      <c r="BX11" s="419"/>
      <c r="BY11" s="420"/>
      <c r="BZ11" s="424"/>
      <c r="CA11" s="425"/>
      <c r="CB11" s="413"/>
      <c r="CC11" s="414"/>
      <c r="CD11" s="394" t="s">
        <v>11</v>
      </c>
      <c r="CE11" s="395"/>
      <c r="CF11" s="394" t="s">
        <v>11</v>
      </c>
      <c r="CG11" s="395"/>
      <c r="CH11" s="424"/>
      <c r="CI11" s="425"/>
      <c r="CJ11" s="409"/>
      <c r="CK11" s="410"/>
      <c r="CL11" s="409"/>
      <c r="CM11" s="410"/>
      <c r="CN11" s="398"/>
      <c r="CO11" s="399"/>
      <c r="CP11" s="402"/>
      <c r="CQ11" s="403"/>
      <c r="CT11" s="392"/>
      <c r="CU11" s="392"/>
    </row>
    <row r="12" spans="1:99"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BS12" s="167" t="s">
        <v>101</v>
      </c>
      <c r="BT12" s="406" t="s">
        <v>105</v>
      </c>
      <c r="BU12" s="406"/>
      <c r="BV12" s="406" t="s">
        <v>106</v>
      </c>
      <c r="BW12" s="406"/>
      <c r="BX12" s="406" t="s">
        <v>107</v>
      </c>
      <c r="BY12" s="406"/>
      <c r="BZ12" s="406" t="s">
        <v>108</v>
      </c>
      <c r="CA12" s="406"/>
      <c r="CB12" s="406" t="s">
        <v>109</v>
      </c>
      <c r="CC12" s="406"/>
      <c r="CD12" s="406" t="s">
        <v>107</v>
      </c>
      <c r="CE12" s="406"/>
      <c r="CF12" s="406" t="s">
        <v>110</v>
      </c>
      <c r="CG12" s="406"/>
      <c r="CH12" s="406" t="s">
        <v>111</v>
      </c>
      <c r="CI12" s="406"/>
      <c r="CJ12" s="421"/>
      <c r="CK12" s="421"/>
      <c r="CL12" s="421"/>
      <c r="CM12" s="421"/>
      <c r="CN12" s="404" t="s">
        <v>112</v>
      </c>
      <c r="CO12" s="404"/>
      <c r="CP12" s="405" t="s">
        <v>113</v>
      </c>
      <c r="CQ12" s="405"/>
      <c r="CT12" s="392"/>
      <c r="CU12" s="392"/>
    </row>
    <row r="13" spans="1:99"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BS13" s="167" t="s">
        <v>65</v>
      </c>
      <c r="BT13" s="406"/>
      <c r="BU13" s="406"/>
      <c r="BV13" s="406"/>
      <c r="BW13" s="406"/>
      <c r="BX13" s="406"/>
      <c r="BY13" s="406"/>
      <c r="BZ13" s="406" t="s">
        <v>114</v>
      </c>
      <c r="CA13" s="406"/>
      <c r="CB13" s="406" t="s">
        <v>115</v>
      </c>
      <c r="CC13" s="406"/>
      <c r="CD13" s="406"/>
      <c r="CE13" s="406"/>
      <c r="CF13" s="406"/>
      <c r="CG13" s="406"/>
      <c r="CH13" s="406" t="s">
        <v>114</v>
      </c>
      <c r="CI13" s="406"/>
      <c r="CJ13" s="417"/>
      <c r="CK13" s="417"/>
      <c r="CL13" s="417"/>
      <c r="CM13" s="417"/>
      <c r="CN13" s="406" t="s">
        <v>114</v>
      </c>
      <c r="CO13" s="406"/>
      <c r="CP13" s="405" t="s">
        <v>116</v>
      </c>
      <c r="CQ13" s="405"/>
      <c r="CT13" s="392"/>
      <c r="CU13" s="392"/>
    </row>
    <row r="14" spans="1:99"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CT14" s="392"/>
      <c r="CU14" s="392"/>
    </row>
    <row r="15" spans="1:99"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CR15" s="21"/>
      <c r="CS15" s="168"/>
      <c r="CT15" s="393"/>
      <c r="CU15" s="393"/>
    </row>
    <row r="16" spans="1:99" ht="7.5"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59"/>
      <c r="AV16" s="63"/>
    </row>
    <row r="17" spans="1:99" s="32" customFormat="1" ht="15.6" x14ac:dyDescent="0.3">
      <c r="A17" s="141">
        <f>IF(ISTEXT($I17),_Information!$D$6,)</f>
        <v>0</v>
      </c>
      <c r="B17" s="142">
        <f>IF(ISTEXT($I17),_Information!$D$7,)</f>
        <v>0</v>
      </c>
      <c r="C17" s="143"/>
      <c r="D17" s="143"/>
      <c r="E17" s="143"/>
      <c r="F17" s="143">
        <f>IF(ISTEXT($I17),_Information!$D$9,)</f>
        <v>0</v>
      </c>
      <c r="G17" s="141"/>
      <c r="H17" s="141"/>
      <c r="I17" s="141">
        <v>1</v>
      </c>
      <c r="J17" s="126" t="str">
        <f>'Sch 1'!I$3</f>
        <v>Schedule 1  : Compact Switchgear</v>
      </c>
      <c r="K17" s="126"/>
      <c r="L17" s="136"/>
      <c r="M17" s="135"/>
      <c r="N17" s="136"/>
      <c r="O17" s="179" t="str">
        <f>'Sch 1'!O$302</f>
        <v/>
      </c>
      <c r="P17" s="179"/>
      <c r="Q17" s="179"/>
      <c r="R17" s="179"/>
      <c r="S17" s="70">
        <f>'Sch 1'!S$302</f>
        <v>0</v>
      </c>
      <c r="T17" s="70"/>
      <c r="U17" s="70"/>
      <c r="V17" s="70"/>
      <c r="W17" s="70">
        <f>'Sch 1'!W$302</f>
        <v>0</v>
      </c>
      <c r="X17" s="70"/>
      <c r="Y17" s="70"/>
      <c r="Z17" s="70"/>
      <c r="AA17" s="70"/>
      <c r="AB17" s="70"/>
      <c r="AC17" s="70">
        <f>'Sch 1'!AC$303</f>
        <v>0</v>
      </c>
      <c r="AD17" s="70"/>
      <c r="AE17" s="70">
        <f>'Sch 1'!AE$303</f>
        <v>0</v>
      </c>
      <c r="AF17" s="70"/>
      <c r="AG17" s="70">
        <f>'Sch 1'!AG$302</f>
        <v>0</v>
      </c>
      <c r="AH17" s="70"/>
      <c r="AI17" s="70">
        <f>'Sch 1'!AI$302</f>
        <v>0</v>
      </c>
      <c r="AJ17" s="70"/>
      <c r="AK17" s="70">
        <f>'Sch 1'!AK$303</f>
        <v>0</v>
      </c>
      <c r="AL17" s="70"/>
      <c r="AM17" s="70">
        <f>'Sch 1'!AM$303</f>
        <v>0</v>
      </c>
      <c r="AN17" s="70"/>
      <c r="AO17" s="70">
        <f>IF(ISBLANK(M17),,IF(ISTEXT(AN17),AN17,IF(ISBLANK(AN17),,IF(ISNUMBER(M17),ROUND(M17*ROUND(AN17,2),2),AN17))))</f>
        <v>0</v>
      </c>
      <c r="AP17" s="70"/>
      <c r="AQ17" s="70">
        <f>IF(ISBLANK(M17),,IF(ISTEXT(AP17),AP17,IF(ISBLANK(AP17),,IF(ISNUMBER(M17),ROUND(M17*ROUND(AP17,2),2),AP17))))</f>
        <v>0</v>
      </c>
      <c r="AR17" s="136"/>
      <c r="AS17" s="136"/>
      <c r="AT17" s="70">
        <f>IF(ISERROR(VLOOKUP(N17, UOM, 2, FALSE)), "", VLOOKUP(N17, UOM, 2))</f>
        <v>0</v>
      </c>
      <c r="AU17" s="70" t="e">
        <f>'Sch 1'!AU$303</f>
        <v>#N/A</v>
      </c>
      <c r="AV17" s="70" t="e">
        <f>'Sch 1'!AV$303</f>
        <v>#N/A</v>
      </c>
      <c r="AW17" s="124"/>
      <c r="AX17" s="139"/>
      <c r="AY17" s="139"/>
      <c r="AZ17" s="139"/>
      <c r="BA17" s="139"/>
      <c r="BB17" s="139"/>
      <c r="BC17" s="139"/>
      <c r="BD17" s="139"/>
      <c r="BE17" s="139"/>
      <c r="BF17" s="139"/>
      <c r="BG17" s="139"/>
      <c r="BH17" s="139"/>
      <c r="BI17" s="139"/>
      <c r="BJ17" s="139"/>
      <c r="BK17" s="139"/>
      <c r="BL17" s="139"/>
      <c r="BM17" s="139"/>
      <c r="BN17" s="139"/>
      <c r="BO17" s="139"/>
      <c r="BP17" s="139"/>
      <c r="BQ17" s="139"/>
      <c r="BR17" s="139"/>
      <c r="BS17" s="139"/>
      <c r="BT17" s="139"/>
      <c r="BU17" s="139"/>
      <c r="BV17" s="139"/>
      <c r="BW17" s="139"/>
      <c r="BX17" s="139"/>
      <c r="BY17" s="139"/>
      <c r="BZ17" s="139"/>
      <c r="CA17" s="139"/>
      <c r="CB17" s="139"/>
      <c r="CC17" s="139"/>
      <c r="CD17" s="139"/>
      <c r="CE17" s="139"/>
      <c r="CF17" s="139"/>
      <c r="CG17" s="139"/>
      <c r="CH17" s="139"/>
      <c r="CI17" s="139"/>
      <c r="CJ17" s="139"/>
      <c r="CK17" s="139"/>
      <c r="CL17" s="139"/>
      <c r="CM17" s="139"/>
      <c r="CN17" s="139"/>
      <c r="CO17" s="139"/>
      <c r="CP17" s="139"/>
      <c r="CQ17" s="139"/>
      <c r="CT17" s="142"/>
      <c r="CU17" s="141"/>
    </row>
    <row r="18" spans="1:99" s="32" customFormat="1" ht="15.6" x14ac:dyDescent="0.3">
      <c r="A18" s="141">
        <f>IF(ISTEXT($I18),_Information!$D$6,)</f>
        <v>0</v>
      </c>
      <c r="B18" s="142">
        <f>IF(ISTEXT($I18),_Information!$D$7,)</f>
        <v>0</v>
      </c>
      <c r="C18" s="143"/>
      <c r="D18" s="143"/>
      <c r="E18" s="143"/>
      <c r="F18" s="143">
        <f>IF(ISTEXT($I18),_Information!$D$9,)</f>
        <v>0</v>
      </c>
      <c r="G18" s="141"/>
      <c r="H18" s="141"/>
      <c r="I18" s="141"/>
      <c r="J18" s="126"/>
      <c r="K18" s="126"/>
      <c r="L18" s="136"/>
      <c r="M18" s="135"/>
      <c r="N18" s="136"/>
      <c r="O18" s="179" t="str">
        <f>'Sch 1'!O$303</f>
        <v/>
      </c>
      <c r="P18" s="179"/>
      <c r="Q18" s="179"/>
      <c r="R18" s="179"/>
      <c r="S18" s="70">
        <f>'Sch 1'!S$303</f>
        <v>0</v>
      </c>
      <c r="T18" s="70"/>
      <c r="U18" s="70"/>
      <c r="V18" s="70"/>
      <c r="W18" s="70">
        <f>'Sch 1'!W$303</f>
        <v>0</v>
      </c>
      <c r="X18" s="70"/>
      <c r="Y18" s="70"/>
      <c r="Z18" s="70"/>
      <c r="AA18" s="70"/>
      <c r="AB18" s="70"/>
      <c r="AC18" s="70"/>
      <c r="AD18" s="70"/>
      <c r="AE18" s="70"/>
      <c r="AF18" s="70"/>
      <c r="AG18" s="70">
        <f>'Sch 1'!AG$303</f>
        <v>0</v>
      </c>
      <c r="AH18" s="70"/>
      <c r="AI18" s="70">
        <f>'Sch 1'!AI$303</f>
        <v>0</v>
      </c>
      <c r="AJ18" s="70"/>
      <c r="AK18" s="70"/>
      <c r="AL18" s="70"/>
      <c r="AM18" s="70"/>
      <c r="AN18" s="70"/>
      <c r="AO18" s="70">
        <f>IF(ISBLANK(M18),,IF(ISTEXT(AN18),AN18,IF(ISBLANK(AN18),,IF(ISNUMBER(M18),ROUND(M18*ROUND(AN18,2),2),AN18))))</f>
        <v>0</v>
      </c>
      <c r="AP18" s="70"/>
      <c r="AQ18" s="70">
        <f>IF(ISBLANK(M18),,IF(ISTEXT(AP18),AP18,IF(ISBLANK(AP18),,IF(ISNUMBER(M18),ROUND(M18*ROUND(AP18,2),2),AP18))))</f>
        <v>0</v>
      </c>
      <c r="AR18" s="136"/>
      <c r="AS18" s="136"/>
      <c r="AT18" s="70">
        <f>IF(ISERROR(VLOOKUP(N18, UOM, 2, FALSE)), "", VLOOKUP(N18, UOM, 2))</f>
        <v>0</v>
      </c>
      <c r="AU18" s="70"/>
      <c r="AV18" s="70"/>
      <c r="AW18" s="124"/>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T18" s="142"/>
      <c r="CU18" s="141"/>
    </row>
    <row r="19" spans="1:99" s="32" customFormat="1" ht="15.6" x14ac:dyDescent="0.3">
      <c r="A19" s="141">
        <f>IF(ISTEXT($I19),_Information!$D$6,)</f>
        <v>0</v>
      </c>
      <c r="B19" s="142">
        <f>IF(ISTEXT($I19),_Information!$D$7,)</f>
        <v>0</v>
      </c>
      <c r="C19" s="143"/>
      <c r="D19" s="143"/>
      <c r="E19" s="143"/>
      <c r="F19" s="143">
        <f>IF(ISTEXT($I19),_Information!$D$9,)</f>
        <v>0</v>
      </c>
      <c r="G19" s="141"/>
      <c r="H19" s="141"/>
      <c r="I19" s="141"/>
      <c r="J19" s="126"/>
      <c r="K19" s="126"/>
      <c r="L19" s="136"/>
      <c r="M19" s="135"/>
      <c r="N19" s="136"/>
      <c r="O19" s="179" t="str">
        <f>'Sch 1'!O$304</f>
        <v/>
      </c>
      <c r="P19" s="179"/>
      <c r="Q19" s="179"/>
      <c r="R19" s="179"/>
      <c r="S19" s="70">
        <f>'Sch 1'!S$304</f>
        <v>0</v>
      </c>
      <c r="T19" s="70"/>
      <c r="U19" s="70"/>
      <c r="V19" s="70"/>
      <c r="W19" s="70">
        <f>'Sch 1'!W$304</f>
        <v>0</v>
      </c>
      <c r="X19" s="70"/>
      <c r="Y19" s="70"/>
      <c r="Z19" s="70"/>
      <c r="AA19" s="70"/>
      <c r="AB19" s="70"/>
      <c r="AC19" s="70"/>
      <c r="AD19" s="70"/>
      <c r="AE19" s="70"/>
      <c r="AF19" s="70"/>
      <c r="AG19" s="70">
        <f>'Sch 1'!AG$304</f>
        <v>0</v>
      </c>
      <c r="AH19" s="70"/>
      <c r="AI19" s="70">
        <f>'Sch 1'!AI$304</f>
        <v>0</v>
      </c>
      <c r="AJ19" s="70"/>
      <c r="AK19" s="70"/>
      <c r="AL19" s="70"/>
      <c r="AM19" s="70"/>
      <c r="AN19" s="70"/>
      <c r="AO19" s="70">
        <f>IF(ISBLANK(M19),,IF(ISTEXT(AN19),AN19,IF(ISBLANK(AN19),,IF(ISNUMBER(M19),ROUND(M19*ROUND(AN19,2),2),AN19))))</f>
        <v>0</v>
      </c>
      <c r="AP19" s="70"/>
      <c r="AQ19" s="70">
        <f>IF(ISBLANK(M19),,IF(ISTEXT(AP19),AP19,IF(ISBLANK(AP19),,IF(ISNUMBER(M19),ROUND(M19*ROUND(AP19,2),2),AP19))))</f>
        <v>0</v>
      </c>
      <c r="AR19" s="136"/>
      <c r="AS19" s="136"/>
      <c r="AT19" s="70">
        <f>IF(ISERROR(VLOOKUP(N19, UOM, 2, FALSE)), "", VLOOKUP(N19, UOM, 2))</f>
        <v>0</v>
      </c>
      <c r="AU19" s="70"/>
      <c r="AV19" s="70"/>
      <c r="AW19" s="124"/>
      <c r="AX19" s="139"/>
      <c r="AY19" s="139"/>
      <c r="AZ19" s="139"/>
      <c r="BA19" s="139"/>
      <c r="BB19" s="139"/>
      <c r="BC19" s="139"/>
      <c r="BD19" s="139"/>
      <c r="BE19" s="139"/>
      <c r="BF19" s="139"/>
      <c r="BG19" s="139"/>
      <c r="BH19" s="139"/>
      <c r="BI19" s="139"/>
      <c r="BJ19" s="139"/>
      <c r="BK19" s="139"/>
      <c r="BL19" s="139"/>
      <c r="BM19" s="139"/>
      <c r="BN19" s="139"/>
      <c r="BO19" s="139"/>
      <c r="BP19" s="139"/>
      <c r="BQ19" s="139"/>
      <c r="BR19" s="139"/>
      <c r="BS19" s="139"/>
      <c r="BT19" s="139"/>
      <c r="BU19" s="139"/>
      <c r="BV19" s="139"/>
      <c r="BW19" s="139"/>
      <c r="BX19" s="139"/>
      <c r="BY19" s="139"/>
      <c r="BZ19" s="139"/>
      <c r="CA19" s="139"/>
      <c r="CB19" s="139"/>
      <c r="CC19" s="139"/>
      <c r="CD19" s="139"/>
      <c r="CE19" s="139"/>
      <c r="CF19" s="139"/>
      <c r="CG19" s="139"/>
      <c r="CH19" s="139"/>
      <c r="CI19" s="139"/>
      <c r="CJ19" s="139"/>
      <c r="CK19" s="139"/>
      <c r="CL19" s="139"/>
      <c r="CM19" s="139"/>
      <c r="CN19" s="139"/>
      <c r="CO19" s="139"/>
      <c r="CP19" s="139"/>
      <c r="CQ19" s="139"/>
      <c r="CT19" s="142"/>
      <c r="CU19" s="141"/>
    </row>
    <row r="20" spans="1:99" s="32" customFormat="1" ht="15.6" x14ac:dyDescent="0.3">
      <c r="A20" s="141">
        <f>IF(ISTEXT($I20),_Information!$D$6,)</f>
        <v>0</v>
      </c>
      <c r="B20" s="142">
        <f>IF(ISTEXT($I20),_Information!$D$7,)</f>
        <v>0</v>
      </c>
      <c r="C20" s="143"/>
      <c r="D20" s="143"/>
      <c r="E20" s="143"/>
      <c r="F20" s="143">
        <f>IF(ISTEXT($I20),_Information!$D$9,)</f>
        <v>0</v>
      </c>
      <c r="G20" s="141"/>
      <c r="H20" s="141"/>
      <c r="I20" s="221" t="s">
        <v>139</v>
      </c>
      <c r="J20" s="184"/>
      <c r="K20" s="184"/>
      <c r="L20" s="182"/>
      <c r="M20" s="228"/>
      <c r="N20" s="182"/>
      <c r="O20" s="220" t="str">
        <f>'Sch 1'!O$305</f>
        <v/>
      </c>
      <c r="P20" s="220"/>
      <c r="Q20" s="220"/>
      <c r="R20" s="220"/>
      <c r="S20" s="176">
        <f>'Sch 1'!S$305</f>
        <v>0</v>
      </c>
      <c r="T20" s="176"/>
      <c r="U20" s="176"/>
      <c r="V20" s="176"/>
      <c r="W20" s="176">
        <f>'Sch 1'!W$305</f>
        <v>0</v>
      </c>
      <c r="X20" s="176"/>
      <c r="Y20" s="176"/>
      <c r="Z20" s="176"/>
      <c r="AA20" s="176"/>
      <c r="AB20" s="176"/>
      <c r="AC20" s="176"/>
      <c r="AD20" s="176"/>
      <c r="AE20" s="176"/>
      <c r="AF20" s="176"/>
      <c r="AG20" s="176">
        <f>'Sch 1'!AG$305</f>
        <v>0</v>
      </c>
      <c r="AH20" s="176"/>
      <c r="AI20" s="176">
        <f>'Sch 1'!AI$305</f>
        <v>0</v>
      </c>
      <c r="AJ20" s="176"/>
      <c r="AK20" s="176"/>
      <c r="AL20" s="176"/>
      <c r="AM20" s="176"/>
      <c r="AN20" s="176"/>
      <c r="AO20" s="176">
        <f>IF(ISBLANK(M20),,IF(ISTEXT(AN20),AN20,IF(ISBLANK(AN20),,IF(ISNUMBER(M20),ROUND(M20*ROUND(AN20,2),2),AN20))))</f>
        <v>0</v>
      </c>
      <c r="AP20" s="176"/>
      <c r="AQ20" s="176">
        <f>IF(ISBLANK(M20),,IF(ISTEXT(AP20),AP20,IF(ISBLANK(AP20),,IF(ISNUMBER(M20),ROUND(M20*ROUND(AP20,2),2),AP20))))</f>
        <v>0</v>
      </c>
      <c r="AR20" s="182"/>
      <c r="AS20" s="182"/>
      <c r="AT20" s="176">
        <f>IF(ISERROR(VLOOKUP(N20, UOM, 2, FALSE)), "", VLOOKUP(N20, UOM, 2))</f>
        <v>0</v>
      </c>
      <c r="AU20" s="176"/>
      <c r="AV20" s="176"/>
      <c r="AW20" s="124"/>
      <c r="AX20" s="139"/>
      <c r="AY20" s="139"/>
      <c r="AZ20" s="139"/>
      <c r="BA20" s="139"/>
      <c r="BB20" s="139"/>
      <c r="BC20" s="139"/>
      <c r="BD20" s="139"/>
      <c r="BE20" s="139"/>
      <c r="BF20" s="139"/>
      <c r="BG20" s="139"/>
      <c r="BH20" s="139"/>
      <c r="BI20" s="139"/>
      <c r="BJ20" s="139"/>
      <c r="BK20" s="139"/>
      <c r="BL20" s="139"/>
      <c r="BM20" s="139"/>
      <c r="BN20" s="139"/>
      <c r="BO20" s="139"/>
      <c r="BP20" s="139"/>
      <c r="BQ20" s="139"/>
      <c r="BR20" s="139"/>
      <c r="BS20" s="139"/>
      <c r="BT20" s="139"/>
      <c r="BU20" s="139"/>
      <c r="BV20" s="139"/>
      <c r="BW20" s="139"/>
      <c r="BX20" s="139"/>
      <c r="BY20" s="139"/>
      <c r="BZ20" s="139"/>
      <c r="CA20" s="139"/>
      <c r="CB20" s="139"/>
      <c r="CC20" s="139"/>
      <c r="CD20" s="139"/>
      <c r="CE20" s="139"/>
      <c r="CF20" s="139"/>
      <c r="CG20" s="139"/>
      <c r="CH20" s="139"/>
      <c r="CI20" s="139"/>
      <c r="CJ20" s="139"/>
      <c r="CK20" s="139"/>
      <c r="CL20" s="139"/>
      <c r="CM20" s="139"/>
      <c r="CN20" s="139"/>
      <c r="CO20" s="139"/>
      <c r="CP20" s="139"/>
      <c r="CQ20" s="139"/>
      <c r="CT20" s="142"/>
      <c r="CU20" s="141"/>
    </row>
    <row r="21" spans="1:99" s="32" customFormat="1" ht="15.6" hidden="1" x14ac:dyDescent="0.3">
      <c r="A21" s="141">
        <f>IF(ISTEXT($I21),_Information!$D$6,)</f>
        <v>0</v>
      </c>
      <c r="B21" s="142">
        <f>IF(ISTEXT($I21),_Information!$D$7,)</f>
        <v>0</v>
      </c>
      <c r="C21" s="143"/>
      <c r="D21" s="143"/>
      <c r="E21" s="143"/>
      <c r="F21" s="143">
        <f>IF(ISTEXT($I21),_Information!$D$9,)</f>
        <v>0</v>
      </c>
      <c r="G21" s="141"/>
      <c r="H21" s="141"/>
      <c r="I21" s="141">
        <v>2</v>
      </c>
      <c r="J21" s="126" t="str">
        <f>'Sch 2'!I$3</f>
        <v xml:space="preserve">Schedule 2  : </v>
      </c>
      <c r="K21" s="126"/>
      <c r="L21" s="136"/>
      <c r="M21" s="135"/>
      <c r="N21" s="136"/>
      <c r="O21" s="179" t="str">
        <f>'Sch 2'!O$118</f>
        <v/>
      </c>
      <c r="P21" s="179"/>
      <c r="Q21" s="179"/>
      <c r="R21" s="179"/>
      <c r="S21" s="70">
        <f>'Sch 2'!S$118</f>
        <v>0</v>
      </c>
      <c r="T21" s="70"/>
      <c r="U21" s="70"/>
      <c r="V21" s="70"/>
      <c r="W21" s="70">
        <f>'Sch 2'!W$118</f>
        <v>0</v>
      </c>
      <c r="X21" s="70"/>
      <c r="Y21" s="70"/>
      <c r="Z21" s="70"/>
      <c r="AA21" s="70"/>
      <c r="AB21" s="70"/>
      <c r="AC21" s="70">
        <f>'Sch 2'!AC$119</f>
        <v>0</v>
      </c>
      <c r="AD21" s="70"/>
      <c r="AE21" s="70">
        <f>'Sch 2'!AE$119</f>
        <v>0</v>
      </c>
      <c r="AF21" s="70"/>
      <c r="AG21" s="70">
        <f>'Sch 2'!AG$118</f>
        <v>0</v>
      </c>
      <c r="AH21" s="70"/>
      <c r="AI21" s="70">
        <f>'Sch 2'!AI$118</f>
        <v>0</v>
      </c>
      <c r="AJ21" s="70"/>
      <c r="AK21" s="70">
        <f>'Sch 2'!AK$119</f>
        <v>0</v>
      </c>
      <c r="AL21" s="70"/>
      <c r="AM21" s="70">
        <f>'Sch 2'!AM$119</f>
        <v>0</v>
      </c>
      <c r="AN21" s="70"/>
      <c r="AO21" s="70">
        <f t="shared" ref="AO21:AO56" si="0">IF(ISBLANK(M21),,IF(ISTEXT(AN21),AN21,IF(ISBLANK(AN21),,IF(ISNUMBER(M21),ROUND(M21*ROUND(AN21,2),2),AN21))))</f>
        <v>0</v>
      </c>
      <c r="AP21" s="70"/>
      <c r="AQ21" s="70">
        <f t="shared" ref="AQ21:AQ56" si="1">IF(ISBLANK(M21),,IF(ISTEXT(AP21),AP21,IF(ISBLANK(AP21),,IF(ISNUMBER(M21),ROUND(M21*ROUND(AP21,2),2),AP21))))</f>
        <v>0</v>
      </c>
      <c r="AR21" s="136"/>
      <c r="AS21" s="136"/>
      <c r="AT21" s="70">
        <f t="shared" ref="AT21:AT56" si="2">IF(ISERROR(VLOOKUP(N21, UOM, 2, FALSE)), "", VLOOKUP(N21, UOM, 2))</f>
        <v>0</v>
      </c>
      <c r="AU21" s="70">
        <f>'Sch 2'!AU$119</f>
        <v>0</v>
      </c>
      <c r="AV21" s="70">
        <f>'Sch 2'!AV$119</f>
        <v>0</v>
      </c>
      <c r="AW21" s="124"/>
      <c r="AX21" s="139"/>
      <c r="AY21" s="139"/>
      <c r="AZ21" s="139"/>
      <c r="BA21" s="139"/>
      <c r="BB21" s="139"/>
      <c r="BC21" s="139"/>
      <c r="BD21" s="139"/>
      <c r="BE21" s="139"/>
      <c r="BF21" s="139"/>
      <c r="BG21" s="139"/>
      <c r="BH21" s="139"/>
      <c r="BI21" s="139"/>
      <c r="BJ21" s="139"/>
      <c r="BK21" s="139"/>
      <c r="BL21" s="139"/>
      <c r="BM21" s="139"/>
      <c r="BN21" s="139"/>
      <c r="BO21" s="139"/>
      <c r="BP21" s="139"/>
      <c r="BQ21" s="139"/>
      <c r="BR21" s="139"/>
      <c r="BS21" s="139"/>
      <c r="BT21" s="139"/>
      <c r="BU21" s="139"/>
      <c r="BV21" s="139"/>
      <c r="BW21" s="139"/>
      <c r="BX21" s="139"/>
      <c r="BY21" s="139"/>
      <c r="BZ21" s="139"/>
      <c r="CA21" s="139"/>
      <c r="CB21" s="139"/>
      <c r="CC21" s="139"/>
      <c r="CD21" s="139"/>
      <c r="CE21" s="139"/>
      <c r="CF21" s="139"/>
      <c r="CG21" s="139"/>
      <c r="CH21" s="139"/>
      <c r="CI21" s="139"/>
      <c r="CJ21" s="139"/>
      <c r="CK21" s="139"/>
      <c r="CL21" s="139"/>
      <c r="CM21" s="139"/>
      <c r="CN21" s="139"/>
      <c r="CO21" s="139"/>
      <c r="CP21" s="139"/>
      <c r="CQ21" s="139"/>
      <c r="CT21" s="142"/>
      <c r="CU21" s="141"/>
    </row>
    <row r="22" spans="1:99" s="32" customFormat="1" ht="15.6" hidden="1" x14ac:dyDescent="0.3">
      <c r="A22" s="141">
        <f>IF(ISTEXT($I22),_Information!$D$6,)</f>
        <v>0</v>
      </c>
      <c r="B22" s="142">
        <f>IF(ISTEXT($I22),_Information!$D$7,)</f>
        <v>0</v>
      </c>
      <c r="C22" s="143"/>
      <c r="D22" s="143"/>
      <c r="E22" s="143"/>
      <c r="F22" s="143">
        <f>IF(ISTEXT($I22),_Information!$D$9,)</f>
        <v>0</v>
      </c>
      <c r="G22" s="141"/>
      <c r="H22" s="141"/>
      <c r="I22" s="141"/>
      <c r="J22" s="126"/>
      <c r="K22" s="126"/>
      <c r="L22" s="136"/>
      <c r="M22" s="135"/>
      <c r="N22" s="136"/>
      <c r="O22" s="179" t="str">
        <f>'Sch 2'!O$119</f>
        <v/>
      </c>
      <c r="P22" s="179"/>
      <c r="Q22" s="179"/>
      <c r="R22" s="179"/>
      <c r="S22" s="70">
        <f>'Sch 2'!S$119</f>
        <v>0</v>
      </c>
      <c r="T22" s="70"/>
      <c r="U22" s="70"/>
      <c r="V22" s="70"/>
      <c r="W22" s="70">
        <f>'Sch 2'!W$119</f>
        <v>0</v>
      </c>
      <c r="X22" s="70"/>
      <c r="Y22" s="70"/>
      <c r="Z22" s="70"/>
      <c r="AA22" s="70"/>
      <c r="AB22" s="70"/>
      <c r="AC22" s="70"/>
      <c r="AD22" s="70"/>
      <c r="AE22" s="70"/>
      <c r="AF22" s="70"/>
      <c r="AG22" s="70">
        <f>'Sch 2'!AG$119</f>
        <v>0</v>
      </c>
      <c r="AH22" s="70"/>
      <c r="AI22" s="70">
        <f>'Sch 2'!AI$119</f>
        <v>0</v>
      </c>
      <c r="AJ22" s="70"/>
      <c r="AK22" s="70"/>
      <c r="AL22" s="70"/>
      <c r="AM22" s="70"/>
      <c r="AN22" s="70"/>
      <c r="AO22" s="70">
        <f t="shared" si="0"/>
        <v>0</v>
      </c>
      <c r="AP22" s="70"/>
      <c r="AQ22" s="70">
        <f t="shared" si="1"/>
        <v>0</v>
      </c>
      <c r="AR22" s="136"/>
      <c r="AS22" s="136"/>
      <c r="AT22" s="70">
        <f t="shared" si="2"/>
        <v>0</v>
      </c>
      <c r="AU22" s="70"/>
      <c r="AV22" s="70"/>
      <c r="AW22" s="124"/>
      <c r="AX22" s="139"/>
      <c r="AY22" s="139"/>
      <c r="AZ22" s="139"/>
      <c r="BA22" s="139"/>
      <c r="BB22" s="139"/>
      <c r="BC22" s="139"/>
      <c r="BD22" s="139"/>
      <c r="BE22" s="139"/>
      <c r="BF22" s="139"/>
      <c r="BG22" s="139"/>
      <c r="BH22" s="139"/>
      <c r="BI22" s="139"/>
      <c r="BJ22" s="139"/>
      <c r="BK22" s="139"/>
      <c r="BL22" s="139"/>
      <c r="BM22" s="139"/>
      <c r="BN22" s="139"/>
      <c r="BO22" s="139"/>
      <c r="BP22" s="139"/>
      <c r="BQ22" s="139"/>
      <c r="BR22" s="139"/>
      <c r="BS22" s="139"/>
      <c r="BT22" s="139"/>
      <c r="BU22" s="139"/>
      <c r="BV22" s="139"/>
      <c r="BW22" s="139"/>
      <c r="BX22" s="139"/>
      <c r="BY22" s="139"/>
      <c r="BZ22" s="139"/>
      <c r="CA22" s="139"/>
      <c r="CB22" s="139"/>
      <c r="CC22" s="139"/>
      <c r="CD22" s="139"/>
      <c r="CE22" s="139"/>
      <c r="CF22" s="139"/>
      <c r="CG22" s="139"/>
      <c r="CH22" s="139"/>
      <c r="CI22" s="139"/>
      <c r="CJ22" s="139"/>
      <c r="CK22" s="139"/>
      <c r="CL22" s="139"/>
      <c r="CM22" s="139"/>
      <c r="CN22" s="139"/>
      <c r="CO22" s="139"/>
      <c r="CP22" s="139"/>
      <c r="CQ22" s="139"/>
      <c r="CT22" s="142"/>
      <c r="CU22" s="141"/>
    </row>
    <row r="23" spans="1:99" s="32" customFormat="1" ht="15.6" hidden="1" x14ac:dyDescent="0.3">
      <c r="A23" s="141">
        <f>IF(ISTEXT($I23),_Information!$D$6,)</f>
        <v>0</v>
      </c>
      <c r="B23" s="142">
        <f>IF(ISTEXT($I23),_Information!$D$7,)</f>
        <v>0</v>
      </c>
      <c r="C23" s="143"/>
      <c r="D23" s="143"/>
      <c r="E23" s="143"/>
      <c r="F23" s="143">
        <f>IF(ISTEXT($I23),_Information!$D$9,)</f>
        <v>0</v>
      </c>
      <c r="G23" s="141"/>
      <c r="H23" s="141"/>
      <c r="I23" s="141"/>
      <c r="J23" s="126"/>
      <c r="K23" s="126"/>
      <c r="L23" s="136"/>
      <c r="M23" s="135"/>
      <c r="N23" s="136"/>
      <c r="O23" s="179" t="str">
        <f>'Sch 2'!O$120</f>
        <v/>
      </c>
      <c r="P23" s="179"/>
      <c r="Q23" s="179"/>
      <c r="R23" s="179"/>
      <c r="S23" s="70">
        <f>'Sch 2'!S$120</f>
        <v>0</v>
      </c>
      <c r="T23" s="70"/>
      <c r="U23" s="70"/>
      <c r="V23" s="70"/>
      <c r="W23" s="70">
        <f>'Sch 2'!W$120</f>
        <v>0</v>
      </c>
      <c r="X23" s="70"/>
      <c r="Y23" s="70"/>
      <c r="Z23" s="70"/>
      <c r="AA23" s="70"/>
      <c r="AB23" s="70"/>
      <c r="AC23" s="70"/>
      <c r="AD23" s="70"/>
      <c r="AE23" s="70"/>
      <c r="AF23" s="70"/>
      <c r="AG23" s="70">
        <f>'Sch 2'!AG$120</f>
        <v>0</v>
      </c>
      <c r="AH23" s="70"/>
      <c r="AI23" s="70">
        <f>'Sch 2'!AI$120</f>
        <v>0</v>
      </c>
      <c r="AJ23" s="70"/>
      <c r="AK23" s="70"/>
      <c r="AL23" s="70"/>
      <c r="AM23" s="70"/>
      <c r="AN23" s="70"/>
      <c r="AO23" s="70">
        <f t="shared" si="0"/>
        <v>0</v>
      </c>
      <c r="AP23" s="70"/>
      <c r="AQ23" s="70">
        <f t="shared" si="1"/>
        <v>0</v>
      </c>
      <c r="AR23" s="136"/>
      <c r="AS23" s="136"/>
      <c r="AT23" s="70">
        <f t="shared" si="2"/>
        <v>0</v>
      </c>
      <c r="AU23" s="70"/>
      <c r="AV23" s="70"/>
      <c r="AW23" s="124"/>
      <c r="AX23" s="139"/>
      <c r="AY23" s="139"/>
      <c r="AZ23" s="139"/>
      <c r="BA23" s="139"/>
      <c r="BB23" s="139"/>
      <c r="BC23" s="139"/>
      <c r="BD23" s="139"/>
      <c r="BE23" s="139"/>
      <c r="BF23" s="139"/>
      <c r="BG23" s="139"/>
      <c r="BH23" s="139"/>
      <c r="BI23" s="139"/>
      <c r="BJ23" s="139"/>
      <c r="BK23" s="139"/>
      <c r="BL23" s="139"/>
      <c r="BM23" s="139"/>
      <c r="BN23" s="139"/>
      <c r="BO23" s="139"/>
      <c r="BP23" s="139"/>
      <c r="BQ23" s="139"/>
      <c r="BR23" s="139"/>
      <c r="BS23" s="139"/>
      <c r="BT23" s="139"/>
      <c r="BU23" s="139"/>
      <c r="BV23" s="139"/>
      <c r="BW23" s="139"/>
      <c r="BX23" s="139"/>
      <c r="BY23" s="139"/>
      <c r="BZ23" s="139"/>
      <c r="CA23" s="139"/>
      <c r="CB23" s="139"/>
      <c r="CC23" s="139"/>
      <c r="CD23" s="139"/>
      <c r="CE23" s="139"/>
      <c r="CF23" s="139"/>
      <c r="CG23" s="139"/>
      <c r="CH23" s="139"/>
      <c r="CI23" s="139"/>
      <c r="CJ23" s="139"/>
      <c r="CK23" s="139"/>
      <c r="CL23" s="139"/>
      <c r="CM23" s="139"/>
      <c r="CN23" s="139"/>
      <c r="CO23" s="139"/>
      <c r="CP23" s="139"/>
      <c r="CQ23" s="139"/>
      <c r="CT23" s="142"/>
      <c r="CU23" s="141"/>
    </row>
    <row r="24" spans="1:99" s="32" customFormat="1" ht="15.6" hidden="1" x14ac:dyDescent="0.3">
      <c r="A24" s="141">
        <f>IF(ISTEXT($I24),_Information!$D$6,)</f>
        <v>0</v>
      </c>
      <c r="B24" s="142">
        <f>IF(ISTEXT($I24),_Information!$D$7,)</f>
        <v>0</v>
      </c>
      <c r="C24" s="143"/>
      <c r="D24" s="143"/>
      <c r="E24" s="143"/>
      <c r="F24" s="143">
        <f>IF(ISTEXT($I24),_Information!$D$9,)</f>
        <v>0</v>
      </c>
      <c r="G24" s="141"/>
      <c r="H24" s="141"/>
      <c r="I24" s="221" t="s">
        <v>139</v>
      </c>
      <c r="J24" s="184"/>
      <c r="K24" s="184"/>
      <c r="L24" s="182"/>
      <c r="M24" s="228"/>
      <c r="N24" s="182"/>
      <c r="O24" s="220" t="str">
        <f>'Sch 2'!O$121</f>
        <v/>
      </c>
      <c r="P24" s="220"/>
      <c r="Q24" s="220"/>
      <c r="R24" s="220"/>
      <c r="S24" s="176">
        <f>'Sch 2'!S$121</f>
        <v>0</v>
      </c>
      <c r="T24" s="176"/>
      <c r="U24" s="176"/>
      <c r="V24" s="176"/>
      <c r="W24" s="176">
        <f>'Sch 2'!W$121</f>
        <v>0</v>
      </c>
      <c r="X24" s="176"/>
      <c r="Y24" s="176"/>
      <c r="Z24" s="176"/>
      <c r="AA24" s="176"/>
      <c r="AB24" s="176"/>
      <c r="AC24" s="176"/>
      <c r="AD24" s="176"/>
      <c r="AE24" s="176"/>
      <c r="AF24" s="176"/>
      <c r="AG24" s="176">
        <f>'Sch 2'!AG$121</f>
        <v>0</v>
      </c>
      <c r="AH24" s="176"/>
      <c r="AI24" s="176">
        <f>'Sch 2'!AI$121</f>
        <v>0</v>
      </c>
      <c r="AJ24" s="176"/>
      <c r="AK24" s="176"/>
      <c r="AL24" s="176"/>
      <c r="AM24" s="176"/>
      <c r="AN24" s="176"/>
      <c r="AO24" s="176">
        <f t="shared" si="0"/>
        <v>0</v>
      </c>
      <c r="AP24" s="176"/>
      <c r="AQ24" s="176">
        <f t="shared" si="1"/>
        <v>0</v>
      </c>
      <c r="AR24" s="182"/>
      <c r="AS24" s="182"/>
      <c r="AT24" s="176">
        <f t="shared" si="2"/>
        <v>0</v>
      </c>
      <c r="AU24" s="176"/>
      <c r="AV24" s="176"/>
      <c r="AW24" s="124"/>
      <c r="AX24" s="139"/>
      <c r="AY24" s="139"/>
      <c r="AZ24" s="139"/>
      <c r="BA24" s="139"/>
      <c r="BB24" s="139"/>
      <c r="BC24" s="139"/>
      <c r="BD24" s="139"/>
      <c r="BE24" s="139"/>
      <c r="BF24" s="139"/>
      <c r="BG24" s="139"/>
      <c r="BH24" s="139"/>
      <c r="BI24" s="139"/>
      <c r="BJ24" s="139"/>
      <c r="BK24" s="139"/>
      <c r="BL24" s="139"/>
      <c r="BM24" s="139"/>
      <c r="BN24" s="139"/>
      <c r="BO24" s="139"/>
      <c r="BP24" s="139"/>
      <c r="BQ24" s="139"/>
      <c r="BR24" s="139"/>
      <c r="BS24" s="139"/>
      <c r="BT24" s="139"/>
      <c r="BU24" s="139"/>
      <c r="BV24" s="139"/>
      <c r="BW24" s="139"/>
      <c r="BX24" s="139"/>
      <c r="BY24" s="139"/>
      <c r="BZ24" s="139"/>
      <c r="CA24" s="139"/>
      <c r="CB24" s="139"/>
      <c r="CC24" s="139"/>
      <c r="CD24" s="139"/>
      <c r="CE24" s="139"/>
      <c r="CF24" s="139"/>
      <c r="CG24" s="139"/>
      <c r="CH24" s="139"/>
      <c r="CI24" s="139"/>
      <c r="CJ24" s="139"/>
      <c r="CK24" s="139"/>
      <c r="CL24" s="139"/>
      <c r="CM24" s="139"/>
      <c r="CN24" s="139"/>
      <c r="CO24" s="139"/>
      <c r="CP24" s="139"/>
      <c r="CQ24" s="139"/>
      <c r="CT24" s="142"/>
      <c r="CU24" s="141"/>
    </row>
    <row r="25" spans="1:99" s="32" customFormat="1" ht="15.6" hidden="1" x14ac:dyDescent="0.3">
      <c r="A25" s="141">
        <f>IF(ISTEXT($I25),_Information!$D$6,)</f>
        <v>0</v>
      </c>
      <c r="B25" s="142">
        <f>IF(ISTEXT($I25),_Information!$D$7,)</f>
        <v>0</v>
      </c>
      <c r="C25" s="143"/>
      <c r="D25" s="143"/>
      <c r="E25" s="143"/>
      <c r="F25" s="143">
        <f>IF(ISTEXT($I25),_Information!$D$9,)</f>
        <v>0</v>
      </c>
      <c r="G25" s="141"/>
      <c r="H25" s="141"/>
      <c r="I25" s="141">
        <v>3</v>
      </c>
      <c r="J25" s="126" t="str">
        <f>'Sch 3'!I$3</f>
        <v xml:space="preserve">Schedule 3  : </v>
      </c>
      <c r="K25" s="126"/>
      <c r="L25" s="136"/>
      <c r="M25" s="135"/>
      <c r="N25" s="136"/>
      <c r="O25" s="179" t="str">
        <f>'Sch 3'!O$118</f>
        <v/>
      </c>
      <c r="P25" s="179"/>
      <c r="Q25" s="179"/>
      <c r="R25" s="179"/>
      <c r="S25" s="70">
        <f>'Sch 3'!S$118</f>
        <v>0</v>
      </c>
      <c r="T25" s="70"/>
      <c r="U25" s="70"/>
      <c r="V25" s="70"/>
      <c r="W25" s="70">
        <f>'Sch 3'!W$118</f>
        <v>0</v>
      </c>
      <c r="X25" s="70"/>
      <c r="Y25" s="70"/>
      <c r="Z25" s="70"/>
      <c r="AA25" s="70"/>
      <c r="AB25" s="70"/>
      <c r="AC25" s="70">
        <f>'Sch 3'!AC$119</f>
        <v>0</v>
      </c>
      <c r="AD25" s="70"/>
      <c r="AE25" s="70">
        <f>'Sch 3'!AE$119</f>
        <v>0</v>
      </c>
      <c r="AF25" s="70"/>
      <c r="AG25" s="70">
        <f>'Sch 3'!AG$118</f>
        <v>0</v>
      </c>
      <c r="AH25" s="70"/>
      <c r="AI25" s="70">
        <f>'Sch 3'!AI$118</f>
        <v>0</v>
      </c>
      <c r="AJ25" s="70"/>
      <c r="AK25" s="70">
        <f>'Sch 3'!AK$119</f>
        <v>0</v>
      </c>
      <c r="AL25" s="70"/>
      <c r="AM25" s="70">
        <f>'Sch 3'!AM$119</f>
        <v>0</v>
      </c>
      <c r="AN25" s="70"/>
      <c r="AO25" s="70">
        <f t="shared" si="0"/>
        <v>0</v>
      </c>
      <c r="AP25" s="70"/>
      <c r="AQ25" s="70">
        <f t="shared" si="1"/>
        <v>0</v>
      </c>
      <c r="AR25" s="136"/>
      <c r="AS25" s="136"/>
      <c r="AT25" s="70">
        <f t="shared" si="2"/>
        <v>0</v>
      </c>
      <c r="AU25" s="70">
        <f>'Sch 3'!AU$119</f>
        <v>0</v>
      </c>
      <c r="AV25" s="70">
        <f>'Sch 3'!AV$119</f>
        <v>0</v>
      </c>
      <c r="AW25" s="124"/>
      <c r="AX25" s="139"/>
      <c r="AY25" s="139"/>
      <c r="AZ25" s="139"/>
      <c r="BA25" s="139"/>
      <c r="BB25" s="139"/>
      <c r="BC25" s="139"/>
      <c r="BD25" s="139"/>
      <c r="BE25" s="139"/>
      <c r="BF25" s="139"/>
      <c r="BG25" s="139"/>
      <c r="BH25" s="139"/>
      <c r="BI25" s="139"/>
      <c r="BJ25" s="139"/>
      <c r="BK25" s="139"/>
      <c r="BL25" s="139"/>
      <c r="BM25" s="139"/>
      <c r="BN25" s="139"/>
      <c r="BO25" s="139"/>
      <c r="BP25" s="139"/>
      <c r="BQ25" s="139"/>
      <c r="BR25" s="139"/>
      <c r="BS25" s="139"/>
      <c r="BT25" s="139"/>
      <c r="BU25" s="139"/>
      <c r="BV25" s="139"/>
      <c r="BW25" s="139"/>
      <c r="BX25" s="139"/>
      <c r="BY25" s="139"/>
      <c r="BZ25" s="139"/>
      <c r="CA25" s="139"/>
      <c r="CB25" s="139"/>
      <c r="CC25" s="139"/>
      <c r="CD25" s="139"/>
      <c r="CE25" s="139"/>
      <c r="CF25" s="139"/>
      <c r="CG25" s="139"/>
      <c r="CH25" s="139"/>
      <c r="CI25" s="139"/>
      <c r="CJ25" s="139"/>
      <c r="CK25" s="139"/>
      <c r="CL25" s="139"/>
      <c r="CM25" s="139"/>
      <c r="CN25" s="139"/>
      <c r="CO25" s="139"/>
      <c r="CP25" s="139"/>
      <c r="CQ25" s="139"/>
      <c r="CT25" s="142"/>
      <c r="CU25" s="141"/>
    </row>
    <row r="26" spans="1:99" s="32" customFormat="1" ht="15.6" hidden="1" x14ac:dyDescent="0.3">
      <c r="A26" s="141">
        <f>IF(ISTEXT($I26),_Information!$D$6,)</f>
        <v>0</v>
      </c>
      <c r="B26" s="142">
        <f>IF(ISTEXT($I26),_Information!$D$7,)</f>
        <v>0</v>
      </c>
      <c r="C26" s="143"/>
      <c r="D26" s="143"/>
      <c r="E26" s="143"/>
      <c r="F26" s="143">
        <f>IF(ISTEXT($I26),_Information!$D$9,)</f>
        <v>0</v>
      </c>
      <c r="G26" s="141"/>
      <c r="H26" s="141"/>
      <c r="I26" s="141"/>
      <c r="J26" s="126"/>
      <c r="K26" s="126"/>
      <c r="L26" s="136"/>
      <c r="M26" s="135"/>
      <c r="N26" s="136"/>
      <c r="O26" s="179" t="str">
        <f>'Sch 3'!O$119</f>
        <v/>
      </c>
      <c r="P26" s="179"/>
      <c r="Q26" s="179"/>
      <c r="R26" s="179"/>
      <c r="S26" s="70">
        <f>'Sch 3'!S$119</f>
        <v>0</v>
      </c>
      <c r="T26" s="70"/>
      <c r="U26" s="70"/>
      <c r="V26" s="70"/>
      <c r="W26" s="70">
        <f>'Sch 3'!W$119</f>
        <v>0</v>
      </c>
      <c r="X26" s="70"/>
      <c r="Y26" s="70"/>
      <c r="Z26" s="70"/>
      <c r="AA26" s="70"/>
      <c r="AB26" s="70"/>
      <c r="AC26" s="70"/>
      <c r="AD26" s="70"/>
      <c r="AE26" s="70"/>
      <c r="AF26" s="70"/>
      <c r="AG26" s="70">
        <f>'Sch 3'!AG$119</f>
        <v>0</v>
      </c>
      <c r="AH26" s="70"/>
      <c r="AI26" s="70">
        <f>'Sch 3'!AI$119</f>
        <v>0</v>
      </c>
      <c r="AJ26" s="70"/>
      <c r="AK26" s="70"/>
      <c r="AL26" s="70"/>
      <c r="AM26" s="70"/>
      <c r="AN26" s="70"/>
      <c r="AO26" s="70">
        <f t="shared" si="0"/>
        <v>0</v>
      </c>
      <c r="AP26" s="70"/>
      <c r="AQ26" s="70">
        <f t="shared" si="1"/>
        <v>0</v>
      </c>
      <c r="AR26" s="136"/>
      <c r="AS26" s="136"/>
      <c r="AT26" s="70">
        <f t="shared" si="2"/>
        <v>0</v>
      </c>
      <c r="AU26" s="70"/>
      <c r="AV26" s="70"/>
      <c r="AW26" s="124"/>
      <c r="AX26" s="139"/>
      <c r="AY26" s="139"/>
      <c r="AZ26" s="139"/>
      <c r="BA26" s="139"/>
      <c r="BB26" s="139"/>
      <c r="BC26" s="139"/>
      <c r="BD26" s="139"/>
      <c r="BE26" s="139"/>
      <c r="BF26" s="139"/>
      <c r="BG26" s="139"/>
      <c r="BH26" s="139"/>
      <c r="BI26" s="139"/>
      <c r="BJ26" s="139"/>
      <c r="BK26" s="139"/>
      <c r="BL26" s="139"/>
      <c r="BM26" s="139"/>
      <c r="BN26" s="139"/>
      <c r="BO26" s="139"/>
      <c r="BP26" s="139"/>
      <c r="BQ26" s="139"/>
      <c r="BR26" s="139"/>
      <c r="BS26" s="139"/>
      <c r="BT26" s="139"/>
      <c r="BU26" s="139"/>
      <c r="BV26" s="139"/>
      <c r="BW26" s="139"/>
      <c r="BX26" s="139"/>
      <c r="BY26" s="139"/>
      <c r="BZ26" s="139"/>
      <c r="CA26" s="139"/>
      <c r="CB26" s="139"/>
      <c r="CC26" s="139"/>
      <c r="CD26" s="139"/>
      <c r="CE26" s="139"/>
      <c r="CF26" s="139"/>
      <c r="CG26" s="139"/>
      <c r="CH26" s="139"/>
      <c r="CI26" s="139"/>
      <c r="CJ26" s="139"/>
      <c r="CK26" s="139"/>
      <c r="CL26" s="139"/>
      <c r="CM26" s="139"/>
      <c r="CN26" s="139"/>
      <c r="CO26" s="139"/>
      <c r="CP26" s="139"/>
      <c r="CQ26" s="139"/>
      <c r="CT26" s="142"/>
      <c r="CU26" s="141"/>
    </row>
    <row r="27" spans="1:99" s="32" customFormat="1" ht="15.6" hidden="1" x14ac:dyDescent="0.3">
      <c r="A27" s="141">
        <f>IF(ISTEXT($I27),_Information!$D$6,)</f>
        <v>0</v>
      </c>
      <c r="B27" s="142">
        <f>IF(ISTEXT($I27),_Information!$D$7,)</f>
        <v>0</v>
      </c>
      <c r="C27" s="143"/>
      <c r="D27" s="143"/>
      <c r="E27" s="143"/>
      <c r="F27" s="143">
        <f>IF(ISTEXT($I27),_Information!$D$9,)</f>
        <v>0</v>
      </c>
      <c r="G27" s="141"/>
      <c r="H27" s="141"/>
      <c r="I27" s="141"/>
      <c r="J27" s="126"/>
      <c r="K27" s="126"/>
      <c r="L27" s="136"/>
      <c r="M27" s="135"/>
      <c r="N27" s="136"/>
      <c r="O27" s="179" t="str">
        <f>'Sch 3'!O$120</f>
        <v/>
      </c>
      <c r="P27" s="179"/>
      <c r="Q27" s="179"/>
      <c r="R27" s="179"/>
      <c r="S27" s="70">
        <f>'Sch 3'!S$120</f>
        <v>0</v>
      </c>
      <c r="T27" s="70"/>
      <c r="U27" s="70"/>
      <c r="V27" s="70"/>
      <c r="W27" s="70">
        <f>'Sch 3'!W$120</f>
        <v>0</v>
      </c>
      <c r="X27" s="70"/>
      <c r="Y27" s="70"/>
      <c r="Z27" s="70"/>
      <c r="AA27" s="70"/>
      <c r="AB27" s="70"/>
      <c r="AC27" s="70"/>
      <c r="AD27" s="70"/>
      <c r="AE27" s="70"/>
      <c r="AF27" s="70"/>
      <c r="AG27" s="70">
        <f>'Sch 3'!AG$120</f>
        <v>0</v>
      </c>
      <c r="AH27" s="70"/>
      <c r="AI27" s="70">
        <f>'Sch 3'!AI$120</f>
        <v>0</v>
      </c>
      <c r="AJ27" s="70"/>
      <c r="AK27" s="70"/>
      <c r="AL27" s="70"/>
      <c r="AM27" s="70"/>
      <c r="AN27" s="70"/>
      <c r="AO27" s="70">
        <f t="shared" si="0"/>
        <v>0</v>
      </c>
      <c r="AP27" s="70"/>
      <c r="AQ27" s="70">
        <f t="shared" si="1"/>
        <v>0</v>
      </c>
      <c r="AR27" s="136"/>
      <c r="AS27" s="136"/>
      <c r="AT27" s="70">
        <f t="shared" si="2"/>
        <v>0</v>
      </c>
      <c r="AU27" s="70"/>
      <c r="AV27" s="70"/>
      <c r="AW27" s="124"/>
      <c r="AX27" s="139"/>
      <c r="AY27" s="139"/>
      <c r="AZ27" s="139"/>
      <c r="BA27" s="139"/>
      <c r="BB27" s="139"/>
      <c r="BC27" s="139"/>
      <c r="BD27" s="139"/>
      <c r="BE27" s="139"/>
      <c r="BF27" s="139"/>
      <c r="BG27" s="139"/>
      <c r="BH27" s="139"/>
      <c r="BI27" s="139"/>
      <c r="BJ27" s="139"/>
      <c r="BK27" s="139"/>
      <c r="BL27" s="139"/>
      <c r="BM27" s="139"/>
      <c r="BN27" s="139"/>
      <c r="BO27" s="139"/>
      <c r="BP27" s="139"/>
      <c r="BQ27" s="139"/>
      <c r="BR27" s="139"/>
      <c r="BS27" s="139"/>
      <c r="BT27" s="139"/>
      <c r="BU27" s="139"/>
      <c r="BV27" s="139"/>
      <c r="BW27" s="139"/>
      <c r="BX27" s="139"/>
      <c r="BY27" s="139"/>
      <c r="BZ27" s="139"/>
      <c r="CA27" s="139"/>
      <c r="CB27" s="139"/>
      <c r="CC27" s="139"/>
      <c r="CD27" s="139"/>
      <c r="CE27" s="139"/>
      <c r="CF27" s="139"/>
      <c r="CG27" s="139"/>
      <c r="CH27" s="139"/>
      <c r="CI27" s="139"/>
      <c r="CJ27" s="139"/>
      <c r="CK27" s="139"/>
      <c r="CL27" s="139"/>
      <c r="CM27" s="139"/>
      <c r="CN27" s="139"/>
      <c r="CO27" s="139"/>
      <c r="CP27" s="139"/>
      <c r="CQ27" s="139"/>
      <c r="CT27" s="142"/>
      <c r="CU27" s="141"/>
    </row>
    <row r="28" spans="1:99" s="32" customFormat="1" ht="15.6" hidden="1" x14ac:dyDescent="0.3">
      <c r="A28" s="141">
        <f>IF(ISTEXT($I28),_Information!$D$6,)</f>
        <v>0</v>
      </c>
      <c r="B28" s="142">
        <f>IF(ISTEXT($I28),_Information!$D$7,)</f>
        <v>0</v>
      </c>
      <c r="C28" s="143"/>
      <c r="D28" s="143"/>
      <c r="E28" s="143"/>
      <c r="F28" s="143">
        <f>IF(ISTEXT($I28),_Information!$D$9,)</f>
        <v>0</v>
      </c>
      <c r="G28" s="141"/>
      <c r="H28" s="141"/>
      <c r="I28" s="221" t="s">
        <v>139</v>
      </c>
      <c r="J28" s="184"/>
      <c r="K28" s="184"/>
      <c r="L28" s="182"/>
      <c r="M28" s="228"/>
      <c r="N28" s="182"/>
      <c r="O28" s="220" t="str">
        <f>'Sch 3'!O$121</f>
        <v/>
      </c>
      <c r="P28" s="220"/>
      <c r="Q28" s="220"/>
      <c r="R28" s="220"/>
      <c r="S28" s="176">
        <f>'Sch 3'!S$121</f>
        <v>0</v>
      </c>
      <c r="T28" s="176"/>
      <c r="U28" s="176"/>
      <c r="V28" s="176"/>
      <c r="W28" s="176">
        <f>'Sch 3'!W$121</f>
        <v>0</v>
      </c>
      <c r="X28" s="176"/>
      <c r="Y28" s="176"/>
      <c r="Z28" s="176"/>
      <c r="AA28" s="176"/>
      <c r="AB28" s="176"/>
      <c r="AC28" s="176"/>
      <c r="AD28" s="176"/>
      <c r="AE28" s="176"/>
      <c r="AF28" s="176"/>
      <c r="AG28" s="176">
        <f>'Sch 3'!AG$121</f>
        <v>0</v>
      </c>
      <c r="AH28" s="176"/>
      <c r="AI28" s="176">
        <f>'Sch 3'!AI$121</f>
        <v>0</v>
      </c>
      <c r="AJ28" s="176"/>
      <c r="AK28" s="176"/>
      <c r="AL28" s="176"/>
      <c r="AM28" s="176"/>
      <c r="AN28" s="176"/>
      <c r="AO28" s="176">
        <f t="shared" si="0"/>
        <v>0</v>
      </c>
      <c r="AP28" s="176"/>
      <c r="AQ28" s="176">
        <f t="shared" si="1"/>
        <v>0</v>
      </c>
      <c r="AR28" s="182"/>
      <c r="AS28" s="182"/>
      <c r="AT28" s="176">
        <f t="shared" si="2"/>
        <v>0</v>
      </c>
      <c r="AU28" s="176"/>
      <c r="AV28" s="176"/>
      <c r="AW28" s="124"/>
      <c r="AX28" s="139"/>
      <c r="AY28" s="139"/>
      <c r="AZ28" s="139"/>
      <c r="BA28" s="139"/>
      <c r="BB28" s="139"/>
      <c r="BC28" s="139"/>
      <c r="BD28" s="139"/>
      <c r="BE28" s="139"/>
      <c r="BF28" s="139"/>
      <c r="BG28" s="139"/>
      <c r="BH28" s="139"/>
      <c r="BI28" s="139"/>
      <c r="BJ28" s="139"/>
      <c r="BK28" s="139"/>
      <c r="BL28" s="139"/>
      <c r="BM28" s="139"/>
      <c r="BN28" s="139"/>
      <c r="BO28" s="139"/>
      <c r="BP28" s="139"/>
      <c r="BQ28" s="139"/>
      <c r="BR28" s="139"/>
      <c r="BS28" s="139"/>
      <c r="BT28" s="139"/>
      <c r="BU28" s="139"/>
      <c r="BV28" s="139"/>
      <c r="BW28" s="139"/>
      <c r="BX28" s="139"/>
      <c r="BY28" s="139"/>
      <c r="BZ28" s="139"/>
      <c r="CA28" s="139"/>
      <c r="CB28" s="139"/>
      <c r="CC28" s="139"/>
      <c r="CD28" s="139"/>
      <c r="CE28" s="139"/>
      <c r="CF28" s="139"/>
      <c r="CG28" s="139"/>
      <c r="CH28" s="139"/>
      <c r="CI28" s="139"/>
      <c r="CJ28" s="139"/>
      <c r="CK28" s="139"/>
      <c r="CL28" s="139"/>
      <c r="CM28" s="139"/>
      <c r="CN28" s="139"/>
      <c r="CO28" s="139"/>
      <c r="CP28" s="139"/>
      <c r="CQ28" s="139"/>
      <c r="CT28" s="142"/>
      <c r="CU28" s="141"/>
    </row>
    <row r="29" spans="1:99" s="32" customFormat="1" ht="15.6" hidden="1" x14ac:dyDescent="0.3">
      <c r="A29" s="141">
        <f>IF(ISTEXT($I29),_Information!$D$6,)</f>
        <v>0</v>
      </c>
      <c r="B29" s="142">
        <f>IF(ISTEXT($I29),_Information!$D$7,)</f>
        <v>0</v>
      </c>
      <c r="C29" s="143"/>
      <c r="D29" s="143"/>
      <c r="E29" s="143"/>
      <c r="F29" s="143">
        <f>IF(ISTEXT($I29),_Information!$D$9,)</f>
        <v>0</v>
      </c>
      <c r="G29" s="141"/>
      <c r="H29" s="141"/>
      <c r="I29" s="141">
        <v>4</v>
      </c>
      <c r="J29" s="126" t="str">
        <f>'Sch 4'!I$3</f>
        <v xml:space="preserve">Schedule 4  : </v>
      </c>
      <c r="K29" s="126"/>
      <c r="L29" s="136"/>
      <c r="M29" s="135"/>
      <c r="N29" s="136"/>
      <c r="O29" s="179" t="str">
        <f>'Sch 4'!O$118</f>
        <v/>
      </c>
      <c r="P29" s="179"/>
      <c r="Q29" s="179"/>
      <c r="R29" s="179"/>
      <c r="S29" s="70">
        <f>'Sch 4'!S$118</f>
        <v>0</v>
      </c>
      <c r="T29" s="70"/>
      <c r="U29" s="70"/>
      <c r="V29" s="70"/>
      <c r="W29" s="70">
        <f>'Sch 4'!W$118</f>
        <v>0</v>
      </c>
      <c r="X29" s="70"/>
      <c r="Y29" s="70"/>
      <c r="Z29" s="70"/>
      <c r="AA29" s="70"/>
      <c r="AB29" s="70"/>
      <c r="AC29" s="70">
        <f>'Sch 4'!AC$119</f>
        <v>0</v>
      </c>
      <c r="AD29" s="70"/>
      <c r="AE29" s="70">
        <f>'Sch 4'!AE$119</f>
        <v>0</v>
      </c>
      <c r="AF29" s="70"/>
      <c r="AG29" s="70">
        <f>'Sch 4'!AG$118</f>
        <v>0</v>
      </c>
      <c r="AH29" s="70"/>
      <c r="AI29" s="70">
        <f>'Sch 4'!AI$118</f>
        <v>0</v>
      </c>
      <c r="AJ29" s="70"/>
      <c r="AK29" s="70">
        <f>'Sch 4'!AK$119</f>
        <v>0</v>
      </c>
      <c r="AL29" s="70"/>
      <c r="AM29" s="70">
        <f>'Sch 4'!AM$119</f>
        <v>0</v>
      </c>
      <c r="AN29" s="70"/>
      <c r="AO29" s="70">
        <f t="shared" si="0"/>
        <v>0</v>
      </c>
      <c r="AP29" s="70"/>
      <c r="AQ29" s="70">
        <f t="shared" si="1"/>
        <v>0</v>
      </c>
      <c r="AR29" s="136"/>
      <c r="AS29" s="136"/>
      <c r="AT29" s="70">
        <f t="shared" si="2"/>
        <v>0</v>
      </c>
      <c r="AU29" s="70">
        <f>'Sch 4'!AU$119</f>
        <v>0</v>
      </c>
      <c r="AV29" s="70">
        <f>'Sch 4'!AV$119</f>
        <v>0</v>
      </c>
      <c r="AW29" s="124"/>
      <c r="AX29" s="139"/>
      <c r="AY29" s="139"/>
      <c r="AZ29" s="139"/>
      <c r="BA29" s="139"/>
      <c r="BB29" s="139"/>
      <c r="BC29" s="139"/>
      <c r="BD29" s="139"/>
      <c r="BE29" s="139"/>
      <c r="BF29" s="139"/>
      <c r="BG29" s="139"/>
      <c r="BH29" s="139"/>
      <c r="BI29" s="139"/>
      <c r="BJ29" s="139"/>
      <c r="BK29" s="139"/>
      <c r="BL29" s="139"/>
      <c r="BM29" s="139"/>
      <c r="BN29" s="139"/>
      <c r="BO29" s="139"/>
      <c r="BP29" s="139"/>
      <c r="BQ29" s="139"/>
      <c r="BR29" s="139"/>
      <c r="BS29" s="139"/>
      <c r="BT29" s="139"/>
      <c r="BU29" s="139"/>
      <c r="BV29" s="139"/>
      <c r="BW29" s="139"/>
      <c r="BX29" s="139"/>
      <c r="BY29" s="139"/>
      <c r="BZ29" s="139"/>
      <c r="CA29" s="139"/>
      <c r="CB29" s="139"/>
      <c r="CC29" s="139"/>
      <c r="CD29" s="139"/>
      <c r="CE29" s="139"/>
      <c r="CF29" s="139"/>
      <c r="CG29" s="139"/>
      <c r="CH29" s="139"/>
      <c r="CI29" s="139"/>
      <c r="CJ29" s="139"/>
      <c r="CK29" s="139"/>
      <c r="CL29" s="139"/>
      <c r="CM29" s="139"/>
      <c r="CN29" s="139"/>
      <c r="CO29" s="139"/>
      <c r="CP29" s="139"/>
      <c r="CQ29" s="139"/>
      <c r="CT29" s="142"/>
      <c r="CU29" s="141"/>
    </row>
    <row r="30" spans="1:99" s="32" customFormat="1" ht="15.6" hidden="1" x14ac:dyDescent="0.3">
      <c r="A30" s="141">
        <f>IF(ISTEXT($I30),_Information!$D$6,)</f>
        <v>0</v>
      </c>
      <c r="B30" s="142">
        <f>IF(ISTEXT($I30),_Information!$D$7,)</f>
        <v>0</v>
      </c>
      <c r="C30" s="143"/>
      <c r="D30" s="143"/>
      <c r="E30" s="143"/>
      <c r="F30" s="143">
        <f>IF(ISTEXT($I30),_Information!$D$9,)</f>
        <v>0</v>
      </c>
      <c r="G30" s="141"/>
      <c r="H30" s="141"/>
      <c r="I30" s="141"/>
      <c r="J30" s="126"/>
      <c r="K30" s="126"/>
      <c r="L30" s="136"/>
      <c r="M30" s="135"/>
      <c r="N30" s="136"/>
      <c r="O30" s="179" t="str">
        <f>'Sch 4'!O$119</f>
        <v/>
      </c>
      <c r="P30" s="179"/>
      <c r="Q30" s="179"/>
      <c r="R30" s="179"/>
      <c r="S30" s="70">
        <f>'Sch 4'!S$119</f>
        <v>0</v>
      </c>
      <c r="T30" s="70"/>
      <c r="U30" s="70"/>
      <c r="V30" s="70"/>
      <c r="W30" s="70">
        <f>'Sch 4'!W$119</f>
        <v>0</v>
      </c>
      <c r="X30" s="70"/>
      <c r="Y30" s="70"/>
      <c r="Z30" s="70"/>
      <c r="AA30" s="70"/>
      <c r="AB30" s="70"/>
      <c r="AC30" s="70"/>
      <c r="AD30" s="70"/>
      <c r="AE30" s="70"/>
      <c r="AF30" s="70"/>
      <c r="AG30" s="70">
        <f>'Sch 4'!AG$119</f>
        <v>0</v>
      </c>
      <c r="AH30" s="70"/>
      <c r="AI30" s="70">
        <f>'Sch 4'!AI$119</f>
        <v>0</v>
      </c>
      <c r="AJ30" s="70"/>
      <c r="AK30" s="70"/>
      <c r="AL30" s="70"/>
      <c r="AM30" s="70"/>
      <c r="AN30" s="70"/>
      <c r="AO30" s="70">
        <f t="shared" si="0"/>
        <v>0</v>
      </c>
      <c r="AP30" s="70"/>
      <c r="AQ30" s="70">
        <f t="shared" si="1"/>
        <v>0</v>
      </c>
      <c r="AR30" s="136"/>
      <c r="AS30" s="136"/>
      <c r="AT30" s="70">
        <f t="shared" si="2"/>
        <v>0</v>
      </c>
      <c r="AU30" s="70"/>
      <c r="AV30" s="70"/>
      <c r="AW30" s="124"/>
      <c r="AX30" s="139"/>
      <c r="AY30" s="139"/>
      <c r="AZ30" s="139"/>
      <c r="BA30" s="139"/>
      <c r="BB30" s="139"/>
      <c r="BC30" s="139"/>
      <c r="BD30" s="139"/>
      <c r="BE30" s="139"/>
      <c r="BF30" s="139"/>
      <c r="BG30" s="139"/>
      <c r="BH30" s="139"/>
      <c r="BI30" s="139"/>
      <c r="BJ30" s="139"/>
      <c r="BK30" s="139"/>
      <c r="BL30" s="139"/>
      <c r="BM30" s="139"/>
      <c r="BN30" s="139"/>
      <c r="BO30" s="139"/>
      <c r="BP30" s="139"/>
      <c r="BQ30" s="139"/>
      <c r="BR30" s="139"/>
      <c r="BS30" s="139"/>
      <c r="BT30" s="139"/>
      <c r="BU30" s="139"/>
      <c r="BV30" s="139"/>
      <c r="BW30" s="139"/>
      <c r="BX30" s="139"/>
      <c r="BY30" s="139"/>
      <c r="BZ30" s="139"/>
      <c r="CA30" s="139"/>
      <c r="CB30" s="139"/>
      <c r="CC30" s="139"/>
      <c r="CD30" s="139"/>
      <c r="CE30" s="139"/>
      <c r="CF30" s="139"/>
      <c r="CG30" s="139"/>
      <c r="CH30" s="139"/>
      <c r="CI30" s="139"/>
      <c r="CJ30" s="139"/>
      <c r="CK30" s="139"/>
      <c r="CL30" s="139"/>
      <c r="CM30" s="139"/>
      <c r="CN30" s="139"/>
      <c r="CO30" s="139"/>
      <c r="CP30" s="139"/>
      <c r="CQ30" s="139"/>
      <c r="CT30" s="142"/>
      <c r="CU30" s="141"/>
    </row>
    <row r="31" spans="1:99" s="32" customFormat="1" ht="15.6" hidden="1" x14ac:dyDescent="0.3">
      <c r="A31" s="141">
        <f>IF(ISTEXT($I31),_Information!$D$6,)</f>
        <v>0</v>
      </c>
      <c r="B31" s="142">
        <f>IF(ISTEXT($I31),_Information!$D$7,)</f>
        <v>0</v>
      </c>
      <c r="C31" s="143"/>
      <c r="D31" s="143"/>
      <c r="E31" s="143"/>
      <c r="F31" s="143">
        <f>IF(ISTEXT($I31),_Information!$D$9,)</f>
        <v>0</v>
      </c>
      <c r="G31" s="141"/>
      <c r="H31" s="141"/>
      <c r="I31" s="141"/>
      <c r="J31" s="126"/>
      <c r="K31" s="126"/>
      <c r="L31" s="136"/>
      <c r="M31" s="135"/>
      <c r="N31" s="136"/>
      <c r="O31" s="179" t="str">
        <f>'Sch 4'!O$120</f>
        <v/>
      </c>
      <c r="P31" s="179"/>
      <c r="Q31" s="179"/>
      <c r="R31" s="179"/>
      <c r="S31" s="70">
        <f>'Sch 4'!S$120</f>
        <v>0</v>
      </c>
      <c r="T31" s="70"/>
      <c r="U31" s="70"/>
      <c r="V31" s="70"/>
      <c r="W31" s="70">
        <f>'Sch 4'!W$120</f>
        <v>0</v>
      </c>
      <c r="X31" s="70"/>
      <c r="Y31" s="70"/>
      <c r="Z31" s="70"/>
      <c r="AA31" s="70"/>
      <c r="AB31" s="70"/>
      <c r="AC31" s="70"/>
      <c r="AD31" s="70"/>
      <c r="AE31" s="70"/>
      <c r="AF31" s="70"/>
      <c r="AG31" s="70">
        <f>'Sch 4'!AG$120</f>
        <v>0</v>
      </c>
      <c r="AH31" s="70"/>
      <c r="AI31" s="70">
        <f>'Sch 4'!AI$120</f>
        <v>0</v>
      </c>
      <c r="AJ31" s="70"/>
      <c r="AK31" s="70"/>
      <c r="AL31" s="70"/>
      <c r="AM31" s="70"/>
      <c r="AN31" s="70"/>
      <c r="AO31" s="70">
        <f t="shared" si="0"/>
        <v>0</v>
      </c>
      <c r="AP31" s="70"/>
      <c r="AQ31" s="70">
        <f t="shared" si="1"/>
        <v>0</v>
      </c>
      <c r="AR31" s="136"/>
      <c r="AS31" s="136"/>
      <c r="AT31" s="70">
        <f t="shared" si="2"/>
        <v>0</v>
      </c>
      <c r="AU31" s="70"/>
      <c r="AV31" s="70"/>
      <c r="AW31" s="124"/>
      <c r="AX31" s="139"/>
      <c r="AY31" s="139"/>
      <c r="AZ31" s="139"/>
      <c r="BA31" s="139"/>
      <c r="BB31" s="139"/>
      <c r="BC31" s="139"/>
      <c r="BD31" s="139"/>
      <c r="BE31" s="139"/>
      <c r="BF31" s="139"/>
      <c r="BG31" s="139"/>
      <c r="BH31" s="139"/>
      <c r="BI31" s="139"/>
      <c r="BJ31" s="139"/>
      <c r="BK31" s="139"/>
      <c r="BL31" s="139"/>
      <c r="BM31" s="139"/>
      <c r="BN31" s="139"/>
      <c r="BO31" s="139"/>
      <c r="BP31" s="139"/>
      <c r="BQ31" s="139"/>
      <c r="BR31" s="139"/>
      <c r="BS31" s="139"/>
      <c r="BT31" s="139"/>
      <c r="BU31" s="139"/>
      <c r="BV31" s="139"/>
      <c r="BW31" s="139"/>
      <c r="BX31" s="139"/>
      <c r="BY31" s="139"/>
      <c r="BZ31" s="139"/>
      <c r="CA31" s="139"/>
      <c r="CB31" s="139"/>
      <c r="CC31" s="139"/>
      <c r="CD31" s="139"/>
      <c r="CE31" s="139"/>
      <c r="CF31" s="139"/>
      <c r="CG31" s="139"/>
      <c r="CH31" s="139"/>
      <c r="CI31" s="139"/>
      <c r="CJ31" s="139"/>
      <c r="CK31" s="139"/>
      <c r="CL31" s="139"/>
      <c r="CM31" s="139"/>
      <c r="CN31" s="139"/>
      <c r="CO31" s="139"/>
      <c r="CP31" s="139"/>
      <c r="CQ31" s="139"/>
      <c r="CT31" s="142"/>
      <c r="CU31" s="141"/>
    </row>
    <row r="32" spans="1:99" s="32" customFormat="1" ht="15.6" hidden="1" x14ac:dyDescent="0.3">
      <c r="A32" s="141">
        <f>IF(ISTEXT($I32),_Information!$D$6,)</f>
        <v>0</v>
      </c>
      <c r="B32" s="142">
        <f>IF(ISTEXT($I32),_Information!$D$7,)</f>
        <v>0</v>
      </c>
      <c r="C32" s="143"/>
      <c r="D32" s="143"/>
      <c r="E32" s="143"/>
      <c r="F32" s="143">
        <f>IF(ISTEXT($I32),_Information!$D$9,)</f>
        <v>0</v>
      </c>
      <c r="G32" s="141"/>
      <c r="H32" s="141"/>
      <c r="I32" s="221" t="s">
        <v>139</v>
      </c>
      <c r="J32" s="184"/>
      <c r="K32" s="184"/>
      <c r="L32" s="182"/>
      <c r="M32" s="228"/>
      <c r="N32" s="182"/>
      <c r="O32" s="220" t="str">
        <f>'Sch 4'!O$121</f>
        <v/>
      </c>
      <c r="P32" s="220"/>
      <c r="Q32" s="220"/>
      <c r="R32" s="220"/>
      <c r="S32" s="176">
        <f>'Sch 4'!S$121</f>
        <v>0</v>
      </c>
      <c r="T32" s="176"/>
      <c r="U32" s="176"/>
      <c r="V32" s="176"/>
      <c r="W32" s="176">
        <f>'Sch 4'!W$121</f>
        <v>0</v>
      </c>
      <c r="X32" s="176"/>
      <c r="Y32" s="176"/>
      <c r="Z32" s="176"/>
      <c r="AA32" s="176"/>
      <c r="AB32" s="176"/>
      <c r="AC32" s="176"/>
      <c r="AD32" s="176"/>
      <c r="AE32" s="176"/>
      <c r="AF32" s="176"/>
      <c r="AG32" s="176">
        <f>'Sch 4'!AG$121</f>
        <v>0</v>
      </c>
      <c r="AH32" s="176"/>
      <c r="AI32" s="176">
        <f>'Sch 4'!AI$121</f>
        <v>0</v>
      </c>
      <c r="AJ32" s="176"/>
      <c r="AK32" s="176"/>
      <c r="AL32" s="176"/>
      <c r="AM32" s="176"/>
      <c r="AN32" s="176"/>
      <c r="AO32" s="176">
        <f t="shared" si="0"/>
        <v>0</v>
      </c>
      <c r="AP32" s="176"/>
      <c r="AQ32" s="176">
        <f t="shared" si="1"/>
        <v>0</v>
      </c>
      <c r="AR32" s="182"/>
      <c r="AS32" s="182"/>
      <c r="AT32" s="176">
        <f t="shared" si="2"/>
        <v>0</v>
      </c>
      <c r="AU32" s="176"/>
      <c r="AV32" s="176"/>
      <c r="AW32" s="124"/>
      <c r="AX32" s="139"/>
      <c r="AY32" s="139"/>
      <c r="AZ32" s="139"/>
      <c r="BA32" s="139"/>
      <c r="BB32" s="139"/>
      <c r="BC32" s="139"/>
      <c r="BD32" s="139"/>
      <c r="BE32" s="139"/>
      <c r="BF32" s="139"/>
      <c r="BG32" s="139"/>
      <c r="BH32" s="139"/>
      <c r="BI32" s="139"/>
      <c r="BJ32" s="139"/>
      <c r="BK32" s="139"/>
      <c r="BL32" s="139"/>
      <c r="BM32" s="139"/>
      <c r="BN32" s="139"/>
      <c r="BO32" s="139"/>
      <c r="BP32" s="139"/>
      <c r="BQ32" s="139"/>
      <c r="BR32" s="139"/>
      <c r="BS32" s="139"/>
      <c r="BT32" s="139"/>
      <c r="BU32" s="139"/>
      <c r="BV32" s="139"/>
      <c r="BW32" s="139"/>
      <c r="BX32" s="139"/>
      <c r="BY32" s="139"/>
      <c r="BZ32" s="139"/>
      <c r="CA32" s="139"/>
      <c r="CB32" s="139"/>
      <c r="CC32" s="139"/>
      <c r="CD32" s="139"/>
      <c r="CE32" s="139"/>
      <c r="CF32" s="139"/>
      <c r="CG32" s="139"/>
      <c r="CH32" s="139"/>
      <c r="CI32" s="139"/>
      <c r="CJ32" s="139"/>
      <c r="CK32" s="139"/>
      <c r="CL32" s="139"/>
      <c r="CM32" s="139"/>
      <c r="CN32" s="139"/>
      <c r="CO32" s="139"/>
      <c r="CP32" s="139"/>
      <c r="CQ32" s="139"/>
      <c r="CT32" s="142"/>
      <c r="CU32" s="141"/>
    </row>
    <row r="33" spans="1:99" s="32" customFormat="1" ht="15.6" hidden="1" x14ac:dyDescent="0.3">
      <c r="A33" s="141">
        <f>IF(ISTEXT($I33),_Information!$D$6,)</f>
        <v>0</v>
      </c>
      <c r="B33" s="142">
        <f>IF(ISTEXT($I33),_Information!$D$7,)</f>
        <v>0</v>
      </c>
      <c r="C33" s="143"/>
      <c r="D33" s="143"/>
      <c r="E33" s="143"/>
      <c r="F33" s="143">
        <f>IF(ISTEXT($I33),_Information!$D$9,)</f>
        <v>0</v>
      </c>
      <c r="G33" s="141"/>
      <c r="H33" s="141"/>
      <c r="I33" s="141">
        <v>5</v>
      </c>
      <c r="J33" s="126" t="str">
        <f>'Sch 5'!I$3</f>
        <v xml:space="preserve">Schedule 5  : </v>
      </c>
      <c r="K33" s="126"/>
      <c r="L33" s="136"/>
      <c r="M33" s="135"/>
      <c r="N33" s="136"/>
      <c r="O33" s="179" t="str">
        <f>'Sch 5'!O$118</f>
        <v/>
      </c>
      <c r="P33" s="179"/>
      <c r="Q33" s="179"/>
      <c r="R33" s="179"/>
      <c r="S33" s="70">
        <f>'Sch 5'!S$118</f>
        <v>0</v>
      </c>
      <c r="T33" s="70"/>
      <c r="U33" s="70"/>
      <c r="V33" s="70"/>
      <c r="W33" s="70">
        <f>'Sch 5'!W$118</f>
        <v>0</v>
      </c>
      <c r="X33" s="70"/>
      <c r="Y33" s="70"/>
      <c r="Z33" s="70"/>
      <c r="AA33" s="70"/>
      <c r="AB33" s="70"/>
      <c r="AC33" s="70">
        <f>'Sch 5'!AC$119</f>
        <v>0</v>
      </c>
      <c r="AD33" s="70"/>
      <c r="AE33" s="70">
        <f>'Sch 5'!AE$119</f>
        <v>0</v>
      </c>
      <c r="AF33" s="70"/>
      <c r="AG33" s="70">
        <f>'Sch 5'!AG$118</f>
        <v>0</v>
      </c>
      <c r="AH33" s="70"/>
      <c r="AI33" s="70">
        <f>'Sch 5'!AI$118</f>
        <v>0</v>
      </c>
      <c r="AJ33" s="70"/>
      <c r="AK33" s="70">
        <f>'Sch 5'!AK$119</f>
        <v>0</v>
      </c>
      <c r="AL33" s="70"/>
      <c r="AM33" s="70">
        <f>'Sch 5'!AM$119</f>
        <v>0</v>
      </c>
      <c r="AN33" s="70"/>
      <c r="AO33" s="70">
        <f t="shared" si="0"/>
        <v>0</v>
      </c>
      <c r="AP33" s="70"/>
      <c r="AQ33" s="70">
        <f t="shared" si="1"/>
        <v>0</v>
      </c>
      <c r="AR33" s="136"/>
      <c r="AS33" s="136"/>
      <c r="AT33" s="70">
        <f t="shared" si="2"/>
        <v>0</v>
      </c>
      <c r="AU33" s="70">
        <f>'Sch 5'!AU$119</f>
        <v>0</v>
      </c>
      <c r="AV33" s="70">
        <f>'Sch 5'!AV$119</f>
        <v>0</v>
      </c>
      <c r="AW33" s="124"/>
      <c r="AX33" s="139"/>
      <c r="AY33" s="139"/>
      <c r="AZ33" s="139"/>
      <c r="BA33" s="139"/>
      <c r="BB33" s="139"/>
      <c r="BC33" s="139"/>
      <c r="BD33" s="139"/>
      <c r="BE33" s="139"/>
      <c r="BF33" s="139"/>
      <c r="BG33" s="139"/>
      <c r="BH33" s="139"/>
      <c r="BI33" s="139"/>
      <c r="BJ33" s="139"/>
      <c r="BK33" s="139"/>
      <c r="BL33" s="139"/>
      <c r="BM33" s="139"/>
      <c r="BN33" s="139"/>
      <c r="BO33" s="139"/>
      <c r="BP33" s="139"/>
      <c r="BQ33" s="139"/>
      <c r="BR33" s="139"/>
      <c r="BS33" s="139"/>
      <c r="BT33" s="139"/>
      <c r="BU33" s="139"/>
      <c r="BV33" s="139"/>
      <c r="BW33" s="139"/>
      <c r="BX33" s="139"/>
      <c r="BY33" s="139"/>
      <c r="BZ33" s="139"/>
      <c r="CA33" s="139"/>
      <c r="CB33" s="139"/>
      <c r="CC33" s="139"/>
      <c r="CD33" s="139"/>
      <c r="CE33" s="139"/>
      <c r="CF33" s="139"/>
      <c r="CG33" s="139"/>
      <c r="CH33" s="139"/>
      <c r="CI33" s="139"/>
      <c r="CJ33" s="139"/>
      <c r="CK33" s="139"/>
      <c r="CL33" s="139"/>
      <c r="CM33" s="139"/>
      <c r="CN33" s="139"/>
      <c r="CO33" s="139"/>
      <c r="CP33" s="139"/>
      <c r="CQ33" s="139"/>
      <c r="CT33" s="142"/>
      <c r="CU33" s="141"/>
    </row>
    <row r="34" spans="1:99" s="32" customFormat="1" ht="15.6" hidden="1" x14ac:dyDescent="0.3">
      <c r="A34" s="141">
        <f>IF(ISTEXT($I34),_Information!$D$6,)</f>
        <v>0</v>
      </c>
      <c r="B34" s="142">
        <f>IF(ISTEXT($I34),_Information!$D$7,)</f>
        <v>0</v>
      </c>
      <c r="C34" s="143"/>
      <c r="D34" s="143"/>
      <c r="E34" s="143"/>
      <c r="F34" s="143">
        <f>IF(ISTEXT($I34),_Information!$D$9,)</f>
        <v>0</v>
      </c>
      <c r="G34" s="141"/>
      <c r="H34" s="141"/>
      <c r="I34" s="141"/>
      <c r="J34" s="126"/>
      <c r="K34" s="126"/>
      <c r="L34" s="136"/>
      <c r="M34" s="135"/>
      <c r="N34" s="136"/>
      <c r="O34" s="179" t="str">
        <f>'Sch 5'!O$119</f>
        <v/>
      </c>
      <c r="P34" s="179"/>
      <c r="Q34" s="179"/>
      <c r="R34" s="179"/>
      <c r="S34" s="70">
        <f>'Sch 5'!S$119</f>
        <v>0</v>
      </c>
      <c r="T34" s="70"/>
      <c r="U34" s="70"/>
      <c r="V34" s="70"/>
      <c r="W34" s="70">
        <f>'Sch 5'!W$119</f>
        <v>0</v>
      </c>
      <c r="X34" s="70"/>
      <c r="Y34" s="70"/>
      <c r="Z34" s="70"/>
      <c r="AA34" s="70"/>
      <c r="AB34" s="70"/>
      <c r="AC34" s="70"/>
      <c r="AD34" s="70"/>
      <c r="AE34" s="70"/>
      <c r="AF34" s="70"/>
      <c r="AG34" s="70">
        <f>'Sch 5'!AG$119</f>
        <v>0</v>
      </c>
      <c r="AH34" s="70"/>
      <c r="AI34" s="70">
        <f>'Sch 5'!AI$119</f>
        <v>0</v>
      </c>
      <c r="AJ34" s="70"/>
      <c r="AK34" s="70"/>
      <c r="AL34" s="70"/>
      <c r="AM34" s="70"/>
      <c r="AN34" s="70"/>
      <c r="AO34" s="70">
        <f t="shared" si="0"/>
        <v>0</v>
      </c>
      <c r="AP34" s="70"/>
      <c r="AQ34" s="70">
        <f t="shared" si="1"/>
        <v>0</v>
      </c>
      <c r="AR34" s="136"/>
      <c r="AS34" s="136"/>
      <c r="AT34" s="70">
        <f t="shared" si="2"/>
        <v>0</v>
      </c>
      <c r="AU34" s="70"/>
      <c r="AV34" s="70"/>
      <c r="AW34" s="124"/>
      <c r="AX34" s="139"/>
      <c r="AY34" s="139"/>
      <c r="AZ34" s="139"/>
      <c r="BA34" s="139"/>
      <c r="BB34" s="139"/>
      <c r="BC34" s="139"/>
      <c r="BD34" s="139"/>
      <c r="BE34" s="139"/>
      <c r="BF34" s="139"/>
      <c r="BG34" s="139"/>
      <c r="BH34" s="139"/>
      <c r="BI34" s="139"/>
      <c r="BJ34" s="139"/>
      <c r="BK34" s="139"/>
      <c r="BL34" s="139"/>
      <c r="BM34" s="139"/>
      <c r="BN34" s="139"/>
      <c r="BO34" s="139"/>
      <c r="BP34" s="139"/>
      <c r="BQ34" s="139"/>
      <c r="BR34" s="139"/>
      <c r="BS34" s="139"/>
      <c r="BT34" s="139"/>
      <c r="BU34" s="139"/>
      <c r="BV34" s="139"/>
      <c r="BW34" s="139"/>
      <c r="BX34" s="139"/>
      <c r="BY34" s="139"/>
      <c r="BZ34" s="139"/>
      <c r="CA34" s="139"/>
      <c r="CB34" s="139"/>
      <c r="CC34" s="139"/>
      <c r="CD34" s="139"/>
      <c r="CE34" s="139"/>
      <c r="CF34" s="139"/>
      <c r="CG34" s="139"/>
      <c r="CH34" s="139"/>
      <c r="CI34" s="139"/>
      <c r="CJ34" s="139"/>
      <c r="CK34" s="139"/>
      <c r="CL34" s="139"/>
      <c r="CM34" s="139"/>
      <c r="CN34" s="139"/>
      <c r="CO34" s="139"/>
      <c r="CP34" s="139"/>
      <c r="CQ34" s="139"/>
      <c r="CT34" s="142"/>
      <c r="CU34" s="141"/>
    </row>
    <row r="35" spans="1:99" s="32" customFormat="1" ht="15.6" hidden="1" x14ac:dyDescent="0.3">
      <c r="A35" s="141">
        <f>IF(ISTEXT($I35),_Information!$D$6,)</f>
        <v>0</v>
      </c>
      <c r="B35" s="142">
        <f>IF(ISTEXT($I35),_Information!$D$7,)</f>
        <v>0</v>
      </c>
      <c r="C35" s="143"/>
      <c r="D35" s="143"/>
      <c r="E35" s="143"/>
      <c r="F35" s="143">
        <f>IF(ISTEXT($I35),_Information!$D$9,)</f>
        <v>0</v>
      </c>
      <c r="G35" s="141"/>
      <c r="H35" s="141"/>
      <c r="I35" s="141"/>
      <c r="J35" s="126"/>
      <c r="K35" s="126"/>
      <c r="L35" s="136"/>
      <c r="M35" s="135"/>
      <c r="N35" s="136"/>
      <c r="O35" s="179" t="str">
        <f>'Sch 5'!O$120</f>
        <v/>
      </c>
      <c r="P35" s="179"/>
      <c r="Q35" s="179"/>
      <c r="R35" s="179"/>
      <c r="S35" s="70">
        <f>'Sch 5'!S$120</f>
        <v>0</v>
      </c>
      <c r="T35" s="70"/>
      <c r="U35" s="70"/>
      <c r="V35" s="70"/>
      <c r="W35" s="70">
        <f>'Sch 5'!W$120</f>
        <v>0</v>
      </c>
      <c r="X35" s="70"/>
      <c r="Y35" s="70"/>
      <c r="Z35" s="70"/>
      <c r="AA35" s="70"/>
      <c r="AB35" s="70"/>
      <c r="AC35" s="70"/>
      <c r="AD35" s="70"/>
      <c r="AE35" s="70"/>
      <c r="AF35" s="70"/>
      <c r="AG35" s="70">
        <f>'Sch 5'!AG$120</f>
        <v>0</v>
      </c>
      <c r="AH35" s="70"/>
      <c r="AI35" s="70">
        <f>'Sch 5'!AI$120</f>
        <v>0</v>
      </c>
      <c r="AJ35" s="70"/>
      <c r="AK35" s="70"/>
      <c r="AL35" s="70"/>
      <c r="AM35" s="70"/>
      <c r="AN35" s="70"/>
      <c r="AO35" s="70">
        <f t="shared" si="0"/>
        <v>0</v>
      </c>
      <c r="AP35" s="70"/>
      <c r="AQ35" s="70">
        <f t="shared" si="1"/>
        <v>0</v>
      </c>
      <c r="AR35" s="136"/>
      <c r="AS35" s="136"/>
      <c r="AT35" s="70">
        <f t="shared" si="2"/>
        <v>0</v>
      </c>
      <c r="AU35" s="70"/>
      <c r="AV35" s="70"/>
      <c r="AW35" s="124"/>
      <c r="AX35" s="139"/>
      <c r="AY35" s="139"/>
      <c r="AZ35" s="139"/>
      <c r="BA35" s="139"/>
      <c r="BB35" s="139"/>
      <c r="BC35" s="139"/>
      <c r="BD35" s="139"/>
      <c r="BE35" s="139"/>
      <c r="BF35" s="139"/>
      <c r="BG35" s="139"/>
      <c r="BH35" s="139"/>
      <c r="BI35" s="139"/>
      <c r="BJ35" s="139"/>
      <c r="BK35" s="139"/>
      <c r="BL35" s="139"/>
      <c r="BM35" s="139"/>
      <c r="BN35" s="139"/>
      <c r="BO35" s="139"/>
      <c r="BP35" s="139"/>
      <c r="BQ35" s="139"/>
      <c r="BR35" s="139"/>
      <c r="BS35" s="139"/>
      <c r="BT35" s="139"/>
      <c r="BU35" s="139"/>
      <c r="BV35" s="139"/>
      <c r="BW35" s="139"/>
      <c r="BX35" s="139"/>
      <c r="BY35" s="139"/>
      <c r="BZ35" s="139"/>
      <c r="CA35" s="139"/>
      <c r="CB35" s="139"/>
      <c r="CC35" s="139"/>
      <c r="CD35" s="139"/>
      <c r="CE35" s="139"/>
      <c r="CF35" s="139"/>
      <c r="CG35" s="139"/>
      <c r="CH35" s="139"/>
      <c r="CI35" s="139"/>
      <c r="CJ35" s="139"/>
      <c r="CK35" s="139"/>
      <c r="CL35" s="139"/>
      <c r="CM35" s="139"/>
      <c r="CN35" s="139"/>
      <c r="CO35" s="139"/>
      <c r="CP35" s="139"/>
      <c r="CQ35" s="139"/>
      <c r="CT35" s="142"/>
      <c r="CU35" s="141"/>
    </row>
    <row r="36" spans="1:99" s="32" customFormat="1" ht="15.6" hidden="1" x14ac:dyDescent="0.3">
      <c r="A36" s="141">
        <f>IF(ISTEXT($I36),_Information!$D$6,)</f>
        <v>0</v>
      </c>
      <c r="B36" s="142">
        <f>IF(ISTEXT($I36),_Information!$D$7,)</f>
        <v>0</v>
      </c>
      <c r="C36" s="143"/>
      <c r="D36" s="143"/>
      <c r="E36" s="143"/>
      <c r="F36" s="143">
        <f>IF(ISTEXT($I36),_Information!$D$9,)</f>
        <v>0</v>
      </c>
      <c r="G36" s="141"/>
      <c r="H36" s="141"/>
      <c r="I36" s="221" t="s">
        <v>139</v>
      </c>
      <c r="J36" s="184"/>
      <c r="K36" s="184"/>
      <c r="L36" s="182"/>
      <c r="M36" s="228"/>
      <c r="N36" s="182"/>
      <c r="O36" s="220" t="str">
        <f>'Sch 5'!O$121</f>
        <v/>
      </c>
      <c r="P36" s="220"/>
      <c r="Q36" s="220"/>
      <c r="R36" s="220"/>
      <c r="S36" s="176">
        <f>'Sch 5'!S$121</f>
        <v>0</v>
      </c>
      <c r="T36" s="176"/>
      <c r="U36" s="176"/>
      <c r="V36" s="176"/>
      <c r="W36" s="176">
        <f>'Sch 5'!W$121</f>
        <v>0</v>
      </c>
      <c r="X36" s="176"/>
      <c r="Y36" s="176"/>
      <c r="Z36" s="176"/>
      <c r="AA36" s="176"/>
      <c r="AB36" s="176"/>
      <c r="AC36" s="176"/>
      <c r="AD36" s="176"/>
      <c r="AE36" s="176"/>
      <c r="AF36" s="176"/>
      <c r="AG36" s="176">
        <f>'Sch 5'!AG$121</f>
        <v>0</v>
      </c>
      <c r="AH36" s="176"/>
      <c r="AI36" s="176">
        <f>'Sch 5'!AI$121</f>
        <v>0</v>
      </c>
      <c r="AJ36" s="176"/>
      <c r="AK36" s="176"/>
      <c r="AL36" s="176"/>
      <c r="AM36" s="176"/>
      <c r="AN36" s="176"/>
      <c r="AO36" s="176">
        <f t="shared" si="0"/>
        <v>0</v>
      </c>
      <c r="AP36" s="176"/>
      <c r="AQ36" s="176">
        <f t="shared" si="1"/>
        <v>0</v>
      </c>
      <c r="AR36" s="182"/>
      <c r="AS36" s="182"/>
      <c r="AT36" s="176">
        <f t="shared" si="2"/>
        <v>0</v>
      </c>
      <c r="AU36" s="176"/>
      <c r="AV36" s="176"/>
      <c r="AW36" s="124"/>
      <c r="AX36" s="139"/>
      <c r="AY36" s="139"/>
      <c r="AZ36" s="139"/>
      <c r="BA36" s="139"/>
      <c r="BB36" s="139"/>
      <c r="BC36" s="139"/>
      <c r="BD36" s="139"/>
      <c r="BE36" s="139"/>
      <c r="BF36" s="139"/>
      <c r="BG36" s="139"/>
      <c r="BH36" s="139"/>
      <c r="BI36" s="139"/>
      <c r="BJ36" s="139"/>
      <c r="BK36" s="139"/>
      <c r="BL36" s="139"/>
      <c r="BM36" s="139"/>
      <c r="BN36" s="139"/>
      <c r="BO36" s="139"/>
      <c r="BP36" s="139"/>
      <c r="BQ36" s="139"/>
      <c r="BR36" s="139"/>
      <c r="BS36" s="139"/>
      <c r="BT36" s="139"/>
      <c r="BU36" s="139"/>
      <c r="BV36" s="139"/>
      <c r="BW36" s="139"/>
      <c r="BX36" s="139"/>
      <c r="BY36" s="139"/>
      <c r="BZ36" s="139"/>
      <c r="CA36" s="139"/>
      <c r="CB36" s="139"/>
      <c r="CC36" s="139"/>
      <c r="CD36" s="139"/>
      <c r="CE36" s="139"/>
      <c r="CF36" s="139"/>
      <c r="CG36" s="139"/>
      <c r="CH36" s="139"/>
      <c r="CI36" s="139"/>
      <c r="CJ36" s="139"/>
      <c r="CK36" s="139"/>
      <c r="CL36" s="139"/>
      <c r="CM36" s="139"/>
      <c r="CN36" s="139"/>
      <c r="CO36" s="139"/>
      <c r="CP36" s="139"/>
      <c r="CQ36" s="139"/>
      <c r="CT36" s="142"/>
      <c r="CU36" s="141"/>
    </row>
    <row r="37" spans="1:99" s="32" customFormat="1" ht="15.6" hidden="1" x14ac:dyDescent="0.3">
      <c r="A37" s="141">
        <f>IF(ISTEXT($I37),_Information!$D$6,)</f>
        <v>0</v>
      </c>
      <c r="B37" s="142">
        <f>IF(ISTEXT($I37),_Information!$D$7,)</f>
        <v>0</v>
      </c>
      <c r="C37" s="143"/>
      <c r="D37" s="143"/>
      <c r="E37" s="143"/>
      <c r="F37" s="143">
        <f>IF(ISTEXT($I37),_Information!$D$9,)</f>
        <v>0</v>
      </c>
      <c r="G37" s="141"/>
      <c r="H37" s="141"/>
      <c r="I37" s="141">
        <v>6</v>
      </c>
      <c r="J37" s="126" t="str">
        <f>'Sch 6'!I$3</f>
        <v xml:space="preserve">Schedule 6  : </v>
      </c>
      <c r="K37" s="126"/>
      <c r="L37" s="136"/>
      <c r="M37" s="135"/>
      <c r="N37" s="136"/>
      <c r="O37" s="179" t="str">
        <f>'Sch 6'!O$118</f>
        <v/>
      </c>
      <c r="P37" s="179"/>
      <c r="Q37" s="179"/>
      <c r="R37" s="179"/>
      <c r="S37" s="70">
        <f>'Sch 6'!S$118</f>
        <v>0</v>
      </c>
      <c r="T37" s="70"/>
      <c r="U37" s="70"/>
      <c r="V37" s="70"/>
      <c r="W37" s="70">
        <f>'Sch 6'!W$118</f>
        <v>0</v>
      </c>
      <c r="X37" s="70"/>
      <c r="Y37" s="70"/>
      <c r="Z37" s="70"/>
      <c r="AA37" s="70"/>
      <c r="AB37" s="70"/>
      <c r="AC37" s="70">
        <f>'Sch 6'!AC$119</f>
        <v>0</v>
      </c>
      <c r="AD37" s="70"/>
      <c r="AE37" s="70">
        <f>'Sch 6'!AE$119</f>
        <v>0</v>
      </c>
      <c r="AF37" s="70"/>
      <c r="AG37" s="70">
        <f>'Sch 6'!AG$118</f>
        <v>0</v>
      </c>
      <c r="AH37" s="70"/>
      <c r="AI37" s="70">
        <f>'Sch 6'!AI$118</f>
        <v>0</v>
      </c>
      <c r="AJ37" s="70"/>
      <c r="AK37" s="70">
        <f>'Sch 6'!AK$119</f>
        <v>0</v>
      </c>
      <c r="AL37" s="70"/>
      <c r="AM37" s="70">
        <f>'Sch 6'!AM$119</f>
        <v>0</v>
      </c>
      <c r="AN37" s="70"/>
      <c r="AO37" s="70">
        <f t="shared" si="0"/>
        <v>0</v>
      </c>
      <c r="AP37" s="70"/>
      <c r="AQ37" s="70">
        <f t="shared" si="1"/>
        <v>0</v>
      </c>
      <c r="AR37" s="136"/>
      <c r="AS37" s="136"/>
      <c r="AT37" s="70">
        <f t="shared" si="2"/>
        <v>0</v>
      </c>
      <c r="AU37" s="70">
        <f>'Sch 6'!AU$119</f>
        <v>0</v>
      </c>
      <c r="AV37" s="70">
        <f>'Sch 6'!AV$119</f>
        <v>0</v>
      </c>
      <c r="AW37" s="124"/>
      <c r="AX37" s="139"/>
      <c r="AY37" s="139"/>
      <c r="AZ37" s="139"/>
      <c r="BA37" s="139"/>
      <c r="BB37" s="139"/>
      <c r="BC37" s="139"/>
      <c r="BD37" s="139"/>
      <c r="BE37" s="139"/>
      <c r="BF37" s="139"/>
      <c r="BG37" s="139"/>
      <c r="BH37" s="139"/>
      <c r="BI37" s="139"/>
      <c r="BJ37" s="139"/>
      <c r="BK37" s="139"/>
      <c r="BL37" s="139"/>
      <c r="BM37" s="139"/>
      <c r="BN37" s="139"/>
      <c r="BO37" s="139"/>
      <c r="BP37" s="139"/>
      <c r="BQ37" s="139"/>
      <c r="BR37" s="139"/>
      <c r="BS37" s="139"/>
      <c r="BT37" s="139"/>
      <c r="BU37" s="139"/>
      <c r="BV37" s="139"/>
      <c r="BW37" s="139"/>
      <c r="BX37" s="139"/>
      <c r="BY37" s="139"/>
      <c r="BZ37" s="139"/>
      <c r="CA37" s="139"/>
      <c r="CB37" s="139"/>
      <c r="CC37" s="139"/>
      <c r="CD37" s="139"/>
      <c r="CE37" s="139"/>
      <c r="CF37" s="139"/>
      <c r="CG37" s="139"/>
      <c r="CH37" s="139"/>
      <c r="CI37" s="139"/>
      <c r="CJ37" s="139"/>
      <c r="CK37" s="139"/>
      <c r="CL37" s="139"/>
      <c r="CM37" s="139"/>
      <c r="CN37" s="139"/>
      <c r="CO37" s="139"/>
      <c r="CP37" s="139"/>
      <c r="CQ37" s="139"/>
      <c r="CT37" s="142"/>
      <c r="CU37" s="141"/>
    </row>
    <row r="38" spans="1:99" s="32" customFormat="1" ht="15.6" hidden="1" x14ac:dyDescent="0.3">
      <c r="A38" s="141">
        <f>IF(ISTEXT($I38),_Information!$D$6,)</f>
        <v>0</v>
      </c>
      <c r="B38" s="142">
        <f>IF(ISTEXT($I38),_Information!$D$7,)</f>
        <v>0</v>
      </c>
      <c r="C38" s="143"/>
      <c r="D38" s="143"/>
      <c r="E38" s="143"/>
      <c r="F38" s="143">
        <f>IF(ISTEXT($I38),_Information!$D$9,)</f>
        <v>0</v>
      </c>
      <c r="G38" s="141"/>
      <c r="H38" s="141"/>
      <c r="I38" s="141"/>
      <c r="J38" s="126"/>
      <c r="K38" s="126"/>
      <c r="L38" s="136"/>
      <c r="M38" s="135"/>
      <c r="N38" s="136"/>
      <c r="O38" s="179" t="str">
        <f>'Sch 6'!O$119</f>
        <v/>
      </c>
      <c r="P38" s="179"/>
      <c r="Q38" s="179"/>
      <c r="R38" s="179"/>
      <c r="S38" s="70">
        <f>'Sch 6'!S$119</f>
        <v>0</v>
      </c>
      <c r="T38" s="70"/>
      <c r="U38" s="70"/>
      <c r="V38" s="70"/>
      <c r="W38" s="70">
        <f>'Sch 6'!W$119</f>
        <v>0</v>
      </c>
      <c r="X38" s="70"/>
      <c r="Y38" s="70"/>
      <c r="Z38" s="70"/>
      <c r="AA38" s="70"/>
      <c r="AB38" s="70"/>
      <c r="AC38" s="70"/>
      <c r="AD38" s="70"/>
      <c r="AE38" s="70"/>
      <c r="AF38" s="70"/>
      <c r="AG38" s="70">
        <f>'Sch 6'!AG$119</f>
        <v>0</v>
      </c>
      <c r="AH38" s="70"/>
      <c r="AI38" s="70">
        <f>'Sch 6'!AI$119</f>
        <v>0</v>
      </c>
      <c r="AJ38" s="70"/>
      <c r="AK38" s="70"/>
      <c r="AL38" s="70"/>
      <c r="AM38" s="70"/>
      <c r="AN38" s="70"/>
      <c r="AO38" s="70">
        <f t="shared" si="0"/>
        <v>0</v>
      </c>
      <c r="AP38" s="70"/>
      <c r="AQ38" s="70">
        <f t="shared" si="1"/>
        <v>0</v>
      </c>
      <c r="AR38" s="136"/>
      <c r="AS38" s="136"/>
      <c r="AT38" s="70">
        <f t="shared" si="2"/>
        <v>0</v>
      </c>
      <c r="AU38" s="70"/>
      <c r="AV38" s="70"/>
      <c r="AW38" s="124"/>
      <c r="AX38" s="139"/>
      <c r="AY38" s="139"/>
      <c r="AZ38" s="139"/>
      <c r="BA38" s="139"/>
      <c r="BB38" s="139"/>
      <c r="BC38" s="139"/>
      <c r="BD38" s="139"/>
      <c r="BE38" s="139"/>
      <c r="BF38" s="139"/>
      <c r="BG38" s="139"/>
      <c r="BH38" s="139"/>
      <c r="BI38" s="139"/>
      <c r="BJ38" s="139"/>
      <c r="BK38" s="139"/>
      <c r="BL38" s="139"/>
      <c r="BM38" s="139"/>
      <c r="BN38" s="139"/>
      <c r="BO38" s="139"/>
      <c r="BP38" s="139"/>
      <c r="BQ38" s="139"/>
      <c r="BR38" s="139"/>
      <c r="BS38" s="139"/>
      <c r="BT38" s="139"/>
      <c r="BU38" s="139"/>
      <c r="BV38" s="139"/>
      <c r="BW38" s="139"/>
      <c r="BX38" s="139"/>
      <c r="BY38" s="139"/>
      <c r="BZ38" s="139"/>
      <c r="CA38" s="139"/>
      <c r="CB38" s="139"/>
      <c r="CC38" s="139"/>
      <c r="CD38" s="139"/>
      <c r="CE38" s="139"/>
      <c r="CF38" s="139"/>
      <c r="CG38" s="139"/>
      <c r="CH38" s="139"/>
      <c r="CI38" s="139"/>
      <c r="CJ38" s="139"/>
      <c r="CK38" s="139"/>
      <c r="CL38" s="139"/>
      <c r="CM38" s="139"/>
      <c r="CN38" s="139"/>
      <c r="CO38" s="139"/>
      <c r="CP38" s="139"/>
      <c r="CQ38" s="139"/>
      <c r="CT38" s="142"/>
      <c r="CU38" s="141"/>
    </row>
    <row r="39" spans="1:99" s="32" customFormat="1" ht="15.6" hidden="1" x14ac:dyDescent="0.3">
      <c r="A39" s="141">
        <f>IF(ISTEXT($I39),_Information!$D$6,)</f>
        <v>0</v>
      </c>
      <c r="B39" s="142">
        <f>IF(ISTEXT($I39),_Information!$D$7,)</f>
        <v>0</v>
      </c>
      <c r="C39" s="143"/>
      <c r="D39" s="143"/>
      <c r="E39" s="143"/>
      <c r="F39" s="143">
        <f>IF(ISTEXT($I39),_Information!$D$9,)</f>
        <v>0</v>
      </c>
      <c r="G39" s="141"/>
      <c r="H39" s="141"/>
      <c r="I39" s="141"/>
      <c r="J39" s="126"/>
      <c r="K39" s="126"/>
      <c r="L39" s="136"/>
      <c r="M39" s="135"/>
      <c r="N39" s="136"/>
      <c r="O39" s="179" t="str">
        <f>'Sch 6'!O$120</f>
        <v/>
      </c>
      <c r="P39" s="179"/>
      <c r="Q39" s="179"/>
      <c r="R39" s="179"/>
      <c r="S39" s="70">
        <f>'Sch 6'!S$120</f>
        <v>0</v>
      </c>
      <c r="T39" s="70"/>
      <c r="U39" s="70"/>
      <c r="V39" s="70"/>
      <c r="W39" s="70">
        <f>'Sch 6'!W$120</f>
        <v>0</v>
      </c>
      <c r="X39" s="70"/>
      <c r="Y39" s="70"/>
      <c r="Z39" s="70"/>
      <c r="AA39" s="70"/>
      <c r="AB39" s="70"/>
      <c r="AC39" s="70"/>
      <c r="AD39" s="70"/>
      <c r="AE39" s="70"/>
      <c r="AF39" s="70"/>
      <c r="AG39" s="70">
        <f>'Sch 6'!AG$120</f>
        <v>0</v>
      </c>
      <c r="AH39" s="70"/>
      <c r="AI39" s="70">
        <f>'Sch 6'!AI$120</f>
        <v>0</v>
      </c>
      <c r="AJ39" s="70"/>
      <c r="AK39" s="70"/>
      <c r="AL39" s="70"/>
      <c r="AM39" s="70"/>
      <c r="AN39" s="70"/>
      <c r="AO39" s="70">
        <f t="shared" si="0"/>
        <v>0</v>
      </c>
      <c r="AP39" s="70"/>
      <c r="AQ39" s="70">
        <f t="shared" si="1"/>
        <v>0</v>
      </c>
      <c r="AR39" s="136"/>
      <c r="AS39" s="136"/>
      <c r="AT39" s="70">
        <f t="shared" si="2"/>
        <v>0</v>
      </c>
      <c r="AU39" s="70"/>
      <c r="AV39" s="70"/>
      <c r="AW39" s="124"/>
      <c r="AX39" s="139"/>
      <c r="AY39" s="139"/>
      <c r="AZ39" s="139"/>
      <c r="BA39" s="139"/>
      <c r="BB39" s="139"/>
      <c r="BC39" s="139"/>
      <c r="BD39" s="139"/>
      <c r="BE39" s="139"/>
      <c r="BF39" s="139"/>
      <c r="BG39" s="139"/>
      <c r="BH39" s="139"/>
      <c r="BI39" s="139"/>
      <c r="BJ39" s="139"/>
      <c r="BK39" s="139"/>
      <c r="BL39" s="139"/>
      <c r="BM39" s="139"/>
      <c r="BN39" s="139"/>
      <c r="BO39" s="139"/>
      <c r="BP39" s="139"/>
      <c r="BQ39" s="139"/>
      <c r="BR39" s="139"/>
      <c r="BS39" s="139"/>
      <c r="BT39" s="139"/>
      <c r="BU39" s="139"/>
      <c r="BV39" s="139"/>
      <c r="BW39" s="139"/>
      <c r="BX39" s="139"/>
      <c r="BY39" s="139"/>
      <c r="BZ39" s="139"/>
      <c r="CA39" s="139"/>
      <c r="CB39" s="139"/>
      <c r="CC39" s="139"/>
      <c r="CD39" s="139"/>
      <c r="CE39" s="139"/>
      <c r="CF39" s="139"/>
      <c r="CG39" s="139"/>
      <c r="CH39" s="139"/>
      <c r="CI39" s="139"/>
      <c r="CJ39" s="139"/>
      <c r="CK39" s="139"/>
      <c r="CL39" s="139"/>
      <c r="CM39" s="139"/>
      <c r="CN39" s="139"/>
      <c r="CO39" s="139"/>
      <c r="CP39" s="139"/>
      <c r="CQ39" s="139"/>
      <c r="CT39" s="142"/>
      <c r="CU39" s="141"/>
    </row>
    <row r="40" spans="1:99" s="32" customFormat="1" ht="15.6" hidden="1" x14ac:dyDescent="0.3">
      <c r="A40" s="141">
        <f>IF(ISTEXT($I40),_Information!$D$6,)</f>
        <v>0</v>
      </c>
      <c r="B40" s="142">
        <f>IF(ISTEXT($I40),_Information!$D$7,)</f>
        <v>0</v>
      </c>
      <c r="C40" s="143"/>
      <c r="D40" s="143"/>
      <c r="E40" s="143"/>
      <c r="F40" s="143">
        <f>IF(ISTEXT($I40),_Information!$D$9,)</f>
        <v>0</v>
      </c>
      <c r="G40" s="141"/>
      <c r="H40" s="141"/>
      <c r="I40" s="221" t="s">
        <v>139</v>
      </c>
      <c r="J40" s="184"/>
      <c r="K40" s="184"/>
      <c r="L40" s="182"/>
      <c r="M40" s="228"/>
      <c r="N40" s="182"/>
      <c r="O40" s="220" t="str">
        <f>'Sch 6'!O$121</f>
        <v/>
      </c>
      <c r="P40" s="220"/>
      <c r="Q40" s="220"/>
      <c r="R40" s="220"/>
      <c r="S40" s="176">
        <f>'Sch 6'!S$121</f>
        <v>0</v>
      </c>
      <c r="T40" s="176"/>
      <c r="U40" s="176"/>
      <c r="V40" s="176"/>
      <c r="W40" s="176">
        <f>'Sch 6'!W$121</f>
        <v>0</v>
      </c>
      <c r="X40" s="176"/>
      <c r="Y40" s="176"/>
      <c r="Z40" s="176"/>
      <c r="AA40" s="176"/>
      <c r="AB40" s="176"/>
      <c r="AC40" s="176"/>
      <c r="AD40" s="176"/>
      <c r="AE40" s="176"/>
      <c r="AF40" s="176"/>
      <c r="AG40" s="176">
        <f>'Sch 6'!AG$121</f>
        <v>0</v>
      </c>
      <c r="AH40" s="176"/>
      <c r="AI40" s="176">
        <f>'Sch 6'!AI$121</f>
        <v>0</v>
      </c>
      <c r="AJ40" s="176"/>
      <c r="AK40" s="176"/>
      <c r="AL40" s="176"/>
      <c r="AM40" s="176"/>
      <c r="AN40" s="176"/>
      <c r="AO40" s="176">
        <f t="shared" si="0"/>
        <v>0</v>
      </c>
      <c r="AP40" s="176"/>
      <c r="AQ40" s="176">
        <f t="shared" si="1"/>
        <v>0</v>
      </c>
      <c r="AR40" s="182"/>
      <c r="AS40" s="182"/>
      <c r="AT40" s="176">
        <f t="shared" si="2"/>
        <v>0</v>
      </c>
      <c r="AU40" s="176"/>
      <c r="AV40" s="176"/>
      <c r="AW40" s="124"/>
      <c r="AX40" s="139"/>
      <c r="AY40" s="139"/>
      <c r="AZ40" s="139"/>
      <c r="BA40" s="139"/>
      <c r="BB40" s="139"/>
      <c r="BC40" s="139"/>
      <c r="BD40" s="139"/>
      <c r="BE40" s="139"/>
      <c r="BF40" s="139"/>
      <c r="BG40" s="139"/>
      <c r="BH40" s="139"/>
      <c r="BI40" s="139"/>
      <c r="BJ40" s="139"/>
      <c r="BK40" s="139"/>
      <c r="BL40" s="139"/>
      <c r="BM40" s="139"/>
      <c r="BN40" s="139"/>
      <c r="BO40" s="139"/>
      <c r="BP40" s="139"/>
      <c r="BQ40" s="139"/>
      <c r="BR40" s="139"/>
      <c r="BS40" s="139"/>
      <c r="BT40" s="139"/>
      <c r="BU40" s="139"/>
      <c r="BV40" s="139"/>
      <c r="BW40" s="139"/>
      <c r="BX40" s="139"/>
      <c r="BY40" s="139"/>
      <c r="BZ40" s="139"/>
      <c r="CA40" s="139"/>
      <c r="CB40" s="139"/>
      <c r="CC40" s="139"/>
      <c r="CD40" s="139"/>
      <c r="CE40" s="139"/>
      <c r="CF40" s="139"/>
      <c r="CG40" s="139"/>
      <c r="CH40" s="139"/>
      <c r="CI40" s="139"/>
      <c r="CJ40" s="139"/>
      <c r="CK40" s="139"/>
      <c r="CL40" s="139"/>
      <c r="CM40" s="139"/>
      <c r="CN40" s="139"/>
      <c r="CO40" s="139"/>
      <c r="CP40" s="139"/>
      <c r="CQ40" s="139"/>
      <c r="CT40" s="142"/>
      <c r="CU40" s="141"/>
    </row>
    <row r="41" spans="1:99" s="32" customFormat="1" ht="15.6" hidden="1" x14ac:dyDescent="0.3">
      <c r="A41" s="141">
        <f>IF(ISTEXT($I41),_Information!$D$6,)</f>
        <v>0</v>
      </c>
      <c r="B41" s="142">
        <f>IF(ISTEXT($I41),_Information!$D$7,)</f>
        <v>0</v>
      </c>
      <c r="C41" s="143"/>
      <c r="D41" s="143"/>
      <c r="E41" s="143"/>
      <c r="F41" s="143">
        <f>IF(ISTEXT($I41),_Information!$D$9,)</f>
        <v>0</v>
      </c>
      <c r="G41" s="141"/>
      <c r="H41" s="141"/>
      <c r="I41" s="141">
        <v>7</v>
      </c>
      <c r="J41" s="126" t="str">
        <f>'Sch 7'!I$3</f>
        <v xml:space="preserve">Schedule 7  : </v>
      </c>
      <c r="K41" s="126"/>
      <c r="L41" s="136"/>
      <c r="M41" s="135"/>
      <c r="N41" s="136"/>
      <c r="O41" s="179" t="str">
        <f>'Sch 7'!O$118</f>
        <v/>
      </c>
      <c r="P41" s="179"/>
      <c r="Q41" s="179"/>
      <c r="R41" s="179"/>
      <c r="S41" s="70">
        <f>'Sch 7'!S$118</f>
        <v>0</v>
      </c>
      <c r="T41" s="70"/>
      <c r="U41" s="70"/>
      <c r="V41" s="70"/>
      <c r="W41" s="70">
        <f>'Sch 7'!W$118</f>
        <v>0</v>
      </c>
      <c r="X41" s="70"/>
      <c r="Y41" s="70"/>
      <c r="Z41" s="70"/>
      <c r="AA41" s="70"/>
      <c r="AB41" s="70"/>
      <c r="AC41" s="70">
        <f>'Sch 7'!AC$119</f>
        <v>0</v>
      </c>
      <c r="AD41" s="70"/>
      <c r="AE41" s="70">
        <f>'Sch 7'!AE$119</f>
        <v>0</v>
      </c>
      <c r="AF41" s="70"/>
      <c r="AG41" s="70">
        <f>'Sch 7'!AG$118</f>
        <v>0</v>
      </c>
      <c r="AH41" s="70"/>
      <c r="AI41" s="70">
        <f>'Sch 7'!AI$118</f>
        <v>0</v>
      </c>
      <c r="AJ41" s="70"/>
      <c r="AK41" s="70">
        <f>'Sch 7'!AK$119</f>
        <v>0</v>
      </c>
      <c r="AL41" s="70"/>
      <c r="AM41" s="70">
        <f>'Sch 7'!AM$119</f>
        <v>0</v>
      </c>
      <c r="AN41" s="70"/>
      <c r="AO41" s="70">
        <f t="shared" si="0"/>
        <v>0</v>
      </c>
      <c r="AP41" s="70"/>
      <c r="AQ41" s="70">
        <f t="shared" si="1"/>
        <v>0</v>
      </c>
      <c r="AR41" s="136"/>
      <c r="AS41" s="136"/>
      <c r="AT41" s="70">
        <f t="shared" si="2"/>
        <v>0</v>
      </c>
      <c r="AU41" s="70">
        <f>'Sch 7'!AU$119</f>
        <v>0</v>
      </c>
      <c r="AV41" s="70">
        <f>'Sch 7'!AV$119</f>
        <v>0</v>
      </c>
      <c r="AW41" s="124"/>
      <c r="AX41" s="139"/>
      <c r="AY41" s="139"/>
      <c r="AZ41" s="139"/>
      <c r="BA41" s="139"/>
      <c r="BB41" s="139"/>
      <c r="BC41" s="139"/>
      <c r="BD41" s="139"/>
      <c r="BE41" s="139"/>
      <c r="BF41" s="139"/>
      <c r="BG41" s="139"/>
      <c r="BH41" s="139"/>
      <c r="BI41" s="139"/>
      <c r="BJ41" s="139"/>
      <c r="BK41" s="139"/>
      <c r="BL41" s="139"/>
      <c r="BM41" s="139"/>
      <c r="BN41" s="139"/>
      <c r="BO41" s="139"/>
      <c r="BP41" s="139"/>
      <c r="BQ41" s="139"/>
      <c r="BR41" s="139"/>
      <c r="BS41" s="139"/>
      <c r="BT41" s="139"/>
      <c r="BU41" s="139"/>
      <c r="BV41" s="139"/>
      <c r="BW41" s="139"/>
      <c r="BX41" s="139"/>
      <c r="BY41" s="139"/>
      <c r="BZ41" s="139"/>
      <c r="CA41" s="139"/>
      <c r="CB41" s="139"/>
      <c r="CC41" s="139"/>
      <c r="CD41" s="139"/>
      <c r="CE41" s="139"/>
      <c r="CF41" s="139"/>
      <c r="CG41" s="139"/>
      <c r="CH41" s="139"/>
      <c r="CI41" s="139"/>
      <c r="CJ41" s="139"/>
      <c r="CK41" s="139"/>
      <c r="CL41" s="139"/>
      <c r="CM41" s="139"/>
      <c r="CN41" s="139"/>
      <c r="CO41" s="139"/>
      <c r="CP41" s="139"/>
      <c r="CQ41" s="139"/>
      <c r="CT41" s="142"/>
      <c r="CU41" s="141"/>
    </row>
    <row r="42" spans="1:99" s="32" customFormat="1" ht="15.6" hidden="1" x14ac:dyDescent="0.3">
      <c r="A42" s="141">
        <f>IF(ISTEXT($I42),_Information!$D$6,)</f>
        <v>0</v>
      </c>
      <c r="B42" s="142">
        <f>IF(ISTEXT($I42),_Information!$D$7,)</f>
        <v>0</v>
      </c>
      <c r="C42" s="143"/>
      <c r="D42" s="143"/>
      <c r="E42" s="143"/>
      <c r="F42" s="143">
        <f>IF(ISTEXT($I42),_Information!$D$9,)</f>
        <v>0</v>
      </c>
      <c r="G42" s="141"/>
      <c r="H42" s="141"/>
      <c r="I42" s="141"/>
      <c r="J42" s="126"/>
      <c r="K42" s="126"/>
      <c r="L42" s="136"/>
      <c r="M42" s="135"/>
      <c r="N42" s="136"/>
      <c r="O42" s="179" t="str">
        <f>'Sch 7'!O$119</f>
        <v/>
      </c>
      <c r="P42" s="179"/>
      <c r="Q42" s="179"/>
      <c r="R42" s="179"/>
      <c r="S42" s="70">
        <f>'Sch 7'!S$119</f>
        <v>0</v>
      </c>
      <c r="T42" s="70"/>
      <c r="U42" s="70"/>
      <c r="V42" s="70"/>
      <c r="W42" s="70">
        <f>'Sch 7'!W$119</f>
        <v>0</v>
      </c>
      <c r="X42" s="70"/>
      <c r="Y42" s="70"/>
      <c r="Z42" s="70"/>
      <c r="AA42" s="70"/>
      <c r="AB42" s="70"/>
      <c r="AC42" s="70"/>
      <c r="AD42" s="70"/>
      <c r="AE42" s="70"/>
      <c r="AF42" s="70"/>
      <c r="AG42" s="70">
        <f>'Sch 7'!AG$119</f>
        <v>0</v>
      </c>
      <c r="AH42" s="70"/>
      <c r="AI42" s="70">
        <f>'Sch 7'!AI$119</f>
        <v>0</v>
      </c>
      <c r="AJ42" s="70"/>
      <c r="AK42" s="70"/>
      <c r="AL42" s="70"/>
      <c r="AM42" s="70"/>
      <c r="AN42" s="70"/>
      <c r="AO42" s="70">
        <f t="shared" si="0"/>
        <v>0</v>
      </c>
      <c r="AP42" s="70"/>
      <c r="AQ42" s="70">
        <f t="shared" si="1"/>
        <v>0</v>
      </c>
      <c r="AR42" s="136"/>
      <c r="AS42" s="136"/>
      <c r="AT42" s="70">
        <f t="shared" si="2"/>
        <v>0</v>
      </c>
      <c r="AU42" s="70"/>
      <c r="AV42" s="70"/>
      <c r="AW42" s="124"/>
      <c r="AX42" s="139"/>
      <c r="AY42" s="139"/>
      <c r="AZ42" s="139"/>
      <c r="BA42" s="139"/>
      <c r="BB42" s="139"/>
      <c r="BC42" s="139"/>
      <c r="BD42" s="139"/>
      <c r="BE42" s="139"/>
      <c r="BF42" s="139"/>
      <c r="BG42" s="139"/>
      <c r="BH42" s="139"/>
      <c r="BI42" s="139"/>
      <c r="BJ42" s="139"/>
      <c r="BK42" s="139"/>
      <c r="BL42" s="139"/>
      <c r="BM42" s="139"/>
      <c r="BN42" s="139"/>
      <c r="BO42" s="139"/>
      <c r="BP42" s="139"/>
      <c r="BQ42" s="139"/>
      <c r="BR42" s="139"/>
      <c r="BS42" s="139"/>
      <c r="BT42" s="139"/>
      <c r="BU42" s="139"/>
      <c r="BV42" s="139"/>
      <c r="BW42" s="139"/>
      <c r="BX42" s="139"/>
      <c r="BY42" s="139"/>
      <c r="BZ42" s="139"/>
      <c r="CA42" s="139"/>
      <c r="CB42" s="139"/>
      <c r="CC42" s="139"/>
      <c r="CD42" s="139"/>
      <c r="CE42" s="139"/>
      <c r="CF42" s="139"/>
      <c r="CG42" s="139"/>
      <c r="CH42" s="139"/>
      <c r="CI42" s="139"/>
      <c r="CJ42" s="139"/>
      <c r="CK42" s="139"/>
      <c r="CL42" s="139"/>
      <c r="CM42" s="139"/>
      <c r="CN42" s="139"/>
      <c r="CO42" s="139"/>
      <c r="CP42" s="139"/>
      <c r="CQ42" s="139"/>
      <c r="CT42" s="142"/>
      <c r="CU42" s="141"/>
    </row>
    <row r="43" spans="1:99" s="32" customFormat="1" ht="15.6" hidden="1" x14ac:dyDescent="0.3">
      <c r="A43" s="141">
        <f>IF(ISTEXT($I43),_Information!$D$6,)</f>
        <v>0</v>
      </c>
      <c r="B43" s="142">
        <f>IF(ISTEXT($I43),_Information!$D$7,)</f>
        <v>0</v>
      </c>
      <c r="C43" s="143"/>
      <c r="D43" s="143"/>
      <c r="E43" s="143"/>
      <c r="F43" s="143">
        <f>IF(ISTEXT($I43),_Information!$D$9,)</f>
        <v>0</v>
      </c>
      <c r="G43" s="141"/>
      <c r="H43" s="141"/>
      <c r="I43" s="141"/>
      <c r="J43" s="126"/>
      <c r="K43" s="126"/>
      <c r="L43" s="136"/>
      <c r="M43" s="135"/>
      <c r="N43" s="136"/>
      <c r="O43" s="179" t="str">
        <f>'Sch 7'!O$120</f>
        <v/>
      </c>
      <c r="P43" s="179"/>
      <c r="Q43" s="179"/>
      <c r="R43" s="179"/>
      <c r="S43" s="70">
        <f>'Sch 7'!S$120</f>
        <v>0</v>
      </c>
      <c r="T43" s="70"/>
      <c r="U43" s="70"/>
      <c r="V43" s="70"/>
      <c r="W43" s="70">
        <f>'Sch 7'!W$120</f>
        <v>0</v>
      </c>
      <c r="X43" s="70"/>
      <c r="Y43" s="70"/>
      <c r="Z43" s="70"/>
      <c r="AA43" s="70"/>
      <c r="AB43" s="70"/>
      <c r="AC43" s="70"/>
      <c r="AD43" s="70"/>
      <c r="AE43" s="70"/>
      <c r="AF43" s="70"/>
      <c r="AG43" s="70">
        <f>'Sch 7'!AG$120</f>
        <v>0</v>
      </c>
      <c r="AH43" s="70"/>
      <c r="AI43" s="70">
        <f>'Sch 7'!AI$120</f>
        <v>0</v>
      </c>
      <c r="AJ43" s="70"/>
      <c r="AK43" s="70"/>
      <c r="AL43" s="70"/>
      <c r="AM43" s="70"/>
      <c r="AN43" s="70"/>
      <c r="AO43" s="70">
        <f t="shared" si="0"/>
        <v>0</v>
      </c>
      <c r="AP43" s="70"/>
      <c r="AQ43" s="70">
        <f t="shared" si="1"/>
        <v>0</v>
      </c>
      <c r="AR43" s="136"/>
      <c r="AS43" s="136"/>
      <c r="AT43" s="70">
        <f t="shared" si="2"/>
        <v>0</v>
      </c>
      <c r="AU43" s="70"/>
      <c r="AV43" s="70"/>
      <c r="AW43" s="124"/>
      <c r="AX43" s="139"/>
      <c r="AY43" s="139"/>
      <c r="AZ43" s="139"/>
      <c r="BA43" s="139"/>
      <c r="BB43" s="139"/>
      <c r="BC43" s="139"/>
      <c r="BD43" s="139"/>
      <c r="BE43" s="139"/>
      <c r="BF43" s="139"/>
      <c r="BG43" s="139"/>
      <c r="BH43" s="139"/>
      <c r="BI43" s="139"/>
      <c r="BJ43" s="139"/>
      <c r="BK43" s="139"/>
      <c r="BL43" s="139"/>
      <c r="BM43" s="139"/>
      <c r="BN43" s="139"/>
      <c r="BO43" s="139"/>
      <c r="BP43" s="139"/>
      <c r="BQ43" s="139"/>
      <c r="BR43" s="139"/>
      <c r="BS43" s="139"/>
      <c r="BT43" s="139"/>
      <c r="BU43" s="139"/>
      <c r="BV43" s="139"/>
      <c r="BW43" s="139"/>
      <c r="BX43" s="139"/>
      <c r="BY43" s="139"/>
      <c r="BZ43" s="139"/>
      <c r="CA43" s="139"/>
      <c r="CB43" s="139"/>
      <c r="CC43" s="139"/>
      <c r="CD43" s="139"/>
      <c r="CE43" s="139"/>
      <c r="CF43" s="139"/>
      <c r="CG43" s="139"/>
      <c r="CH43" s="139"/>
      <c r="CI43" s="139"/>
      <c r="CJ43" s="139"/>
      <c r="CK43" s="139"/>
      <c r="CL43" s="139"/>
      <c r="CM43" s="139"/>
      <c r="CN43" s="139"/>
      <c r="CO43" s="139"/>
      <c r="CP43" s="139"/>
      <c r="CQ43" s="139"/>
      <c r="CT43" s="142"/>
      <c r="CU43" s="141"/>
    </row>
    <row r="44" spans="1:99" s="32" customFormat="1" ht="15.6" hidden="1" x14ac:dyDescent="0.3">
      <c r="A44" s="141">
        <f>IF(ISTEXT($I44),_Information!$D$6,)</f>
        <v>0</v>
      </c>
      <c r="B44" s="142">
        <f>IF(ISTEXT($I44),_Information!$D$7,)</f>
        <v>0</v>
      </c>
      <c r="C44" s="143"/>
      <c r="D44" s="143"/>
      <c r="E44" s="143"/>
      <c r="F44" s="143">
        <f>IF(ISTEXT($I44),_Information!$D$9,)</f>
        <v>0</v>
      </c>
      <c r="G44" s="141"/>
      <c r="H44" s="141"/>
      <c r="I44" s="221" t="s">
        <v>139</v>
      </c>
      <c r="J44" s="184"/>
      <c r="K44" s="184"/>
      <c r="L44" s="182"/>
      <c r="M44" s="228"/>
      <c r="N44" s="182"/>
      <c r="O44" s="220" t="str">
        <f>'Sch 7'!O$121</f>
        <v/>
      </c>
      <c r="P44" s="220"/>
      <c r="Q44" s="220"/>
      <c r="R44" s="220"/>
      <c r="S44" s="176">
        <f>'Sch 7'!S$121</f>
        <v>0</v>
      </c>
      <c r="T44" s="176"/>
      <c r="U44" s="176"/>
      <c r="V44" s="176"/>
      <c r="W44" s="176">
        <f>'Sch 7'!W$121</f>
        <v>0</v>
      </c>
      <c r="X44" s="176"/>
      <c r="Y44" s="176"/>
      <c r="Z44" s="176"/>
      <c r="AA44" s="176"/>
      <c r="AB44" s="176"/>
      <c r="AC44" s="176"/>
      <c r="AD44" s="176"/>
      <c r="AE44" s="176"/>
      <c r="AF44" s="176"/>
      <c r="AG44" s="176">
        <f>'Sch 7'!AG$121</f>
        <v>0</v>
      </c>
      <c r="AH44" s="176"/>
      <c r="AI44" s="176">
        <f>'Sch 7'!AI$121</f>
        <v>0</v>
      </c>
      <c r="AJ44" s="176"/>
      <c r="AK44" s="176"/>
      <c r="AL44" s="176"/>
      <c r="AM44" s="176"/>
      <c r="AN44" s="176"/>
      <c r="AO44" s="176">
        <f t="shared" si="0"/>
        <v>0</v>
      </c>
      <c r="AP44" s="176"/>
      <c r="AQ44" s="176">
        <f t="shared" si="1"/>
        <v>0</v>
      </c>
      <c r="AR44" s="182"/>
      <c r="AS44" s="182"/>
      <c r="AT44" s="176">
        <f t="shared" si="2"/>
        <v>0</v>
      </c>
      <c r="AU44" s="176"/>
      <c r="AV44" s="176"/>
      <c r="AW44" s="124"/>
      <c r="AX44" s="139"/>
      <c r="AY44" s="139"/>
      <c r="AZ44" s="139"/>
      <c r="BA44" s="139"/>
      <c r="BB44" s="139"/>
      <c r="BC44" s="139"/>
      <c r="BD44" s="139"/>
      <c r="BE44" s="139"/>
      <c r="BF44" s="139"/>
      <c r="BG44" s="139"/>
      <c r="BH44" s="139"/>
      <c r="BI44" s="139"/>
      <c r="BJ44" s="139"/>
      <c r="BK44" s="139"/>
      <c r="BL44" s="139"/>
      <c r="BM44" s="139"/>
      <c r="BN44" s="139"/>
      <c r="BO44" s="139"/>
      <c r="BP44" s="139"/>
      <c r="BQ44" s="139"/>
      <c r="BR44" s="139"/>
      <c r="BS44" s="139"/>
      <c r="BT44" s="139"/>
      <c r="BU44" s="139"/>
      <c r="BV44" s="139"/>
      <c r="BW44" s="139"/>
      <c r="BX44" s="139"/>
      <c r="BY44" s="139"/>
      <c r="BZ44" s="139"/>
      <c r="CA44" s="139"/>
      <c r="CB44" s="139"/>
      <c r="CC44" s="139"/>
      <c r="CD44" s="139"/>
      <c r="CE44" s="139"/>
      <c r="CF44" s="139"/>
      <c r="CG44" s="139"/>
      <c r="CH44" s="139"/>
      <c r="CI44" s="139"/>
      <c r="CJ44" s="139"/>
      <c r="CK44" s="139"/>
      <c r="CL44" s="139"/>
      <c r="CM44" s="139"/>
      <c r="CN44" s="139"/>
      <c r="CO44" s="139"/>
      <c r="CP44" s="139"/>
      <c r="CQ44" s="139"/>
      <c r="CT44" s="142"/>
      <c r="CU44" s="141"/>
    </row>
    <row r="45" spans="1:99" s="32" customFormat="1" ht="15.6" hidden="1" x14ac:dyDescent="0.3">
      <c r="A45" s="141">
        <f>IF(ISTEXT($I45),_Information!$D$6,)</f>
        <v>0</v>
      </c>
      <c r="B45" s="142">
        <f>IF(ISTEXT($I45),_Information!$D$7,)</f>
        <v>0</v>
      </c>
      <c r="C45" s="143"/>
      <c r="D45" s="143"/>
      <c r="E45" s="143"/>
      <c r="F45" s="143">
        <f>IF(ISTEXT($I45),_Information!$D$9,)</f>
        <v>0</v>
      </c>
      <c r="G45" s="141"/>
      <c r="H45" s="141"/>
      <c r="I45" s="141">
        <v>8</v>
      </c>
      <c r="J45" s="126" t="str">
        <f>'Sch 8'!I$3</f>
        <v xml:space="preserve">Schedule 8  : </v>
      </c>
      <c r="K45" s="126"/>
      <c r="L45" s="136"/>
      <c r="M45" s="135"/>
      <c r="N45" s="136"/>
      <c r="O45" s="179" t="str">
        <f>'Sch 8'!O$118</f>
        <v/>
      </c>
      <c r="P45" s="179"/>
      <c r="Q45" s="179"/>
      <c r="R45" s="179"/>
      <c r="S45" s="70">
        <f>'Sch 8'!S$118</f>
        <v>0</v>
      </c>
      <c r="T45" s="70"/>
      <c r="U45" s="70"/>
      <c r="V45" s="70"/>
      <c r="W45" s="70">
        <f>'Sch 8'!W$118</f>
        <v>0</v>
      </c>
      <c r="X45" s="70"/>
      <c r="Y45" s="70"/>
      <c r="Z45" s="70"/>
      <c r="AA45" s="70"/>
      <c r="AB45" s="70"/>
      <c r="AC45" s="70">
        <f>'Sch 8'!AC$119</f>
        <v>0</v>
      </c>
      <c r="AD45" s="70"/>
      <c r="AE45" s="70">
        <f>'Sch 8'!AE$119</f>
        <v>0</v>
      </c>
      <c r="AF45" s="70"/>
      <c r="AG45" s="70">
        <f>'Sch 8'!AG$118</f>
        <v>0</v>
      </c>
      <c r="AH45" s="70"/>
      <c r="AI45" s="70">
        <f>'Sch 8'!AI$118</f>
        <v>0</v>
      </c>
      <c r="AJ45" s="70"/>
      <c r="AK45" s="70">
        <f>'Sch 8'!AK$119</f>
        <v>0</v>
      </c>
      <c r="AL45" s="70"/>
      <c r="AM45" s="70">
        <f>'Sch 8'!AM$119</f>
        <v>0</v>
      </c>
      <c r="AN45" s="70"/>
      <c r="AO45" s="70">
        <f t="shared" si="0"/>
        <v>0</v>
      </c>
      <c r="AP45" s="70"/>
      <c r="AQ45" s="70">
        <f t="shared" si="1"/>
        <v>0</v>
      </c>
      <c r="AR45" s="136"/>
      <c r="AS45" s="136"/>
      <c r="AT45" s="70">
        <f t="shared" si="2"/>
        <v>0</v>
      </c>
      <c r="AU45" s="70">
        <f>'Sch 8'!AU$119</f>
        <v>0</v>
      </c>
      <c r="AV45" s="70">
        <f>'Sch 8'!AV$119</f>
        <v>0</v>
      </c>
      <c r="AW45" s="124"/>
      <c r="AX45" s="139"/>
      <c r="AY45" s="139"/>
      <c r="AZ45" s="139"/>
      <c r="BA45" s="139"/>
      <c r="BB45" s="139"/>
      <c r="BC45" s="139"/>
      <c r="BD45" s="139"/>
      <c r="BE45" s="139"/>
      <c r="BF45" s="139"/>
      <c r="BG45" s="139"/>
      <c r="BH45" s="139"/>
      <c r="BI45" s="139"/>
      <c r="BJ45" s="139"/>
      <c r="BK45" s="139"/>
      <c r="BL45" s="139"/>
      <c r="BM45" s="139"/>
      <c r="BN45" s="139"/>
      <c r="BO45" s="139"/>
      <c r="BP45" s="139"/>
      <c r="BQ45" s="139"/>
      <c r="BR45" s="139"/>
      <c r="BS45" s="139"/>
      <c r="BT45" s="139"/>
      <c r="BU45" s="139"/>
      <c r="BV45" s="139"/>
      <c r="BW45" s="139"/>
      <c r="BX45" s="139"/>
      <c r="BY45" s="139"/>
      <c r="BZ45" s="139"/>
      <c r="CA45" s="139"/>
      <c r="CB45" s="139"/>
      <c r="CC45" s="139"/>
      <c r="CD45" s="139"/>
      <c r="CE45" s="139"/>
      <c r="CF45" s="139"/>
      <c r="CG45" s="139"/>
      <c r="CH45" s="139"/>
      <c r="CI45" s="139"/>
      <c r="CJ45" s="139"/>
      <c r="CK45" s="139"/>
      <c r="CL45" s="139"/>
      <c r="CM45" s="139"/>
      <c r="CN45" s="139"/>
      <c r="CO45" s="139"/>
      <c r="CP45" s="139"/>
      <c r="CQ45" s="139"/>
      <c r="CT45" s="142"/>
      <c r="CU45" s="141"/>
    </row>
    <row r="46" spans="1:99" s="32" customFormat="1" ht="15.6" hidden="1" x14ac:dyDescent="0.3">
      <c r="A46" s="141">
        <f>IF(ISTEXT($I46),_Information!$D$6,)</f>
        <v>0</v>
      </c>
      <c r="B46" s="142">
        <f>IF(ISTEXT($I46),_Information!$D$7,)</f>
        <v>0</v>
      </c>
      <c r="C46" s="143"/>
      <c r="D46" s="143"/>
      <c r="E46" s="143"/>
      <c r="F46" s="143">
        <f>IF(ISTEXT($I46),_Information!$D$9,)</f>
        <v>0</v>
      </c>
      <c r="G46" s="141"/>
      <c r="H46" s="141"/>
      <c r="I46" s="141"/>
      <c r="J46" s="126"/>
      <c r="K46" s="126"/>
      <c r="L46" s="136"/>
      <c r="M46" s="135"/>
      <c r="N46" s="136"/>
      <c r="O46" s="179" t="str">
        <f>'Sch 8'!O$119</f>
        <v/>
      </c>
      <c r="P46" s="179"/>
      <c r="Q46" s="179"/>
      <c r="R46" s="179"/>
      <c r="S46" s="70">
        <f>'Sch 8'!S$119</f>
        <v>0</v>
      </c>
      <c r="T46" s="70"/>
      <c r="U46" s="70"/>
      <c r="V46" s="70"/>
      <c r="W46" s="70">
        <f>'Sch 8'!W$119</f>
        <v>0</v>
      </c>
      <c r="X46" s="70"/>
      <c r="Y46" s="70"/>
      <c r="Z46" s="70"/>
      <c r="AA46" s="70"/>
      <c r="AB46" s="70"/>
      <c r="AC46" s="70"/>
      <c r="AD46" s="70"/>
      <c r="AE46" s="70"/>
      <c r="AF46" s="70"/>
      <c r="AG46" s="70">
        <f>'Sch 8'!AG$119</f>
        <v>0</v>
      </c>
      <c r="AH46" s="70"/>
      <c r="AI46" s="70">
        <f>'Sch 8'!AI$119</f>
        <v>0</v>
      </c>
      <c r="AJ46" s="70"/>
      <c r="AK46" s="70"/>
      <c r="AL46" s="70"/>
      <c r="AM46" s="70"/>
      <c r="AN46" s="70"/>
      <c r="AO46" s="70">
        <f t="shared" si="0"/>
        <v>0</v>
      </c>
      <c r="AP46" s="70"/>
      <c r="AQ46" s="70">
        <f t="shared" si="1"/>
        <v>0</v>
      </c>
      <c r="AR46" s="136"/>
      <c r="AS46" s="136"/>
      <c r="AT46" s="70">
        <f t="shared" si="2"/>
        <v>0</v>
      </c>
      <c r="AU46" s="70"/>
      <c r="AV46" s="70"/>
      <c r="AW46" s="124"/>
      <c r="AX46" s="139"/>
      <c r="AY46" s="139"/>
      <c r="AZ46" s="139"/>
      <c r="BA46" s="139"/>
      <c r="BB46" s="139"/>
      <c r="BC46" s="139"/>
      <c r="BD46" s="139"/>
      <c r="BE46" s="139"/>
      <c r="BF46" s="139"/>
      <c r="BG46" s="139"/>
      <c r="BH46" s="139"/>
      <c r="BI46" s="139"/>
      <c r="BJ46" s="139"/>
      <c r="BK46" s="139"/>
      <c r="BL46" s="139"/>
      <c r="BM46" s="139"/>
      <c r="BN46" s="139"/>
      <c r="BO46" s="139"/>
      <c r="BP46" s="139"/>
      <c r="BQ46" s="139"/>
      <c r="BR46" s="139"/>
      <c r="BS46" s="139"/>
      <c r="BT46" s="139"/>
      <c r="BU46" s="139"/>
      <c r="BV46" s="139"/>
      <c r="BW46" s="139"/>
      <c r="BX46" s="139"/>
      <c r="BY46" s="139"/>
      <c r="BZ46" s="139"/>
      <c r="CA46" s="139"/>
      <c r="CB46" s="139"/>
      <c r="CC46" s="139"/>
      <c r="CD46" s="139"/>
      <c r="CE46" s="139"/>
      <c r="CF46" s="139"/>
      <c r="CG46" s="139"/>
      <c r="CH46" s="139"/>
      <c r="CI46" s="139"/>
      <c r="CJ46" s="139"/>
      <c r="CK46" s="139"/>
      <c r="CL46" s="139"/>
      <c r="CM46" s="139"/>
      <c r="CN46" s="139"/>
      <c r="CO46" s="139"/>
      <c r="CP46" s="139"/>
      <c r="CQ46" s="139"/>
      <c r="CT46" s="142"/>
      <c r="CU46" s="141"/>
    </row>
    <row r="47" spans="1:99" s="32" customFormat="1" ht="15.6" hidden="1" x14ac:dyDescent="0.3">
      <c r="A47" s="141">
        <f>IF(ISTEXT($I47),_Information!$D$6,)</f>
        <v>0</v>
      </c>
      <c r="B47" s="142">
        <f>IF(ISTEXT($I47),_Information!$D$7,)</f>
        <v>0</v>
      </c>
      <c r="C47" s="143"/>
      <c r="D47" s="143"/>
      <c r="E47" s="143"/>
      <c r="F47" s="143">
        <f>IF(ISTEXT($I47),_Information!$D$9,)</f>
        <v>0</v>
      </c>
      <c r="G47" s="141"/>
      <c r="H47" s="141"/>
      <c r="I47" s="141"/>
      <c r="J47" s="126"/>
      <c r="K47" s="126"/>
      <c r="L47" s="136"/>
      <c r="M47" s="135"/>
      <c r="N47" s="136"/>
      <c r="O47" s="179" t="str">
        <f>'Sch 8'!O$120</f>
        <v/>
      </c>
      <c r="P47" s="179"/>
      <c r="Q47" s="179"/>
      <c r="R47" s="179"/>
      <c r="S47" s="70">
        <f>'Sch 8'!S$120</f>
        <v>0</v>
      </c>
      <c r="T47" s="70"/>
      <c r="U47" s="70"/>
      <c r="V47" s="70"/>
      <c r="W47" s="70">
        <f>'Sch 8'!W$120</f>
        <v>0</v>
      </c>
      <c r="X47" s="70"/>
      <c r="Y47" s="70"/>
      <c r="Z47" s="70"/>
      <c r="AA47" s="70"/>
      <c r="AB47" s="70"/>
      <c r="AC47" s="70"/>
      <c r="AD47" s="70"/>
      <c r="AE47" s="70"/>
      <c r="AF47" s="70"/>
      <c r="AG47" s="70">
        <f>'Sch 8'!AG$120</f>
        <v>0</v>
      </c>
      <c r="AH47" s="70"/>
      <c r="AI47" s="70">
        <f>'Sch 8'!AI$120</f>
        <v>0</v>
      </c>
      <c r="AJ47" s="70"/>
      <c r="AK47" s="70"/>
      <c r="AL47" s="70"/>
      <c r="AM47" s="70"/>
      <c r="AN47" s="70"/>
      <c r="AO47" s="70">
        <f t="shared" si="0"/>
        <v>0</v>
      </c>
      <c r="AP47" s="70"/>
      <c r="AQ47" s="70">
        <f t="shared" si="1"/>
        <v>0</v>
      </c>
      <c r="AR47" s="136"/>
      <c r="AS47" s="136"/>
      <c r="AT47" s="70">
        <f t="shared" si="2"/>
        <v>0</v>
      </c>
      <c r="AU47" s="70"/>
      <c r="AV47" s="70"/>
      <c r="AW47" s="124"/>
      <c r="AX47" s="139"/>
      <c r="AY47" s="139"/>
      <c r="AZ47" s="139"/>
      <c r="BA47" s="139"/>
      <c r="BB47" s="139"/>
      <c r="BC47" s="139"/>
      <c r="BD47" s="139"/>
      <c r="BE47" s="139"/>
      <c r="BF47" s="139"/>
      <c r="BG47" s="139"/>
      <c r="BH47" s="139"/>
      <c r="BI47" s="139"/>
      <c r="BJ47" s="139"/>
      <c r="BK47" s="139"/>
      <c r="BL47" s="139"/>
      <c r="BM47" s="139"/>
      <c r="BN47" s="139"/>
      <c r="BO47" s="139"/>
      <c r="BP47" s="139"/>
      <c r="BQ47" s="139"/>
      <c r="BR47" s="139"/>
      <c r="BS47" s="139"/>
      <c r="BT47" s="139"/>
      <c r="BU47" s="139"/>
      <c r="BV47" s="139"/>
      <c r="BW47" s="139"/>
      <c r="BX47" s="139"/>
      <c r="BY47" s="139"/>
      <c r="BZ47" s="139"/>
      <c r="CA47" s="139"/>
      <c r="CB47" s="139"/>
      <c r="CC47" s="139"/>
      <c r="CD47" s="139"/>
      <c r="CE47" s="139"/>
      <c r="CF47" s="139"/>
      <c r="CG47" s="139"/>
      <c r="CH47" s="139"/>
      <c r="CI47" s="139"/>
      <c r="CJ47" s="139"/>
      <c r="CK47" s="139"/>
      <c r="CL47" s="139"/>
      <c r="CM47" s="139"/>
      <c r="CN47" s="139"/>
      <c r="CO47" s="139"/>
      <c r="CP47" s="139"/>
      <c r="CQ47" s="139"/>
      <c r="CT47" s="142"/>
      <c r="CU47" s="141"/>
    </row>
    <row r="48" spans="1:99" s="32" customFormat="1" ht="15.6" hidden="1" x14ac:dyDescent="0.3">
      <c r="A48" s="141">
        <f>IF(ISTEXT($I48),_Information!$D$6,)</f>
        <v>0</v>
      </c>
      <c r="B48" s="142">
        <f>IF(ISTEXT($I48),_Information!$D$7,)</f>
        <v>0</v>
      </c>
      <c r="C48" s="143"/>
      <c r="D48" s="143"/>
      <c r="E48" s="143"/>
      <c r="F48" s="143">
        <f>IF(ISTEXT($I48),_Information!$D$9,)</f>
        <v>0</v>
      </c>
      <c r="G48" s="141"/>
      <c r="H48" s="141"/>
      <c r="I48" s="221" t="s">
        <v>139</v>
      </c>
      <c r="J48" s="184"/>
      <c r="K48" s="184"/>
      <c r="L48" s="182"/>
      <c r="M48" s="228"/>
      <c r="N48" s="182"/>
      <c r="O48" s="220" t="str">
        <f>'Sch 8'!O$121</f>
        <v/>
      </c>
      <c r="P48" s="220"/>
      <c r="Q48" s="220"/>
      <c r="R48" s="220"/>
      <c r="S48" s="176">
        <f>'Sch 8'!S$121</f>
        <v>0</v>
      </c>
      <c r="T48" s="176"/>
      <c r="U48" s="176"/>
      <c r="V48" s="176"/>
      <c r="W48" s="176">
        <f>'Sch 8'!W$121</f>
        <v>0</v>
      </c>
      <c r="X48" s="176"/>
      <c r="Y48" s="176"/>
      <c r="Z48" s="176"/>
      <c r="AA48" s="176"/>
      <c r="AB48" s="176"/>
      <c r="AC48" s="176"/>
      <c r="AD48" s="176"/>
      <c r="AE48" s="176"/>
      <c r="AF48" s="176"/>
      <c r="AG48" s="176">
        <f>'Sch 8'!AG$121</f>
        <v>0</v>
      </c>
      <c r="AH48" s="176"/>
      <c r="AI48" s="176">
        <f>'Sch 8'!AI$121</f>
        <v>0</v>
      </c>
      <c r="AJ48" s="176"/>
      <c r="AK48" s="176"/>
      <c r="AL48" s="176"/>
      <c r="AM48" s="176"/>
      <c r="AN48" s="176"/>
      <c r="AO48" s="176">
        <f t="shared" si="0"/>
        <v>0</v>
      </c>
      <c r="AP48" s="176"/>
      <c r="AQ48" s="176">
        <f t="shared" si="1"/>
        <v>0</v>
      </c>
      <c r="AR48" s="182"/>
      <c r="AS48" s="182"/>
      <c r="AT48" s="176">
        <f t="shared" si="2"/>
        <v>0</v>
      </c>
      <c r="AU48" s="176"/>
      <c r="AV48" s="176"/>
      <c r="AW48" s="124"/>
      <c r="AX48" s="139"/>
      <c r="AY48" s="139"/>
      <c r="AZ48" s="139"/>
      <c r="BA48" s="139"/>
      <c r="BB48" s="139"/>
      <c r="BC48" s="139"/>
      <c r="BD48" s="139"/>
      <c r="BE48" s="139"/>
      <c r="BF48" s="139"/>
      <c r="BG48" s="139"/>
      <c r="BH48" s="139"/>
      <c r="BI48" s="139"/>
      <c r="BJ48" s="139"/>
      <c r="BK48" s="139"/>
      <c r="BL48" s="139"/>
      <c r="BM48" s="139"/>
      <c r="BN48" s="139"/>
      <c r="BO48" s="139"/>
      <c r="BP48" s="139"/>
      <c r="BQ48" s="139"/>
      <c r="BR48" s="139"/>
      <c r="BS48" s="139"/>
      <c r="BT48" s="139"/>
      <c r="BU48" s="139"/>
      <c r="BV48" s="139"/>
      <c r="BW48" s="139"/>
      <c r="BX48" s="139"/>
      <c r="BY48" s="139"/>
      <c r="BZ48" s="139"/>
      <c r="CA48" s="139"/>
      <c r="CB48" s="139"/>
      <c r="CC48" s="139"/>
      <c r="CD48" s="139"/>
      <c r="CE48" s="139"/>
      <c r="CF48" s="139"/>
      <c r="CG48" s="139"/>
      <c r="CH48" s="139"/>
      <c r="CI48" s="139"/>
      <c r="CJ48" s="139"/>
      <c r="CK48" s="139"/>
      <c r="CL48" s="139"/>
      <c r="CM48" s="139"/>
      <c r="CN48" s="139"/>
      <c r="CO48" s="139"/>
      <c r="CP48" s="139"/>
      <c r="CQ48" s="139"/>
      <c r="CT48" s="142"/>
      <c r="CU48" s="141"/>
    </row>
    <row r="49" spans="1:99" s="32" customFormat="1" ht="15.6" hidden="1" x14ac:dyDescent="0.3">
      <c r="A49" s="141">
        <f>IF(ISTEXT($I49),_Information!$D$6,)</f>
        <v>0</v>
      </c>
      <c r="B49" s="142">
        <f>IF(ISTEXT($I49),_Information!$D$7,)</f>
        <v>0</v>
      </c>
      <c r="C49" s="143"/>
      <c r="D49" s="143"/>
      <c r="E49" s="143"/>
      <c r="F49" s="143">
        <f>IF(ISTEXT($I49),_Information!$D$9,)</f>
        <v>0</v>
      </c>
      <c r="G49" s="141"/>
      <c r="H49" s="141"/>
      <c r="I49" s="141">
        <v>9</v>
      </c>
      <c r="J49" s="126" t="str">
        <f>'Sch 9'!I$3</f>
        <v xml:space="preserve">Schedule 9  : </v>
      </c>
      <c r="K49" s="126"/>
      <c r="L49" s="136"/>
      <c r="M49" s="135"/>
      <c r="N49" s="136"/>
      <c r="O49" s="179" t="str">
        <f>'Sch 9'!O$118</f>
        <v/>
      </c>
      <c r="P49" s="179"/>
      <c r="Q49" s="179"/>
      <c r="R49" s="179"/>
      <c r="S49" s="70">
        <f>'Sch 9'!S$118</f>
        <v>0</v>
      </c>
      <c r="T49" s="70"/>
      <c r="U49" s="70"/>
      <c r="V49" s="70"/>
      <c r="W49" s="70">
        <f>'Sch 9'!W$118</f>
        <v>0</v>
      </c>
      <c r="X49" s="70"/>
      <c r="Y49" s="70"/>
      <c r="Z49" s="70"/>
      <c r="AA49" s="70"/>
      <c r="AB49" s="70"/>
      <c r="AC49" s="70">
        <f>'Sch 9'!AC$119</f>
        <v>0</v>
      </c>
      <c r="AD49" s="70"/>
      <c r="AE49" s="70">
        <f>'Sch 9'!AE$119</f>
        <v>0</v>
      </c>
      <c r="AF49" s="70"/>
      <c r="AG49" s="70">
        <f>'Sch 9'!AG$118</f>
        <v>0</v>
      </c>
      <c r="AH49" s="70"/>
      <c r="AI49" s="70">
        <f>'Sch 9'!AI$118</f>
        <v>0</v>
      </c>
      <c r="AJ49" s="70"/>
      <c r="AK49" s="70">
        <f>'Sch 9'!AK$119</f>
        <v>0</v>
      </c>
      <c r="AL49" s="70"/>
      <c r="AM49" s="70">
        <f>'Sch 9'!AM$119</f>
        <v>0</v>
      </c>
      <c r="AN49" s="70"/>
      <c r="AO49" s="70">
        <f t="shared" si="0"/>
        <v>0</v>
      </c>
      <c r="AP49" s="70"/>
      <c r="AQ49" s="70">
        <f t="shared" si="1"/>
        <v>0</v>
      </c>
      <c r="AR49" s="136"/>
      <c r="AS49" s="136"/>
      <c r="AT49" s="70">
        <f t="shared" si="2"/>
        <v>0</v>
      </c>
      <c r="AU49" s="70">
        <f>'Sch 9'!AU$119</f>
        <v>0</v>
      </c>
      <c r="AV49" s="70">
        <f>'Sch 9'!AV$119</f>
        <v>0</v>
      </c>
      <c r="AW49" s="124"/>
      <c r="AX49" s="139"/>
      <c r="AY49" s="139"/>
      <c r="AZ49" s="139"/>
      <c r="BA49" s="139"/>
      <c r="BB49" s="139"/>
      <c r="BC49" s="139"/>
      <c r="BD49" s="139"/>
      <c r="BE49" s="139"/>
      <c r="BF49" s="139"/>
      <c r="BG49" s="139"/>
      <c r="BH49" s="139"/>
      <c r="BI49" s="139"/>
      <c r="BJ49" s="139"/>
      <c r="BK49" s="139"/>
      <c r="BL49" s="139"/>
      <c r="BM49" s="139"/>
      <c r="BN49" s="139"/>
      <c r="BO49" s="139"/>
      <c r="BP49" s="139"/>
      <c r="BQ49" s="139"/>
      <c r="BR49" s="139"/>
      <c r="BS49" s="139"/>
      <c r="BT49" s="139"/>
      <c r="BU49" s="139"/>
      <c r="BV49" s="139"/>
      <c r="BW49" s="139"/>
      <c r="BX49" s="139"/>
      <c r="BY49" s="139"/>
      <c r="BZ49" s="139"/>
      <c r="CA49" s="139"/>
      <c r="CB49" s="139"/>
      <c r="CC49" s="139"/>
      <c r="CD49" s="139"/>
      <c r="CE49" s="139"/>
      <c r="CF49" s="139"/>
      <c r="CG49" s="139"/>
      <c r="CH49" s="139"/>
      <c r="CI49" s="139"/>
      <c r="CJ49" s="139"/>
      <c r="CK49" s="139"/>
      <c r="CL49" s="139"/>
      <c r="CM49" s="139"/>
      <c r="CN49" s="139"/>
      <c r="CO49" s="139"/>
      <c r="CP49" s="139"/>
      <c r="CQ49" s="139"/>
      <c r="CT49" s="142"/>
      <c r="CU49" s="141"/>
    </row>
    <row r="50" spans="1:99" s="32" customFormat="1" ht="15.6" hidden="1" x14ac:dyDescent="0.3">
      <c r="A50" s="141">
        <f>IF(ISTEXT($I50),_Information!$D$6,)</f>
        <v>0</v>
      </c>
      <c r="B50" s="142">
        <f>IF(ISTEXT($I50),_Information!$D$7,)</f>
        <v>0</v>
      </c>
      <c r="C50" s="143"/>
      <c r="D50" s="143"/>
      <c r="E50" s="143"/>
      <c r="F50" s="143">
        <f>IF(ISTEXT($I50),_Information!$D$9,)</f>
        <v>0</v>
      </c>
      <c r="G50" s="141"/>
      <c r="H50" s="141"/>
      <c r="I50" s="141"/>
      <c r="J50" s="126"/>
      <c r="K50" s="126"/>
      <c r="L50" s="136"/>
      <c r="M50" s="135"/>
      <c r="N50" s="136"/>
      <c r="O50" s="179" t="str">
        <f>'Sch 9'!O$119</f>
        <v/>
      </c>
      <c r="P50" s="179"/>
      <c r="Q50" s="179"/>
      <c r="R50" s="179"/>
      <c r="S50" s="70">
        <f>'Sch 9'!S$119</f>
        <v>0</v>
      </c>
      <c r="T50" s="70"/>
      <c r="U50" s="70"/>
      <c r="V50" s="70"/>
      <c r="W50" s="70">
        <f>'Sch 9'!W$119</f>
        <v>0</v>
      </c>
      <c r="X50" s="70"/>
      <c r="Y50" s="70"/>
      <c r="Z50" s="70"/>
      <c r="AA50" s="70"/>
      <c r="AB50" s="70"/>
      <c r="AC50" s="70"/>
      <c r="AD50" s="70"/>
      <c r="AE50" s="70"/>
      <c r="AF50" s="70"/>
      <c r="AG50" s="70">
        <f>'Sch 9'!AG$119</f>
        <v>0</v>
      </c>
      <c r="AH50" s="70"/>
      <c r="AI50" s="70">
        <f>'Sch 9'!AI$119</f>
        <v>0</v>
      </c>
      <c r="AJ50" s="70"/>
      <c r="AK50" s="70"/>
      <c r="AL50" s="70"/>
      <c r="AM50" s="70"/>
      <c r="AN50" s="70"/>
      <c r="AO50" s="70">
        <f t="shared" si="0"/>
        <v>0</v>
      </c>
      <c r="AP50" s="70"/>
      <c r="AQ50" s="70">
        <f t="shared" si="1"/>
        <v>0</v>
      </c>
      <c r="AR50" s="136"/>
      <c r="AS50" s="136"/>
      <c r="AT50" s="70">
        <f t="shared" si="2"/>
        <v>0</v>
      </c>
      <c r="AU50" s="70"/>
      <c r="AV50" s="70"/>
      <c r="AW50" s="124"/>
      <c r="AX50" s="139"/>
      <c r="AY50" s="139"/>
      <c r="AZ50" s="139"/>
      <c r="BA50" s="139"/>
      <c r="BB50" s="139"/>
      <c r="BC50" s="139"/>
      <c r="BD50" s="139"/>
      <c r="BE50" s="139"/>
      <c r="BF50" s="139"/>
      <c r="BG50" s="139"/>
      <c r="BH50" s="139"/>
      <c r="BI50" s="139"/>
      <c r="BJ50" s="139"/>
      <c r="BK50" s="139"/>
      <c r="BL50" s="139"/>
      <c r="BM50" s="139"/>
      <c r="BN50" s="139"/>
      <c r="BO50" s="139"/>
      <c r="BP50" s="139"/>
      <c r="BQ50" s="139"/>
      <c r="BR50" s="139"/>
      <c r="BS50" s="139"/>
      <c r="BT50" s="139"/>
      <c r="BU50" s="139"/>
      <c r="BV50" s="139"/>
      <c r="BW50" s="139"/>
      <c r="BX50" s="139"/>
      <c r="BY50" s="139"/>
      <c r="BZ50" s="139"/>
      <c r="CA50" s="139"/>
      <c r="CB50" s="139"/>
      <c r="CC50" s="139"/>
      <c r="CD50" s="139"/>
      <c r="CE50" s="139"/>
      <c r="CF50" s="139"/>
      <c r="CG50" s="139"/>
      <c r="CH50" s="139"/>
      <c r="CI50" s="139"/>
      <c r="CJ50" s="139"/>
      <c r="CK50" s="139"/>
      <c r="CL50" s="139"/>
      <c r="CM50" s="139"/>
      <c r="CN50" s="139"/>
      <c r="CO50" s="139"/>
      <c r="CP50" s="139"/>
      <c r="CQ50" s="139"/>
      <c r="CT50" s="142"/>
      <c r="CU50" s="141"/>
    </row>
    <row r="51" spans="1:99" s="32" customFormat="1" ht="15.6" hidden="1" x14ac:dyDescent="0.3">
      <c r="A51" s="141">
        <f>IF(ISTEXT($I51),_Information!$D$6,)</f>
        <v>0</v>
      </c>
      <c r="B51" s="142">
        <f>IF(ISTEXT($I51),_Information!$D$7,)</f>
        <v>0</v>
      </c>
      <c r="C51" s="143"/>
      <c r="D51" s="143"/>
      <c r="E51" s="143"/>
      <c r="F51" s="143">
        <f>IF(ISTEXT($I51),_Information!$D$9,)</f>
        <v>0</v>
      </c>
      <c r="G51" s="141"/>
      <c r="H51" s="141"/>
      <c r="I51" s="141"/>
      <c r="J51" s="126"/>
      <c r="K51" s="126"/>
      <c r="L51" s="136"/>
      <c r="M51" s="135"/>
      <c r="N51" s="136"/>
      <c r="O51" s="179" t="str">
        <f>'Sch 9'!O$120</f>
        <v/>
      </c>
      <c r="P51" s="179"/>
      <c r="Q51" s="179"/>
      <c r="R51" s="179"/>
      <c r="S51" s="70">
        <f>'Sch 9'!S$120</f>
        <v>0</v>
      </c>
      <c r="T51" s="70"/>
      <c r="U51" s="70"/>
      <c r="V51" s="70"/>
      <c r="W51" s="70">
        <f>'Sch 9'!W$120</f>
        <v>0</v>
      </c>
      <c r="X51" s="70"/>
      <c r="Y51" s="70"/>
      <c r="Z51" s="70"/>
      <c r="AA51" s="70"/>
      <c r="AB51" s="70"/>
      <c r="AC51" s="70"/>
      <c r="AD51" s="70"/>
      <c r="AE51" s="70"/>
      <c r="AF51" s="70"/>
      <c r="AG51" s="70">
        <f>'Sch 9'!AG$120</f>
        <v>0</v>
      </c>
      <c r="AH51" s="70"/>
      <c r="AI51" s="70">
        <f>'Sch 9'!AI$120</f>
        <v>0</v>
      </c>
      <c r="AJ51" s="70"/>
      <c r="AK51" s="70"/>
      <c r="AL51" s="70"/>
      <c r="AM51" s="70"/>
      <c r="AN51" s="70"/>
      <c r="AO51" s="70">
        <f t="shared" si="0"/>
        <v>0</v>
      </c>
      <c r="AP51" s="70"/>
      <c r="AQ51" s="70">
        <f t="shared" si="1"/>
        <v>0</v>
      </c>
      <c r="AR51" s="136"/>
      <c r="AS51" s="136"/>
      <c r="AT51" s="70">
        <f t="shared" si="2"/>
        <v>0</v>
      </c>
      <c r="AU51" s="70"/>
      <c r="AV51" s="70"/>
      <c r="AW51" s="124"/>
      <c r="AX51" s="139"/>
      <c r="AY51" s="139"/>
      <c r="AZ51" s="139"/>
      <c r="BA51" s="139"/>
      <c r="BB51" s="139"/>
      <c r="BC51" s="139"/>
      <c r="BD51" s="139"/>
      <c r="BE51" s="139"/>
      <c r="BF51" s="139"/>
      <c r="BG51" s="139"/>
      <c r="BH51" s="139"/>
      <c r="BI51" s="139"/>
      <c r="BJ51" s="139"/>
      <c r="BK51" s="139"/>
      <c r="BL51" s="139"/>
      <c r="BM51" s="139"/>
      <c r="BN51" s="139"/>
      <c r="BO51" s="139"/>
      <c r="BP51" s="139"/>
      <c r="BQ51" s="139"/>
      <c r="BR51" s="139"/>
      <c r="BS51" s="139"/>
      <c r="BT51" s="139"/>
      <c r="BU51" s="139"/>
      <c r="BV51" s="139"/>
      <c r="BW51" s="139"/>
      <c r="BX51" s="139"/>
      <c r="BY51" s="139"/>
      <c r="BZ51" s="139"/>
      <c r="CA51" s="139"/>
      <c r="CB51" s="139"/>
      <c r="CC51" s="139"/>
      <c r="CD51" s="139"/>
      <c r="CE51" s="139"/>
      <c r="CF51" s="139"/>
      <c r="CG51" s="139"/>
      <c r="CH51" s="139"/>
      <c r="CI51" s="139"/>
      <c r="CJ51" s="139"/>
      <c r="CK51" s="139"/>
      <c r="CL51" s="139"/>
      <c r="CM51" s="139"/>
      <c r="CN51" s="139"/>
      <c r="CO51" s="139"/>
      <c r="CP51" s="139"/>
      <c r="CQ51" s="139"/>
      <c r="CT51" s="142"/>
      <c r="CU51" s="141"/>
    </row>
    <row r="52" spans="1:99" s="32" customFormat="1" ht="15.6" hidden="1" x14ac:dyDescent="0.3">
      <c r="A52" s="141">
        <f>IF(ISTEXT($I52),_Information!$D$6,)</f>
        <v>0</v>
      </c>
      <c r="B52" s="142">
        <f>IF(ISTEXT($I52),_Information!$D$7,)</f>
        <v>0</v>
      </c>
      <c r="C52" s="143"/>
      <c r="D52" s="143"/>
      <c r="E52" s="143"/>
      <c r="F52" s="143">
        <f>IF(ISTEXT($I52),_Information!$D$9,)</f>
        <v>0</v>
      </c>
      <c r="G52" s="141"/>
      <c r="H52" s="141"/>
      <c r="I52" s="221" t="s">
        <v>139</v>
      </c>
      <c r="J52" s="184"/>
      <c r="K52" s="184"/>
      <c r="L52" s="182"/>
      <c r="M52" s="228"/>
      <c r="N52" s="182"/>
      <c r="O52" s="220" t="str">
        <f>'Sch 9'!O$121</f>
        <v/>
      </c>
      <c r="P52" s="220"/>
      <c r="Q52" s="220"/>
      <c r="R52" s="220"/>
      <c r="S52" s="176">
        <f>'Sch 9'!S$121</f>
        <v>0</v>
      </c>
      <c r="T52" s="176"/>
      <c r="U52" s="176"/>
      <c r="V52" s="176"/>
      <c r="W52" s="176">
        <f>'Sch 9'!W$121</f>
        <v>0</v>
      </c>
      <c r="X52" s="176"/>
      <c r="Y52" s="176"/>
      <c r="Z52" s="176"/>
      <c r="AA52" s="176"/>
      <c r="AB52" s="176"/>
      <c r="AC52" s="176"/>
      <c r="AD52" s="176"/>
      <c r="AE52" s="176"/>
      <c r="AF52" s="176"/>
      <c r="AG52" s="176">
        <f>'Sch 9'!AG$121</f>
        <v>0</v>
      </c>
      <c r="AH52" s="176"/>
      <c r="AI52" s="176">
        <f>'Sch 9'!AI$121</f>
        <v>0</v>
      </c>
      <c r="AJ52" s="176"/>
      <c r="AK52" s="176"/>
      <c r="AL52" s="176"/>
      <c r="AM52" s="176"/>
      <c r="AN52" s="176"/>
      <c r="AO52" s="176">
        <f t="shared" si="0"/>
        <v>0</v>
      </c>
      <c r="AP52" s="176"/>
      <c r="AQ52" s="176">
        <f t="shared" si="1"/>
        <v>0</v>
      </c>
      <c r="AR52" s="182"/>
      <c r="AS52" s="182"/>
      <c r="AT52" s="176">
        <f t="shared" si="2"/>
        <v>0</v>
      </c>
      <c r="AU52" s="176"/>
      <c r="AV52" s="176"/>
      <c r="AW52" s="124"/>
      <c r="AX52" s="139"/>
      <c r="AY52" s="139"/>
      <c r="AZ52" s="139"/>
      <c r="BA52" s="139"/>
      <c r="BB52" s="139"/>
      <c r="BC52" s="139"/>
      <c r="BD52" s="139"/>
      <c r="BE52" s="139"/>
      <c r="BF52" s="139"/>
      <c r="BG52" s="139"/>
      <c r="BH52" s="139"/>
      <c r="BI52" s="139"/>
      <c r="BJ52" s="139"/>
      <c r="BK52" s="139"/>
      <c r="BL52" s="139"/>
      <c r="BM52" s="139"/>
      <c r="BN52" s="139"/>
      <c r="BO52" s="139"/>
      <c r="BP52" s="139"/>
      <c r="BQ52" s="139"/>
      <c r="BR52" s="139"/>
      <c r="BS52" s="139"/>
      <c r="BT52" s="139"/>
      <c r="BU52" s="139"/>
      <c r="BV52" s="139"/>
      <c r="BW52" s="139"/>
      <c r="BX52" s="139"/>
      <c r="BY52" s="139"/>
      <c r="BZ52" s="139"/>
      <c r="CA52" s="139"/>
      <c r="CB52" s="139"/>
      <c r="CC52" s="139"/>
      <c r="CD52" s="139"/>
      <c r="CE52" s="139"/>
      <c r="CF52" s="139"/>
      <c r="CG52" s="139"/>
      <c r="CH52" s="139"/>
      <c r="CI52" s="139"/>
      <c r="CJ52" s="139"/>
      <c r="CK52" s="139"/>
      <c r="CL52" s="139"/>
      <c r="CM52" s="139"/>
      <c r="CN52" s="139"/>
      <c r="CO52" s="139"/>
      <c r="CP52" s="139"/>
      <c r="CQ52" s="139"/>
      <c r="CT52" s="142"/>
      <c r="CU52" s="141"/>
    </row>
    <row r="53" spans="1:99" s="32" customFormat="1" ht="15.6" hidden="1" x14ac:dyDescent="0.3">
      <c r="A53" s="141">
        <f>IF(ISTEXT($I53),_Information!$D$6,)</f>
        <v>0</v>
      </c>
      <c r="B53" s="142">
        <f>IF(ISTEXT($I53),_Information!$D$7,)</f>
        <v>0</v>
      </c>
      <c r="C53" s="143"/>
      <c r="D53" s="143"/>
      <c r="E53" s="143"/>
      <c r="F53" s="143">
        <f>IF(ISTEXT($I53),_Information!$D$9,)</f>
        <v>0</v>
      </c>
      <c r="G53" s="141"/>
      <c r="H53" s="141"/>
      <c r="I53" s="141">
        <v>10</v>
      </c>
      <c r="J53" s="126" t="str">
        <f>'Sch 10'!I$3</f>
        <v xml:space="preserve">Schedule 10  : </v>
      </c>
      <c r="K53" s="126"/>
      <c r="L53" s="136"/>
      <c r="M53" s="135"/>
      <c r="N53" s="136"/>
      <c r="O53" s="179" t="str">
        <f>'Sch 10'!O$118</f>
        <v/>
      </c>
      <c r="P53" s="179"/>
      <c r="Q53" s="179"/>
      <c r="R53" s="179"/>
      <c r="S53" s="70">
        <f>'Sch 10'!S$118</f>
        <v>0</v>
      </c>
      <c r="T53" s="70"/>
      <c r="U53" s="70"/>
      <c r="V53" s="70"/>
      <c r="W53" s="70">
        <f>'Sch 10'!W$118</f>
        <v>0</v>
      </c>
      <c r="X53" s="70"/>
      <c r="Y53" s="70"/>
      <c r="Z53" s="70"/>
      <c r="AA53" s="70"/>
      <c r="AB53" s="70"/>
      <c r="AC53" s="70">
        <f>'Sch 10'!AC$119</f>
        <v>0</v>
      </c>
      <c r="AD53" s="70"/>
      <c r="AE53" s="70">
        <f>'Sch 10'!AE$119</f>
        <v>0</v>
      </c>
      <c r="AF53" s="70"/>
      <c r="AG53" s="70">
        <f>'Sch 10'!AG$118</f>
        <v>0</v>
      </c>
      <c r="AH53" s="70"/>
      <c r="AI53" s="70">
        <f>'Sch 10'!AI$118</f>
        <v>0</v>
      </c>
      <c r="AJ53" s="70"/>
      <c r="AK53" s="70">
        <f>'Sch 10'!AK$119</f>
        <v>0</v>
      </c>
      <c r="AL53" s="70"/>
      <c r="AM53" s="70">
        <f>'Sch 10'!AM$119</f>
        <v>0</v>
      </c>
      <c r="AN53" s="70"/>
      <c r="AO53" s="70">
        <f t="shared" si="0"/>
        <v>0</v>
      </c>
      <c r="AP53" s="70"/>
      <c r="AQ53" s="70">
        <f t="shared" si="1"/>
        <v>0</v>
      </c>
      <c r="AR53" s="136"/>
      <c r="AS53" s="136"/>
      <c r="AT53" s="70">
        <f t="shared" si="2"/>
        <v>0</v>
      </c>
      <c r="AU53" s="70">
        <f>'Sch 10'!AU$119</f>
        <v>0</v>
      </c>
      <c r="AV53" s="70">
        <f>'Sch 10'!AV$119</f>
        <v>0</v>
      </c>
      <c r="AW53" s="124"/>
      <c r="AX53" s="139"/>
      <c r="AY53" s="139"/>
      <c r="AZ53" s="139"/>
      <c r="BA53" s="139"/>
      <c r="BB53" s="139"/>
      <c r="BC53" s="139"/>
      <c r="BD53" s="139"/>
      <c r="BE53" s="139"/>
      <c r="BF53" s="139"/>
      <c r="BG53" s="139"/>
      <c r="BH53" s="139"/>
      <c r="BI53" s="139"/>
      <c r="BJ53" s="139"/>
      <c r="BK53" s="139"/>
      <c r="BL53" s="139"/>
      <c r="BM53" s="139"/>
      <c r="BN53" s="139"/>
      <c r="BO53" s="139"/>
      <c r="BP53" s="139"/>
      <c r="BQ53" s="139"/>
      <c r="BR53" s="139"/>
      <c r="BS53" s="139"/>
      <c r="BT53" s="139"/>
      <c r="BU53" s="139"/>
      <c r="BV53" s="139"/>
      <c r="BW53" s="139"/>
      <c r="BX53" s="139"/>
      <c r="BY53" s="139"/>
      <c r="BZ53" s="139"/>
      <c r="CA53" s="139"/>
      <c r="CB53" s="139"/>
      <c r="CC53" s="139"/>
      <c r="CD53" s="139"/>
      <c r="CE53" s="139"/>
      <c r="CF53" s="139"/>
      <c r="CG53" s="139"/>
      <c r="CH53" s="139"/>
      <c r="CI53" s="139"/>
      <c r="CJ53" s="139"/>
      <c r="CK53" s="139"/>
      <c r="CL53" s="139"/>
      <c r="CM53" s="139"/>
      <c r="CN53" s="139"/>
      <c r="CO53" s="139"/>
      <c r="CP53" s="139"/>
      <c r="CQ53" s="139"/>
      <c r="CT53" s="142"/>
      <c r="CU53" s="141"/>
    </row>
    <row r="54" spans="1:99" s="32" customFormat="1" ht="15.6" hidden="1" x14ac:dyDescent="0.3">
      <c r="A54" s="141">
        <f>IF(ISTEXT($I54),_Information!$D$6,)</f>
        <v>0</v>
      </c>
      <c r="B54" s="142">
        <f>IF(ISTEXT($I54),_Information!$D$7,)</f>
        <v>0</v>
      </c>
      <c r="C54" s="143"/>
      <c r="D54" s="143"/>
      <c r="E54" s="143"/>
      <c r="F54" s="143">
        <f>IF(ISTEXT($I54),_Information!$D$9,)</f>
        <v>0</v>
      </c>
      <c r="G54" s="141"/>
      <c r="H54" s="141"/>
      <c r="I54" s="141"/>
      <c r="J54" s="126"/>
      <c r="K54" s="126"/>
      <c r="L54" s="136"/>
      <c r="M54" s="135"/>
      <c r="N54" s="136"/>
      <c r="O54" s="179" t="str">
        <f>'Sch 10'!O$119</f>
        <v/>
      </c>
      <c r="P54" s="179"/>
      <c r="Q54" s="179"/>
      <c r="R54" s="179"/>
      <c r="S54" s="70">
        <f>'Sch 10'!S$119</f>
        <v>0</v>
      </c>
      <c r="T54" s="70"/>
      <c r="U54" s="70"/>
      <c r="V54" s="70"/>
      <c r="W54" s="70">
        <f>'Sch 10'!W$119</f>
        <v>0</v>
      </c>
      <c r="X54" s="70"/>
      <c r="Y54" s="70"/>
      <c r="Z54" s="70"/>
      <c r="AA54" s="70"/>
      <c r="AB54" s="70"/>
      <c r="AC54" s="70"/>
      <c r="AD54" s="70"/>
      <c r="AE54" s="70"/>
      <c r="AF54" s="70"/>
      <c r="AG54" s="70">
        <f>'Sch 10'!AG$119</f>
        <v>0</v>
      </c>
      <c r="AH54" s="70"/>
      <c r="AI54" s="70">
        <f>'Sch 10'!AI$119</f>
        <v>0</v>
      </c>
      <c r="AJ54" s="70"/>
      <c r="AK54" s="70"/>
      <c r="AL54" s="70"/>
      <c r="AM54" s="70"/>
      <c r="AN54" s="70"/>
      <c r="AO54" s="70">
        <f t="shared" si="0"/>
        <v>0</v>
      </c>
      <c r="AP54" s="70"/>
      <c r="AQ54" s="70">
        <f t="shared" si="1"/>
        <v>0</v>
      </c>
      <c r="AR54" s="136"/>
      <c r="AS54" s="136"/>
      <c r="AT54" s="70">
        <f t="shared" si="2"/>
        <v>0</v>
      </c>
      <c r="AU54" s="70"/>
      <c r="AV54" s="70"/>
      <c r="AW54" s="124"/>
      <c r="AX54" s="139"/>
      <c r="AY54" s="139"/>
      <c r="AZ54" s="139"/>
      <c r="BA54" s="139"/>
      <c r="BB54" s="139"/>
      <c r="BC54" s="139"/>
      <c r="BD54" s="139"/>
      <c r="BE54" s="139"/>
      <c r="BF54" s="139"/>
      <c r="BG54" s="139"/>
      <c r="BH54" s="139"/>
      <c r="BI54" s="139"/>
      <c r="BJ54" s="139"/>
      <c r="BK54" s="139"/>
      <c r="BL54" s="139"/>
      <c r="BM54" s="139"/>
      <c r="BN54" s="139"/>
      <c r="BO54" s="139"/>
      <c r="BP54" s="139"/>
      <c r="BQ54" s="139"/>
      <c r="BR54" s="139"/>
      <c r="BS54" s="139"/>
      <c r="BT54" s="139"/>
      <c r="BU54" s="139"/>
      <c r="BV54" s="139"/>
      <c r="BW54" s="139"/>
      <c r="BX54" s="139"/>
      <c r="BY54" s="139"/>
      <c r="BZ54" s="139"/>
      <c r="CA54" s="139"/>
      <c r="CB54" s="139"/>
      <c r="CC54" s="139"/>
      <c r="CD54" s="139"/>
      <c r="CE54" s="139"/>
      <c r="CF54" s="139"/>
      <c r="CG54" s="139"/>
      <c r="CH54" s="139"/>
      <c r="CI54" s="139"/>
      <c r="CJ54" s="139"/>
      <c r="CK54" s="139"/>
      <c r="CL54" s="139"/>
      <c r="CM54" s="139"/>
      <c r="CN54" s="139"/>
      <c r="CO54" s="139"/>
      <c r="CP54" s="139"/>
      <c r="CQ54" s="139"/>
      <c r="CT54" s="142"/>
      <c r="CU54" s="141"/>
    </row>
    <row r="55" spans="1:99" s="32" customFormat="1" ht="15.6" hidden="1" x14ac:dyDescent="0.3">
      <c r="A55" s="141">
        <f>IF(ISTEXT($I55),_Information!$D$6,)</f>
        <v>0</v>
      </c>
      <c r="B55" s="142">
        <f>IF(ISTEXT($I55),_Information!$D$7,)</f>
        <v>0</v>
      </c>
      <c r="C55" s="143"/>
      <c r="D55" s="143"/>
      <c r="E55" s="143"/>
      <c r="F55" s="143">
        <f>IF(ISTEXT($I55),_Information!$D$9,)</f>
        <v>0</v>
      </c>
      <c r="G55" s="141"/>
      <c r="H55" s="141"/>
      <c r="I55" s="141"/>
      <c r="J55" s="126"/>
      <c r="K55" s="126"/>
      <c r="L55" s="136"/>
      <c r="M55" s="135"/>
      <c r="N55" s="136"/>
      <c r="O55" s="179" t="str">
        <f>'Sch 10'!O$120</f>
        <v/>
      </c>
      <c r="P55" s="179"/>
      <c r="Q55" s="179"/>
      <c r="R55" s="179"/>
      <c r="S55" s="70">
        <f>'Sch 10'!S$120</f>
        <v>0</v>
      </c>
      <c r="T55" s="70"/>
      <c r="U55" s="70"/>
      <c r="V55" s="70"/>
      <c r="W55" s="70">
        <f>'Sch 10'!W$120</f>
        <v>0</v>
      </c>
      <c r="X55" s="70"/>
      <c r="Y55" s="70"/>
      <c r="Z55" s="70"/>
      <c r="AA55" s="70"/>
      <c r="AB55" s="70"/>
      <c r="AC55" s="70"/>
      <c r="AD55" s="70"/>
      <c r="AE55" s="70"/>
      <c r="AF55" s="70"/>
      <c r="AG55" s="70">
        <f>'Sch 10'!AG$120</f>
        <v>0</v>
      </c>
      <c r="AH55" s="70"/>
      <c r="AI55" s="70">
        <f>'Sch 10'!AI$120</f>
        <v>0</v>
      </c>
      <c r="AJ55" s="70"/>
      <c r="AK55" s="70"/>
      <c r="AL55" s="70"/>
      <c r="AM55" s="70"/>
      <c r="AN55" s="70"/>
      <c r="AO55" s="70">
        <f t="shared" si="0"/>
        <v>0</v>
      </c>
      <c r="AP55" s="70"/>
      <c r="AQ55" s="70">
        <f t="shared" si="1"/>
        <v>0</v>
      </c>
      <c r="AR55" s="136"/>
      <c r="AS55" s="136"/>
      <c r="AT55" s="70">
        <f t="shared" si="2"/>
        <v>0</v>
      </c>
      <c r="AU55" s="70"/>
      <c r="AV55" s="70"/>
      <c r="AW55" s="124"/>
      <c r="AX55" s="139"/>
      <c r="AY55" s="139"/>
      <c r="AZ55" s="139"/>
      <c r="BA55" s="139"/>
      <c r="BB55" s="139"/>
      <c r="BC55" s="139"/>
      <c r="BD55" s="139"/>
      <c r="BE55" s="139"/>
      <c r="BF55" s="139"/>
      <c r="BG55" s="139"/>
      <c r="BH55" s="139"/>
      <c r="BI55" s="139"/>
      <c r="BJ55" s="139"/>
      <c r="BK55" s="139"/>
      <c r="BL55" s="139"/>
      <c r="BM55" s="139"/>
      <c r="BN55" s="139"/>
      <c r="BO55" s="139"/>
      <c r="BP55" s="139"/>
      <c r="BQ55" s="139"/>
      <c r="BR55" s="139"/>
      <c r="BS55" s="139"/>
      <c r="BT55" s="139"/>
      <c r="BU55" s="139"/>
      <c r="BV55" s="139"/>
      <c r="BW55" s="139"/>
      <c r="BX55" s="139"/>
      <c r="BY55" s="139"/>
      <c r="BZ55" s="139"/>
      <c r="CA55" s="139"/>
      <c r="CB55" s="139"/>
      <c r="CC55" s="139"/>
      <c r="CD55" s="139"/>
      <c r="CE55" s="139"/>
      <c r="CF55" s="139"/>
      <c r="CG55" s="139"/>
      <c r="CH55" s="139"/>
      <c r="CI55" s="139"/>
      <c r="CJ55" s="139"/>
      <c r="CK55" s="139"/>
      <c r="CL55" s="139"/>
      <c r="CM55" s="139"/>
      <c r="CN55" s="139"/>
      <c r="CO55" s="139"/>
      <c r="CP55" s="139"/>
      <c r="CQ55" s="139"/>
      <c r="CT55" s="142"/>
      <c r="CU55" s="141"/>
    </row>
    <row r="56" spans="1:99" s="32" customFormat="1" ht="15.6" hidden="1" x14ac:dyDescent="0.3">
      <c r="A56" s="141">
        <f>IF(ISTEXT($I56),_Information!$D$6,)</f>
        <v>0</v>
      </c>
      <c r="B56" s="142">
        <f>IF(ISTEXT($I56),_Information!$D$7,)</f>
        <v>0</v>
      </c>
      <c r="C56" s="143"/>
      <c r="D56" s="143"/>
      <c r="E56" s="143"/>
      <c r="F56" s="143">
        <f>IF(ISTEXT($I56),_Information!$D$9,)</f>
        <v>0</v>
      </c>
      <c r="G56" s="141"/>
      <c r="H56" s="141"/>
      <c r="I56" s="221" t="s">
        <v>139</v>
      </c>
      <c r="J56" s="184"/>
      <c r="K56" s="184"/>
      <c r="L56" s="182"/>
      <c r="M56" s="228"/>
      <c r="N56" s="182"/>
      <c r="O56" s="220" t="str">
        <f>'Sch 10'!O$121</f>
        <v/>
      </c>
      <c r="P56" s="220"/>
      <c r="Q56" s="220"/>
      <c r="R56" s="220"/>
      <c r="S56" s="176">
        <f>'Sch 10'!S$121</f>
        <v>0</v>
      </c>
      <c r="T56" s="176"/>
      <c r="U56" s="176"/>
      <c r="V56" s="176"/>
      <c r="W56" s="176">
        <f>'Sch 10'!W$121</f>
        <v>0</v>
      </c>
      <c r="X56" s="176"/>
      <c r="Y56" s="176"/>
      <c r="Z56" s="176"/>
      <c r="AA56" s="176"/>
      <c r="AB56" s="176"/>
      <c r="AC56" s="176"/>
      <c r="AD56" s="176"/>
      <c r="AE56" s="176"/>
      <c r="AF56" s="176"/>
      <c r="AG56" s="176">
        <f>'Sch 10'!AG$121</f>
        <v>0</v>
      </c>
      <c r="AH56" s="176"/>
      <c r="AI56" s="176">
        <f>'Sch 10'!AI$121</f>
        <v>0</v>
      </c>
      <c r="AJ56" s="176"/>
      <c r="AK56" s="176"/>
      <c r="AL56" s="176"/>
      <c r="AM56" s="176"/>
      <c r="AN56" s="176"/>
      <c r="AO56" s="176">
        <f t="shared" si="0"/>
        <v>0</v>
      </c>
      <c r="AP56" s="176"/>
      <c r="AQ56" s="176">
        <f t="shared" si="1"/>
        <v>0</v>
      </c>
      <c r="AR56" s="182"/>
      <c r="AS56" s="182"/>
      <c r="AT56" s="176">
        <f t="shared" si="2"/>
        <v>0</v>
      </c>
      <c r="AU56" s="176"/>
      <c r="AV56" s="176"/>
      <c r="AW56" s="124"/>
      <c r="AX56" s="139"/>
      <c r="AY56" s="139"/>
      <c r="AZ56" s="139"/>
      <c r="BA56" s="139"/>
      <c r="BB56" s="139"/>
      <c r="BC56" s="139"/>
      <c r="BD56" s="139"/>
      <c r="BE56" s="139"/>
      <c r="BF56" s="139"/>
      <c r="BG56" s="139"/>
      <c r="BH56" s="139"/>
      <c r="BI56" s="139"/>
      <c r="BJ56" s="139"/>
      <c r="BK56" s="139"/>
      <c r="BL56" s="139"/>
      <c r="BM56" s="139"/>
      <c r="BN56" s="139"/>
      <c r="BO56" s="139"/>
      <c r="BP56" s="139"/>
      <c r="BQ56" s="139"/>
      <c r="BR56" s="139"/>
      <c r="BS56" s="139"/>
      <c r="BT56" s="139"/>
      <c r="BU56" s="139"/>
      <c r="BV56" s="139"/>
      <c r="BW56" s="139"/>
      <c r="BX56" s="139"/>
      <c r="BY56" s="139"/>
      <c r="BZ56" s="139"/>
      <c r="CA56" s="139"/>
      <c r="CB56" s="139"/>
      <c r="CC56" s="139"/>
      <c r="CD56" s="139"/>
      <c r="CE56" s="139"/>
      <c r="CF56" s="139"/>
      <c r="CG56" s="139"/>
      <c r="CH56" s="139"/>
      <c r="CI56" s="139"/>
      <c r="CJ56" s="139"/>
      <c r="CK56" s="139"/>
      <c r="CL56" s="139"/>
      <c r="CM56" s="139"/>
      <c r="CN56" s="139"/>
      <c r="CO56" s="139"/>
      <c r="CP56" s="139"/>
      <c r="CQ56" s="139"/>
      <c r="CT56" s="142"/>
      <c r="CU56" s="141"/>
    </row>
    <row r="57" spans="1:99" s="32" customFormat="1" ht="15.6" hidden="1" x14ac:dyDescent="0.3">
      <c r="A57" s="141">
        <f>IF(ISTEXT($I57),_Information!$D$6,)</f>
        <v>0</v>
      </c>
      <c r="B57" s="142">
        <f>IF(ISTEXT($I57),_Information!$D$7,)</f>
        <v>0</v>
      </c>
      <c r="C57" s="143"/>
      <c r="D57" s="143"/>
      <c r="E57" s="143"/>
      <c r="F57" s="143">
        <f>IF(ISTEXT($I57),_Information!$D$9,)</f>
        <v>0</v>
      </c>
      <c r="G57" s="141"/>
      <c r="H57" s="141"/>
      <c r="I57" s="141">
        <v>11</v>
      </c>
      <c r="J57" s="126" t="str">
        <f>'Sch 11'!I$3</f>
        <v xml:space="preserve">Schedule 11  : </v>
      </c>
      <c r="K57" s="126"/>
      <c r="L57" s="136"/>
      <c r="M57" s="135"/>
      <c r="N57" s="136"/>
      <c r="O57" s="179" t="str">
        <f>'Sch 11'!O$118</f>
        <v/>
      </c>
      <c r="P57" s="179"/>
      <c r="Q57" s="179"/>
      <c r="R57" s="179"/>
      <c r="S57" s="70">
        <f>'Sch 11'!S$118</f>
        <v>0</v>
      </c>
      <c r="T57" s="70"/>
      <c r="U57" s="70"/>
      <c r="V57" s="70"/>
      <c r="W57" s="70">
        <f>'Sch 11'!W$118</f>
        <v>0</v>
      </c>
      <c r="X57" s="70"/>
      <c r="Y57" s="70"/>
      <c r="Z57" s="70"/>
      <c r="AA57" s="70"/>
      <c r="AB57" s="70"/>
      <c r="AC57" s="70">
        <f>'Sch 11'!AC$119</f>
        <v>0</v>
      </c>
      <c r="AD57" s="70"/>
      <c r="AE57" s="70">
        <f>'Sch 11'!AE$119</f>
        <v>0</v>
      </c>
      <c r="AF57" s="70"/>
      <c r="AG57" s="70">
        <f>'Sch 11'!AG$118</f>
        <v>0</v>
      </c>
      <c r="AH57" s="70"/>
      <c r="AI57" s="70">
        <f>'Sch 11'!AI$118</f>
        <v>0</v>
      </c>
      <c r="AJ57" s="70"/>
      <c r="AK57" s="70">
        <f>'Sch 11'!AK$119</f>
        <v>0</v>
      </c>
      <c r="AL57" s="70"/>
      <c r="AM57" s="70">
        <f>'Sch 11'!AM$119</f>
        <v>0</v>
      </c>
      <c r="AN57" s="70"/>
      <c r="AO57" s="70">
        <f t="shared" ref="AO57:AO72" si="3">IF(ISBLANK(M57),,IF(ISTEXT(AN57),AN57,IF(ISBLANK(AN57),,IF(ISNUMBER(M57),ROUND(M57*ROUND(AN57,2),2),AN57))))</f>
        <v>0</v>
      </c>
      <c r="AP57" s="70"/>
      <c r="AQ57" s="70">
        <f t="shared" ref="AQ57:AQ72" si="4">IF(ISBLANK(M57),,IF(ISTEXT(AP57),AP57,IF(ISBLANK(AP57),,IF(ISNUMBER(M57),ROUND(M57*ROUND(AP57,2),2),AP57))))</f>
        <v>0</v>
      </c>
      <c r="AR57" s="136"/>
      <c r="AS57" s="136"/>
      <c r="AT57" s="70">
        <f t="shared" ref="AT57:AT72" si="5">IF(ISERROR(VLOOKUP(N57, UOM, 2, FALSE)), "", VLOOKUP(N57, UOM, 2))</f>
        <v>0</v>
      </c>
      <c r="AU57" s="70">
        <f>'Sch 11'!AU$119</f>
        <v>0</v>
      </c>
      <c r="AV57" s="70">
        <f>'Sch 11'!AV$119</f>
        <v>0</v>
      </c>
      <c r="AW57" s="124"/>
      <c r="AX57" s="139"/>
      <c r="AY57" s="139"/>
      <c r="AZ57" s="139"/>
      <c r="BA57" s="139"/>
      <c r="BB57" s="139"/>
      <c r="BC57" s="139"/>
      <c r="BD57" s="139"/>
      <c r="BE57" s="139"/>
      <c r="BF57" s="139"/>
      <c r="BG57" s="139"/>
      <c r="BH57" s="139"/>
      <c r="BI57" s="139"/>
      <c r="BJ57" s="139"/>
      <c r="BK57" s="139"/>
      <c r="BL57" s="139"/>
      <c r="BM57" s="139"/>
      <c r="BN57" s="139"/>
      <c r="BO57" s="139"/>
      <c r="BP57" s="139"/>
      <c r="BQ57" s="139"/>
      <c r="BR57" s="139"/>
      <c r="BS57" s="139"/>
      <c r="BT57" s="139"/>
      <c r="BU57" s="139"/>
      <c r="BV57" s="139"/>
      <c r="BW57" s="139"/>
      <c r="BX57" s="139"/>
      <c r="BY57" s="139"/>
      <c r="BZ57" s="139"/>
      <c r="CA57" s="139"/>
      <c r="CB57" s="139"/>
      <c r="CC57" s="139"/>
      <c r="CD57" s="139"/>
      <c r="CE57" s="139"/>
      <c r="CF57" s="139"/>
      <c r="CG57" s="139"/>
      <c r="CH57" s="139"/>
      <c r="CI57" s="139"/>
      <c r="CJ57" s="139"/>
      <c r="CK57" s="139"/>
      <c r="CL57" s="139"/>
      <c r="CM57" s="139"/>
      <c r="CN57" s="139"/>
      <c r="CO57" s="139"/>
      <c r="CP57" s="139"/>
      <c r="CQ57" s="139"/>
      <c r="CT57" s="142"/>
      <c r="CU57" s="141"/>
    </row>
    <row r="58" spans="1:99" s="32" customFormat="1" ht="15.6" hidden="1" x14ac:dyDescent="0.3">
      <c r="A58" s="141">
        <f>IF(ISTEXT($I58),_Information!$D$6,)</f>
        <v>0</v>
      </c>
      <c r="B58" s="142">
        <f>IF(ISTEXT($I58),_Information!$D$7,)</f>
        <v>0</v>
      </c>
      <c r="C58" s="143"/>
      <c r="D58" s="143"/>
      <c r="E58" s="143"/>
      <c r="F58" s="143">
        <f>IF(ISTEXT($I58),_Information!$D$9,)</f>
        <v>0</v>
      </c>
      <c r="G58" s="141"/>
      <c r="H58" s="141"/>
      <c r="I58" s="141"/>
      <c r="J58" s="126"/>
      <c r="K58" s="126"/>
      <c r="L58" s="136"/>
      <c r="M58" s="135"/>
      <c r="N58" s="136"/>
      <c r="O58" s="179" t="str">
        <f>'Sch 11'!O$119</f>
        <v/>
      </c>
      <c r="P58" s="179"/>
      <c r="Q58" s="179"/>
      <c r="R58" s="179"/>
      <c r="S58" s="70">
        <f>'Sch 11'!S$119</f>
        <v>0</v>
      </c>
      <c r="T58" s="70"/>
      <c r="U58" s="70"/>
      <c r="V58" s="70"/>
      <c r="W58" s="70">
        <f>'Sch 11'!W$119</f>
        <v>0</v>
      </c>
      <c r="X58" s="70"/>
      <c r="Y58" s="70"/>
      <c r="Z58" s="70"/>
      <c r="AA58" s="70"/>
      <c r="AB58" s="70"/>
      <c r="AC58" s="70"/>
      <c r="AD58" s="70"/>
      <c r="AE58" s="70"/>
      <c r="AF58" s="70"/>
      <c r="AG58" s="70">
        <f>'Sch 11'!AG$119</f>
        <v>0</v>
      </c>
      <c r="AH58" s="70"/>
      <c r="AI58" s="70">
        <f>'Sch 11'!AI$119</f>
        <v>0</v>
      </c>
      <c r="AJ58" s="70"/>
      <c r="AK58" s="70"/>
      <c r="AL58" s="70"/>
      <c r="AM58" s="70"/>
      <c r="AN58" s="70"/>
      <c r="AO58" s="70">
        <f t="shared" si="3"/>
        <v>0</v>
      </c>
      <c r="AP58" s="70"/>
      <c r="AQ58" s="70">
        <f t="shared" si="4"/>
        <v>0</v>
      </c>
      <c r="AR58" s="136"/>
      <c r="AS58" s="136"/>
      <c r="AT58" s="70">
        <f t="shared" si="5"/>
        <v>0</v>
      </c>
      <c r="AU58" s="70"/>
      <c r="AV58" s="70"/>
      <c r="AW58" s="124"/>
      <c r="AX58" s="139"/>
      <c r="AY58" s="139"/>
      <c r="AZ58" s="139"/>
      <c r="BA58" s="139"/>
      <c r="BB58" s="139"/>
      <c r="BC58" s="139"/>
      <c r="BD58" s="139"/>
      <c r="BE58" s="139"/>
      <c r="BF58" s="139"/>
      <c r="BG58" s="139"/>
      <c r="BH58" s="139"/>
      <c r="BI58" s="139"/>
      <c r="BJ58" s="139"/>
      <c r="BK58" s="139"/>
      <c r="BL58" s="139"/>
      <c r="BM58" s="139"/>
      <c r="BN58" s="139"/>
      <c r="BO58" s="139"/>
      <c r="BP58" s="139"/>
      <c r="BQ58" s="139"/>
      <c r="BR58" s="139"/>
      <c r="BS58" s="139"/>
      <c r="BT58" s="139"/>
      <c r="BU58" s="139"/>
      <c r="BV58" s="139"/>
      <c r="BW58" s="139"/>
      <c r="BX58" s="139"/>
      <c r="BY58" s="139"/>
      <c r="BZ58" s="139"/>
      <c r="CA58" s="139"/>
      <c r="CB58" s="139"/>
      <c r="CC58" s="139"/>
      <c r="CD58" s="139"/>
      <c r="CE58" s="139"/>
      <c r="CF58" s="139"/>
      <c r="CG58" s="139"/>
      <c r="CH58" s="139"/>
      <c r="CI58" s="139"/>
      <c r="CJ58" s="139"/>
      <c r="CK58" s="139"/>
      <c r="CL58" s="139"/>
      <c r="CM58" s="139"/>
      <c r="CN58" s="139"/>
      <c r="CO58" s="139"/>
      <c r="CP58" s="139"/>
      <c r="CQ58" s="139"/>
      <c r="CT58" s="142"/>
      <c r="CU58" s="141"/>
    </row>
    <row r="59" spans="1:99" s="32" customFormat="1" ht="15.6" hidden="1" x14ac:dyDescent="0.3">
      <c r="A59" s="141">
        <f>IF(ISTEXT($I59),_Information!$D$6,)</f>
        <v>0</v>
      </c>
      <c r="B59" s="142">
        <f>IF(ISTEXT($I59),_Information!$D$7,)</f>
        <v>0</v>
      </c>
      <c r="C59" s="143"/>
      <c r="D59" s="143"/>
      <c r="E59" s="143"/>
      <c r="F59" s="143">
        <f>IF(ISTEXT($I59),_Information!$D$9,)</f>
        <v>0</v>
      </c>
      <c r="G59" s="141"/>
      <c r="H59" s="141"/>
      <c r="I59" s="141"/>
      <c r="J59" s="126"/>
      <c r="K59" s="126"/>
      <c r="L59" s="136"/>
      <c r="M59" s="135"/>
      <c r="N59" s="136"/>
      <c r="O59" s="179" t="str">
        <f>'Sch 11'!O$120</f>
        <v/>
      </c>
      <c r="P59" s="179"/>
      <c r="Q59" s="179"/>
      <c r="R59" s="179"/>
      <c r="S59" s="70">
        <f>'Sch 11'!S$120</f>
        <v>0</v>
      </c>
      <c r="T59" s="70"/>
      <c r="U59" s="70"/>
      <c r="V59" s="70"/>
      <c r="W59" s="70">
        <f>'Sch 11'!W$120</f>
        <v>0</v>
      </c>
      <c r="X59" s="70"/>
      <c r="Y59" s="70"/>
      <c r="Z59" s="70"/>
      <c r="AA59" s="70"/>
      <c r="AB59" s="70"/>
      <c r="AC59" s="70"/>
      <c r="AD59" s="70"/>
      <c r="AE59" s="70"/>
      <c r="AF59" s="70"/>
      <c r="AG59" s="70">
        <f>'Sch 11'!AG$120</f>
        <v>0</v>
      </c>
      <c r="AH59" s="70"/>
      <c r="AI59" s="70">
        <f>'Sch 11'!AI$120</f>
        <v>0</v>
      </c>
      <c r="AJ59" s="70"/>
      <c r="AK59" s="70"/>
      <c r="AL59" s="70"/>
      <c r="AM59" s="70"/>
      <c r="AN59" s="70"/>
      <c r="AO59" s="70">
        <f t="shared" si="3"/>
        <v>0</v>
      </c>
      <c r="AP59" s="70"/>
      <c r="AQ59" s="70">
        <f t="shared" si="4"/>
        <v>0</v>
      </c>
      <c r="AR59" s="136"/>
      <c r="AS59" s="136"/>
      <c r="AT59" s="70">
        <f t="shared" si="5"/>
        <v>0</v>
      </c>
      <c r="AU59" s="70"/>
      <c r="AV59" s="70"/>
      <c r="AW59" s="124"/>
      <c r="AX59" s="139"/>
      <c r="AY59" s="139"/>
      <c r="AZ59" s="139"/>
      <c r="BA59" s="139"/>
      <c r="BB59" s="139"/>
      <c r="BC59" s="139"/>
      <c r="BD59" s="139"/>
      <c r="BE59" s="139"/>
      <c r="BF59" s="139"/>
      <c r="BG59" s="139"/>
      <c r="BH59" s="139"/>
      <c r="BI59" s="139"/>
      <c r="BJ59" s="139"/>
      <c r="BK59" s="139"/>
      <c r="BL59" s="139"/>
      <c r="BM59" s="139"/>
      <c r="BN59" s="139"/>
      <c r="BO59" s="139"/>
      <c r="BP59" s="139"/>
      <c r="BQ59" s="139"/>
      <c r="BR59" s="139"/>
      <c r="BS59" s="139"/>
      <c r="BT59" s="139"/>
      <c r="BU59" s="139"/>
      <c r="BV59" s="139"/>
      <c r="BW59" s="139"/>
      <c r="BX59" s="139"/>
      <c r="BY59" s="139"/>
      <c r="BZ59" s="139"/>
      <c r="CA59" s="139"/>
      <c r="CB59" s="139"/>
      <c r="CC59" s="139"/>
      <c r="CD59" s="139"/>
      <c r="CE59" s="139"/>
      <c r="CF59" s="139"/>
      <c r="CG59" s="139"/>
      <c r="CH59" s="139"/>
      <c r="CI59" s="139"/>
      <c r="CJ59" s="139"/>
      <c r="CK59" s="139"/>
      <c r="CL59" s="139"/>
      <c r="CM59" s="139"/>
      <c r="CN59" s="139"/>
      <c r="CO59" s="139"/>
      <c r="CP59" s="139"/>
      <c r="CQ59" s="139"/>
      <c r="CT59" s="142"/>
      <c r="CU59" s="141"/>
    </row>
    <row r="60" spans="1:99" s="32" customFormat="1" ht="15.6" hidden="1" x14ac:dyDescent="0.3">
      <c r="A60" s="141">
        <f>IF(ISTEXT($I60),_Information!$D$6,)</f>
        <v>0</v>
      </c>
      <c r="B60" s="142">
        <f>IF(ISTEXT($I60),_Information!$D$7,)</f>
        <v>0</v>
      </c>
      <c r="C60" s="143"/>
      <c r="D60" s="143"/>
      <c r="E60" s="143"/>
      <c r="F60" s="143">
        <f>IF(ISTEXT($I60),_Information!$D$9,)</f>
        <v>0</v>
      </c>
      <c r="G60" s="141"/>
      <c r="H60" s="141"/>
      <c r="I60" s="221" t="s">
        <v>139</v>
      </c>
      <c r="J60" s="184"/>
      <c r="K60" s="184"/>
      <c r="L60" s="182"/>
      <c r="M60" s="228"/>
      <c r="N60" s="182"/>
      <c r="O60" s="220" t="str">
        <f>'Sch 11'!O$121</f>
        <v/>
      </c>
      <c r="P60" s="220"/>
      <c r="Q60" s="220"/>
      <c r="R60" s="220"/>
      <c r="S60" s="176">
        <f>'Sch 11'!S$121</f>
        <v>0</v>
      </c>
      <c r="T60" s="176"/>
      <c r="U60" s="176"/>
      <c r="V60" s="176"/>
      <c r="W60" s="176">
        <f>'Sch 11'!W$121</f>
        <v>0</v>
      </c>
      <c r="X60" s="176"/>
      <c r="Y60" s="176"/>
      <c r="Z60" s="176"/>
      <c r="AA60" s="176"/>
      <c r="AB60" s="176"/>
      <c r="AC60" s="176"/>
      <c r="AD60" s="176"/>
      <c r="AE60" s="176"/>
      <c r="AF60" s="176"/>
      <c r="AG60" s="176">
        <f>'Sch 11'!AG$121</f>
        <v>0</v>
      </c>
      <c r="AH60" s="176"/>
      <c r="AI60" s="176">
        <f>'Sch 11'!AI$121</f>
        <v>0</v>
      </c>
      <c r="AJ60" s="176"/>
      <c r="AK60" s="176"/>
      <c r="AL60" s="176"/>
      <c r="AM60" s="176"/>
      <c r="AN60" s="176"/>
      <c r="AO60" s="176">
        <f t="shared" si="3"/>
        <v>0</v>
      </c>
      <c r="AP60" s="176"/>
      <c r="AQ60" s="176">
        <f t="shared" si="4"/>
        <v>0</v>
      </c>
      <c r="AR60" s="182"/>
      <c r="AS60" s="182"/>
      <c r="AT60" s="176">
        <f t="shared" si="5"/>
        <v>0</v>
      </c>
      <c r="AU60" s="176"/>
      <c r="AV60" s="176"/>
      <c r="AW60" s="124"/>
      <c r="AX60" s="139"/>
      <c r="AY60" s="139"/>
      <c r="AZ60" s="139"/>
      <c r="BA60" s="139"/>
      <c r="BB60" s="139"/>
      <c r="BC60" s="139"/>
      <c r="BD60" s="139"/>
      <c r="BE60" s="139"/>
      <c r="BF60" s="139"/>
      <c r="BG60" s="139"/>
      <c r="BH60" s="139"/>
      <c r="BI60" s="139"/>
      <c r="BJ60" s="139"/>
      <c r="BK60" s="139"/>
      <c r="BL60" s="139"/>
      <c r="BM60" s="139"/>
      <c r="BN60" s="139"/>
      <c r="BO60" s="139"/>
      <c r="BP60" s="139"/>
      <c r="BQ60" s="139"/>
      <c r="BR60" s="139"/>
      <c r="BS60" s="139"/>
      <c r="BT60" s="139"/>
      <c r="BU60" s="139"/>
      <c r="BV60" s="139"/>
      <c r="BW60" s="139"/>
      <c r="BX60" s="139"/>
      <c r="BY60" s="139"/>
      <c r="BZ60" s="139"/>
      <c r="CA60" s="139"/>
      <c r="CB60" s="139"/>
      <c r="CC60" s="139"/>
      <c r="CD60" s="139"/>
      <c r="CE60" s="139"/>
      <c r="CF60" s="139"/>
      <c r="CG60" s="139"/>
      <c r="CH60" s="139"/>
      <c r="CI60" s="139"/>
      <c r="CJ60" s="139"/>
      <c r="CK60" s="139"/>
      <c r="CL60" s="139"/>
      <c r="CM60" s="139"/>
      <c r="CN60" s="139"/>
      <c r="CO60" s="139"/>
      <c r="CP60" s="139"/>
      <c r="CQ60" s="139"/>
      <c r="CT60" s="142"/>
      <c r="CU60" s="141"/>
    </row>
    <row r="61" spans="1:99" s="32" customFormat="1" ht="15.6" hidden="1" x14ac:dyDescent="0.3">
      <c r="A61" s="141">
        <f>IF(ISTEXT($I61),_Information!$D$6,)</f>
        <v>0</v>
      </c>
      <c r="B61" s="142">
        <f>IF(ISTEXT($I61),_Information!$D$7,)</f>
        <v>0</v>
      </c>
      <c r="C61" s="143"/>
      <c r="D61" s="143"/>
      <c r="E61" s="143"/>
      <c r="F61" s="143">
        <f>IF(ISTEXT($I61),_Information!$D$9,)</f>
        <v>0</v>
      </c>
      <c r="G61" s="141"/>
      <c r="H61" s="141"/>
      <c r="I61" s="141">
        <v>12</v>
      </c>
      <c r="J61" s="126" t="str">
        <f>'Sch 12'!I$3</f>
        <v xml:space="preserve">Schedule 12  : </v>
      </c>
      <c r="K61" s="126"/>
      <c r="L61" s="136"/>
      <c r="M61" s="135"/>
      <c r="N61" s="136"/>
      <c r="O61" s="179" t="str">
        <f>'Sch 12'!O$118</f>
        <v/>
      </c>
      <c r="P61" s="179"/>
      <c r="Q61" s="179"/>
      <c r="R61" s="179"/>
      <c r="S61" s="70">
        <f>'Sch 12'!S$118</f>
        <v>0</v>
      </c>
      <c r="T61" s="70"/>
      <c r="U61" s="70"/>
      <c r="V61" s="70"/>
      <c r="W61" s="70">
        <f>'Sch 12'!W$118</f>
        <v>0</v>
      </c>
      <c r="X61" s="70"/>
      <c r="Y61" s="70"/>
      <c r="Z61" s="70"/>
      <c r="AA61" s="70"/>
      <c r="AB61" s="70"/>
      <c r="AC61" s="70">
        <f>'Sch 12'!AC$119</f>
        <v>0</v>
      </c>
      <c r="AD61" s="70"/>
      <c r="AE61" s="70">
        <f>'Sch 12'!AE$119</f>
        <v>0</v>
      </c>
      <c r="AF61" s="70"/>
      <c r="AG61" s="70">
        <f>'Sch 12'!AG$118</f>
        <v>0</v>
      </c>
      <c r="AH61" s="70"/>
      <c r="AI61" s="70">
        <f>'Sch 12'!AI$118</f>
        <v>0</v>
      </c>
      <c r="AJ61" s="70"/>
      <c r="AK61" s="70">
        <f>'Sch 12'!AK$119</f>
        <v>0</v>
      </c>
      <c r="AL61" s="70"/>
      <c r="AM61" s="70">
        <f>'Sch 12'!AM$119</f>
        <v>0</v>
      </c>
      <c r="AN61" s="70"/>
      <c r="AO61" s="70">
        <f t="shared" si="3"/>
        <v>0</v>
      </c>
      <c r="AP61" s="70"/>
      <c r="AQ61" s="70">
        <f t="shared" si="4"/>
        <v>0</v>
      </c>
      <c r="AR61" s="136"/>
      <c r="AS61" s="136"/>
      <c r="AT61" s="70">
        <f t="shared" si="5"/>
        <v>0</v>
      </c>
      <c r="AU61" s="70">
        <f>'Sch 12'!AU$119</f>
        <v>0</v>
      </c>
      <c r="AV61" s="70">
        <f>'Sch 12'!AV$119</f>
        <v>0</v>
      </c>
      <c r="AW61" s="124"/>
      <c r="AX61" s="139"/>
      <c r="AY61" s="139"/>
      <c r="AZ61" s="139"/>
      <c r="BA61" s="139"/>
      <c r="BB61" s="139"/>
      <c r="BC61" s="139"/>
      <c r="BD61" s="139"/>
      <c r="BE61" s="139"/>
      <c r="BF61" s="139"/>
      <c r="BG61" s="139"/>
      <c r="BH61" s="139"/>
      <c r="BI61" s="139"/>
      <c r="BJ61" s="139"/>
      <c r="BK61" s="139"/>
      <c r="BL61" s="139"/>
      <c r="BM61" s="139"/>
      <c r="BN61" s="139"/>
      <c r="BO61" s="139"/>
      <c r="BP61" s="139"/>
      <c r="BQ61" s="139"/>
      <c r="BR61" s="139"/>
      <c r="BS61" s="139"/>
      <c r="BT61" s="139"/>
      <c r="BU61" s="139"/>
      <c r="BV61" s="139"/>
      <c r="BW61" s="139"/>
      <c r="BX61" s="139"/>
      <c r="BY61" s="139"/>
      <c r="BZ61" s="139"/>
      <c r="CA61" s="139"/>
      <c r="CB61" s="139"/>
      <c r="CC61" s="139"/>
      <c r="CD61" s="139"/>
      <c r="CE61" s="139"/>
      <c r="CF61" s="139"/>
      <c r="CG61" s="139"/>
      <c r="CH61" s="139"/>
      <c r="CI61" s="139"/>
      <c r="CJ61" s="139"/>
      <c r="CK61" s="139"/>
      <c r="CL61" s="139"/>
      <c r="CM61" s="139"/>
      <c r="CN61" s="139"/>
      <c r="CO61" s="139"/>
      <c r="CP61" s="139"/>
      <c r="CQ61" s="139"/>
      <c r="CT61" s="142"/>
      <c r="CU61" s="141"/>
    </row>
    <row r="62" spans="1:99" s="32" customFormat="1" ht="15.6" hidden="1" x14ac:dyDescent="0.3">
      <c r="A62" s="141">
        <f>IF(ISTEXT($I62),_Information!$D$6,)</f>
        <v>0</v>
      </c>
      <c r="B62" s="142">
        <f>IF(ISTEXT($I62),_Information!$D$7,)</f>
        <v>0</v>
      </c>
      <c r="C62" s="143"/>
      <c r="D62" s="143"/>
      <c r="E62" s="143"/>
      <c r="F62" s="143">
        <f>IF(ISTEXT($I62),_Information!$D$9,)</f>
        <v>0</v>
      </c>
      <c r="G62" s="141"/>
      <c r="H62" s="141"/>
      <c r="I62" s="141"/>
      <c r="J62" s="126"/>
      <c r="K62" s="126"/>
      <c r="L62" s="136"/>
      <c r="M62" s="135"/>
      <c r="N62" s="136"/>
      <c r="O62" s="179" t="str">
        <f>'Sch 12'!O$119</f>
        <v/>
      </c>
      <c r="P62" s="179"/>
      <c r="Q62" s="179"/>
      <c r="R62" s="179"/>
      <c r="S62" s="70">
        <f>'Sch 12'!S$119</f>
        <v>0</v>
      </c>
      <c r="T62" s="70"/>
      <c r="U62" s="70"/>
      <c r="V62" s="70"/>
      <c r="W62" s="70">
        <f>'Sch 12'!W$119</f>
        <v>0</v>
      </c>
      <c r="X62" s="70"/>
      <c r="Y62" s="70"/>
      <c r="Z62" s="70"/>
      <c r="AA62" s="70"/>
      <c r="AB62" s="70"/>
      <c r="AC62" s="70"/>
      <c r="AD62" s="70"/>
      <c r="AE62" s="70"/>
      <c r="AF62" s="70"/>
      <c r="AG62" s="70">
        <f>'Sch 12'!AG$119</f>
        <v>0</v>
      </c>
      <c r="AH62" s="70"/>
      <c r="AI62" s="70">
        <f>'Sch 12'!AI$119</f>
        <v>0</v>
      </c>
      <c r="AJ62" s="70"/>
      <c r="AK62" s="70"/>
      <c r="AL62" s="70"/>
      <c r="AM62" s="70"/>
      <c r="AN62" s="70"/>
      <c r="AO62" s="70">
        <f t="shared" si="3"/>
        <v>0</v>
      </c>
      <c r="AP62" s="70"/>
      <c r="AQ62" s="70">
        <f t="shared" si="4"/>
        <v>0</v>
      </c>
      <c r="AR62" s="136"/>
      <c r="AS62" s="136"/>
      <c r="AT62" s="70">
        <f t="shared" si="5"/>
        <v>0</v>
      </c>
      <c r="AU62" s="70"/>
      <c r="AV62" s="70"/>
      <c r="AW62" s="124"/>
      <c r="AX62" s="139"/>
      <c r="AY62" s="139"/>
      <c r="AZ62" s="139"/>
      <c r="BA62" s="139"/>
      <c r="BB62" s="139"/>
      <c r="BC62" s="139"/>
      <c r="BD62" s="139"/>
      <c r="BE62" s="139"/>
      <c r="BF62" s="139"/>
      <c r="BG62" s="139"/>
      <c r="BH62" s="139"/>
      <c r="BI62" s="139"/>
      <c r="BJ62" s="139"/>
      <c r="BK62" s="139"/>
      <c r="BL62" s="139"/>
      <c r="BM62" s="139"/>
      <c r="BN62" s="139"/>
      <c r="BO62" s="139"/>
      <c r="BP62" s="139"/>
      <c r="BQ62" s="139"/>
      <c r="BR62" s="139"/>
      <c r="BS62" s="139"/>
      <c r="BT62" s="139"/>
      <c r="BU62" s="139"/>
      <c r="BV62" s="139"/>
      <c r="BW62" s="139"/>
      <c r="BX62" s="139"/>
      <c r="BY62" s="139"/>
      <c r="BZ62" s="139"/>
      <c r="CA62" s="139"/>
      <c r="CB62" s="139"/>
      <c r="CC62" s="139"/>
      <c r="CD62" s="139"/>
      <c r="CE62" s="139"/>
      <c r="CF62" s="139"/>
      <c r="CG62" s="139"/>
      <c r="CH62" s="139"/>
      <c r="CI62" s="139"/>
      <c r="CJ62" s="139"/>
      <c r="CK62" s="139"/>
      <c r="CL62" s="139"/>
      <c r="CM62" s="139"/>
      <c r="CN62" s="139"/>
      <c r="CO62" s="139"/>
      <c r="CP62" s="139"/>
      <c r="CQ62" s="139"/>
      <c r="CT62" s="142"/>
      <c r="CU62" s="141"/>
    </row>
    <row r="63" spans="1:99" s="32" customFormat="1" ht="15.6" hidden="1" x14ac:dyDescent="0.3">
      <c r="A63" s="141">
        <f>IF(ISTEXT($I63),_Information!$D$6,)</f>
        <v>0</v>
      </c>
      <c r="B63" s="142">
        <f>IF(ISTEXT($I63),_Information!$D$7,)</f>
        <v>0</v>
      </c>
      <c r="C63" s="143"/>
      <c r="D63" s="143"/>
      <c r="E63" s="143"/>
      <c r="F63" s="143">
        <f>IF(ISTEXT($I63),_Information!$D$9,)</f>
        <v>0</v>
      </c>
      <c r="G63" s="141"/>
      <c r="H63" s="141"/>
      <c r="I63" s="141"/>
      <c r="J63" s="126"/>
      <c r="K63" s="126"/>
      <c r="L63" s="136"/>
      <c r="M63" s="135"/>
      <c r="N63" s="136"/>
      <c r="O63" s="179" t="str">
        <f>'Sch 12'!O$120</f>
        <v/>
      </c>
      <c r="P63" s="179"/>
      <c r="Q63" s="179"/>
      <c r="R63" s="179"/>
      <c r="S63" s="70">
        <f>'Sch 12'!S$120</f>
        <v>0</v>
      </c>
      <c r="T63" s="70"/>
      <c r="U63" s="70"/>
      <c r="V63" s="70"/>
      <c r="W63" s="70">
        <f>'Sch 12'!W$120</f>
        <v>0</v>
      </c>
      <c r="X63" s="70"/>
      <c r="Y63" s="70"/>
      <c r="Z63" s="70"/>
      <c r="AA63" s="70"/>
      <c r="AB63" s="70"/>
      <c r="AC63" s="70"/>
      <c r="AD63" s="70"/>
      <c r="AE63" s="70"/>
      <c r="AF63" s="70"/>
      <c r="AG63" s="70">
        <f>'Sch 12'!AG$120</f>
        <v>0</v>
      </c>
      <c r="AH63" s="70"/>
      <c r="AI63" s="70">
        <f>'Sch 12'!AI$120</f>
        <v>0</v>
      </c>
      <c r="AJ63" s="70"/>
      <c r="AK63" s="70"/>
      <c r="AL63" s="70"/>
      <c r="AM63" s="70"/>
      <c r="AN63" s="70"/>
      <c r="AO63" s="70">
        <f t="shared" si="3"/>
        <v>0</v>
      </c>
      <c r="AP63" s="70"/>
      <c r="AQ63" s="70">
        <f t="shared" si="4"/>
        <v>0</v>
      </c>
      <c r="AR63" s="136"/>
      <c r="AS63" s="136"/>
      <c r="AT63" s="70">
        <f t="shared" si="5"/>
        <v>0</v>
      </c>
      <c r="AU63" s="70"/>
      <c r="AV63" s="70"/>
      <c r="AW63" s="124"/>
      <c r="AX63" s="139"/>
      <c r="AY63" s="139"/>
      <c r="AZ63" s="139"/>
      <c r="BA63" s="139"/>
      <c r="BB63" s="139"/>
      <c r="BC63" s="139"/>
      <c r="BD63" s="139"/>
      <c r="BE63" s="139"/>
      <c r="BF63" s="139"/>
      <c r="BG63" s="139"/>
      <c r="BH63" s="139"/>
      <c r="BI63" s="139"/>
      <c r="BJ63" s="139"/>
      <c r="BK63" s="139"/>
      <c r="BL63" s="139"/>
      <c r="BM63" s="139"/>
      <c r="BN63" s="139"/>
      <c r="BO63" s="139"/>
      <c r="BP63" s="139"/>
      <c r="BQ63" s="139"/>
      <c r="BR63" s="139"/>
      <c r="BS63" s="139"/>
      <c r="BT63" s="139"/>
      <c r="BU63" s="139"/>
      <c r="BV63" s="139"/>
      <c r="BW63" s="139"/>
      <c r="BX63" s="139"/>
      <c r="BY63" s="139"/>
      <c r="BZ63" s="139"/>
      <c r="CA63" s="139"/>
      <c r="CB63" s="139"/>
      <c r="CC63" s="139"/>
      <c r="CD63" s="139"/>
      <c r="CE63" s="139"/>
      <c r="CF63" s="139"/>
      <c r="CG63" s="139"/>
      <c r="CH63" s="139"/>
      <c r="CI63" s="139"/>
      <c r="CJ63" s="139"/>
      <c r="CK63" s="139"/>
      <c r="CL63" s="139"/>
      <c r="CM63" s="139"/>
      <c r="CN63" s="139"/>
      <c r="CO63" s="139"/>
      <c r="CP63" s="139"/>
      <c r="CQ63" s="139"/>
      <c r="CT63" s="142"/>
      <c r="CU63" s="141"/>
    </row>
    <row r="64" spans="1:99" s="32" customFormat="1" ht="15.6" hidden="1" x14ac:dyDescent="0.3">
      <c r="A64" s="141">
        <f>IF(ISTEXT($I64),_Information!$D$6,)</f>
        <v>0</v>
      </c>
      <c r="B64" s="142">
        <f>IF(ISTEXT($I64),_Information!$D$7,)</f>
        <v>0</v>
      </c>
      <c r="C64" s="143"/>
      <c r="D64" s="143"/>
      <c r="E64" s="143"/>
      <c r="F64" s="143">
        <f>IF(ISTEXT($I64),_Information!$D$9,)</f>
        <v>0</v>
      </c>
      <c r="G64" s="141"/>
      <c r="H64" s="141"/>
      <c r="I64" s="221" t="s">
        <v>139</v>
      </c>
      <c r="J64" s="184"/>
      <c r="K64" s="184"/>
      <c r="L64" s="182"/>
      <c r="M64" s="228"/>
      <c r="N64" s="182"/>
      <c r="O64" s="220" t="str">
        <f>'Sch 12'!O$121</f>
        <v/>
      </c>
      <c r="P64" s="220"/>
      <c r="Q64" s="220"/>
      <c r="R64" s="220"/>
      <c r="S64" s="176">
        <f>'Sch 12'!S$121</f>
        <v>0</v>
      </c>
      <c r="T64" s="176"/>
      <c r="U64" s="176"/>
      <c r="V64" s="176"/>
      <c r="W64" s="176">
        <f>'Sch 12'!W$121</f>
        <v>0</v>
      </c>
      <c r="X64" s="176"/>
      <c r="Y64" s="176"/>
      <c r="Z64" s="176"/>
      <c r="AA64" s="176"/>
      <c r="AB64" s="176"/>
      <c r="AC64" s="176"/>
      <c r="AD64" s="176"/>
      <c r="AE64" s="176"/>
      <c r="AF64" s="176"/>
      <c r="AG64" s="176">
        <f>'Sch 12'!AG$121</f>
        <v>0</v>
      </c>
      <c r="AH64" s="176"/>
      <c r="AI64" s="176">
        <f>'Sch 12'!AI$121</f>
        <v>0</v>
      </c>
      <c r="AJ64" s="176"/>
      <c r="AK64" s="176"/>
      <c r="AL64" s="176"/>
      <c r="AM64" s="176"/>
      <c r="AN64" s="176"/>
      <c r="AO64" s="176">
        <f t="shared" si="3"/>
        <v>0</v>
      </c>
      <c r="AP64" s="176"/>
      <c r="AQ64" s="176">
        <f t="shared" si="4"/>
        <v>0</v>
      </c>
      <c r="AR64" s="182"/>
      <c r="AS64" s="182"/>
      <c r="AT64" s="176">
        <f t="shared" si="5"/>
        <v>0</v>
      </c>
      <c r="AU64" s="176"/>
      <c r="AV64" s="176"/>
      <c r="AW64" s="124"/>
      <c r="AX64" s="139"/>
      <c r="AY64" s="139"/>
      <c r="AZ64" s="139"/>
      <c r="BA64" s="139"/>
      <c r="BB64" s="139"/>
      <c r="BC64" s="139"/>
      <c r="BD64" s="139"/>
      <c r="BE64" s="139"/>
      <c r="BF64" s="139"/>
      <c r="BG64" s="139"/>
      <c r="BH64" s="139"/>
      <c r="BI64" s="139"/>
      <c r="BJ64" s="139"/>
      <c r="BK64" s="139"/>
      <c r="BL64" s="139"/>
      <c r="BM64" s="139"/>
      <c r="BN64" s="139"/>
      <c r="BO64" s="139"/>
      <c r="BP64" s="139"/>
      <c r="BQ64" s="139"/>
      <c r="BR64" s="139"/>
      <c r="BS64" s="139"/>
      <c r="BT64" s="139"/>
      <c r="BU64" s="139"/>
      <c r="BV64" s="139"/>
      <c r="BW64" s="139"/>
      <c r="BX64" s="139"/>
      <c r="BY64" s="139"/>
      <c r="BZ64" s="139"/>
      <c r="CA64" s="139"/>
      <c r="CB64" s="139"/>
      <c r="CC64" s="139"/>
      <c r="CD64" s="139"/>
      <c r="CE64" s="139"/>
      <c r="CF64" s="139"/>
      <c r="CG64" s="139"/>
      <c r="CH64" s="139"/>
      <c r="CI64" s="139"/>
      <c r="CJ64" s="139"/>
      <c r="CK64" s="139"/>
      <c r="CL64" s="139"/>
      <c r="CM64" s="139"/>
      <c r="CN64" s="139"/>
      <c r="CO64" s="139"/>
      <c r="CP64" s="139"/>
      <c r="CQ64" s="139"/>
      <c r="CT64" s="142"/>
      <c r="CU64" s="141"/>
    </row>
    <row r="65" spans="1:99" s="32" customFormat="1" ht="15.6" hidden="1" x14ac:dyDescent="0.3">
      <c r="A65" s="141">
        <f>IF(ISTEXT($I65),_Information!$D$6,)</f>
        <v>0</v>
      </c>
      <c r="B65" s="142">
        <f>IF(ISTEXT($I65),_Information!$D$7,)</f>
        <v>0</v>
      </c>
      <c r="C65" s="143"/>
      <c r="D65" s="143"/>
      <c r="E65" s="143"/>
      <c r="F65" s="143">
        <f>IF(ISTEXT($I65),_Information!$D$9,)</f>
        <v>0</v>
      </c>
      <c r="G65" s="141"/>
      <c r="H65" s="141"/>
      <c r="I65" s="141">
        <v>13</v>
      </c>
      <c r="J65" s="126" t="str">
        <f>'Sch 13'!I$3</f>
        <v xml:space="preserve">Schedule 13  : </v>
      </c>
      <c r="K65" s="126"/>
      <c r="L65" s="136"/>
      <c r="M65" s="135"/>
      <c r="N65" s="136"/>
      <c r="O65" s="179" t="str">
        <f>'Sch 13'!O$118</f>
        <v/>
      </c>
      <c r="P65" s="179"/>
      <c r="Q65" s="179"/>
      <c r="R65" s="179"/>
      <c r="S65" s="70">
        <f>'Sch 13'!S$118</f>
        <v>0</v>
      </c>
      <c r="T65" s="70"/>
      <c r="U65" s="70"/>
      <c r="V65" s="70"/>
      <c r="W65" s="70">
        <f>'Sch 13'!W$118</f>
        <v>0</v>
      </c>
      <c r="X65" s="70"/>
      <c r="Y65" s="70"/>
      <c r="Z65" s="70"/>
      <c r="AA65" s="70"/>
      <c r="AB65" s="70"/>
      <c r="AC65" s="70">
        <f>'Sch 13'!AC$119</f>
        <v>0</v>
      </c>
      <c r="AD65" s="70"/>
      <c r="AE65" s="70">
        <f>'Sch 13'!AE$119</f>
        <v>0</v>
      </c>
      <c r="AF65" s="70"/>
      <c r="AG65" s="70">
        <f>'Sch 13'!AG$118</f>
        <v>0</v>
      </c>
      <c r="AH65" s="70"/>
      <c r="AI65" s="70">
        <f>'Sch 13'!AI$118</f>
        <v>0</v>
      </c>
      <c r="AJ65" s="70"/>
      <c r="AK65" s="70">
        <f>'Sch 13'!AK$119</f>
        <v>0</v>
      </c>
      <c r="AL65" s="70"/>
      <c r="AM65" s="70">
        <f>'Sch 13'!AM$119</f>
        <v>0</v>
      </c>
      <c r="AN65" s="70"/>
      <c r="AO65" s="70">
        <f t="shared" si="3"/>
        <v>0</v>
      </c>
      <c r="AP65" s="70"/>
      <c r="AQ65" s="70">
        <f t="shared" si="4"/>
        <v>0</v>
      </c>
      <c r="AR65" s="136"/>
      <c r="AS65" s="136"/>
      <c r="AT65" s="70">
        <f t="shared" si="5"/>
        <v>0</v>
      </c>
      <c r="AU65" s="70">
        <f>'Sch 13'!AU$119</f>
        <v>0</v>
      </c>
      <c r="AV65" s="70">
        <f>'Sch 13'!AV$119</f>
        <v>0</v>
      </c>
      <c r="AW65" s="124"/>
      <c r="AX65" s="139"/>
      <c r="AY65" s="139"/>
      <c r="AZ65" s="139"/>
      <c r="BA65" s="139"/>
      <c r="BB65" s="139"/>
      <c r="BC65" s="139"/>
      <c r="BD65" s="139"/>
      <c r="BE65" s="139"/>
      <c r="BF65" s="139"/>
      <c r="BG65" s="139"/>
      <c r="BH65" s="139"/>
      <c r="BI65" s="139"/>
      <c r="BJ65" s="139"/>
      <c r="BK65" s="139"/>
      <c r="BL65" s="139"/>
      <c r="BM65" s="139"/>
      <c r="BN65" s="139"/>
      <c r="BO65" s="139"/>
      <c r="BP65" s="139"/>
      <c r="BQ65" s="139"/>
      <c r="BR65" s="139"/>
      <c r="BS65" s="139"/>
      <c r="BT65" s="139"/>
      <c r="BU65" s="139"/>
      <c r="BV65" s="139"/>
      <c r="BW65" s="139"/>
      <c r="BX65" s="139"/>
      <c r="BY65" s="139"/>
      <c r="BZ65" s="139"/>
      <c r="CA65" s="139"/>
      <c r="CB65" s="139"/>
      <c r="CC65" s="139"/>
      <c r="CD65" s="139"/>
      <c r="CE65" s="139"/>
      <c r="CF65" s="139"/>
      <c r="CG65" s="139"/>
      <c r="CH65" s="139"/>
      <c r="CI65" s="139"/>
      <c r="CJ65" s="139"/>
      <c r="CK65" s="139"/>
      <c r="CL65" s="139"/>
      <c r="CM65" s="139"/>
      <c r="CN65" s="139"/>
      <c r="CO65" s="139"/>
      <c r="CP65" s="139"/>
      <c r="CQ65" s="139"/>
      <c r="CT65" s="142"/>
      <c r="CU65" s="141"/>
    </row>
    <row r="66" spans="1:99" s="32" customFormat="1" ht="15.6" hidden="1" x14ac:dyDescent="0.3">
      <c r="A66" s="141">
        <f>IF(ISTEXT($I66),_Information!$D$6,)</f>
        <v>0</v>
      </c>
      <c r="B66" s="142">
        <f>IF(ISTEXT($I66),_Information!$D$7,)</f>
        <v>0</v>
      </c>
      <c r="C66" s="143"/>
      <c r="D66" s="143"/>
      <c r="E66" s="143"/>
      <c r="F66" s="143">
        <f>IF(ISTEXT($I66),_Information!$D$9,)</f>
        <v>0</v>
      </c>
      <c r="G66" s="141"/>
      <c r="H66" s="141"/>
      <c r="I66" s="141"/>
      <c r="J66" s="126"/>
      <c r="K66" s="126"/>
      <c r="L66" s="136"/>
      <c r="M66" s="135"/>
      <c r="N66" s="136"/>
      <c r="O66" s="179" t="str">
        <f>'Sch 13'!O$119</f>
        <v/>
      </c>
      <c r="P66" s="179"/>
      <c r="Q66" s="179"/>
      <c r="R66" s="179"/>
      <c r="S66" s="70">
        <f>'Sch 13'!S$119</f>
        <v>0</v>
      </c>
      <c r="T66" s="70"/>
      <c r="U66" s="70"/>
      <c r="V66" s="70"/>
      <c r="W66" s="70">
        <f>'Sch 13'!W$119</f>
        <v>0</v>
      </c>
      <c r="X66" s="70"/>
      <c r="Y66" s="70"/>
      <c r="Z66" s="70"/>
      <c r="AA66" s="70"/>
      <c r="AB66" s="70"/>
      <c r="AC66" s="70"/>
      <c r="AD66" s="70"/>
      <c r="AE66" s="70"/>
      <c r="AF66" s="70"/>
      <c r="AG66" s="70">
        <f>'Sch 13'!AG$119</f>
        <v>0</v>
      </c>
      <c r="AH66" s="70"/>
      <c r="AI66" s="70">
        <f>'Sch 13'!AI$119</f>
        <v>0</v>
      </c>
      <c r="AJ66" s="70"/>
      <c r="AK66" s="70"/>
      <c r="AL66" s="70"/>
      <c r="AM66" s="70"/>
      <c r="AN66" s="70"/>
      <c r="AO66" s="70">
        <f t="shared" si="3"/>
        <v>0</v>
      </c>
      <c r="AP66" s="70"/>
      <c r="AQ66" s="70">
        <f t="shared" si="4"/>
        <v>0</v>
      </c>
      <c r="AR66" s="136"/>
      <c r="AS66" s="136"/>
      <c r="AT66" s="70">
        <f t="shared" si="5"/>
        <v>0</v>
      </c>
      <c r="AU66" s="70"/>
      <c r="AV66" s="70"/>
      <c r="AW66" s="124"/>
      <c r="AX66" s="139"/>
      <c r="AY66" s="139"/>
      <c r="AZ66" s="139"/>
      <c r="BA66" s="139"/>
      <c r="BB66" s="139"/>
      <c r="BC66" s="139"/>
      <c r="BD66" s="139"/>
      <c r="BE66" s="139"/>
      <c r="BF66" s="139"/>
      <c r="BG66" s="139"/>
      <c r="BH66" s="139"/>
      <c r="BI66" s="139"/>
      <c r="BJ66" s="139"/>
      <c r="BK66" s="139"/>
      <c r="BL66" s="139"/>
      <c r="BM66" s="139"/>
      <c r="BN66" s="139"/>
      <c r="BO66" s="139"/>
      <c r="BP66" s="139"/>
      <c r="BQ66" s="139"/>
      <c r="BR66" s="139"/>
      <c r="BS66" s="139"/>
      <c r="BT66" s="139"/>
      <c r="BU66" s="139"/>
      <c r="BV66" s="139"/>
      <c r="BW66" s="139"/>
      <c r="BX66" s="139"/>
      <c r="BY66" s="139"/>
      <c r="BZ66" s="139"/>
      <c r="CA66" s="139"/>
      <c r="CB66" s="139"/>
      <c r="CC66" s="139"/>
      <c r="CD66" s="139"/>
      <c r="CE66" s="139"/>
      <c r="CF66" s="139"/>
      <c r="CG66" s="139"/>
      <c r="CH66" s="139"/>
      <c r="CI66" s="139"/>
      <c r="CJ66" s="139"/>
      <c r="CK66" s="139"/>
      <c r="CL66" s="139"/>
      <c r="CM66" s="139"/>
      <c r="CN66" s="139"/>
      <c r="CO66" s="139"/>
      <c r="CP66" s="139"/>
      <c r="CQ66" s="139"/>
      <c r="CT66" s="142"/>
      <c r="CU66" s="141"/>
    </row>
    <row r="67" spans="1:99" s="32" customFormat="1" ht="15.6" hidden="1" x14ac:dyDescent="0.3">
      <c r="A67" s="141">
        <f>IF(ISTEXT($I67),_Information!$D$6,)</f>
        <v>0</v>
      </c>
      <c r="B67" s="142">
        <f>IF(ISTEXT($I67),_Information!$D$7,)</f>
        <v>0</v>
      </c>
      <c r="C67" s="143"/>
      <c r="D67" s="143"/>
      <c r="E67" s="143"/>
      <c r="F67" s="143">
        <f>IF(ISTEXT($I67),_Information!$D$9,)</f>
        <v>0</v>
      </c>
      <c r="G67" s="141"/>
      <c r="H67" s="141"/>
      <c r="I67" s="141"/>
      <c r="J67" s="126"/>
      <c r="K67" s="126"/>
      <c r="L67" s="136"/>
      <c r="M67" s="135"/>
      <c r="N67" s="136"/>
      <c r="O67" s="179" t="str">
        <f>'Sch 13'!O$120</f>
        <v/>
      </c>
      <c r="P67" s="179"/>
      <c r="Q67" s="179"/>
      <c r="R67" s="179"/>
      <c r="S67" s="70">
        <f>'Sch 13'!S$120</f>
        <v>0</v>
      </c>
      <c r="T67" s="70"/>
      <c r="U67" s="70"/>
      <c r="V67" s="70"/>
      <c r="W67" s="70">
        <f>'Sch 13'!W$120</f>
        <v>0</v>
      </c>
      <c r="X67" s="70"/>
      <c r="Y67" s="70"/>
      <c r="Z67" s="70"/>
      <c r="AA67" s="70"/>
      <c r="AB67" s="70"/>
      <c r="AC67" s="70"/>
      <c r="AD67" s="70"/>
      <c r="AE67" s="70"/>
      <c r="AF67" s="70"/>
      <c r="AG67" s="70">
        <f>'Sch 13'!AG$120</f>
        <v>0</v>
      </c>
      <c r="AH67" s="70"/>
      <c r="AI67" s="70">
        <f>'Sch 13'!AI$120</f>
        <v>0</v>
      </c>
      <c r="AJ67" s="70"/>
      <c r="AK67" s="70"/>
      <c r="AL67" s="70"/>
      <c r="AM67" s="70"/>
      <c r="AN67" s="70"/>
      <c r="AO67" s="70">
        <f t="shared" si="3"/>
        <v>0</v>
      </c>
      <c r="AP67" s="70"/>
      <c r="AQ67" s="70">
        <f t="shared" si="4"/>
        <v>0</v>
      </c>
      <c r="AR67" s="136"/>
      <c r="AS67" s="136"/>
      <c r="AT67" s="70">
        <f t="shared" si="5"/>
        <v>0</v>
      </c>
      <c r="AU67" s="70"/>
      <c r="AV67" s="70"/>
      <c r="AW67" s="124"/>
      <c r="AX67" s="139"/>
      <c r="AY67" s="139"/>
      <c r="AZ67" s="139"/>
      <c r="BA67" s="139"/>
      <c r="BB67" s="139"/>
      <c r="BC67" s="139"/>
      <c r="BD67" s="139"/>
      <c r="BE67" s="139"/>
      <c r="BF67" s="139"/>
      <c r="BG67" s="139"/>
      <c r="BH67" s="139"/>
      <c r="BI67" s="139"/>
      <c r="BJ67" s="139"/>
      <c r="BK67" s="139"/>
      <c r="BL67" s="139"/>
      <c r="BM67" s="139"/>
      <c r="BN67" s="139"/>
      <c r="BO67" s="139"/>
      <c r="BP67" s="139"/>
      <c r="BQ67" s="139"/>
      <c r="BR67" s="139"/>
      <c r="BS67" s="139"/>
      <c r="BT67" s="139"/>
      <c r="BU67" s="139"/>
      <c r="BV67" s="139"/>
      <c r="BW67" s="139"/>
      <c r="BX67" s="139"/>
      <c r="BY67" s="139"/>
      <c r="BZ67" s="139"/>
      <c r="CA67" s="139"/>
      <c r="CB67" s="139"/>
      <c r="CC67" s="139"/>
      <c r="CD67" s="139"/>
      <c r="CE67" s="139"/>
      <c r="CF67" s="139"/>
      <c r="CG67" s="139"/>
      <c r="CH67" s="139"/>
      <c r="CI67" s="139"/>
      <c r="CJ67" s="139"/>
      <c r="CK67" s="139"/>
      <c r="CL67" s="139"/>
      <c r="CM67" s="139"/>
      <c r="CN67" s="139"/>
      <c r="CO67" s="139"/>
      <c r="CP67" s="139"/>
      <c r="CQ67" s="139"/>
      <c r="CT67" s="142"/>
      <c r="CU67" s="141"/>
    </row>
    <row r="68" spans="1:99" s="32" customFormat="1" ht="15.6" hidden="1" x14ac:dyDescent="0.3">
      <c r="A68" s="141">
        <f>IF(ISTEXT($I68),_Information!$D$6,)</f>
        <v>0</v>
      </c>
      <c r="B68" s="142">
        <f>IF(ISTEXT($I68),_Information!$D$7,)</f>
        <v>0</v>
      </c>
      <c r="C68" s="143"/>
      <c r="D68" s="143"/>
      <c r="E68" s="143"/>
      <c r="F68" s="143">
        <f>IF(ISTEXT($I68),_Information!$D$9,)</f>
        <v>0</v>
      </c>
      <c r="G68" s="141"/>
      <c r="H68" s="141"/>
      <c r="I68" s="221" t="s">
        <v>139</v>
      </c>
      <c r="J68" s="184"/>
      <c r="K68" s="184"/>
      <c r="L68" s="182"/>
      <c r="M68" s="228"/>
      <c r="N68" s="182"/>
      <c r="O68" s="220" t="str">
        <f>'Sch 13'!O$121</f>
        <v/>
      </c>
      <c r="P68" s="220"/>
      <c r="Q68" s="220"/>
      <c r="R68" s="220"/>
      <c r="S68" s="176">
        <f>'Sch 13'!S$121</f>
        <v>0</v>
      </c>
      <c r="T68" s="176"/>
      <c r="U68" s="176"/>
      <c r="V68" s="176"/>
      <c r="W68" s="176">
        <f>'Sch 13'!W$121</f>
        <v>0</v>
      </c>
      <c r="X68" s="176"/>
      <c r="Y68" s="176"/>
      <c r="Z68" s="176"/>
      <c r="AA68" s="176"/>
      <c r="AB68" s="176"/>
      <c r="AC68" s="176"/>
      <c r="AD68" s="176"/>
      <c r="AE68" s="176"/>
      <c r="AF68" s="176"/>
      <c r="AG68" s="176">
        <f>'Sch 13'!AG$121</f>
        <v>0</v>
      </c>
      <c r="AH68" s="176"/>
      <c r="AI68" s="176">
        <f>'Sch 13'!AI$121</f>
        <v>0</v>
      </c>
      <c r="AJ68" s="176"/>
      <c r="AK68" s="176"/>
      <c r="AL68" s="176"/>
      <c r="AM68" s="176"/>
      <c r="AN68" s="176"/>
      <c r="AO68" s="176">
        <f t="shared" si="3"/>
        <v>0</v>
      </c>
      <c r="AP68" s="176"/>
      <c r="AQ68" s="176">
        <f t="shared" si="4"/>
        <v>0</v>
      </c>
      <c r="AR68" s="182"/>
      <c r="AS68" s="182"/>
      <c r="AT68" s="176">
        <f t="shared" si="5"/>
        <v>0</v>
      </c>
      <c r="AU68" s="176"/>
      <c r="AV68" s="176"/>
      <c r="AW68" s="124"/>
      <c r="AX68" s="139"/>
      <c r="AY68" s="139"/>
      <c r="AZ68" s="139"/>
      <c r="BA68" s="139"/>
      <c r="BB68" s="139"/>
      <c r="BC68" s="139"/>
      <c r="BD68" s="139"/>
      <c r="BE68" s="139"/>
      <c r="BF68" s="139"/>
      <c r="BG68" s="139"/>
      <c r="BH68" s="139"/>
      <c r="BI68" s="139"/>
      <c r="BJ68" s="139"/>
      <c r="BK68" s="139"/>
      <c r="BL68" s="139"/>
      <c r="BM68" s="139"/>
      <c r="BN68" s="139"/>
      <c r="BO68" s="139"/>
      <c r="BP68" s="139"/>
      <c r="BQ68" s="139"/>
      <c r="BR68" s="139"/>
      <c r="BS68" s="139"/>
      <c r="BT68" s="139"/>
      <c r="BU68" s="139"/>
      <c r="BV68" s="139"/>
      <c r="BW68" s="139"/>
      <c r="BX68" s="139"/>
      <c r="BY68" s="139"/>
      <c r="BZ68" s="139"/>
      <c r="CA68" s="139"/>
      <c r="CB68" s="139"/>
      <c r="CC68" s="139"/>
      <c r="CD68" s="139"/>
      <c r="CE68" s="139"/>
      <c r="CF68" s="139"/>
      <c r="CG68" s="139"/>
      <c r="CH68" s="139"/>
      <c r="CI68" s="139"/>
      <c r="CJ68" s="139"/>
      <c r="CK68" s="139"/>
      <c r="CL68" s="139"/>
      <c r="CM68" s="139"/>
      <c r="CN68" s="139"/>
      <c r="CO68" s="139"/>
      <c r="CP68" s="139"/>
      <c r="CQ68" s="139"/>
      <c r="CT68" s="142"/>
      <c r="CU68" s="141"/>
    </row>
    <row r="69" spans="1:99" s="32" customFormat="1" ht="15.6" hidden="1" x14ac:dyDescent="0.3">
      <c r="A69" s="141">
        <f>IF(ISTEXT($I69),_Information!$D$6,)</f>
        <v>0</v>
      </c>
      <c r="B69" s="142">
        <f>IF(ISTEXT($I69),_Information!$D$7,)</f>
        <v>0</v>
      </c>
      <c r="C69" s="143"/>
      <c r="D69" s="143"/>
      <c r="E69" s="143"/>
      <c r="F69" s="143">
        <f>IF(ISTEXT($I69),_Information!$D$9,)</f>
        <v>0</v>
      </c>
      <c r="G69" s="141"/>
      <c r="H69" s="141"/>
      <c r="I69" s="141">
        <v>14</v>
      </c>
      <c r="J69" s="126" t="str">
        <f>'Sch 14'!I$3</f>
        <v xml:space="preserve">Schedule 14  : </v>
      </c>
      <c r="K69" s="126"/>
      <c r="L69" s="136"/>
      <c r="M69" s="135"/>
      <c r="N69" s="136"/>
      <c r="O69" s="179" t="str">
        <f>'Sch 14'!O$118</f>
        <v/>
      </c>
      <c r="P69" s="179"/>
      <c r="Q69" s="179"/>
      <c r="R69" s="179"/>
      <c r="S69" s="70">
        <f>'Sch 14'!S$118</f>
        <v>0</v>
      </c>
      <c r="T69" s="70"/>
      <c r="U69" s="70"/>
      <c r="V69" s="70"/>
      <c r="W69" s="70">
        <f>'Sch 14'!W$118</f>
        <v>0</v>
      </c>
      <c r="X69" s="70"/>
      <c r="Y69" s="70"/>
      <c r="Z69" s="70"/>
      <c r="AA69" s="70"/>
      <c r="AB69" s="70"/>
      <c r="AC69" s="70">
        <f>'Sch 14'!AC$119</f>
        <v>0</v>
      </c>
      <c r="AD69" s="70"/>
      <c r="AE69" s="70">
        <f>'Sch 14'!AE$119</f>
        <v>0</v>
      </c>
      <c r="AF69" s="70"/>
      <c r="AG69" s="70">
        <f>'Sch 14'!AG$118</f>
        <v>0</v>
      </c>
      <c r="AH69" s="70"/>
      <c r="AI69" s="70">
        <f>'Sch 14'!AI$118</f>
        <v>0</v>
      </c>
      <c r="AJ69" s="70"/>
      <c r="AK69" s="70">
        <f>'Sch 14'!AK$119</f>
        <v>0</v>
      </c>
      <c r="AL69" s="70"/>
      <c r="AM69" s="70">
        <f>'Sch 14'!AM$119</f>
        <v>0</v>
      </c>
      <c r="AN69" s="70"/>
      <c r="AO69" s="70">
        <f t="shared" si="3"/>
        <v>0</v>
      </c>
      <c r="AP69" s="70"/>
      <c r="AQ69" s="70">
        <f t="shared" si="4"/>
        <v>0</v>
      </c>
      <c r="AR69" s="136"/>
      <c r="AS69" s="136"/>
      <c r="AT69" s="70">
        <f t="shared" si="5"/>
        <v>0</v>
      </c>
      <c r="AU69" s="70">
        <f>'Sch 14'!AU$119</f>
        <v>0</v>
      </c>
      <c r="AV69" s="70">
        <f>'Sch 14'!AV$119</f>
        <v>0</v>
      </c>
      <c r="AW69" s="124"/>
      <c r="AX69" s="139"/>
      <c r="AY69" s="139"/>
      <c r="AZ69" s="139"/>
      <c r="BA69" s="139"/>
      <c r="BB69" s="139"/>
      <c r="BC69" s="139"/>
      <c r="BD69" s="139"/>
      <c r="BE69" s="139"/>
      <c r="BF69" s="139"/>
      <c r="BG69" s="139"/>
      <c r="BH69" s="139"/>
      <c r="BI69" s="139"/>
      <c r="BJ69" s="139"/>
      <c r="BK69" s="139"/>
      <c r="BL69" s="139"/>
      <c r="BM69" s="139"/>
      <c r="BN69" s="139"/>
      <c r="BO69" s="139"/>
      <c r="BP69" s="139"/>
      <c r="BQ69" s="139"/>
      <c r="BR69" s="139"/>
      <c r="BS69" s="139"/>
      <c r="BT69" s="139"/>
      <c r="BU69" s="139"/>
      <c r="BV69" s="139"/>
      <c r="BW69" s="139"/>
      <c r="BX69" s="139"/>
      <c r="BY69" s="139"/>
      <c r="BZ69" s="139"/>
      <c r="CA69" s="139"/>
      <c r="CB69" s="139"/>
      <c r="CC69" s="139"/>
      <c r="CD69" s="139"/>
      <c r="CE69" s="139"/>
      <c r="CF69" s="139"/>
      <c r="CG69" s="139"/>
      <c r="CH69" s="139"/>
      <c r="CI69" s="139"/>
      <c r="CJ69" s="139"/>
      <c r="CK69" s="139"/>
      <c r="CL69" s="139"/>
      <c r="CM69" s="139"/>
      <c r="CN69" s="139"/>
      <c r="CO69" s="139"/>
      <c r="CP69" s="139"/>
      <c r="CQ69" s="139"/>
      <c r="CT69" s="142"/>
      <c r="CU69" s="141"/>
    </row>
    <row r="70" spans="1:99" s="32" customFormat="1" ht="15.6" hidden="1" x14ac:dyDescent="0.3">
      <c r="A70" s="141">
        <f>IF(ISTEXT($I70),_Information!$D$6,)</f>
        <v>0</v>
      </c>
      <c r="B70" s="142">
        <f>IF(ISTEXT($I70),_Information!$D$7,)</f>
        <v>0</v>
      </c>
      <c r="C70" s="143"/>
      <c r="D70" s="143"/>
      <c r="E70" s="143"/>
      <c r="F70" s="143">
        <f>IF(ISTEXT($I70),_Information!$D$9,)</f>
        <v>0</v>
      </c>
      <c r="G70" s="141"/>
      <c r="H70" s="141"/>
      <c r="I70" s="141"/>
      <c r="J70" s="126"/>
      <c r="K70" s="126"/>
      <c r="L70" s="136"/>
      <c r="M70" s="135"/>
      <c r="N70" s="136"/>
      <c r="O70" s="179" t="str">
        <f>'Sch 14'!O$119</f>
        <v/>
      </c>
      <c r="P70" s="179"/>
      <c r="Q70" s="179"/>
      <c r="R70" s="179"/>
      <c r="S70" s="70">
        <f>'Sch 14'!S$119</f>
        <v>0</v>
      </c>
      <c r="T70" s="70"/>
      <c r="U70" s="70"/>
      <c r="V70" s="70"/>
      <c r="W70" s="70">
        <f>'Sch 14'!W$119</f>
        <v>0</v>
      </c>
      <c r="X70" s="70"/>
      <c r="Y70" s="70"/>
      <c r="Z70" s="70"/>
      <c r="AA70" s="70"/>
      <c r="AB70" s="70"/>
      <c r="AC70" s="70"/>
      <c r="AD70" s="70"/>
      <c r="AE70" s="70"/>
      <c r="AF70" s="70"/>
      <c r="AG70" s="70">
        <f>'Sch 14'!AG$119</f>
        <v>0</v>
      </c>
      <c r="AH70" s="70"/>
      <c r="AI70" s="70">
        <f>'Sch 14'!AI$119</f>
        <v>0</v>
      </c>
      <c r="AJ70" s="70"/>
      <c r="AK70" s="70"/>
      <c r="AL70" s="70"/>
      <c r="AM70" s="70"/>
      <c r="AN70" s="70"/>
      <c r="AO70" s="70">
        <f t="shared" si="3"/>
        <v>0</v>
      </c>
      <c r="AP70" s="70"/>
      <c r="AQ70" s="70">
        <f t="shared" si="4"/>
        <v>0</v>
      </c>
      <c r="AR70" s="136"/>
      <c r="AS70" s="136"/>
      <c r="AT70" s="70">
        <f t="shared" si="5"/>
        <v>0</v>
      </c>
      <c r="AU70" s="70"/>
      <c r="AV70" s="70"/>
      <c r="AW70" s="124"/>
      <c r="AX70" s="139"/>
      <c r="AY70" s="139"/>
      <c r="AZ70" s="139"/>
      <c r="BA70" s="139"/>
      <c r="BB70" s="139"/>
      <c r="BC70" s="139"/>
      <c r="BD70" s="139"/>
      <c r="BE70" s="139"/>
      <c r="BF70" s="139"/>
      <c r="BG70" s="139"/>
      <c r="BH70" s="139"/>
      <c r="BI70" s="139"/>
      <c r="BJ70" s="139"/>
      <c r="BK70" s="139"/>
      <c r="BL70" s="139"/>
      <c r="BM70" s="139"/>
      <c r="BN70" s="139"/>
      <c r="BO70" s="139"/>
      <c r="BP70" s="139"/>
      <c r="BQ70" s="139"/>
      <c r="BR70" s="139"/>
      <c r="BS70" s="139"/>
      <c r="BT70" s="139"/>
      <c r="BU70" s="139"/>
      <c r="BV70" s="139"/>
      <c r="BW70" s="139"/>
      <c r="BX70" s="139"/>
      <c r="BY70" s="139"/>
      <c r="BZ70" s="139"/>
      <c r="CA70" s="139"/>
      <c r="CB70" s="139"/>
      <c r="CC70" s="139"/>
      <c r="CD70" s="139"/>
      <c r="CE70" s="139"/>
      <c r="CF70" s="139"/>
      <c r="CG70" s="139"/>
      <c r="CH70" s="139"/>
      <c r="CI70" s="139"/>
      <c r="CJ70" s="139"/>
      <c r="CK70" s="139"/>
      <c r="CL70" s="139"/>
      <c r="CM70" s="139"/>
      <c r="CN70" s="139"/>
      <c r="CO70" s="139"/>
      <c r="CP70" s="139"/>
      <c r="CQ70" s="139"/>
      <c r="CT70" s="142"/>
      <c r="CU70" s="141"/>
    </row>
    <row r="71" spans="1:99" s="32" customFormat="1" ht="15.6" hidden="1" x14ac:dyDescent="0.3">
      <c r="A71" s="141">
        <f>IF(ISTEXT($I71),_Information!$D$6,)</f>
        <v>0</v>
      </c>
      <c r="B71" s="142">
        <f>IF(ISTEXT($I71),_Information!$D$7,)</f>
        <v>0</v>
      </c>
      <c r="C71" s="143"/>
      <c r="D71" s="143"/>
      <c r="E71" s="143"/>
      <c r="F71" s="143">
        <f>IF(ISTEXT($I71),_Information!$D$9,)</f>
        <v>0</v>
      </c>
      <c r="G71" s="141"/>
      <c r="H71" s="141"/>
      <c r="I71" s="141"/>
      <c r="J71" s="126"/>
      <c r="K71" s="126"/>
      <c r="L71" s="136"/>
      <c r="M71" s="135"/>
      <c r="N71" s="136"/>
      <c r="O71" s="179" t="str">
        <f>'Sch 14'!O$120</f>
        <v/>
      </c>
      <c r="P71" s="179"/>
      <c r="Q71" s="179"/>
      <c r="R71" s="179"/>
      <c r="S71" s="70">
        <f>'Sch 14'!S$120</f>
        <v>0</v>
      </c>
      <c r="T71" s="70"/>
      <c r="U71" s="70"/>
      <c r="V71" s="70"/>
      <c r="W71" s="70">
        <f>'Sch 14'!W$120</f>
        <v>0</v>
      </c>
      <c r="X71" s="70"/>
      <c r="Y71" s="70"/>
      <c r="Z71" s="70"/>
      <c r="AA71" s="70"/>
      <c r="AB71" s="70"/>
      <c r="AC71" s="70"/>
      <c r="AD71" s="70"/>
      <c r="AE71" s="70"/>
      <c r="AF71" s="70"/>
      <c r="AG71" s="70">
        <f>'Sch 14'!AG$120</f>
        <v>0</v>
      </c>
      <c r="AH71" s="70"/>
      <c r="AI71" s="70">
        <f>'Sch 14'!AI$120</f>
        <v>0</v>
      </c>
      <c r="AJ71" s="70"/>
      <c r="AK71" s="70"/>
      <c r="AL71" s="70"/>
      <c r="AM71" s="70"/>
      <c r="AN71" s="70"/>
      <c r="AO71" s="70">
        <f t="shared" si="3"/>
        <v>0</v>
      </c>
      <c r="AP71" s="70"/>
      <c r="AQ71" s="70">
        <f t="shared" si="4"/>
        <v>0</v>
      </c>
      <c r="AR71" s="136"/>
      <c r="AS71" s="136"/>
      <c r="AT71" s="70">
        <f t="shared" si="5"/>
        <v>0</v>
      </c>
      <c r="AU71" s="70"/>
      <c r="AV71" s="70"/>
      <c r="AW71" s="124"/>
      <c r="AX71" s="139"/>
      <c r="AY71" s="139"/>
      <c r="AZ71" s="139"/>
      <c r="BA71" s="139"/>
      <c r="BB71" s="139"/>
      <c r="BC71" s="139"/>
      <c r="BD71" s="139"/>
      <c r="BE71" s="139"/>
      <c r="BF71" s="139"/>
      <c r="BG71" s="139"/>
      <c r="BH71" s="139"/>
      <c r="BI71" s="139"/>
      <c r="BJ71" s="139"/>
      <c r="BK71" s="139"/>
      <c r="BL71" s="139"/>
      <c r="BM71" s="139"/>
      <c r="BN71" s="139"/>
      <c r="BO71" s="139"/>
      <c r="BP71" s="139"/>
      <c r="BQ71" s="139"/>
      <c r="BR71" s="139"/>
      <c r="BS71" s="139"/>
      <c r="BT71" s="139"/>
      <c r="BU71" s="139"/>
      <c r="BV71" s="139"/>
      <c r="BW71" s="139"/>
      <c r="BX71" s="139"/>
      <c r="BY71" s="139"/>
      <c r="BZ71" s="139"/>
      <c r="CA71" s="139"/>
      <c r="CB71" s="139"/>
      <c r="CC71" s="139"/>
      <c r="CD71" s="139"/>
      <c r="CE71" s="139"/>
      <c r="CF71" s="139"/>
      <c r="CG71" s="139"/>
      <c r="CH71" s="139"/>
      <c r="CI71" s="139"/>
      <c r="CJ71" s="139"/>
      <c r="CK71" s="139"/>
      <c r="CL71" s="139"/>
      <c r="CM71" s="139"/>
      <c r="CN71" s="139"/>
      <c r="CO71" s="139"/>
      <c r="CP71" s="139"/>
      <c r="CQ71" s="139"/>
      <c r="CT71" s="142"/>
      <c r="CU71" s="141"/>
    </row>
    <row r="72" spans="1:99" s="32" customFormat="1" ht="15.6" hidden="1" x14ac:dyDescent="0.3">
      <c r="A72" s="141">
        <f>IF(ISTEXT($I72),_Information!$D$6,)</f>
        <v>0</v>
      </c>
      <c r="B72" s="142">
        <f>IF(ISTEXT($I72),_Information!$D$7,)</f>
        <v>0</v>
      </c>
      <c r="C72" s="143"/>
      <c r="D72" s="143"/>
      <c r="E72" s="143"/>
      <c r="F72" s="143">
        <f>IF(ISTEXT($I72),_Information!$D$9,)</f>
        <v>0</v>
      </c>
      <c r="G72" s="141"/>
      <c r="H72" s="141"/>
      <c r="I72" s="221" t="s">
        <v>139</v>
      </c>
      <c r="J72" s="184"/>
      <c r="K72" s="184"/>
      <c r="L72" s="182"/>
      <c r="M72" s="228"/>
      <c r="N72" s="182"/>
      <c r="O72" s="220" t="str">
        <f>'Sch 14'!O$121</f>
        <v/>
      </c>
      <c r="P72" s="220"/>
      <c r="Q72" s="220"/>
      <c r="R72" s="220"/>
      <c r="S72" s="176">
        <f>'Sch 14'!S$121</f>
        <v>0</v>
      </c>
      <c r="T72" s="176"/>
      <c r="U72" s="176"/>
      <c r="V72" s="176"/>
      <c r="W72" s="176">
        <f>'Sch 14'!W$121</f>
        <v>0</v>
      </c>
      <c r="X72" s="176"/>
      <c r="Y72" s="176"/>
      <c r="Z72" s="176"/>
      <c r="AA72" s="176"/>
      <c r="AB72" s="176"/>
      <c r="AC72" s="176"/>
      <c r="AD72" s="176"/>
      <c r="AE72" s="176"/>
      <c r="AF72" s="176"/>
      <c r="AG72" s="176">
        <f>'Sch 14'!AG$121</f>
        <v>0</v>
      </c>
      <c r="AH72" s="176"/>
      <c r="AI72" s="176">
        <f>'Sch 14'!AI$121</f>
        <v>0</v>
      </c>
      <c r="AJ72" s="176"/>
      <c r="AK72" s="176"/>
      <c r="AL72" s="176"/>
      <c r="AM72" s="176"/>
      <c r="AN72" s="176"/>
      <c r="AO72" s="176">
        <f t="shared" si="3"/>
        <v>0</v>
      </c>
      <c r="AP72" s="176"/>
      <c r="AQ72" s="176">
        <f t="shared" si="4"/>
        <v>0</v>
      </c>
      <c r="AR72" s="182"/>
      <c r="AS72" s="182"/>
      <c r="AT72" s="176">
        <f t="shared" si="5"/>
        <v>0</v>
      </c>
      <c r="AU72" s="176"/>
      <c r="AV72" s="176"/>
      <c r="AW72" s="124"/>
      <c r="AX72" s="139"/>
      <c r="AY72" s="139"/>
      <c r="AZ72" s="139"/>
      <c r="BA72" s="139"/>
      <c r="BB72" s="139"/>
      <c r="BC72" s="139"/>
      <c r="BD72" s="139"/>
      <c r="BE72" s="139"/>
      <c r="BF72" s="139"/>
      <c r="BG72" s="139"/>
      <c r="BH72" s="139"/>
      <c r="BI72" s="139"/>
      <c r="BJ72" s="139"/>
      <c r="BK72" s="139"/>
      <c r="BL72" s="139"/>
      <c r="BM72" s="139"/>
      <c r="BN72" s="139"/>
      <c r="BO72" s="139"/>
      <c r="BP72" s="139"/>
      <c r="BQ72" s="139"/>
      <c r="BR72" s="139"/>
      <c r="BS72" s="139"/>
      <c r="BT72" s="139"/>
      <c r="BU72" s="139"/>
      <c r="BV72" s="139"/>
      <c r="BW72" s="139"/>
      <c r="BX72" s="139"/>
      <c r="BY72" s="139"/>
      <c r="BZ72" s="139"/>
      <c r="CA72" s="139"/>
      <c r="CB72" s="139"/>
      <c r="CC72" s="139"/>
      <c r="CD72" s="139"/>
      <c r="CE72" s="139"/>
      <c r="CF72" s="139"/>
      <c r="CG72" s="139"/>
      <c r="CH72" s="139"/>
      <c r="CI72" s="139"/>
      <c r="CJ72" s="139"/>
      <c r="CK72" s="139"/>
      <c r="CL72" s="139"/>
      <c r="CM72" s="139"/>
      <c r="CN72" s="139"/>
      <c r="CO72" s="139"/>
      <c r="CP72" s="139"/>
      <c r="CQ72" s="139"/>
      <c r="CT72" s="142"/>
      <c r="CU72" s="141"/>
    </row>
    <row r="73" spans="1:99" s="32" customFormat="1" ht="15.6" hidden="1" x14ac:dyDescent="0.3">
      <c r="A73" s="141">
        <f>IF(ISTEXT($I73),_Information!$D$6,)</f>
        <v>0</v>
      </c>
      <c r="B73" s="142">
        <f>IF(ISTEXT($I73),_Information!$D$7,)</f>
        <v>0</v>
      </c>
      <c r="C73" s="143"/>
      <c r="D73" s="143"/>
      <c r="E73" s="143"/>
      <c r="F73" s="143">
        <f>IF(ISTEXT($I73),_Information!$D$9,)</f>
        <v>0</v>
      </c>
      <c r="G73" s="141"/>
      <c r="H73" s="141"/>
      <c r="I73" s="141">
        <v>15</v>
      </c>
      <c r="J73" s="126" t="str">
        <f>'Sch 15'!I$3</f>
        <v xml:space="preserve">Schedule 15  : </v>
      </c>
      <c r="K73" s="126"/>
      <c r="L73" s="136"/>
      <c r="M73" s="135"/>
      <c r="N73" s="136"/>
      <c r="O73" s="179" t="str">
        <f>'Sch 15'!O$118</f>
        <v/>
      </c>
      <c r="P73" s="179"/>
      <c r="Q73" s="179"/>
      <c r="R73" s="179"/>
      <c r="S73" s="70">
        <f>'Sch 15'!S$118</f>
        <v>0</v>
      </c>
      <c r="T73" s="70"/>
      <c r="U73" s="70"/>
      <c r="V73" s="70"/>
      <c r="W73" s="70">
        <f>'Sch 15'!W$118</f>
        <v>0</v>
      </c>
      <c r="X73" s="70"/>
      <c r="Y73" s="70"/>
      <c r="Z73" s="70"/>
      <c r="AA73" s="70"/>
      <c r="AB73" s="70"/>
      <c r="AC73" s="70">
        <f>'Sch 15'!AC$119</f>
        <v>0</v>
      </c>
      <c r="AD73" s="70"/>
      <c r="AE73" s="70">
        <f>'Sch 15'!AE$119</f>
        <v>0</v>
      </c>
      <c r="AF73" s="70"/>
      <c r="AG73" s="70">
        <f>'Sch 15'!AG$118</f>
        <v>0</v>
      </c>
      <c r="AH73" s="70"/>
      <c r="AI73" s="70">
        <f>'Sch 15'!AI$118</f>
        <v>0</v>
      </c>
      <c r="AJ73" s="70"/>
      <c r="AK73" s="70">
        <f>'Sch 15'!AK$119</f>
        <v>0</v>
      </c>
      <c r="AL73" s="70"/>
      <c r="AM73" s="70">
        <f>'Sch 15'!AM$119</f>
        <v>0</v>
      </c>
      <c r="AN73" s="70"/>
      <c r="AO73" s="70">
        <f t="shared" ref="AO73:AO76" si="6">IF(ISBLANK(M73),,IF(ISTEXT(AN73),AN73,IF(ISBLANK(AN73),,IF(ISNUMBER(M73),ROUND(M73*ROUND(AN73,2),2),AN73))))</f>
        <v>0</v>
      </c>
      <c r="AP73" s="70"/>
      <c r="AQ73" s="70">
        <f t="shared" ref="AQ73:AQ76" si="7">IF(ISBLANK(M73),,IF(ISTEXT(AP73),AP73,IF(ISBLANK(AP73),,IF(ISNUMBER(M73),ROUND(M73*ROUND(AP73,2),2),AP73))))</f>
        <v>0</v>
      </c>
      <c r="AR73" s="136"/>
      <c r="AS73" s="136"/>
      <c r="AT73" s="70">
        <f t="shared" ref="AT73:AT76" si="8">IF(ISERROR(VLOOKUP(N73, UOM, 2, FALSE)), "", VLOOKUP(N73, UOM, 2))</f>
        <v>0</v>
      </c>
      <c r="AU73" s="70">
        <f>'Sch 15'!AU$119</f>
        <v>0</v>
      </c>
      <c r="AV73" s="70">
        <f>'Sch 15'!AV$119</f>
        <v>0</v>
      </c>
      <c r="AW73" s="124"/>
      <c r="AX73" s="139"/>
      <c r="AY73" s="139"/>
      <c r="AZ73" s="139"/>
      <c r="BA73" s="139"/>
      <c r="BB73" s="139"/>
      <c r="BC73" s="139"/>
      <c r="BD73" s="139"/>
      <c r="BE73" s="139"/>
      <c r="BF73" s="139"/>
      <c r="BG73" s="139"/>
      <c r="BH73" s="139"/>
      <c r="BI73" s="139"/>
      <c r="BJ73" s="139"/>
      <c r="BK73" s="139"/>
      <c r="BL73" s="139"/>
      <c r="BM73" s="139"/>
      <c r="BN73" s="139"/>
      <c r="BO73" s="139"/>
      <c r="BP73" s="139"/>
      <c r="BQ73" s="139"/>
      <c r="BR73" s="139"/>
      <c r="BS73" s="139"/>
      <c r="BT73" s="139"/>
      <c r="BU73" s="139"/>
      <c r="BV73" s="139"/>
      <c r="BW73" s="139"/>
      <c r="BX73" s="139"/>
      <c r="BY73" s="139"/>
      <c r="BZ73" s="139"/>
      <c r="CA73" s="139"/>
      <c r="CB73" s="139"/>
      <c r="CC73" s="139"/>
      <c r="CD73" s="139"/>
      <c r="CE73" s="139"/>
      <c r="CF73" s="139"/>
      <c r="CG73" s="139"/>
      <c r="CH73" s="139"/>
      <c r="CI73" s="139"/>
      <c r="CJ73" s="139"/>
      <c r="CK73" s="139"/>
      <c r="CL73" s="139"/>
      <c r="CM73" s="139"/>
      <c r="CN73" s="139"/>
      <c r="CO73" s="139"/>
      <c r="CP73" s="139"/>
      <c r="CQ73" s="139"/>
      <c r="CT73" s="142"/>
      <c r="CU73" s="141"/>
    </row>
    <row r="74" spans="1:99" s="32" customFormat="1" ht="15.6" hidden="1" x14ac:dyDescent="0.3">
      <c r="A74" s="141">
        <f>IF(ISTEXT($I74),_Information!$D$6,)</f>
        <v>0</v>
      </c>
      <c r="B74" s="142">
        <f>IF(ISTEXT($I74),_Information!$D$7,)</f>
        <v>0</v>
      </c>
      <c r="C74" s="143"/>
      <c r="D74" s="143"/>
      <c r="E74" s="143"/>
      <c r="F74" s="143">
        <f>IF(ISTEXT($I74),_Information!$D$9,)</f>
        <v>0</v>
      </c>
      <c r="G74" s="141"/>
      <c r="H74" s="141"/>
      <c r="I74" s="141"/>
      <c r="J74" s="126"/>
      <c r="K74" s="126"/>
      <c r="L74" s="136"/>
      <c r="M74" s="135"/>
      <c r="N74" s="136"/>
      <c r="O74" s="179" t="str">
        <f>'Sch 15'!O$119</f>
        <v/>
      </c>
      <c r="P74" s="179"/>
      <c r="Q74" s="179"/>
      <c r="R74" s="179"/>
      <c r="S74" s="70">
        <f>'Sch 15'!S$119</f>
        <v>0</v>
      </c>
      <c r="T74" s="70"/>
      <c r="U74" s="70"/>
      <c r="V74" s="70"/>
      <c r="W74" s="70">
        <f>'Sch 15'!W$119</f>
        <v>0</v>
      </c>
      <c r="X74" s="70"/>
      <c r="Y74" s="70"/>
      <c r="Z74" s="70"/>
      <c r="AA74" s="70"/>
      <c r="AB74" s="70"/>
      <c r="AC74" s="70"/>
      <c r="AD74" s="70"/>
      <c r="AE74" s="70"/>
      <c r="AF74" s="70"/>
      <c r="AG74" s="70">
        <f>'Sch 15'!AG$119</f>
        <v>0</v>
      </c>
      <c r="AH74" s="70"/>
      <c r="AI74" s="70">
        <f>'Sch 15'!AI$119</f>
        <v>0</v>
      </c>
      <c r="AJ74" s="70"/>
      <c r="AK74" s="70"/>
      <c r="AL74" s="70"/>
      <c r="AM74" s="70"/>
      <c r="AN74" s="70"/>
      <c r="AO74" s="70">
        <f t="shared" si="6"/>
        <v>0</v>
      </c>
      <c r="AP74" s="70"/>
      <c r="AQ74" s="70">
        <f t="shared" si="7"/>
        <v>0</v>
      </c>
      <c r="AR74" s="136"/>
      <c r="AS74" s="136"/>
      <c r="AT74" s="70">
        <f t="shared" si="8"/>
        <v>0</v>
      </c>
      <c r="AU74" s="70"/>
      <c r="AV74" s="70"/>
      <c r="AW74" s="124"/>
      <c r="AX74" s="139"/>
      <c r="AY74" s="139"/>
      <c r="AZ74" s="139"/>
      <c r="BA74" s="139"/>
      <c r="BB74" s="139"/>
      <c r="BC74" s="139"/>
      <c r="BD74" s="139"/>
      <c r="BE74" s="139"/>
      <c r="BF74" s="139"/>
      <c r="BG74" s="139"/>
      <c r="BH74" s="139"/>
      <c r="BI74" s="139"/>
      <c r="BJ74" s="139"/>
      <c r="BK74" s="139"/>
      <c r="BL74" s="139"/>
      <c r="BM74" s="139"/>
      <c r="BN74" s="139"/>
      <c r="BO74" s="139"/>
      <c r="BP74" s="139"/>
      <c r="BQ74" s="139"/>
      <c r="BR74" s="139"/>
      <c r="BS74" s="139"/>
      <c r="BT74" s="139"/>
      <c r="BU74" s="139"/>
      <c r="BV74" s="139"/>
      <c r="BW74" s="139"/>
      <c r="BX74" s="139"/>
      <c r="BY74" s="139"/>
      <c r="BZ74" s="139"/>
      <c r="CA74" s="139"/>
      <c r="CB74" s="139"/>
      <c r="CC74" s="139"/>
      <c r="CD74" s="139"/>
      <c r="CE74" s="139"/>
      <c r="CF74" s="139"/>
      <c r="CG74" s="139"/>
      <c r="CH74" s="139"/>
      <c r="CI74" s="139"/>
      <c r="CJ74" s="139"/>
      <c r="CK74" s="139"/>
      <c r="CL74" s="139"/>
      <c r="CM74" s="139"/>
      <c r="CN74" s="139"/>
      <c r="CO74" s="139"/>
      <c r="CP74" s="139"/>
      <c r="CQ74" s="139"/>
      <c r="CT74" s="142"/>
      <c r="CU74" s="141"/>
    </row>
    <row r="75" spans="1:99" s="32" customFormat="1" ht="15.6" hidden="1" x14ac:dyDescent="0.3">
      <c r="A75" s="141">
        <f>IF(ISTEXT($I75),_Information!$D$6,)</f>
        <v>0</v>
      </c>
      <c r="B75" s="142">
        <f>IF(ISTEXT($I75),_Information!$D$7,)</f>
        <v>0</v>
      </c>
      <c r="C75" s="143"/>
      <c r="D75" s="143"/>
      <c r="E75" s="143"/>
      <c r="F75" s="143">
        <f>IF(ISTEXT($I75),_Information!$D$9,)</f>
        <v>0</v>
      </c>
      <c r="G75" s="141"/>
      <c r="H75" s="141"/>
      <c r="I75" s="141"/>
      <c r="J75" s="126"/>
      <c r="K75" s="126"/>
      <c r="L75" s="136"/>
      <c r="M75" s="135"/>
      <c r="N75" s="136"/>
      <c r="O75" s="179" t="str">
        <f>'Sch 15'!O$120</f>
        <v/>
      </c>
      <c r="P75" s="179"/>
      <c r="Q75" s="179"/>
      <c r="R75" s="179"/>
      <c r="S75" s="70">
        <f>'Sch 15'!S$120</f>
        <v>0</v>
      </c>
      <c r="T75" s="70"/>
      <c r="U75" s="70"/>
      <c r="V75" s="70"/>
      <c r="W75" s="70">
        <f>'Sch 15'!W$120</f>
        <v>0</v>
      </c>
      <c r="X75" s="70"/>
      <c r="Y75" s="70"/>
      <c r="Z75" s="70"/>
      <c r="AA75" s="70"/>
      <c r="AB75" s="70"/>
      <c r="AC75" s="70"/>
      <c r="AD75" s="70"/>
      <c r="AE75" s="70"/>
      <c r="AF75" s="70"/>
      <c r="AG75" s="70">
        <f>'Sch 15'!AG$120</f>
        <v>0</v>
      </c>
      <c r="AH75" s="70"/>
      <c r="AI75" s="70">
        <f>'Sch 15'!AI$120</f>
        <v>0</v>
      </c>
      <c r="AJ75" s="70"/>
      <c r="AK75" s="70"/>
      <c r="AL75" s="70"/>
      <c r="AM75" s="70"/>
      <c r="AN75" s="70"/>
      <c r="AO75" s="70">
        <f t="shared" si="6"/>
        <v>0</v>
      </c>
      <c r="AP75" s="70"/>
      <c r="AQ75" s="70">
        <f t="shared" si="7"/>
        <v>0</v>
      </c>
      <c r="AR75" s="136"/>
      <c r="AS75" s="136"/>
      <c r="AT75" s="70">
        <f t="shared" si="8"/>
        <v>0</v>
      </c>
      <c r="AU75" s="70"/>
      <c r="AV75" s="70"/>
      <c r="AW75" s="124"/>
      <c r="AX75" s="139"/>
      <c r="AY75" s="139"/>
      <c r="AZ75" s="139"/>
      <c r="BA75" s="139"/>
      <c r="BB75" s="139"/>
      <c r="BC75" s="139"/>
      <c r="BD75" s="139"/>
      <c r="BE75" s="139"/>
      <c r="BF75" s="139"/>
      <c r="BG75" s="139"/>
      <c r="BH75" s="139"/>
      <c r="BI75" s="139"/>
      <c r="BJ75" s="139"/>
      <c r="BK75" s="139"/>
      <c r="BL75" s="139"/>
      <c r="BM75" s="139"/>
      <c r="BN75" s="139"/>
      <c r="BO75" s="139"/>
      <c r="BP75" s="139"/>
      <c r="BQ75" s="139"/>
      <c r="BR75" s="139"/>
      <c r="BS75" s="139"/>
      <c r="BT75" s="139"/>
      <c r="BU75" s="139"/>
      <c r="BV75" s="139"/>
      <c r="BW75" s="139"/>
      <c r="BX75" s="139"/>
      <c r="BY75" s="139"/>
      <c r="BZ75" s="139"/>
      <c r="CA75" s="139"/>
      <c r="CB75" s="139"/>
      <c r="CC75" s="139"/>
      <c r="CD75" s="139"/>
      <c r="CE75" s="139"/>
      <c r="CF75" s="139"/>
      <c r="CG75" s="139"/>
      <c r="CH75" s="139"/>
      <c r="CI75" s="139"/>
      <c r="CJ75" s="139"/>
      <c r="CK75" s="139"/>
      <c r="CL75" s="139"/>
      <c r="CM75" s="139"/>
      <c r="CN75" s="139"/>
      <c r="CO75" s="139"/>
      <c r="CP75" s="139"/>
      <c r="CQ75" s="139"/>
      <c r="CT75" s="142"/>
      <c r="CU75" s="141"/>
    </row>
    <row r="76" spans="1:99" s="32" customFormat="1" ht="15.6" hidden="1" x14ac:dyDescent="0.3">
      <c r="A76" s="141">
        <f>IF(ISTEXT($I76),_Information!$D$6,)</f>
        <v>0</v>
      </c>
      <c r="B76" s="142">
        <f>IF(ISTEXT($I76),_Information!$D$7,)</f>
        <v>0</v>
      </c>
      <c r="C76" s="143"/>
      <c r="D76" s="143"/>
      <c r="E76" s="143"/>
      <c r="F76" s="143">
        <f>IF(ISTEXT($I76),_Information!$D$9,)</f>
        <v>0</v>
      </c>
      <c r="G76" s="141"/>
      <c r="H76" s="141"/>
      <c r="I76" s="221" t="s">
        <v>139</v>
      </c>
      <c r="J76" s="184"/>
      <c r="K76" s="184"/>
      <c r="L76" s="182"/>
      <c r="M76" s="228"/>
      <c r="N76" s="182"/>
      <c r="O76" s="220" t="str">
        <f>'Sch 15'!O$121</f>
        <v/>
      </c>
      <c r="P76" s="220"/>
      <c r="Q76" s="220"/>
      <c r="R76" s="220"/>
      <c r="S76" s="176">
        <f>'Sch 15'!S$121</f>
        <v>0</v>
      </c>
      <c r="T76" s="176"/>
      <c r="U76" s="176"/>
      <c r="V76" s="176"/>
      <c r="W76" s="176">
        <f>'Sch 15'!W$121</f>
        <v>0</v>
      </c>
      <c r="X76" s="176"/>
      <c r="Y76" s="176"/>
      <c r="Z76" s="176"/>
      <c r="AA76" s="176"/>
      <c r="AB76" s="176"/>
      <c r="AC76" s="176"/>
      <c r="AD76" s="176"/>
      <c r="AE76" s="176"/>
      <c r="AF76" s="176"/>
      <c r="AG76" s="176">
        <f>'Sch 15'!AG$121</f>
        <v>0</v>
      </c>
      <c r="AH76" s="176"/>
      <c r="AI76" s="176">
        <f>'Sch 15'!AI$121</f>
        <v>0</v>
      </c>
      <c r="AJ76" s="176"/>
      <c r="AK76" s="176"/>
      <c r="AL76" s="176"/>
      <c r="AM76" s="176"/>
      <c r="AN76" s="176"/>
      <c r="AO76" s="176">
        <f t="shared" si="6"/>
        <v>0</v>
      </c>
      <c r="AP76" s="176"/>
      <c r="AQ76" s="176">
        <f t="shared" si="7"/>
        <v>0</v>
      </c>
      <c r="AR76" s="182"/>
      <c r="AS76" s="182"/>
      <c r="AT76" s="176">
        <f t="shared" si="8"/>
        <v>0</v>
      </c>
      <c r="AU76" s="176"/>
      <c r="AV76" s="176"/>
      <c r="AW76" s="124"/>
      <c r="AX76" s="139"/>
      <c r="AY76" s="139"/>
      <c r="AZ76" s="139"/>
      <c r="BA76" s="139"/>
      <c r="BB76" s="139"/>
      <c r="BC76" s="139"/>
      <c r="BD76" s="139"/>
      <c r="BE76" s="139"/>
      <c r="BF76" s="139"/>
      <c r="BG76" s="139"/>
      <c r="BH76" s="139"/>
      <c r="BI76" s="139"/>
      <c r="BJ76" s="139"/>
      <c r="BK76" s="139"/>
      <c r="BL76" s="139"/>
      <c r="BM76" s="139"/>
      <c r="BN76" s="139"/>
      <c r="BO76" s="139"/>
      <c r="BP76" s="139"/>
      <c r="BQ76" s="139"/>
      <c r="BR76" s="139"/>
      <c r="BS76" s="139"/>
      <c r="BT76" s="139"/>
      <c r="BU76" s="139"/>
      <c r="BV76" s="139"/>
      <c r="BW76" s="139"/>
      <c r="BX76" s="139"/>
      <c r="BY76" s="139"/>
      <c r="BZ76" s="139"/>
      <c r="CA76" s="139"/>
      <c r="CB76" s="139"/>
      <c r="CC76" s="139"/>
      <c r="CD76" s="139"/>
      <c r="CE76" s="139"/>
      <c r="CF76" s="139"/>
      <c r="CG76" s="139"/>
      <c r="CH76" s="139"/>
      <c r="CI76" s="139"/>
      <c r="CJ76" s="139"/>
      <c r="CK76" s="139"/>
      <c r="CL76" s="139"/>
      <c r="CM76" s="139"/>
      <c r="CN76" s="139"/>
      <c r="CO76" s="139"/>
      <c r="CP76" s="139"/>
      <c r="CQ76" s="139"/>
      <c r="CT76" s="142"/>
      <c r="CU76" s="141"/>
    </row>
    <row r="77" spans="1:99" s="32" customFormat="1" ht="15.6" hidden="1" x14ac:dyDescent="0.3">
      <c r="A77" s="141">
        <f>IF(ISTEXT($I77),_Information!$D$6,)</f>
        <v>0</v>
      </c>
      <c r="B77" s="142">
        <f>IF(ISTEXT($I77),_Information!$D$7,)</f>
        <v>0</v>
      </c>
      <c r="C77" s="143"/>
      <c r="D77" s="143"/>
      <c r="E77" s="143"/>
      <c r="F77" s="143">
        <f>IF(ISTEXT($I77),_Information!$D$9,)</f>
        <v>0</v>
      </c>
      <c r="G77" s="141"/>
      <c r="H77" s="141"/>
      <c r="I77" s="141"/>
      <c r="J77" s="126"/>
      <c r="K77" s="126"/>
      <c r="L77" s="136"/>
      <c r="M77" s="135"/>
      <c r="N77" s="136"/>
      <c r="O77" s="135"/>
      <c r="P77" s="70"/>
      <c r="Q77" s="70"/>
      <c r="R77" s="70">
        <f t="shared" ref="R77:R81" si="9">IF(ISBLANK(M77),,IF(AND(ISTEXT(P77),ISTEXT(Q77)),P77,IF(AND(ISTEXT(O77),ISNUMBER(P77),ISNUMBER(Q77)),ROUND(P77,2)+ROUND(Q77,2),0)))</f>
        <v>0</v>
      </c>
      <c r="S77" s="70">
        <f t="shared" ref="S77:S81" si="10">IF(ISBLANK(M77),,IF(OR(ISTEXT(M77),ISTEXT(R77)),R77,ROUND(M77*R77,2)))</f>
        <v>0</v>
      </c>
      <c r="T77" s="70"/>
      <c r="U77" s="70">
        <f t="shared" ref="U77:U81" si="11">IF(ISBLANK(M77),,IF(ISTEXT(T77),T77,IF(ISBLANK(O77),,IF(ISNUMBER(M77),ROUND(M77*ROUND(T77,2),2),T77))))</f>
        <v>0</v>
      </c>
      <c r="V77" s="70"/>
      <c r="W77" s="70">
        <f t="shared" ref="W77:W81" si="12">IF(ISBLANK(M77),,IF(ISTEXT(V77),V77,IF(ISBLANK(O77),,IF(ISNUMBER(M77),ROUND(M77*ROUND(V77,2),2),V77))))</f>
        <v>0</v>
      </c>
      <c r="X77" s="70"/>
      <c r="Y77" s="70"/>
      <c r="Z77" s="70"/>
      <c r="AA77" s="70"/>
      <c r="AB77" s="70"/>
      <c r="AC77" s="70">
        <f t="shared" ref="AC77:AC81" si="13">IF(ISBLANK(M77),,IF(ISTEXT(AB77),AB77,IF(ISBLANK(AB77),,IF(ISNUMBER(M77),ROUND(M77*ROUND(AB77,2),2),AB77))))</f>
        <v>0</v>
      </c>
      <c r="AD77" s="70"/>
      <c r="AE77" s="70">
        <f t="shared" ref="AE77:AE81" si="14">IF(ISBLANK(M77),,IF(ISTEXT(AD77),AD77,IF(ISBLANK(AD77),,IF(ISNUMBER(M77),ROUND(M77*ROUND(AD77,2),2),AD77))))</f>
        <v>0</v>
      </c>
      <c r="AF77" s="70"/>
      <c r="AG77" s="70">
        <f t="shared" ref="AG77:AG81" si="15">IF(ISBLANK(M77),,IF(ISTEXT(AF77),AF77,IF(ISBLANK(AF77),,IF(ISNUMBER(M77),ROUND(M77*ROUND(AF77,2),2),AF77))))</f>
        <v>0</v>
      </c>
      <c r="AH77" s="70"/>
      <c r="AI77" s="70">
        <f t="shared" ref="AI77:AI81" si="16">IF(ISBLANK(M77),,IF(ISTEXT(AH77),AH77,IF(ISBLANK(O77),,IF(ISNUMBER(M77),ROUND(M77*ROUND(AH77,2),2),AH77))))</f>
        <v>0</v>
      </c>
      <c r="AJ77" s="70"/>
      <c r="AK77" s="70">
        <f t="shared" ref="AK77:AK81" si="17">IF(ISBLANK(M77),,IF(ISTEXT(AJ77),AJ77,IF(ISBLANK(AJ77),,IF(ISNUMBER(M77),ROUND(M77*ROUND(AJ77,2),2),AJ77))))</f>
        <v>0</v>
      </c>
      <c r="AL77" s="70"/>
      <c r="AM77" s="70">
        <f t="shared" ref="AM77:AM81" si="18">IF(ISBLANK(M77),,IF(ISTEXT(AL77),AL77,IF(ISBLANK(AL77),,IF(ISNUMBER(M77),ROUND(M77*ROUND(AL77,2),2),AL77))))</f>
        <v>0</v>
      </c>
      <c r="AN77" s="70"/>
      <c r="AO77" s="70">
        <f t="shared" ref="AO77:AO80" si="19">IF(ISBLANK(M77),,IF(ISTEXT(AN77),AN77,IF(ISBLANK(AN77),,IF(ISNUMBER(M77),ROUND(M77*ROUND(AN77,2),2),AN77))))</f>
        <v>0</v>
      </c>
      <c r="AP77" s="70"/>
      <c r="AQ77" s="70">
        <f t="shared" ref="AQ77:AQ80" si="20">IF(ISBLANK(M77),,IF(ISTEXT(AP77),AP77,IF(ISBLANK(AP77),,IF(ISNUMBER(M77),ROUND(M77*ROUND(AP77,2),2),AP77))))</f>
        <v>0</v>
      </c>
      <c r="AR77" s="136"/>
      <c r="AS77" s="136"/>
      <c r="AT77" s="70">
        <f t="shared" ref="AT77:AT80" si="21">IF(ISERROR(VLOOKUP(N77, UOM, 2, FALSE)), "", VLOOKUP(N77, UOM, 2))</f>
        <v>0</v>
      </c>
      <c r="AU77" s="70"/>
      <c r="AV77" s="70"/>
      <c r="AW77" s="124"/>
      <c r="AX77" s="139"/>
      <c r="AY77" s="139"/>
      <c r="AZ77" s="139"/>
      <c r="BA77" s="139"/>
      <c r="BB77" s="139"/>
      <c r="BC77" s="139"/>
      <c r="BD77" s="139"/>
      <c r="BE77" s="139"/>
      <c r="BF77" s="139"/>
      <c r="BG77" s="139"/>
      <c r="BH77" s="139"/>
      <c r="BI77" s="139"/>
      <c r="BJ77" s="139"/>
      <c r="BK77" s="139"/>
      <c r="BL77" s="139"/>
      <c r="BM77" s="139"/>
      <c r="BN77" s="139"/>
      <c r="BO77" s="139"/>
      <c r="BP77" s="139"/>
      <c r="BQ77" s="139"/>
      <c r="BR77" s="139"/>
      <c r="BS77" s="139"/>
      <c r="BT77" s="139"/>
      <c r="BU77" s="139"/>
      <c r="BV77" s="139"/>
      <c r="BW77" s="139"/>
      <c r="BX77" s="139"/>
      <c r="BY77" s="139"/>
      <c r="BZ77" s="139"/>
      <c r="CA77" s="139"/>
      <c r="CB77" s="139"/>
      <c r="CC77" s="139"/>
      <c r="CD77" s="139"/>
      <c r="CE77" s="139"/>
      <c r="CF77" s="139"/>
      <c r="CG77" s="139"/>
      <c r="CH77" s="139"/>
      <c r="CI77" s="139"/>
      <c r="CJ77" s="139"/>
      <c r="CK77" s="139"/>
      <c r="CL77" s="139"/>
      <c r="CM77" s="139"/>
      <c r="CN77" s="139"/>
      <c r="CO77" s="139"/>
      <c r="CP77" s="139"/>
      <c r="CQ77" s="139"/>
      <c r="CT77" s="142"/>
      <c r="CU77" s="141"/>
    </row>
    <row r="78" spans="1:99" s="32" customFormat="1" ht="15.6" hidden="1" x14ac:dyDescent="0.3">
      <c r="A78" s="141">
        <f>IF(ISTEXT($I78),_Information!$D$6,)</f>
        <v>0</v>
      </c>
      <c r="B78" s="142">
        <f>IF(ISTEXT($I78),_Information!$D$7,)</f>
        <v>0</v>
      </c>
      <c r="C78" s="143"/>
      <c r="D78" s="143"/>
      <c r="E78" s="143"/>
      <c r="F78" s="143">
        <f>IF(ISTEXT($I78),_Information!$D$9,)</f>
        <v>0</v>
      </c>
      <c r="G78" s="141"/>
      <c r="H78" s="141"/>
      <c r="I78" s="141"/>
      <c r="J78" s="126"/>
      <c r="K78" s="126"/>
      <c r="L78" s="136"/>
      <c r="M78" s="135"/>
      <c r="N78" s="136"/>
      <c r="O78" s="135"/>
      <c r="P78" s="70"/>
      <c r="Q78" s="70"/>
      <c r="R78" s="70">
        <f t="shared" si="9"/>
        <v>0</v>
      </c>
      <c r="S78" s="70">
        <f t="shared" si="10"/>
        <v>0</v>
      </c>
      <c r="T78" s="70"/>
      <c r="U78" s="70">
        <f t="shared" si="11"/>
        <v>0</v>
      </c>
      <c r="V78" s="70"/>
      <c r="W78" s="70">
        <f t="shared" si="12"/>
        <v>0</v>
      </c>
      <c r="X78" s="70"/>
      <c r="Y78" s="70"/>
      <c r="Z78" s="70"/>
      <c r="AA78" s="70"/>
      <c r="AB78" s="70"/>
      <c r="AC78" s="70">
        <f t="shared" si="13"/>
        <v>0</v>
      </c>
      <c r="AD78" s="70"/>
      <c r="AE78" s="70">
        <f t="shared" si="14"/>
        <v>0</v>
      </c>
      <c r="AF78" s="70"/>
      <c r="AG78" s="70">
        <f t="shared" si="15"/>
        <v>0</v>
      </c>
      <c r="AH78" s="70"/>
      <c r="AI78" s="70">
        <f t="shared" si="16"/>
        <v>0</v>
      </c>
      <c r="AJ78" s="70"/>
      <c r="AK78" s="70">
        <f t="shared" si="17"/>
        <v>0</v>
      </c>
      <c r="AL78" s="70"/>
      <c r="AM78" s="70">
        <f t="shared" si="18"/>
        <v>0</v>
      </c>
      <c r="AN78" s="70"/>
      <c r="AO78" s="70">
        <f t="shared" si="19"/>
        <v>0</v>
      </c>
      <c r="AP78" s="70"/>
      <c r="AQ78" s="70">
        <f t="shared" si="20"/>
        <v>0</v>
      </c>
      <c r="AR78" s="136"/>
      <c r="AS78" s="136"/>
      <c r="AT78" s="70">
        <f t="shared" si="21"/>
        <v>0</v>
      </c>
      <c r="AU78" s="70"/>
      <c r="AV78" s="70"/>
      <c r="AW78" s="124"/>
      <c r="AX78" s="139"/>
      <c r="AY78" s="139"/>
      <c r="AZ78" s="139"/>
      <c r="BA78" s="139"/>
      <c r="BB78" s="139"/>
      <c r="BC78" s="139"/>
      <c r="BD78" s="139"/>
      <c r="BE78" s="139"/>
      <c r="BF78" s="139"/>
      <c r="BG78" s="139"/>
      <c r="BH78" s="139"/>
      <c r="BI78" s="139"/>
      <c r="BJ78" s="139"/>
      <c r="BK78" s="139"/>
      <c r="BL78" s="139"/>
      <c r="BM78" s="139"/>
      <c r="BN78" s="139"/>
      <c r="BO78" s="139"/>
      <c r="BP78" s="139"/>
      <c r="BQ78" s="139"/>
      <c r="BR78" s="139"/>
      <c r="BS78" s="139"/>
      <c r="BT78" s="139"/>
      <c r="BU78" s="139"/>
      <c r="BV78" s="139"/>
      <c r="BW78" s="139"/>
      <c r="BX78" s="139"/>
      <c r="BY78" s="139"/>
      <c r="BZ78" s="139"/>
      <c r="CA78" s="139"/>
      <c r="CB78" s="139"/>
      <c r="CC78" s="139"/>
      <c r="CD78" s="139"/>
      <c r="CE78" s="139"/>
      <c r="CF78" s="139"/>
      <c r="CG78" s="139"/>
      <c r="CH78" s="139"/>
      <c r="CI78" s="139"/>
      <c r="CJ78" s="139"/>
      <c r="CK78" s="139"/>
      <c r="CL78" s="139"/>
      <c r="CM78" s="139"/>
      <c r="CN78" s="139"/>
      <c r="CO78" s="139"/>
      <c r="CP78" s="139"/>
      <c r="CQ78" s="139"/>
      <c r="CT78" s="142"/>
      <c r="CU78" s="141"/>
    </row>
    <row r="79" spans="1:99" s="32" customFormat="1" ht="15.6" hidden="1" x14ac:dyDescent="0.3">
      <c r="A79" s="141">
        <f>IF(ISTEXT($I79),_Information!$D$6,)</f>
        <v>0</v>
      </c>
      <c r="B79" s="142">
        <f>IF(ISTEXT($I79),_Information!$D$7,)</f>
        <v>0</v>
      </c>
      <c r="C79" s="143"/>
      <c r="D79" s="143"/>
      <c r="E79" s="143"/>
      <c r="F79" s="143">
        <f>IF(ISTEXT($I79),_Information!$D$9,)</f>
        <v>0</v>
      </c>
      <c r="G79" s="141"/>
      <c r="H79" s="141"/>
      <c r="I79" s="141"/>
      <c r="J79" s="126"/>
      <c r="K79" s="126"/>
      <c r="L79" s="136"/>
      <c r="M79" s="135"/>
      <c r="N79" s="136"/>
      <c r="O79" s="135"/>
      <c r="P79" s="70"/>
      <c r="Q79" s="70"/>
      <c r="R79" s="70">
        <f t="shared" si="9"/>
        <v>0</v>
      </c>
      <c r="S79" s="70">
        <f t="shared" si="10"/>
        <v>0</v>
      </c>
      <c r="T79" s="70"/>
      <c r="U79" s="70">
        <f t="shared" si="11"/>
        <v>0</v>
      </c>
      <c r="V79" s="70"/>
      <c r="W79" s="70">
        <f t="shared" si="12"/>
        <v>0</v>
      </c>
      <c r="X79" s="70"/>
      <c r="Y79" s="70"/>
      <c r="Z79" s="70"/>
      <c r="AA79" s="70"/>
      <c r="AB79" s="70"/>
      <c r="AC79" s="70">
        <f t="shared" si="13"/>
        <v>0</v>
      </c>
      <c r="AD79" s="70"/>
      <c r="AE79" s="70">
        <f t="shared" si="14"/>
        <v>0</v>
      </c>
      <c r="AF79" s="70"/>
      <c r="AG79" s="70">
        <f t="shared" si="15"/>
        <v>0</v>
      </c>
      <c r="AH79" s="70"/>
      <c r="AI79" s="70">
        <f t="shared" si="16"/>
        <v>0</v>
      </c>
      <c r="AJ79" s="70"/>
      <c r="AK79" s="70">
        <f t="shared" si="17"/>
        <v>0</v>
      </c>
      <c r="AL79" s="70"/>
      <c r="AM79" s="70">
        <f t="shared" si="18"/>
        <v>0</v>
      </c>
      <c r="AN79" s="70"/>
      <c r="AO79" s="70">
        <f t="shared" si="19"/>
        <v>0</v>
      </c>
      <c r="AP79" s="70"/>
      <c r="AQ79" s="70">
        <f t="shared" si="20"/>
        <v>0</v>
      </c>
      <c r="AR79" s="136"/>
      <c r="AS79" s="136"/>
      <c r="AT79" s="70">
        <f t="shared" si="21"/>
        <v>0</v>
      </c>
      <c r="AU79" s="70"/>
      <c r="AV79" s="70"/>
      <c r="AW79" s="124"/>
      <c r="AX79" s="139"/>
      <c r="AY79" s="139"/>
      <c r="AZ79" s="139"/>
      <c r="BA79" s="139"/>
      <c r="BB79" s="139"/>
      <c r="BC79" s="139"/>
      <c r="BD79" s="139"/>
      <c r="BE79" s="139"/>
      <c r="BF79" s="139"/>
      <c r="BG79" s="139"/>
      <c r="BH79" s="139"/>
      <c r="BI79" s="139"/>
      <c r="BJ79" s="139"/>
      <c r="BK79" s="139"/>
      <c r="BL79" s="139"/>
      <c r="BM79" s="139"/>
      <c r="BN79" s="139"/>
      <c r="BO79" s="139"/>
      <c r="BP79" s="139"/>
      <c r="BQ79" s="139"/>
      <c r="BR79" s="139"/>
      <c r="BS79" s="139"/>
      <c r="BT79" s="139"/>
      <c r="BU79" s="139"/>
      <c r="BV79" s="139"/>
      <c r="BW79" s="139"/>
      <c r="BX79" s="139"/>
      <c r="BY79" s="139"/>
      <c r="BZ79" s="139"/>
      <c r="CA79" s="139"/>
      <c r="CB79" s="139"/>
      <c r="CC79" s="139"/>
      <c r="CD79" s="139"/>
      <c r="CE79" s="139"/>
      <c r="CF79" s="139"/>
      <c r="CG79" s="139"/>
      <c r="CH79" s="139"/>
      <c r="CI79" s="139"/>
      <c r="CJ79" s="139"/>
      <c r="CK79" s="139"/>
      <c r="CL79" s="139"/>
      <c r="CM79" s="139"/>
      <c r="CN79" s="139"/>
      <c r="CO79" s="139"/>
      <c r="CP79" s="139"/>
      <c r="CQ79" s="139"/>
      <c r="CT79" s="142"/>
      <c r="CU79" s="141"/>
    </row>
    <row r="80" spans="1:99" s="32" customFormat="1" ht="15.6" hidden="1" x14ac:dyDescent="0.3">
      <c r="A80" s="141">
        <f>IF(ISTEXT($I80),_Information!$D$6,)</f>
        <v>0</v>
      </c>
      <c r="B80" s="142">
        <f>IF(ISTEXT($I80),_Information!$D$7,)</f>
        <v>0</v>
      </c>
      <c r="C80" s="143"/>
      <c r="D80" s="143"/>
      <c r="E80" s="143"/>
      <c r="F80" s="143">
        <f>IF(ISTEXT($I80),_Information!$D$9,)</f>
        <v>0</v>
      </c>
      <c r="G80" s="141"/>
      <c r="H80" s="141"/>
      <c r="I80" s="141"/>
      <c r="J80" s="126"/>
      <c r="K80" s="126"/>
      <c r="L80" s="136"/>
      <c r="M80" s="135"/>
      <c r="N80" s="136"/>
      <c r="O80" s="135"/>
      <c r="P80" s="70"/>
      <c r="Q80" s="70"/>
      <c r="R80" s="70">
        <f t="shared" si="9"/>
        <v>0</v>
      </c>
      <c r="S80" s="70">
        <f t="shared" si="10"/>
        <v>0</v>
      </c>
      <c r="T80" s="70"/>
      <c r="U80" s="70">
        <f t="shared" si="11"/>
        <v>0</v>
      </c>
      <c r="V80" s="70"/>
      <c r="W80" s="70">
        <f t="shared" si="12"/>
        <v>0</v>
      </c>
      <c r="X80" s="70"/>
      <c r="Y80" s="70"/>
      <c r="Z80" s="70"/>
      <c r="AA80" s="70"/>
      <c r="AB80" s="70"/>
      <c r="AC80" s="70">
        <f t="shared" si="13"/>
        <v>0</v>
      </c>
      <c r="AD80" s="70"/>
      <c r="AE80" s="70">
        <f t="shared" si="14"/>
        <v>0</v>
      </c>
      <c r="AF80" s="70"/>
      <c r="AG80" s="70">
        <f t="shared" si="15"/>
        <v>0</v>
      </c>
      <c r="AH80" s="70"/>
      <c r="AI80" s="70">
        <f t="shared" si="16"/>
        <v>0</v>
      </c>
      <c r="AJ80" s="70"/>
      <c r="AK80" s="70">
        <f t="shared" si="17"/>
        <v>0</v>
      </c>
      <c r="AL80" s="70"/>
      <c r="AM80" s="70">
        <f t="shared" si="18"/>
        <v>0</v>
      </c>
      <c r="AN80" s="70"/>
      <c r="AO80" s="70">
        <f t="shared" si="19"/>
        <v>0</v>
      </c>
      <c r="AP80" s="70"/>
      <c r="AQ80" s="70">
        <f t="shared" si="20"/>
        <v>0</v>
      </c>
      <c r="AR80" s="136"/>
      <c r="AS80" s="136"/>
      <c r="AT80" s="70">
        <f t="shared" si="21"/>
        <v>0</v>
      </c>
      <c r="AU80" s="70"/>
      <c r="AV80" s="70"/>
      <c r="AW80" s="124"/>
      <c r="AX80" s="139"/>
      <c r="AY80" s="139"/>
      <c r="AZ80" s="139"/>
      <c r="BA80" s="139"/>
      <c r="BB80" s="139"/>
      <c r="BC80" s="139"/>
      <c r="BD80" s="139"/>
      <c r="BE80" s="139"/>
      <c r="BF80" s="139"/>
      <c r="BG80" s="139"/>
      <c r="BH80" s="139"/>
      <c r="BI80" s="139"/>
      <c r="BJ80" s="139"/>
      <c r="BK80" s="139"/>
      <c r="BL80" s="139"/>
      <c r="BM80" s="139"/>
      <c r="BN80" s="139"/>
      <c r="BO80" s="139"/>
      <c r="BP80" s="139"/>
      <c r="BQ80" s="139"/>
      <c r="BR80" s="139"/>
      <c r="BS80" s="139"/>
      <c r="BT80" s="139"/>
      <c r="BU80" s="139"/>
      <c r="BV80" s="139"/>
      <c r="BW80" s="139"/>
      <c r="BX80" s="139"/>
      <c r="BY80" s="139"/>
      <c r="BZ80" s="139"/>
      <c r="CA80" s="139"/>
      <c r="CB80" s="139"/>
      <c r="CC80" s="139"/>
      <c r="CD80" s="139"/>
      <c r="CE80" s="139"/>
      <c r="CF80" s="139"/>
      <c r="CG80" s="139"/>
      <c r="CH80" s="139"/>
      <c r="CI80" s="139"/>
      <c r="CJ80" s="139"/>
      <c r="CK80" s="139"/>
      <c r="CL80" s="139"/>
      <c r="CM80" s="139"/>
      <c r="CN80" s="139"/>
      <c r="CO80" s="139"/>
      <c r="CP80" s="139"/>
      <c r="CQ80" s="139"/>
      <c r="CT80" s="142"/>
      <c r="CU80" s="141"/>
    </row>
    <row r="81" spans="1:99" s="32" customFormat="1" ht="15.6" hidden="1" x14ac:dyDescent="0.3">
      <c r="A81" s="141">
        <f>IF(ISTEXT($I81),_Information!$D$6,)</f>
        <v>0</v>
      </c>
      <c r="B81" s="142">
        <f>IF(ISTEXT($I81),_Information!$D$7,)</f>
        <v>0</v>
      </c>
      <c r="C81" s="143"/>
      <c r="D81" s="143"/>
      <c r="E81" s="143"/>
      <c r="F81" s="143">
        <f>IF(ISTEXT($I81),_Information!$D$9,)</f>
        <v>0</v>
      </c>
      <c r="G81" s="141"/>
      <c r="H81" s="141"/>
      <c r="I81" s="141"/>
      <c r="J81" s="126"/>
      <c r="K81" s="126"/>
      <c r="L81" s="136"/>
      <c r="M81" s="135"/>
      <c r="N81" s="136"/>
      <c r="O81" s="135"/>
      <c r="P81" s="70"/>
      <c r="Q81" s="70"/>
      <c r="R81" s="70">
        <f t="shared" si="9"/>
        <v>0</v>
      </c>
      <c r="S81" s="70">
        <f t="shared" si="10"/>
        <v>0</v>
      </c>
      <c r="T81" s="70"/>
      <c r="U81" s="70">
        <f t="shared" si="11"/>
        <v>0</v>
      </c>
      <c r="V81" s="70"/>
      <c r="W81" s="70">
        <f t="shared" si="12"/>
        <v>0</v>
      </c>
      <c r="X81" s="70"/>
      <c r="Y81" s="70"/>
      <c r="Z81" s="70"/>
      <c r="AA81" s="70"/>
      <c r="AB81" s="70"/>
      <c r="AC81" s="70">
        <f t="shared" si="13"/>
        <v>0</v>
      </c>
      <c r="AD81" s="70"/>
      <c r="AE81" s="70">
        <f t="shared" si="14"/>
        <v>0</v>
      </c>
      <c r="AF81" s="70"/>
      <c r="AG81" s="70">
        <f t="shared" si="15"/>
        <v>0</v>
      </c>
      <c r="AH81" s="70"/>
      <c r="AI81" s="70">
        <f t="shared" si="16"/>
        <v>0</v>
      </c>
      <c r="AJ81" s="70"/>
      <c r="AK81" s="70">
        <f t="shared" si="17"/>
        <v>0</v>
      </c>
      <c r="AL81" s="70"/>
      <c r="AM81" s="70">
        <f t="shared" si="18"/>
        <v>0</v>
      </c>
      <c r="AN81" s="70"/>
      <c r="AO81" s="70">
        <f>IF(ISBLANK(M81),,IF(ISTEXT(AN81),AN81,IF(ISBLANK(AN81),,IF(ISNUMBER(M81),ROUND(M81*ROUND(AN81,2),2),AN81))))</f>
        <v>0</v>
      </c>
      <c r="AP81" s="70"/>
      <c r="AQ81" s="70">
        <f>IF(ISBLANK(M81),,IF(ISTEXT(AP81),AP81,IF(ISBLANK(AP81),,IF(ISNUMBER(M81),ROUND(M81*ROUND(AP81,2),2),AP81))))</f>
        <v>0</v>
      </c>
      <c r="AR81" s="136"/>
      <c r="AS81" s="136"/>
      <c r="AT81" s="70">
        <f t="shared" ref="AT81:AT116" si="22">IF(ISERROR(VLOOKUP(N81, UOM, 2, FALSE)), "", VLOOKUP(N81, UOM, 2))</f>
        <v>0</v>
      </c>
      <c r="AU81" s="70"/>
      <c r="AV81" s="70"/>
      <c r="AW81" s="124"/>
      <c r="AX81" s="139"/>
      <c r="AY81" s="139"/>
      <c r="AZ81" s="139"/>
      <c r="BA81" s="139"/>
      <c r="BB81" s="139"/>
      <c r="BC81" s="139"/>
      <c r="BD81" s="139"/>
      <c r="BE81" s="139"/>
      <c r="BF81" s="139"/>
      <c r="BG81" s="139"/>
      <c r="BH81" s="139"/>
      <c r="BI81" s="139"/>
      <c r="BJ81" s="139"/>
      <c r="BK81" s="139"/>
      <c r="BL81" s="139"/>
      <c r="BM81" s="139"/>
      <c r="BN81" s="139"/>
      <c r="BO81" s="139"/>
      <c r="BP81" s="139"/>
      <c r="BQ81" s="139"/>
      <c r="BR81" s="139"/>
      <c r="BS81" s="139"/>
      <c r="BT81" s="139"/>
      <c r="BU81" s="139"/>
      <c r="BV81" s="139"/>
      <c r="BW81" s="139"/>
      <c r="BX81" s="139"/>
      <c r="BY81" s="139"/>
      <c r="BZ81" s="139"/>
      <c r="CA81" s="139"/>
      <c r="CB81" s="139"/>
      <c r="CC81" s="139"/>
      <c r="CD81" s="139"/>
      <c r="CE81" s="139"/>
      <c r="CF81" s="139"/>
      <c r="CG81" s="139"/>
      <c r="CH81" s="139"/>
      <c r="CI81" s="139"/>
      <c r="CJ81" s="139"/>
      <c r="CK81" s="139"/>
      <c r="CL81" s="139"/>
      <c r="CM81" s="139"/>
      <c r="CN81" s="139"/>
      <c r="CO81" s="139"/>
      <c r="CP81" s="139"/>
      <c r="CQ81" s="139"/>
      <c r="CT81" s="142"/>
      <c r="CU81" s="141"/>
    </row>
    <row r="82" spans="1:99" s="32" customFormat="1" ht="15.6" hidden="1" x14ac:dyDescent="0.3">
      <c r="A82" s="141">
        <f>IF(ISTEXT($I82),_Information!$D$6,)</f>
        <v>0</v>
      </c>
      <c r="B82" s="142">
        <f>IF(ISTEXT($I82),_Information!$D$7,)</f>
        <v>0</v>
      </c>
      <c r="C82" s="143"/>
      <c r="D82" s="143"/>
      <c r="E82" s="143"/>
      <c r="F82" s="143">
        <f>IF(ISTEXT($I82),_Information!$D$9,)</f>
        <v>0</v>
      </c>
      <c r="G82" s="141"/>
      <c r="H82" s="141"/>
      <c r="I82" s="141"/>
      <c r="J82" s="126"/>
      <c r="K82" s="126"/>
      <c r="L82" s="136"/>
      <c r="M82" s="135"/>
      <c r="N82" s="136"/>
      <c r="O82" s="135"/>
      <c r="P82" s="70"/>
      <c r="Q82" s="70"/>
      <c r="R82" s="70">
        <f t="shared" ref="R82:R116" si="23">IF(ISBLANK(M82),,IF(AND(ISTEXT(P82),ISTEXT(Q82)),P82,IF(AND(ISTEXT(O82),ISNUMBER(P82),ISNUMBER(Q82)),ROUND(P82,2)+ROUND(Q82,2),0)))</f>
        <v>0</v>
      </c>
      <c r="S82" s="70">
        <f t="shared" ref="S82:S116" si="24">IF(ISBLANK(M82),,IF(OR(ISTEXT(M82),ISTEXT(R82)),R82,ROUND(M82*R82,2)))</f>
        <v>0</v>
      </c>
      <c r="T82" s="70"/>
      <c r="U82" s="70">
        <f t="shared" ref="U82:U116" si="25">IF(ISBLANK(M82),,IF(ISTEXT(T82),T82,IF(ISBLANK(O82),,IF(ISNUMBER(M82),ROUND(M82*ROUND(T82,2),2),T82))))</f>
        <v>0</v>
      </c>
      <c r="V82" s="70"/>
      <c r="W82" s="70">
        <f t="shared" ref="W82:W116" si="26">IF(ISBLANK(M82),,IF(ISTEXT(V82),V82,IF(ISBLANK(O82),,IF(ISNUMBER(M82),ROUND(M82*ROUND(V82,2),2),V82))))</f>
        <v>0</v>
      </c>
      <c r="X82" s="70"/>
      <c r="Y82" s="70"/>
      <c r="Z82" s="70"/>
      <c r="AA82" s="70"/>
      <c r="AB82" s="70"/>
      <c r="AC82" s="70">
        <f t="shared" ref="AC82:AC116" si="27">IF(ISBLANK(M82),,IF(ISTEXT(AB82),AB82,IF(ISBLANK(AB82),,IF(ISNUMBER(M82),ROUND(M82*ROUND(AB82,2),2),AB82))))</f>
        <v>0</v>
      </c>
      <c r="AD82" s="70"/>
      <c r="AE82" s="70">
        <f t="shared" ref="AE82:AE116" si="28">IF(ISBLANK(M82),,IF(ISTEXT(AD82),AD82,IF(ISBLANK(AD82),,IF(ISNUMBER(M82),ROUND(M82*ROUND(AD82,2),2),AD82))))</f>
        <v>0</v>
      </c>
      <c r="AF82" s="70"/>
      <c r="AG82" s="70">
        <f t="shared" ref="AG82:AG116" si="29">IF(ISBLANK(M82),,IF(ISTEXT(AF82),AF82,IF(ISBLANK(AF82),,IF(ISNUMBER(M82),ROUND(M82*ROUND(AF82,2),2),AF82))))</f>
        <v>0</v>
      </c>
      <c r="AH82" s="70"/>
      <c r="AI82" s="70">
        <f t="shared" ref="AI82:AI116" si="30">IF(ISBLANK(M82),,IF(ISTEXT(AH82),AH82,IF(ISBLANK(O82),,IF(ISNUMBER(M82),ROUND(M82*ROUND(AH82,2),2),AH82))))</f>
        <v>0</v>
      </c>
      <c r="AJ82" s="70"/>
      <c r="AK82" s="70">
        <f t="shared" ref="AK82:AK116" si="31">IF(ISBLANK(M82),,IF(ISTEXT(AJ82),AJ82,IF(ISBLANK(AJ82),,IF(ISNUMBER(M82),ROUND(M82*ROUND(AJ82,2),2),AJ82))))</f>
        <v>0</v>
      </c>
      <c r="AL82" s="70"/>
      <c r="AM82" s="70">
        <f t="shared" ref="AM82:AM116" si="32">IF(ISBLANK(M82),,IF(ISTEXT(AL82),AL82,IF(ISBLANK(AL82),,IF(ISNUMBER(M82),ROUND(M82*ROUND(AL82,2),2),AL82))))</f>
        <v>0</v>
      </c>
      <c r="AN82" s="70"/>
      <c r="AO82" s="70">
        <f t="shared" ref="AO82:AO116" si="33">IF(ISBLANK(M82),,IF(ISTEXT(AN82),AN82,IF(ISBLANK(AN82),,IF(ISNUMBER(M82),ROUND(M82*ROUND(AN82,2),2),AN82))))</f>
        <v>0</v>
      </c>
      <c r="AP82" s="70"/>
      <c r="AQ82" s="70">
        <f t="shared" ref="AQ82:AQ116" si="34">IF(ISBLANK(M82),,IF(ISTEXT(AP82),AP82,IF(ISBLANK(AP82),,IF(ISNUMBER(M82),ROUND(M82*ROUND(AP82,2),2),AP82))))</f>
        <v>0</v>
      </c>
      <c r="AR82" s="136"/>
      <c r="AS82" s="136"/>
      <c r="AT82" s="70">
        <f t="shared" si="22"/>
        <v>0</v>
      </c>
      <c r="AU82" s="70"/>
      <c r="AV82" s="70"/>
      <c r="AW82" s="124"/>
      <c r="AX82" s="139"/>
      <c r="AY82" s="139"/>
      <c r="AZ82" s="139"/>
      <c r="BA82" s="139"/>
      <c r="BB82" s="139"/>
      <c r="BC82" s="139"/>
      <c r="BD82" s="139"/>
      <c r="BE82" s="139"/>
      <c r="BF82" s="139"/>
      <c r="BG82" s="139"/>
      <c r="BH82" s="139"/>
      <c r="BI82" s="139"/>
      <c r="BJ82" s="139"/>
      <c r="BK82" s="139"/>
      <c r="BL82" s="139"/>
      <c r="BM82" s="139"/>
      <c r="BN82" s="139"/>
      <c r="BO82" s="139"/>
      <c r="BP82" s="139"/>
      <c r="BQ82" s="139"/>
      <c r="BR82" s="139"/>
      <c r="BS82" s="139"/>
      <c r="BT82" s="139"/>
      <c r="BU82" s="139"/>
      <c r="BV82" s="139"/>
      <c r="BW82" s="139"/>
      <c r="BX82" s="139"/>
      <c r="BY82" s="139"/>
      <c r="BZ82" s="139"/>
      <c r="CA82" s="139"/>
      <c r="CB82" s="139"/>
      <c r="CC82" s="139"/>
      <c r="CD82" s="139"/>
      <c r="CE82" s="139"/>
      <c r="CF82" s="139"/>
      <c r="CG82" s="139"/>
      <c r="CH82" s="139"/>
      <c r="CI82" s="139"/>
      <c r="CJ82" s="139"/>
      <c r="CK82" s="139"/>
      <c r="CL82" s="139"/>
      <c r="CM82" s="139"/>
      <c r="CN82" s="139"/>
      <c r="CO82" s="139"/>
      <c r="CP82" s="139"/>
      <c r="CQ82" s="139"/>
      <c r="CT82" s="142"/>
      <c r="CU82" s="141"/>
    </row>
    <row r="83" spans="1:99" s="32" customFormat="1" ht="15.6" hidden="1" x14ac:dyDescent="0.3">
      <c r="A83" s="141">
        <f>IF(ISTEXT($I83),_Information!$D$6,)</f>
        <v>0</v>
      </c>
      <c r="B83" s="142">
        <f>IF(ISTEXT($I83),_Information!$D$7,)</f>
        <v>0</v>
      </c>
      <c r="C83" s="143"/>
      <c r="D83" s="143"/>
      <c r="E83" s="143"/>
      <c r="F83" s="143">
        <f>IF(ISTEXT($I83),_Information!$D$9,)</f>
        <v>0</v>
      </c>
      <c r="G83" s="141"/>
      <c r="H83" s="141"/>
      <c r="I83" s="141"/>
      <c r="J83" s="126"/>
      <c r="K83" s="126"/>
      <c r="L83" s="136"/>
      <c r="M83" s="135"/>
      <c r="N83" s="136"/>
      <c r="O83" s="135"/>
      <c r="P83" s="70"/>
      <c r="Q83" s="70"/>
      <c r="R83" s="70">
        <f t="shared" si="23"/>
        <v>0</v>
      </c>
      <c r="S83" s="70">
        <f t="shared" si="24"/>
        <v>0</v>
      </c>
      <c r="T83" s="70"/>
      <c r="U83" s="70">
        <f t="shared" si="25"/>
        <v>0</v>
      </c>
      <c r="V83" s="70"/>
      <c r="W83" s="70">
        <f t="shared" si="26"/>
        <v>0</v>
      </c>
      <c r="X83" s="70"/>
      <c r="Y83" s="70"/>
      <c r="Z83" s="70"/>
      <c r="AA83" s="70"/>
      <c r="AB83" s="70"/>
      <c r="AC83" s="70">
        <f t="shared" si="27"/>
        <v>0</v>
      </c>
      <c r="AD83" s="70"/>
      <c r="AE83" s="70">
        <f t="shared" si="28"/>
        <v>0</v>
      </c>
      <c r="AF83" s="70"/>
      <c r="AG83" s="70">
        <f t="shared" si="29"/>
        <v>0</v>
      </c>
      <c r="AH83" s="70"/>
      <c r="AI83" s="70">
        <f t="shared" si="30"/>
        <v>0</v>
      </c>
      <c r="AJ83" s="70"/>
      <c r="AK83" s="70">
        <f t="shared" si="31"/>
        <v>0</v>
      </c>
      <c r="AL83" s="70"/>
      <c r="AM83" s="70">
        <f t="shared" si="32"/>
        <v>0</v>
      </c>
      <c r="AN83" s="70"/>
      <c r="AO83" s="70">
        <f t="shared" si="33"/>
        <v>0</v>
      </c>
      <c r="AP83" s="70"/>
      <c r="AQ83" s="70">
        <f t="shared" si="34"/>
        <v>0</v>
      </c>
      <c r="AR83" s="136"/>
      <c r="AS83" s="136"/>
      <c r="AT83" s="70">
        <f t="shared" si="22"/>
        <v>0</v>
      </c>
      <c r="AU83" s="70"/>
      <c r="AV83" s="70"/>
      <c r="AW83" s="124"/>
      <c r="AX83" s="139"/>
      <c r="AY83" s="139"/>
      <c r="AZ83" s="139"/>
      <c r="BA83" s="139"/>
      <c r="BB83" s="139"/>
      <c r="BC83" s="139"/>
      <c r="BD83" s="139"/>
      <c r="BE83" s="139"/>
      <c r="BF83" s="139"/>
      <c r="BG83" s="139"/>
      <c r="BH83" s="139"/>
      <c r="BI83" s="139"/>
      <c r="BJ83" s="139"/>
      <c r="BK83" s="139"/>
      <c r="BL83" s="139"/>
      <c r="BM83" s="139"/>
      <c r="BN83" s="139"/>
      <c r="BO83" s="139"/>
      <c r="BP83" s="139"/>
      <c r="BQ83" s="139"/>
      <c r="BR83" s="139"/>
      <c r="BS83" s="139"/>
      <c r="BT83" s="139"/>
      <c r="BU83" s="139"/>
      <c r="BV83" s="139"/>
      <c r="BW83" s="139"/>
      <c r="BX83" s="139"/>
      <c r="BY83" s="139"/>
      <c r="BZ83" s="139"/>
      <c r="CA83" s="139"/>
      <c r="CB83" s="139"/>
      <c r="CC83" s="139"/>
      <c r="CD83" s="139"/>
      <c r="CE83" s="139"/>
      <c r="CF83" s="139"/>
      <c r="CG83" s="139"/>
      <c r="CH83" s="139"/>
      <c r="CI83" s="139"/>
      <c r="CJ83" s="139"/>
      <c r="CK83" s="139"/>
      <c r="CL83" s="139"/>
      <c r="CM83" s="139"/>
      <c r="CN83" s="139"/>
      <c r="CO83" s="139"/>
      <c r="CP83" s="139"/>
      <c r="CQ83" s="139"/>
      <c r="CT83" s="142"/>
      <c r="CU83" s="141"/>
    </row>
    <row r="84" spans="1:99" s="32" customFormat="1" ht="15.6" hidden="1" x14ac:dyDescent="0.3">
      <c r="A84" s="141">
        <f>IF(ISTEXT($I84),_Information!$D$6,)</f>
        <v>0</v>
      </c>
      <c r="B84" s="142">
        <f>IF(ISTEXT($I84),_Information!$D$7,)</f>
        <v>0</v>
      </c>
      <c r="C84" s="143"/>
      <c r="D84" s="143"/>
      <c r="E84" s="143"/>
      <c r="F84" s="143">
        <f>IF(ISTEXT($I84),_Information!$D$9,)</f>
        <v>0</v>
      </c>
      <c r="G84" s="141"/>
      <c r="H84" s="141"/>
      <c r="I84" s="141"/>
      <c r="J84" s="126"/>
      <c r="K84" s="126"/>
      <c r="L84" s="136"/>
      <c r="M84" s="135"/>
      <c r="N84" s="136"/>
      <c r="O84" s="135"/>
      <c r="P84" s="70"/>
      <c r="Q84" s="70"/>
      <c r="R84" s="70">
        <f t="shared" si="23"/>
        <v>0</v>
      </c>
      <c r="S84" s="70">
        <f t="shared" si="24"/>
        <v>0</v>
      </c>
      <c r="T84" s="70"/>
      <c r="U84" s="70">
        <f t="shared" si="25"/>
        <v>0</v>
      </c>
      <c r="V84" s="70"/>
      <c r="W84" s="70">
        <f t="shared" si="26"/>
        <v>0</v>
      </c>
      <c r="X84" s="70"/>
      <c r="Y84" s="70"/>
      <c r="Z84" s="70"/>
      <c r="AA84" s="70"/>
      <c r="AB84" s="70"/>
      <c r="AC84" s="70">
        <f t="shared" si="27"/>
        <v>0</v>
      </c>
      <c r="AD84" s="70"/>
      <c r="AE84" s="70">
        <f t="shared" si="28"/>
        <v>0</v>
      </c>
      <c r="AF84" s="70"/>
      <c r="AG84" s="70">
        <f t="shared" si="29"/>
        <v>0</v>
      </c>
      <c r="AH84" s="70"/>
      <c r="AI84" s="70">
        <f t="shared" si="30"/>
        <v>0</v>
      </c>
      <c r="AJ84" s="70"/>
      <c r="AK84" s="70">
        <f t="shared" si="31"/>
        <v>0</v>
      </c>
      <c r="AL84" s="70"/>
      <c r="AM84" s="70">
        <f t="shared" si="32"/>
        <v>0</v>
      </c>
      <c r="AN84" s="70"/>
      <c r="AO84" s="70">
        <f t="shared" si="33"/>
        <v>0</v>
      </c>
      <c r="AP84" s="70"/>
      <c r="AQ84" s="70">
        <f t="shared" si="34"/>
        <v>0</v>
      </c>
      <c r="AR84" s="136"/>
      <c r="AS84" s="136"/>
      <c r="AT84" s="70">
        <f t="shared" si="22"/>
        <v>0</v>
      </c>
      <c r="AU84" s="70"/>
      <c r="AV84" s="70"/>
      <c r="AW84" s="124"/>
      <c r="AX84" s="139"/>
      <c r="AY84" s="139"/>
      <c r="AZ84" s="139"/>
      <c r="BA84" s="139"/>
      <c r="BB84" s="139"/>
      <c r="BC84" s="139"/>
      <c r="BD84" s="139"/>
      <c r="BE84" s="139"/>
      <c r="BF84" s="139"/>
      <c r="BG84" s="139"/>
      <c r="BH84" s="139"/>
      <c r="BI84" s="139"/>
      <c r="BJ84" s="139"/>
      <c r="BK84" s="139"/>
      <c r="BL84" s="139"/>
      <c r="BM84" s="139"/>
      <c r="BN84" s="139"/>
      <c r="BO84" s="139"/>
      <c r="BP84" s="139"/>
      <c r="BQ84" s="139"/>
      <c r="BR84" s="139"/>
      <c r="BS84" s="139"/>
      <c r="BT84" s="139"/>
      <c r="BU84" s="139"/>
      <c r="BV84" s="139"/>
      <c r="BW84" s="139"/>
      <c r="BX84" s="139"/>
      <c r="BY84" s="139"/>
      <c r="BZ84" s="139"/>
      <c r="CA84" s="139"/>
      <c r="CB84" s="139"/>
      <c r="CC84" s="139"/>
      <c r="CD84" s="139"/>
      <c r="CE84" s="139"/>
      <c r="CF84" s="139"/>
      <c r="CG84" s="139"/>
      <c r="CH84" s="139"/>
      <c r="CI84" s="139"/>
      <c r="CJ84" s="139"/>
      <c r="CK84" s="139"/>
      <c r="CL84" s="139"/>
      <c r="CM84" s="139"/>
      <c r="CN84" s="139"/>
      <c r="CO84" s="139"/>
      <c r="CP84" s="139"/>
      <c r="CQ84" s="139"/>
      <c r="CT84" s="142"/>
      <c r="CU84" s="141"/>
    </row>
    <row r="85" spans="1:99" s="32" customFormat="1" ht="15.6" hidden="1" x14ac:dyDescent="0.3">
      <c r="A85" s="141">
        <f>IF(ISTEXT($I85),_Information!$D$6,)</f>
        <v>0</v>
      </c>
      <c r="B85" s="142">
        <f>IF(ISTEXT($I85),_Information!$D$7,)</f>
        <v>0</v>
      </c>
      <c r="C85" s="143"/>
      <c r="D85" s="143"/>
      <c r="E85" s="143"/>
      <c r="F85" s="143">
        <f>IF(ISTEXT($I85),_Information!$D$9,)</f>
        <v>0</v>
      </c>
      <c r="G85" s="141"/>
      <c r="H85" s="141"/>
      <c r="I85" s="141"/>
      <c r="J85" s="126"/>
      <c r="K85" s="126"/>
      <c r="L85" s="136"/>
      <c r="M85" s="135"/>
      <c r="N85" s="136"/>
      <c r="O85" s="135"/>
      <c r="P85" s="70"/>
      <c r="Q85" s="70"/>
      <c r="R85" s="70">
        <f t="shared" si="23"/>
        <v>0</v>
      </c>
      <c r="S85" s="70">
        <f t="shared" si="24"/>
        <v>0</v>
      </c>
      <c r="T85" s="70"/>
      <c r="U85" s="70">
        <f t="shared" si="25"/>
        <v>0</v>
      </c>
      <c r="V85" s="70"/>
      <c r="W85" s="70">
        <f t="shared" si="26"/>
        <v>0</v>
      </c>
      <c r="X85" s="70"/>
      <c r="Y85" s="70"/>
      <c r="Z85" s="70"/>
      <c r="AA85" s="70"/>
      <c r="AB85" s="70"/>
      <c r="AC85" s="70">
        <f t="shared" si="27"/>
        <v>0</v>
      </c>
      <c r="AD85" s="70"/>
      <c r="AE85" s="70">
        <f t="shared" si="28"/>
        <v>0</v>
      </c>
      <c r="AF85" s="70"/>
      <c r="AG85" s="70">
        <f t="shared" si="29"/>
        <v>0</v>
      </c>
      <c r="AH85" s="70"/>
      <c r="AI85" s="70">
        <f t="shared" si="30"/>
        <v>0</v>
      </c>
      <c r="AJ85" s="70"/>
      <c r="AK85" s="70">
        <f t="shared" si="31"/>
        <v>0</v>
      </c>
      <c r="AL85" s="70"/>
      <c r="AM85" s="70">
        <f t="shared" si="32"/>
        <v>0</v>
      </c>
      <c r="AN85" s="70"/>
      <c r="AO85" s="70">
        <f t="shared" si="33"/>
        <v>0</v>
      </c>
      <c r="AP85" s="70"/>
      <c r="AQ85" s="70">
        <f t="shared" si="34"/>
        <v>0</v>
      </c>
      <c r="AR85" s="136"/>
      <c r="AS85" s="136"/>
      <c r="AT85" s="70">
        <f t="shared" si="22"/>
        <v>0</v>
      </c>
      <c r="AU85" s="70"/>
      <c r="AV85" s="70"/>
      <c r="AW85" s="124"/>
      <c r="AX85" s="139"/>
      <c r="AY85" s="139"/>
      <c r="AZ85" s="139"/>
      <c r="BA85" s="139"/>
      <c r="BB85" s="139"/>
      <c r="BC85" s="139"/>
      <c r="BD85" s="139"/>
      <c r="BE85" s="139"/>
      <c r="BF85" s="139"/>
      <c r="BG85" s="139"/>
      <c r="BH85" s="139"/>
      <c r="BI85" s="139"/>
      <c r="BJ85" s="139"/>
      <c r="BK85" s="139"/>
      <c r="BL85" s="139"/>
      <c r="BM85" s="139"/>
      <c r="BN85" s="139"/>
      <c r="BO85" s="139"/>
      <c r="BP85" s="139"/>
      <c r="BQ85" s="139"/>
      <c r="BR85" s="139"/>
      <c r="BS85" s="139"/>
      <c r="BT85" s="139"/>
      <c r="BU85" s="139"/>
      <c r="BV85" s="139"/>
      <c r="BW85" s="139"/>
      <c r="BX85" s="139"/>
      <c r="BY85" s="139"/>
      <c r="BZ85" s="139"/>
      <c r="CA85" s="139"/>
      <c r="CB85" s="139"/>
      <c r="CC85" s="139"/>
      <c r="CD85" s="139"/>
      <c r="CE85" s="139"/>
      <c r="CF85" s="139"/>
      <c r="CG85" s="139"/>
      <c r="CH85" s="139"/>
      <c r="CI85" s="139"/>
      <c r="CJ85" s="139"/>
      <c r="CK85" s="139"/>
      <c r="CL85" s="139"/>
      <c r="CM85" s="139"/>
      <c r="CN85" s="139"/>
      <c r="CO85" s="139"/>
      <c r="CP85" s="139"/>
      <c r="CQ85" s="139"/>
      <c r="CT85" s="142"/>
      <c r="CU85" s="141"/>
    </row>
    <row r="86" spans="1:99" s="32" customFormat="1" ht="15.6" hidden="1" x14ac:dyDescent="0.3">
      <c r="A86" s="141">
        <f>IF(ISTEXT($I86),_Information!$D$6,)</f>
        <v>0</v>
      </c>
      <c r="B86" s="142">
        <f>IF(ISTEXT($I86),_Information!$D$7,)</f>
        <v>0</v>
      </c>
      <c r="C86" s="143"/>
      <c r="D86" s="143"/>
      <c r="E86" s="143"/>
      <c r="F86" s="143">
        <f>IF(ISTEXT($I86),_Information!$D$9,)</f>
        <v>0</v>
      </c>
      <c r="G86" s="141"/>
      <c r="H86" s="141"/>
      <c r="I86" s="141"/>
      <c r="J86" s="126"/>
      <c r="K86" s="126"/>
      <c r="L86" s="136"/>
      <c r="M86" s="135"/>
      <c r="N86" s="136"/>
      <c r="O86" s="135"/>
      <c r="P86" s="70"/>
      <c r="Q86" s="70"/>
      <c r="R86" s="70">
        <f t="shared" si="23"/>
        <v>0</v>
      </c>
      <c r="S86" s="70">
        <f t="shared" si="24"/>
        <v>0</v>
      </c>
      <c r="T86" s="70"/>
      <c r="U86" s="70">
        <f t="shared" si="25"/>
        <v>0</v>
      </c>
      <c r="V86" s="70"/>
      <c r="W86" s="70">
        <f t="shared" si="26"/>
        <v>0</v>
      </c>
      <c r="X86" s="70"/>
      <c r="Y86" s="70"/>
      <c r="Z86" s="70"/>
      <c r="AA86" s="70"/>
      <c r="AB86" s="70"/>
      <c r="AC86" s="70">
        <f t="shared" si="27"/>
        <v>0</v>
      </c>
      <c r="AD86" s="70"/>
      <c r="AE86" s="70">
        <f t="shared" si="28"/>
        <v>0</v>
      </c>
      <c r="AF86" s="70"/>
      <c r="AG86" s="70">
        <f t="shared" si="29"/>
        <v>0</v>
      </c>
      <c r="AH86" s="70"/>
      <c r="AI86" s="70">
        <f t="shared" si="30"/>
        <v>0</v>
      </c>
      <c r="AJ86" s="70"/>
      <c r="AK86" s="70">
        <f t="shared" si="31"/>
        <v>0</v>
      </c>
      <c r="AL86" s="70"/>
      <c r="AM86" s="70">
        <f t="shared" si="32"/>
        <v>0</v>
      </c>
      <c r="AN86" s="70"/>
      <c r="AO86" s="70">
        <f t="shared" si="33"/>
        <v>0</v>
      </c>
      <c r="AP86" s="70"/>
      <c r="AQ86" s="70">
        <f t="shared" si="34"/>
        <v>0</v>
      </c>
      <c r="AR86" s="136"/>
      <c r="AS86" s="136"/>
      <c r="AT86" s="70">
        <f t="shared" si="22"/>
        <v>0</v>
      </c>
      <c r="AU86" s="70"/>
      <c r="AV86" s="70"/>
      <c r="AW86" s="124"/>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T86" s="142"/>
      <c r="CU86" s="141"/>
    </row>
    <row r="87" spans="1:99" s="32" customFormat="1" ht="15.6" hidden="1" x14ac:dyDescent="0.3">
      <c r="A87" s="141">
        <f>IF(ISTEXT($I87),_Information!$D$6,)</f>
        <v>0</v>
      </c>
      <c r="B87" s="142">
        <f>IF(ISTEXT($I87),_Information!$D$7,)</f>
        <v>0</v>
      </c>
      <c r="C87" s="143"/>
      <c r="D87" s="143"/>
      <c r="E87" s="143"/>
      <c r="F87" s="143">
        <f>IF(ISTEXT($I87),_Information!$D$9,)</f>
        <v>0</v>
      </c>
      <c r="G87" s="141"/>
      <c r="H87" s="141"/>
      <c r="I87" s="141"/>
      <c r="J87" s="126"/>
      <c r="K87" s="126"/>
      <c r="L87" s="136"/>
      <c r="M87" s="135"/>
      <c r="N87" s="136"/>
      <c r="O87" s="135"/>
      <c r="P87" s="70"/>
      <c r="Q87" s="70"/>
      <c r="R87" s="70">
        <f t="shared" si="23"/>
        <v>0</v>
      </c>
      <c r="S87" s="70">
        <f t="shared" si="24"/>
        <v>0</v>
      </c>
      <c r="T87" s="70"/>
      <c r="U87" s="70">
        <f t="shared" si="25"/>
        <v>0</v>
      </c>
      <c r="V87" s="70"/>
      <c r="W87" s="70">
        <f t="shared" si="26"/>
        <v>0</v>
      </c>
      <c r="X87" s="70"/>
      <c r="Y87" s="70"/>
      <c r="Z87" s="70"/>
      <c r="AA87" s="70"/>
      <c r="AB87" s="70"/>
      <c r="AC87" s="70">
        <f t="shared" si="27"/>
        <v>0</v>
      </c>
      <c r="AD87" s="70"/>
      <c r="AE87" s="70">
        <f t="shared" si="28"/>
        <v>0</v>
      </c>
      <c r="AF87" s="70"/>
      <c r="AG87" s="70">
        <f t="shared" si="29"/>
        <v>0</v>
      </c>
      <c r="AH87" s="70"/>
      <c r="AI87" s="70">
        <f t="shared" si="30"/>
        <v>0</v>
      </c>
      <c r="AJ87" s="70"/>
      <c r="AK87" s="70">
        <f t="shared" si="31"/>
        <v>0</v>
      </c>
      <c r="AL87" s="70"/>
      <c r="AM87" s="70">
        <f t="shared" si="32"/>
        <v>0</v>
      </c>
      <c r="AN87" s="70"/>
      <c r="AO87" s="70">
        <f t="shared" si="33"/>
        <v>0</v>
      </c>
      <c r="AP87" s="70"/>
      <c r="AQ87" s="70">
        <f t="shared" si="34"/>
        <v>0</v>
      </c>
      <c r="AR87" s="136"/>
      <c r="AS87" s="136"/>
      <c r="AT87" s="70">
        <f t="shared" si="22"/>
        <v>0</v>
      </c>
      <c r="AU87" s="70"/>
      <c r="AV87" s="70"/>
      <c r="AW87" s="124"/>
      <c r="AX87" s="139"/>
      <c r="AY87" s="139"/>
      <c r="AZ87" s="139"/>
      <c r="BA87" s="139"/>
      <c r="BB87" s="139"/>
      <c r="BC87" s="139"/>
      <c r="BD87" s="139"/>
      <c r="BE87" s="139"/>
      <c r="BF87" s="139"/>
      <c r="BG87" s="139"/>
      <c r="BH87" s="139"/>
      <c r="BI87" s="139"/>
      <c r="BJ87" s="139"/>
      <c r="BK87" s="139"/>
      <c r="BL87" s="139"/>
      <c r="BM87" s="139"/>
      <c r="BN87" s="139"/>
      <c r="BO87" s="139"/>
      <c r="BP87" s="139"/>
      <c r="BQ87" s="139"/>
      <c r="BR87" s="139"/>
      <c r="BS87" s="139"/>
      <c r="BT87" s="139"/>
      <c r="BU87" s="139"/>
      <c r="BV87" s="139"/>
      <c r="BW87" s="139"/>
      <c r="BX87" s="139"/>
      <c r="BY87" s="139"/>
      <c r="BZ87" s="139"/>
      <c r="CA87" s="139"/>
      <c r="CB87" s="139"/>
      <c r="CC87" s="139"/>
      <c r="CD87" s="139"/>
      <c r="CE87" s="139"/>
      <c r="CF87" s="139"/>
      <c r="CG87" s="139"/>
      <c r="CH87" s="139"/>
      <c r="CI87" s="139"/>
      <c r="CJ87" s="139"/>
      <c r="CK87" s="139"/>
      <c r="CL87" s="139"/>
      <c r="CM87" s="139"/>
      <c r="CN87" s="139"/>
      <c r="CO87" s="139"/>
      <c r="CP87" s="139"/>
      <c r="CQ87" s="139"/>
      <c r="CT87" s="142"/>
      <c r="CU87" s="141"/>
    </row>
    <row r="88" spans="1:99" s="32" customFormat="1" ht="15.6" hidden="1" x14ac:dyDescent="0.3">
      <c r="A88" s="141">
        <f>IF(ISTEXT($I88),_Information!$D$6,)</f>
        <v>0</v>
      </c>
      <c r="B88" s="142">
        <f>IF(ISTEXT($I88),_Information!$D$7,)</f>
        <v>0</v>
      </c>
      <c r="C88" s="143"/>
      <c r="D88" s="143"/>
      <c r="E88" s="143"/>
      <c r="F88" s="143">
        <f>IF(ISTEXT($I88),_Information!$D$9,)</f>
        <v>0</v>
      </c>
      <c r="G88" s="141"/>
      <c r="H88" s="141"/>
      <c r="I88" s="141"/>
      <c r="J88" s="126"/>
      <c r="K88" s="126"/>
      <c r="L88" s="136"/>
      <c r="M88" s="135"/>
      <c r="N88" s="136"/>
      <c r="O88" s="135"/>
      <c r="P88" s="70"/>
      <c r="Q88" s="70"/>
      <c r="R88" s="70">
        <f t="shared" si="23"/>
        <v>0</v>
      </c>
      <c r="S88" s="70">
        <f t="shared" si="24"/>
        <v>0</v>
      </c>
      <c r="T88" s="70"/>
      <c r="U88" s="70">
        <f t="shared" si="25"/>
        <v>0</v>
      </c>
      <c r="V88" s="70"/>
      <c r="W88" s="70">
        <f t="shared" si="26"/>
        <v>0</v>
      </c>
      <c r="X88" s="70"/>
      <c r="Y88" s="70"/>
      <c r="Z88" s="70"/>
      <c r="AA88" s="70"/>
      <c r="AB88" s="70"/>
      <c r="AC88" s="70">
        <f t="shared" si="27"/>
        <v>0</v>
      </c>
      <c r="AD88" s="70"/>
      <c r="AE88" s="70">
        <f t="shared" si="28"/>
        <v>0</v>
      </c>
      <c r="AF88" s="70"/>
      <c r="AG88" s="70">
        <f t="shared" si="29"/>
        <v>0</v>
      </c>
      <c r="AH88" s="70"/>
      <c r="AI88" s="70">
        <f t="shared" si="30"/>
        <v>0</v>
      </c>
      <c r="AJ88" s="70"/>
      <c r="AK88" s="70">
        <f t="shared" si="31"/>
        <v>0</v>
      </c>
      <c r="AL88" s="70"/>
      <c r="AM88" s="70">
        <f t="shared" si="32"/>
        <v>0</v>
      </c>
      <c r="AN88" s="70"/>
      <c r="AO88" s="70">
        <f t="shared" si="33"/>
        <v>0</v>
      </c>
      <c r="AP88" s="70"/>
      <c r="AQ88" s="70">
        <f t="shared" si="34"/>
        <v>0</v>
      </c>
      <c r="AR88" s="136"/>
      <c r="AS88" s="136"/>
      <c r="AT88" s="70">
        <f t="shared" si="22"/>
        <v>0</v>
      </c>
      <c r="AU88" s="70"/>
      <c r="AV88" s="70"/>
      <c r="AW88" s="124"/>
      <c r="AX88" s="139"/>
      <c r="AY88" s="139"/>
      <c r="AZ88" s="139"/>
      <c r="BA88" s="139"/>
      <c r="BB88" s="139"/>
      <c r="BC88" s="139"/>
      <c r="BD88" s="139"/>
      <c r="BE88" s="139"/>
      <c r="BF88" s="139"/>
      <c r="BG88" s="139"/>
      <c r="BH88" s="139"/>
      <c r="BI88" s="139"/>
      <c r="BJ88" s="139"/>
      <c r="BK88" s="139"/>
      <c r="BL88" s="139"/>
      <c r="BM88" s="139"/>
      <c r="BN88" s="139"/>
      <c r="BO88" s="139"/>
      <c r="BP88" s="139"/>
      <c r="BQ88" s="139"/>
      <c r="BR88" s="139"/>
      <c r="BS88" s="139"/>
      <c r="BT88" s="139"/>
      <c r="BU88" s="139"/>
      <c r="BV88" s="139"/>
      <c r="BW88" s="139"/>
      <c r="BX88" s="139"/>
      <c r="BY88" s="139"/>
      <c r="BZ88" s="139"/>
      <c r="CA88" s="139"/>
      <c r="CB88" s="139"/>
      <c r="CC88" s="139"/>
      <c r="CD88" s="139"/>
      <c r="CE88" s="139"/>
      <c r="CF88" s="139"/>
      <c r="CG88" s="139"/>
      <c r="CH88" s="139"/>
      <c r="CI88" s="139"/>
      <c r="CJ88" s="139"/>
      <c r="CK88" s="139"/>
      <c r="CL88" s="139"/>
      <c r="CM88" s="139"/>
      <c r="CN88" s="139"/>
      <c r="CO88" s="139"/>
      <c r="CP88" s="139"/>
      <c r="CQ88" s="139"/>
      <c r="CT88" s="142"/>
      <c r="CU88" s="141"/>
    </row>
    <row r="89" spans="1:99" s="32" customFormat="1" ht="15.6" hidden="1" x14ac:dyDescent="0.3">
      <c r="A89" s="141">
        <f>IF(ISTEXT($I89),_Information!$D$6,)</f>
        <v>0</v>
      </c>
      <c r="B89" s="142">
        <f>IF(ISTEXT($I89),_Information!$D$7,)</f>
        <v>0</v>
      </c>
      <c r="C89" s="143"/>
      <c r="D89" s="143"/>
      <c r="E89" s="143"/>
      <c r="F89" s="143">
        <f>IF(ISTEXT($I89),_Information!$D$9,)</f>
        <v>0</v>
      </c>
      <c r="G89" s="141"/>
      <c r="H89" s="141"/>
      <c r="I89" s="141"/>
      <c r="J89" s="126"/>
      <c r="K89" s="126"/>
      <c r="L89" s="136"/>
      <c r="M89" s="135"/>
      <c r="N89" s="136"/>
      <c r="O89" s="135"/>
      <c r="P89" s="70"/>
      <c r="Q89" s="70"/>
      <c r="R89" s="70">
        <f t="shared" si="23"/>
        <v>0</v>
      </c>
      <c r="S89" s="70">
        <f t="shared" si="24"/>
        <v>0</v>
      </c>
      <c r="T89" s="70"/>
      <c r="U89" s="70">
        <f t="shared" si="25"/>
        <v>0</v>
      </c>
      <c r="V89" s="70"/>
      <c r="W89" s="70">
        <f t="shared" si="26"/>
        <v>0</v>
      </c>
      <c r="X89" s="70"/>
      <c r="Y89" s="70"/>
      <c r="Z89" s="70"/>
      <c r="AA89" s="70"/>
      <c r="AB89" s="70"/>
      <c r="AC89" s="70">
        <f t="shared" si="27"/>
        <v>0</v>
      </c>
      <c r="AD89" s="70"/>
      <c r="AE89" s="70">
        <f t="shared" si="28"/>
        <v>0</v>
      </c>
      <c r="AF89" s="70"/>
      <c r="AG89" s="70">
        <f t="shared" si="29"/>
        <v>0</v>
      </c>
      <c r="AH89" s="70"/>
      <c r="AI89" s="70">
        <f t="shared" si="30"/>
        <v>0</v>
      </c>
      <c r="AJ89" s="70"/>
      <c r="AK89" s="70">
        <f t="shared" si="31"/>
        <v>0</v>
      </c>
      <c r="AL89" s="70"/>
      <c r="AM89" s="70">
        <f t="shared" si="32"/>
        <v>0</v>
      </c>
      <c r="AN89" s="70"/>
      <c r="AO89" s="70">
        <f t="shared" si="33"/>
        <v>0</v>
      </c>
      <c r="AP89" s="70"/>
      <c r="AQ89" s="70">
        <f t="shared" si="34"/>
        <v>0</v>
      </c>
      <c r="AR89" s="136"/>
      <c r="AS89" s="136"/>
      <c r="AT89" s="70">
        <f t="shared" si="22"/>
        <v>0</v>
      </c>
      <c r="AU89" s="70"/>
      <c r="AV89" s="70"/>
      <c r="AW89" s="124"/>
      <c r="AX89" s="139"/>
      <c r="AY89" s="139"/>
      <c r="AZ89" s="139"/>
      <c r="BA89" s="139"/>
      <c r="BB89" s="139"/>
      <c r="BC89" s="139"/>
      <c r="BD89" s="139"/>
      <c r="BE89" s="139"/>
      <c r="BF89" s="139"/>
      <c r="BG89" s="139"/>
      <c r="BH89" s="139"/>
      <c r="BI89" s="139"/>
      <c r="BJ89" s="139"/>
      <c r="BK89" s="139"/>
      <c r="BL89" s="139"/>
      <c r="BM89" s="139"/>
      <c r="BN89" s="139"/>
      <c r="BO89" s="139"/>
      <c r="BP89" s="139"/>
      <c r="BQ89" s="139"/>
      <c r="BR89" s="139"/>
      <c r="BS89" s="139"/>
      <c r="BT89" s="139"/>
      <c r="BU89" s="139"/>
      <c r="BV89" s="139"/>
      <c r="BW89" s="139"/>
      <c r="BX89" s="139"/>
      <c r="BY89" s="139"/>
      <c r="BZ89" s="139"/>
      <c r="CA89" s="139"/>
      <c r="CB89" s="139"/>
      <c r="CC89" s="139"/>
      <c r="CD89" s="139"/>
      <c r="CE89" s="139"/>
      <c r="CF89" s="139"/>
      <c r="CG89" s="139"/>
      <c r="CH89" s="139"/>
      <c r="CI89" s="139"/>
      <c r="CJ89" s="139"/>
      <c r="CK89" s="139"/>
      <c r="CL89" s="139"/>
      <c r="CM89" s="139"/>
      <c r="CN89" s="139"/>
      <c r="CO89" s="139"/>
      <c r="CP89" s="139"/>
      <c r="CQ89" s="139"/>
      <c r="CT89" s="142"/>
      <c r="CU89" s="141"/>
    </row>
    <row r="90" spans="1:99" s="32" customFormat="1" ht="15.6" hidden="1" x14ac:dyDescent="0.3">
      <c r="A90" s="141">
        <f>IF(ISTEXT($I90),_Information!$D$6,)</f>
        <v>0</v>
      </c>
      <c r="B90" s="142">
        <f>IF(ISTEXT($I90),_Information!$D$7,)</f>
        <v>0</v>
      </c>
      <c r="C90" s="143"/>
      <c r="D90" s="143"/>
      <c r="E90" s="143"/>
      <c r="F90" s="143">
        <f>IF(ISTEXT($I90),_Information!$D$9,)</f>
        <v>0</v>
      </c>
      <c r="G90" s="141"/>
      <c r="H90" s="141"/>
      <c r="I90" s="141"/>
      <c r="J90" s="126"/>
      <c r="K90" s="126"/>
      <c r="L90" s="136"/>
      <c r="M90" s="135"/>
      <c r="N90" s="136"/>
      <c r="O90" s="135"/>
      <c r="P90" s="70"/>
      <c r="Q90" s="70"/>
      <c r="R90" s="70">
        <f t="shared" si="23"/>
        <v>0</v>
      </c>
      <c r="S90" s="70">
        <f t="shared" si="24"/>
        <v>0</v>
      </c>
      <c r="T90" s="70"/>
      <c r="U90" s="70">
        <f t="shared" si="25"/>
        <v>0</v>
      </c>
      <c r="V90" s="70"/>
      <c r="W90" s="70">
        <f t="shared" si="26"/>
        <v>0</v>
      </c>
      <c r="X90" s="70"/>
      <c r="Y90" s="70"/>
      <c r="Z90" s="70"/>
      <c r="AA90" s="70"/>
      <c r="AB90" s="70"/>
      <c r="AC90" s="70">
        <f t="shared" si="27"/>
        <v>0</v>
      </c>
      <c r="AD90" s="70"/>
      <c r="AE90" s="70">
        <f t="shared" si="28"/>
        <v>0</v>
      </c>
      <c r="AF90" s="70"/>
      <c r="AG90" s="70">
        <f t="shared" si="29"/>
        <v>0</v>
      </c>
      <c r="AH90" s="70"/>
      <c r="AI90" s="70">
        <f t="shared" si="30"/>
        <v>0</v>
      </c>
      <c r="AJ90" s="70"/>
      <c r="AK90" s="70">
        <f t="shared" si="31"/>
        <v>0</v>
      </c>
      <c r="AL90" s="70"/>
      <c r="AM90" s="70">
        <f t="shared" si="32"/>
        <v>0</v>
      </c>
      <c r="AN90" s="70"/>
      <c r="AO90" s="70">
        <f t="shared" si="33"/>
        <v>0</v>
      </c>
      <c r="AP90" s="70"/>
      <c r="AQ90" s="70">
        <f t="shared" si="34"/>
        <v>0</v>
      </c>
      <c r="AR90" s="136"/>
      <c r="AS90" s="136"/>
      <c r="AT90" s="70">
        <f t="shared" si="22"/>
        <v>0</v>
      </c>
      <c r="AU90" s="70"/>
      <c r="AV90" s="70"/>
      <c r="AW90" s="124"/>
      <c r="AX90" s="139"/>
      <c r="AY90" s="139"/>
      <c r="AZ90" s="139"/>
      <c r="BA90" s="139"/>
      <c r="BB90" s="139"/>
      <c r="BC90" s="139"/>
      <c r="BD90" s="139"/>
      <c r="BE90" s="139"/>
      <c r="BF90" s="139"/>
      <c r="BG90" s="139"/>
      <c r="BH90" s="139"/>
      <c r="BI90" s="139"/>
      <c r="BJ90" s="139"/>
      <c r="BK90" s="139"/>
      <c r="BL90" s="139"/>
      <c r="BM90" s="139"/>
      <c r="BN90" s="139"/>
      <c r="BO90" s="139"/>
      <c r="BP90" s="139"/>
      <c r="BQ90" s="139"/>
      <c r="BR90" s="139"/>
      <c r="BS90" s="139"/>
      <c r="BT90" s="139"/>
      <c r="BU90" s="139"/>
      <c r="BV90" s="139"/>
      <c r="BW90" s="139"/>
      <c r="BX90" s="139"/>
      <c r="BY90" s="139"/>
      <c r="BZ90" s="139"/>
      <c r="CA90" s="139"/>
      <c r="CB90" s="139"/>
      <c r="CC90" s="139"/>
      <c r="CD90" s="139"/>
      <c r="CE90" s="139"/>
      <c r="CF90" s="139"/>
      <c r="CG90" s="139"/>
      <c r="CH90" s="139"/>
      <c r="CI90" s="139"/>
      <c r="CJ90" s="139"/>
      <c r="CK90" s="139"/>
      <c r="CL90" s="139"/>
      <c r="CM90" s="139"/>
      <c r="CN90" s="139"/>
      <c r="CO90" s="139"/>
      <c r="CP90" s="139"/>
      <c r="CQ90" s="139"/>
      <c r="CT90" s="142"/>
      <c r="CU90" s="141"/>
    </row>
    <row r="91" spans="1:99" s="32" customFormat="1" ht="15.6" hidden="1" x14ac:dyDescent="0.3">
      <c r="A91" s="141">
        <f>IF(ISTEXT($I91),_Information!$D$6,)</f>
        <v>0</v>
      </c>
      <c r="B91" s="142">
        <f>IF(ISTEXT($I91),_Information!$D$7,)</f>
        <v>0</v>
      </c>
      <c r="C91" s="143"/>
      <c r="D91" s="143"/>
      <c r="E91" s="143"/>
      <c r="F91" s="143">
        <f>IF(ISTEXT($I91),_Information!$D$9,)</f>
        <v>0</v>
      </c>
      <c r="G91" s="141"/>
      <c r="H91" s="141"/>
      <c r="I91" s="141"/>
      <c r="J91" s="126"/>
      <c r="K91" s="126"/>
      <c r="L91" s="136"/>
      <c r="M91" s="135"/>
      <c r="N91" s="136"/>
      <c r="O91" s="135"/>
      <c r="P91" s="70"/>
      <c r="Q91" s="70"/>
      <c r="R91" s="70">
        <f t="shared" si="23"/>
        <v>0</v>
      </c>
      <c r="S91" s="70">
        <f t="shared" si="24"/>
        <v>0</v>
      </c>
      <c r="T91" s="70"/>
      <c r="U91" s="70">
        <f t="shared" si="25"/>
        <v>0</v>
      </c>
      <c r="V91" s="70"/>
      <c r="W91" s="70">
        <f t="shared" si="26"/>
        <v>0</v>
      </c>
      <c r="X91" s="70"/>
      <c r="Y91" s="70"/>
      <c r="Z91" s="70"/>
      <c r="AA91" s="70"/>
      <c r="AB91" s="70"/>
      <c r="AC91" s="70">
        <f t="shared" si="27"/>
        <v>0</v>
      </c>
      <c r="AD91" s="70"/>
      <c r="AE91" s="70">
        <f t="shared" si="28"/>
        <v>0</v>
      </c>
      <c r="AF91" s="70"/>
      <c r="AG91" s="70">
        <f t="shared" si="29"/>
        <v>0</v>
      </c>
      <c r="AH91" s="70"/>
      <c r="AI91" s="70">
        <f t="shared" si="30"/>
        <v>0</v>
      </c>
      <c r="AJ91" s="70"/>
      <c r="AK91" s="70">
        <f t="shared" si="31"/>
        <v>0</v>
      </c>
      <c r="AL91" s="70"/>
      <c r="AM91" s="70">
        <f t="shared" si="32"/>
        <v>0</v>
      </c>
      <c r="AN91" s="70"/>
      <c r="AO91" s="70">
        <f t="shared" si="33"/>
        <v>0</v>
      </c>
      <c r="AP91" s="70"/>
      <c r="AQ91" s="70">
        <f t="shared" si="34"/>
        <v>0</v>
      </c>
      <c r="AR91" s="136"/>
      <c r="AS91" s="136"/>
      <c r="AT91" s="70">
        <f t="shared" si="22"/>
        <v>0</v>
      </c>
      <c r="AU91" s="70"/>
      <c r="AV91" s="70"/>
      <c r="AW91" s="124"/>
      <c r="AX91" s="139"/>
      <c r="AY91" s="139"/>
      <c r="AZ91" s="139"/>
      <c r="BA91" s="139"/>
      <c r="BB91" s="139"/>
      <c r="BC91" s="139"/>
      <c r="BD91" s="139"/>
      <c r="BE91" s="139"/>
      <c r="BF91" s="139"/>
      <c r="BG91" s="139"/>
      <c r="BH91" s="139"/>
      <c r="BI91" s="139"/>
      <c r="BJ91" s="139"/>
      <c r="BK91" s="139"/>
      <c r="BL91" s="139"/>
      <c r="BM91" s="139"/>
      <c r="BN91" s="139"/>
      <c r="BO91" s="139"/>
      <c r="BP91" s="139"/>
      <c r="BQ91" s="139"/>
      <c r="BR91" s="139"/>
      <c r="BS91" s="139"/>
      <c r="BT91" s="139"/>
      <c r="BU91" s="139"/>
      <c r="BV91" s="139"/>
      <c r="BW91" s="139"/>
      <c r="BX91" s="139"/>
      <c r="BY91" s="139"/>
      <c r="BZ91" s="139"/>
      <c r="CA91" s="139"/>
      <c r="CB91" s="139"/>
      <c r="CC91" s="139"/>
      <c r="CD91" s="139"/>
      <c r="CE91" s="139"/>
      <c r="CF91" s="139"/>
      <c r="CG91" s="139"/>
      <c r="CH91" s="139"/>
      <c r="CI91" s="139"/>
      <c r="CJ91" s="139"/>
      <c r="CK91" s="139"/>
      <c r="CL91" s="139"/>
      <c r="CM91" s="139"/>
      <c r="CN91" s="139"/>
      <c r="CO91" s="139"/>
      <c r="CP91" s="139"/>
      <c r="CQ91" s="139"/>
      <c r="CT91" s="142"/>
      <c r="CU91" s="141"/>
    </row>
    <row r="92" spans="1:99" s="32" customFormat="1" ht="15.6" hidden="1" x14ac:dyDescent="0.3">
      <c r="A92" s="141">
        <f>IF(ISTEXT($I92),_Information!$D$6,)</f>
        <v>0</v>
      </c>
      <c r="B92" s="142">
        <f>IF(ISTEXT($I92),_Information!$D$7,)</f>
        <v>0</v>
      </c>
      <c r="C92" s="143"/>
      <c r="D92" s="143"/>
      <c r="E92" s="143"/>
      <c r="F92" s="143">
        <f>IF(ISTEXT($I92),_Information!$D$9,)</f>
        <v>0</v>
      </c>
      <c r="G92" s="141"/>
      <c r="H92" s="141"/>
      <c r="I92" s="141"/>
      <c r="J92" s="126"/>
      <c r="K92" s="126"/>
      <c r="L92" s="136"/>
      <c r="M92" s="135"/>
      <c r="N92" s="136"/>
      <c r="O92" s="135"/>
      <c r="P92" s="70"/>
      <c r="Q92" s="70"/>
      <c r="R92" s="70">
        <f t="shared" si="23"/>
        <v>0</v>
      </c>
      <c r="S92" s="70">
        <f t="shared" si="24"/>
        <v>0</v>
      </c>
      <c r="T92" s="70"/>
      <c r="U92" s="70">
        <f t="shared" si="25"/>
        <v>0</v>
      </c>
      <c r="V92" s="70"/>
      <c r="W92" s="70">
        <f t="shared" si="26"/>
        <v>0</v>
      </c>
      <c r="X92" s="70"/>
      <c r="Y92" s="70"/>
      <c r="Z92" s="70"/>
      <c r="AA92" s="70"/>
      <c r="AB92" s="70"/>
      <c r="AC92" s="70">
        <f t="shared" si="27"/>
        <v>0</v>
      </c>
      <c r="AD92" s="70"/>
      <c r="AE92" s="70">
        <f t="shared" si="28"/>
        <v>0</v>
      </c>
      <c r="AF92" s="70"/>
      <c r="AG92" s="70">
        <f t="shared" si="29"/>
        <v>0</v>
      </c>
      <c r="AH92" s="70"/>
      <c r="AI92" s="70">
        <f t="shared" si="30"/>
        <v>0</v>
      </c>
      <c r="AJ92" s="70"/>
      <c r="AK92" s="70">
        <f t="shared" si="31"/>
        <v>0</v>
      </c>
      <c r="AL92" s="70"/>
      <c r="AM92" s="70">
        <f t="shared" si="32"/>
        <v>0</v>
      </c>
      <c r="AN92" s="70"/>
      <c r="AO92" s="70">
        <f t="shared" si="33"/>
        <v>0</v>
      </c>
      <c r="AP92" s="70"/>
      <c r="AQ92" s="70">
        <f t="shared" si="34"/>
        <v>0</v>
      </c>
      <c r="AR92" s="136"/>
      <c r="AS92" s="136"/>
      <c r="AT92" s="70">
        <f t="shared" si="22"/>
        <v>0</v>
      </c>
      <c r="AU92" s="70"/>
      <c r="AV92" s="70"/>
      <c r="AW92" s="124"/>
      <c r="AX92" s="139"/>
      <c r="AY92" s="139"/>
      <c r="AZ92" s="139"/>
      <c r="BA92" s="139"/>
      <c r="BB92" s="139"/>
      <c r="BC92" s="139"/>
      <c r="BD92" s="139"/>
      <c r="BE92" s="139"/>
      <c r="BF92" s="139"/>
      <c r="BG92" s="139"/>
      <c r="BH92" s="139"/>
      <c r="BI92" s="139"/>
      <c r="BJ92" s="139"/>
      <c r="BK92" s="139"/>
      <c r="BL92" s="139"/>
      <c r="BM92" s="139"/>
      <c r="BN92" s="139"/>
      <c r="BO92" s="139"/>
      <c r="BP92" s="139"/>
      <c r="BQ92" s="139"/>
      <c r="BR92" s="139"/>
      <c r="BS92" s="139"/>
      <c r="BT92" s="139"/>
      <c r="BU92" s="139"/>
      <c r="BV92" s="139"/>
      <c r="BW92" s="139"/>
      <c r="BX92" s="139"/>
      <c r="BY92" s="139"/>
      <c r="BZ92" s="139"/>
      <c r="CA92" s="139"/>
      <c r="CB92" s="139"/>
      <c r="CC92" s="139"/>
      <c r="CD92" s="139"/>
      <c r="CE92" s="139"/>
      <c r="CF92" s="139"/>
      <c r="CG92" s="139"/>
      <c r="CH92" s="139"/>
      <c r="CI92" s="139"/>
      <c r="CJ92" s="139"/>
      <c r="CK92" s="139"/>
      <c r="CL92" s="139"/>
      <c r="CM92" s="139"/>
      <c r="CN92" s="139"/>
      <c r="CO92" s="139"/>
      <c r="CP92" s="139"/>
      <c r="CQ92" s="139"/>
      <c r="CT92" s="142"/>
      <c r="CU92" s="141"/>
    </row>
    <row r="93" spans="1:99" s="32" customFormat="1" ht="15.6" hidden="1" x14ac:dyDescent="0.3">
      <c r="A93" s="141">
        <f>IF(ISTEXT($I93),_Information!$D$6,)</f>
        <v>0</v>
      </c>
      <c r="B93" s="142">
        <f>IF(ISTEXT($I93),_Information!$D$7,)</f>
        <v>0</v>
      </c>
      <c r="C93" s="143"/>
      <c r="D93" s="143"/>
      <c r="E93" s="143"/>
      <c r="F93" s="143">
        <f>IF(ISTEXT($I93),_Information!$D$9,)</f>
        <v>0</v>
      </c>
      <c r="G93" s="141"/>
      <c r="H93" s="141"/>
      <c r="I93" s="141"/>
      <c r="J93" s="126"/>
      <c r="K93" s="126"/>
      <c r="L93" s="136"/>
      <c r="M93" s="135"/>
      <c r="N93" s="136"/>
      <c r="O93" s="135"/>
      <c r="P93" s="70"/>
      <c r="Q93" s="70"/>
      <c r="R93" s="70">
        <f t="shared" si="23"/>
        <v>0</v>
      </c>
      <c r="S93" s="70">
        <f t="shared" si="24"/>
        <v>0</v>
      </c>
      <c r="T93" s="70"/>
      <c r="U93" s="70">
        <f t="shared" si="25"/>
        <v>0</v>
      </c>
      <c r="V93" s="70"/>
      <c r="W93" s="70">
        <f t="shared" si="26"/>
        <v>0</v>
      </c>
      <c r="X93" s="70"/>
      <c r="Y93" s="70"/>
      <c r="Z93" s="70"/>
      <c r="AA93" s="70"/>
      <c r="AB93" s="70"/>
      <c r="AC93" s="70">
        <f t="shared" si="27"/>
        <v>0</v>
      </c>
      <c r="AD93" s="70"/>
      <c r="AE93" s="70">
        <f t="shared" si="28"/>
        <v>0</v>
      </c>
      <c r="AF93" s="70"/>
      <c r="AG93" s="70">
        <f t="shared" si="29"/>
        <v>0</v>
      </c>
      <c r="AH93" s="70"/>
      <c r="AI93" s="70">
        <f t="shared" si="30"/>
        <v>0</v>
      </c>
      <c r="AJ93" s="70"/>
      <c r="AK93" s="70">
        <f t="shared" si="31"/>
        <v>0</v>
      </c>
      <c r="AL93" s="70"/>
      <c r="AM93" s="70">
        <f t="shared" si="32"/>
        <v>0</v>
      </c>
      <c r="AN93" s="70"/>
      <c r="AO93" s="70">
        <f t="shared" si="33"/>
        <v>0</v>
      </c>
      <c r="AP93" s="70"/>
      <c r="AQ93" s="70">
        <f t="shared" si="34"/>
        <v>0</v>
      </c>
      <c r="AR93" s="136"/>
      <c r="AS93" s="136"/>
      <c r="AT93" s="70">
        <f t="shared" si="22"/>
        <v>0</v>
      </c>
      <c r="AU93" s="70"/>
      <c r="AV93" s="70"/>
      <c r="AW93" s="124"/>
      <c r="AX93" s="139"/>
      <c r="AY93" s="139"/>
      <c r="AZ93" s="139"/>
      <c r="BA93" s="139"/>
      <c r="BB93" s="139"/>
      <c r="BC93" s="139"/>
      <c r="BD93" s="139"/>
      <c r="BE93" s="139"/>
      <c r="BF93" s="139"/>
      <c r="BG93" s="139"/>
      <c r="BH93" s="139"/>
      <c r="BI93" s="139"/>
      <c r="BJ93" s="139"/>
      <c r="BK93" s="139"/>
      <c r="BL93" s="139"/>
      <c r="BM93" s="139"/>
      <c r="BN93" s="139"/>
      <c r="BO93" s="139"/>
      <c r="BP93" s="139"/>
      <c r="BQ93" s="139"/>
      <c r="BR93" s="139"/>
      <c r="BS93" s="139"/>
      <c r="BT93" s="139"/>
      <c r="BU93" s="139"/>
      <c r="BV93" s="139"/>
      <c r="BW93" s="139"/>
      <c r="BX93" s="139"/>
      <c r="BY93" s="139"/>
      <c r="BZ93" s="139"/>
      <c r="CA93" s="139"/>
      <c r="CB93" s="139"/>
      <c r="CC93" s="139"/>
      <c r="CD93" s="139"/>
      <c r="CE93" s="139"/>
      <c r="CF93" s="139"/>
      <c r="CG93" s="139"/>
      <c r="CH93" s="139"/>
      <c r="CI93" s="139"/>
      <c r="CJ93" s="139"/>
      <c r="CK93" s="139"/>
      <c r="CL93" s="139"/>
      <c r="CM93" s="139"/>
      <c r="CN93" s="139"/>
      <c r="CO93" s="139"/>
      <c r="CP93" s="139"/>
      <c r="CQ93" s="139"/>
      <c r="CT93" s="142"/>
      <c r="CU93" s="141"/>
    </row>
    <row r="94" spans="1:99" s="32" customFormat="1" ht="15.6" hidden="1" x14ac:dyDescent="0.3">
      <c r="A94" s="141">
        <f>IF(ISTEXT($I94),_Information!$D$6,)</f>
        <v>0</v>
      </c>
      <c r="B94" s="142">
        <f>IF(ISTEXT($I94),_Information!$D$7,)</f>
        <v>0</v>
      </c>
      <c r="C94" s="143"/>
      <c r="D94" s="143"/>
      <c r="E94" s="143"/>
      <c r="F94" s="143">
        <f>IF(ISTEXT($I94),_Information!$D$9,)</f>
        <v>0</v>
      </c>
      <c r="G94" s="141"/>
      <c r="H94" s="141"/>
      <c r="I94" s="141"/>
      <c r="J94" s="126"/>
      <c r="K94" s="126"/>
      <c r="L94" s="136"/>
      <c r="M94" s="135"/>
      <c r="N94" s="136"/>
      <c r="O94" s="135"/>
      <c r="P94" s="70"/>
      <c r="Q94" s="70"/>
      <c r="R94" s="70">
        <f t="shared" si="23"/>
        <v>0</v>
      </c>
      <c r="S94" s="70">
        <f t="shared" si="24"/>
        <v>0</v>
      </c>
      <c r="T94" s="70"/>
      <c r="U94" s="70">
        <f t="shared" si="25"/>
        <v>0</v>
      </c>
      <c r="V94" s="70"/>
      <c r="W94" s="70">
        <f t="shared" si="26"/>
        <v>0</v>
      </c>
      <c r="X94" s="70"/>
      <c r="Y94" s="70"/>
      <c r="Z94" s="70"/>
      <c r="AA94" s="70"/>
      <c r="AB94" s="70"/>
      <c r="AC94" s="70">
        <f t="shared" si="27"/>
        <v>0</v>
      </c>
      <c r="AD94" s="70"/>
      <c r="AE94" s="70">
        <f t="shared" si="28"/>
        <v>0</v>
      </c>
      <c r="AF94" s="70"/>
      <c r="AG94" s="70">
        <f t="shared" si="29"/>
        <v>0</v>
      </c>
      <c r="AH94" s="70"/>
      <c r="AI94" s="70">
        <f t="shared" si="30"/>
        <v>0</v>
      </c>
      <c r="AJ94" s="70"/>
      <c r="AK94" s="70">
        <f t="shared" si="31"/>
        <v>0</v>
      </c>
      <c r="AL94" s="70"/>
      <c r="AM94" s="70">
        <f t="shared" si="32"/>
        <v>0</v>
      </c>
      <c r="AN94" s="70"/>
      <c r="AO94" s="70">
        <f t="shared" si="33"/>
        <v>0</v>
      </c>
      <c r="AP94" s="70"/>
      <c r="AQ94" s="70">
        <f t="shared" si="34"/>
        <v>0</v>
      </c>
      <c r="AR94" s="136"/>
      <c r="AS94" s="136"/>
      <c r="AT94" s="70">
        <f t="shared" si="22"/>
        <v>0</v>
      </c>
      <c r="AU94" s="70"/>
      <c r="AV94" s="70"/>
      <c r="AW94" s="124"/>
      <c r="AX94" s="139"/>
      <c r="AY94" s="139"/>
      <c r="AZ94" s="139"/>
      <c r="BA94" s="139"/>
      <c r="BB94" s="139"/>
      <c r="BC94" s="139"/>
      <c r="BD94" s="139"/>
      <c r="BE94" s="139"/>
      <c r="BF94" s="139"/>
      <c r="BG94" s="139"/>
      <c r="BH94" s="139"/>
      <c r="BI94" s="139"/>
      <c r="BJ94" s="139"/>
      <c r="BK94" s="139"/>
      <c r="BL94" s="139"/>
      <c r="BM94" s="139"/>
      <c r="BN94" s="139"/>
      <c r="BO94" s="139"/>
      <c r="BP94" s="139"/>
      <c r="BQ94" s="139"/>
      <c r="BR94" s="139"/>
      <c r="BS94" s="139"/>
      <c r="BT94" s="139"/>
      <c r="BU94" s="139"/>
      <c r="BV94" s="139"/>
      <c r="BW94" s="139"/>
      <c r="BX94" s="139"/>
      <c r="BY94" s="139"/>
      <c r="BZ94" s="139"/>
      <c r="CA94" s="139"/>
      <c r="CB94" s="139"/>
      <c r="CC94" s="139"/>
      <c r="CD94" s="139"/>
      <c r="CE94" s="139"/>
      <c r="CF94" s="139"/>
      <c r="CG94" s="139"/>
      <c r="CH94" s="139"/>
      <c r="CI94" s="139"/>
      <c r="CJ94" s="139"/>
      <c r="CK94" s="139"/>
      <c r="CL94" s="139"/>
      <c r="CM94" s="139"/>
      <c r="CN94" s="139"/>
      <c r="CO94" s="139"/>
      <c r="CP94" s="139"/>
      <c r="CQ94" s="139"/>
      <c r="CT94" s="142"/>
      <c r="CU94" s="141"/>
    </row>
    <row r="95" spans="1:99" s="32" customFormat="1" ht="15.6" hidden="1" x14ac:dyDescent="0.3">
      <c r="A95" s="141">
        <f>IF(ISTEXT($I95),_Information!$D$6,)</f>
        <v>0</v>
      </c>
      <c r="B95" s="142">
        <f>IF(ISTEXT($I95),_Information!$D$7,)</f>
        <v>0</v>
      </c>
      <c r="C95" s="143"/>
      <c r="D95" s="143"/>
      <c r="E95" s="143"/>
      <c r="F95" s="143">
        <f>IF(ISTEXT($I95),_Information!$D$9,)</f>
        <v>0</v>
      </c>
      <c r="G95" s="141"/>
      <c r="H95" s="141"/>
      <c r="I95" s="141"/>
      <c r="J95" s="126"/>
      <c r="K95" s="126"/>
      <c r="L95" s="136"/>
      <c r="M95" s="135"/>
      <c r="N95" s="136"/>
      <c r="O95" s="135"/>
      <c r="P95" s="70"/>
      <c r="Q95" s="70"/>
      <c r="R95" s="70">
        <f t="shared" si="23"/>
        <v>0</v>
      </c>
      <c r="S95" s="70">
        <f t="shared" si="24"/>
        <v>0</v>
      </c>
      <c r="T95" s="70"/>
      <c r="U95" s="70">
        <f t="shared" si="25"/>
        <v>0</v>
      </c>
      <c r="V95" s="70"/>
      <c r="W95" s="70">
        <f t="shared" si="26"/>
        <v>0</v>
      </c>
      <c r="X95" s="70"/>
      <c r="Y95" s="70"/>
      <c r="Z95" s="70"/>
      <c r="AA95" s="70"/>
      <c r="AB95" s="70"/>
      <c r="AC95" s="70">
        <f t="shared" si="27"/>
        <v>0</v>
      </c>
      <c r="AD95" s="70"/>
      <c r="AE95" s="70">
        <f t="shared" si="28"/>
        <v>0</v>
      </c>
      <c r="AF95" s="70"/>
      <c r="AG95" s="70">
        <f t="shared" si="29"/>
        <v>0</v>
      </c>
      <c r="AH95" s="70"/>
      <c r="AI95" s="70">
        <f t="shared" si="30"/>
        <v>0</v>
      </c>
      <c r="AJ95" s="70"/>
      <c r="AK95" s="70">
        <f t="shared" si="31"/>
        <v>0</v>
      </c>
      <c r="AL95" s="70"/>
      <c r="AM95" s="70">
        <f t="shared" si="32"/>
        <v>0</v>
      </c>
      <c r="AN95" s="70"/>
      <c r="AO95" s="70">
        <f t="shared" si="33"/>
        <v>0</v>
      </c>
      <c r="AP95" s="70"/>
      <c r="AQ95" s="70">
        <f t="shared" si="34"/>
        <v>0</v>
      </c>
      <c r="AR95" s="136"/>
      <c r="AS95" s="136"/>
      <c r="AT95" s="70">
        <f t="shared" si="22"/>
        <v>0</v>
      </c>
      <c r="AU95" s="70"/>
      <c r="AV95" s="70"/>
      <c r="AW95" s="124"/>
      <c r="AX95" s="139"/>
      <c r="AY95" s="139"/>
      <c r="AZ95" s="139"/>
      <c r="BA95" s="139"/>
      <c r="BB95" s="139"/>
      <c r="BC95" s="139"/>
      <c r="BD95" s="139"/>
      <c r="BE95" s="139"/>
      <c r="BF95" s="139"/>
      <c r="BG95" s="139"/>
      <c r="BH95" s="139"/>
      <c r="BI95" s="139"/>
      <c r="BJ95" s="139"/>
      <c r="BK95" s="139"/>
      <c r="BL95" s="139"/>
      <c r="BM95" s="139"/>
      <c r="BN95" s="139"/>
      <c r="BO95" s="139"/>
      <c r="BP95" s="139"/>
      <c r="BQ95" s="139"/>
      <c r="BR95" s="139"/>
      <c r="BS95" s="139"/>
      <c r="BT95" s="139"/>
      <c r="BU95" s="139"/>
      <c r="BV95" s="139"/>
      <c r="BW95" s="139"/>
      <c r="BX95" s="139"/>
      <c r="BY95" s="139"/>
      <c r="BZ95" s="139"/>
      <c r="CA95" s="139"/>
      <c r="CB95" s="139"/>
      <c r="CC95" s="139"/>
      <c r="CD95" s="139"/>
      <c r="CE95" s="139"/>
      <c r="CF95" s="139"/>
      <c r="CG95" s="139"/>
      <c r="CH95" s="139"/>
      <c r="CI95" s="139"/>
      <c r="CJ95" s="139"/>
      <c r="CK95" s="139"/>
      <c r="CL95" s="139"/>
      <c r="CM95" s="139"/>
      <c r="CN95" s="139"/>
      <c r="CO95" s="139"/>
      <c r="CP95" s="139"/>
      <c r="CQ95" s="139"/>
      <c r="CT95" s="142"/>
      <c r="CU95" s="141"/>
    </row>
    <row r="96" spans="1:99" s="32" customFormat="1" ht="15.6" hidden="1" x14ac:dyDescent="0.3">
      <c r="A96" s="141">
        <f>IF(ISTEXT($I96),_Information!$D$6,)</f>
        <v>0</v>
      </c>
      <c r="B96" s="142">
        <f>IF(ISTEXT($I96),_Information!$D$7,)</f>
        <v>0</v>
      </c>
      <c r="C96" s="143"/>
      <c r="D96" s="143"/>
      <c r="E96" s="143"/>
      <c r="F96" s="143">
        <f>IF(ISTEXT($I96),_Information!$D$9,)</f>
        <v>0</v>
      </c>
      <c r="G96" s="141"/>
      <c r="H96" s="141"/>
      <c r="I96" s="141"/>
      <c r="J96" s="126"/>
      <c r="K96" s="126"/>
      <c r="L96" s="136"/>
      <c r="M96" s="135"/>
      <c r="N96" s="136"/>
      <c r="O96" s="135"/>
      <c r="P96" s="70"/>
      <c r="Q96" s="70"/>
      <c r="R96" s="70">
        <f t="shared" si="23"/>
        <v>0</v>
      </c>
      <c r="S96" s="70">
        <f t="shared" si="24"/>
        <v>0</v>
      </c>
      <c r="T96" s="70"/>
      <c r="U96" s="70">
        <f t="shared" si="25"/>
        <v>0</v>
      </c>
      <c r="V96" s="70"/>
      <c r="W96" s="70">
        <f t="shared" si="26"/>
        <v>0</v>
      </c>
      <c r="X96" s="70"/>
      <c r="Y96" s="70"/>
      <c r="Z96" s="70"/>
      <c r="AA96" s="70"/>
      <c r="AB96" s="70"/>
      <c r="AC96" s="70">
        <f t="shared" si="27"/>
        <v>0</v>
      </c>
      <c r="AD96" s="70"/>
      <c r="AE96" s="70">
        <f t="shared" si="28"/>
        <v>0</v>
      </c>
      <c r="AF96" s="70"/>
      <c r="AG96" s="70">
        <f t="shared" si="29"/>
        <v>0</v>
      </c>
      <c r="AH96" s="70"/>
      <c r="AI96" s="70">
        <f t="shared" si="30"/>
        <v>0</v>
      </c>
      <c r="AJ96" s="70"/>
      <c r="AK96" s="70">
        <f t="shared" si="31"/>
        <v>0</v>
      </c>
      <c r="AL96" s="70"/>
      <c r="AM96" s="70">
        <f t="shared" si="32"/>
        <v>0</v>
      </c>
      <c r="AN96" s="70"/>
      <c r="AO96" s="70">
        <f t="shared" si="33"/>
        <v>0</v>
      </c>
      <c r="AP96" s="70"/>
      <c r="AQ96" s="70">
        <f t="shared" si="34"/>
        <v>0</v>
      </c>
      <c r="AR96" s="136"/>
      <c r="AS96" s="136"/>
      <c r="AT96" s="70">
        <f t="shared" si="22"/>
        <v>0</v>
      </c>
      <c r="AU96" s="70"/>
      <c r="AV96" s="70"/>
      <c r="AW96" s="124"/>
      <c r="AX96" s="139"/>
      <c r="AY96" s="139"/>
      <c r="AZ96" s="139"/>
      <c r="BA96" s="139"/>
      <c r="BB96" s="139"/>
      <c r="BC96" s="139"/>
      <c r="BD96" s="139"/>
      <c r="BE96" s="139"/>
      <c r="BF96" s="139"/>
      <c r="BG96" s="139"/>
      <c r="BH96" s="139"/>
      <c r="BI96" s="139"/>
      <c r="BJ96" s="139"/>
      <c r="BK96" s="139"/>
      <c r="BL96" s="139"/>
      <c r="BM96" s="139"/>
      <c r="BN96" s="139"/>
      <c r="BO96" s="139"/>
      <c r="BP96" s="139"/>
      <c r="BQ96" s="139"/>
      <c r="BR96" s="139"/>
      <c r="BS96" s="139"/>
      <c r="BT96" s="139"/>
      <c r="BU96" s="139"/>
      <c r="BV96" s="139"/>
      <c r="BW96" s="139"/>
      <c r="BX96" s="139"/>
      <c r="BY96" s="139"/>
      <c r="BZ96" s="139"/>
      <c r="CA96" s="139"/>
      <c r="CB96" s="139"/>
      <c r="CC96" s="139"/>
      <c r="CD96" s="139"/>
      <c r="CE96" s="139"/>
      <c r="CF96" s="139"/>
      <c r="CG96" s="139"/>
      <c r="CH96" s="139"/>
      <c r="CI96" s="139"/>
      <c r="CJ96" s="139"/>
      <c r="CK96" s="139"/>
      <c r="CL96" s="139"/>
      <c r="CM96" s="139"/>
      <c r="CN96" s="139"/>
      <c r="CO96" s="139"/>
      <c r="CP96" s="139"/>
      <c r="CQ96" s="139"/>
      <c r="CT96" s="142"/>
      <c r="CU96" s="141"/>
    </row>
    <row r="97" spans="1:99" s="32" customFormat="1" ht="15.6" hidden="1" x14ac:dyDescent="0.3">
      <c r="A97" s="141">
        <f>IF(ISTEXT($I97),_Information!$D$6,)</f>
        <v>0</v>
      </c>
      <c r="B97" s="142">
        <f>IF(ISTEXT($I97),_Information!$D$7,)</f>
        <v>0</v>
      </c>
      <c r="C97" s="143"/>
      <c r="D97" s="143"/>
      <c r="E97" s="143"/>
      <c r="F97" s="143">
        <f>IF(ISTEXT($I97),_Information!$D$9,)</f>
        <v>0</v>
      </c>
      <c r="G97" s="141"/>
      <c r="H97" s="141"/>
      <c r="I97" s="141"/>
      <c r="J97" s="126"/>
      <c r="K97" s="126"/>
      <c r="L97" s="136"/>
      <c r="M97" s="135"/>
      <c r="N97" s="136"/>
      <c r="O97" s="135"/>
      <c r="P97" s="70"/>
      <c r="Q97" s="70"/>
      <c r="R97" s="70">
        <f t="shared" si="23"/>
        <v>0</v>
      </c>
      <c r="S97" s="70">
        <f t="shared" si="24"/>
        <v>0</v>
      </c>
      <c r="T97" s="70"/>
      <c r="U97" s="70">
        <f t="shared" si="25"/>
        <v>0</v>
      </c>
      <c r="V97" s="70"/>
      <c r="W97" s="70">
        <f t="shared" si="26"/>
        <v>0</v>
      </c>
      <c r="X97" s="70"/>
      <c r="Y97" s="70"/>
      <c r="Z97" s="70"/>
      <c r="AA97" s="70"/>
      <c r="AB97" s="70"/>
      <c r="AC97" s="70">
        <f t="shared" si="27"/>
        <v>0</v>
      </c>
      <c r="AD97" s="70"/>
      <c r="AE97" s="70">
        <f t="shared" si="28"/>
        <v>0</v>
      </c>
      <c r="AF97" s="70"/>
      <c r="AG97" s="70">
        <f t="shared" si="29"/>
        <v>0</v>
      </c>
      <c r="AH97" s="70"/>
      <c r="AI97" s="70">
        <f t="shared" si="30"/>
        <v>0</v>
      </c>
      <c r="AJ97" s="70"/>
      <c r="AK97" s="70">
        <f t="shared" si="31"/>
        <v>0</v>
      </c>
      <c r="AL97" s="70"/>
      <c r="AM97" s="70">
        <f t="shared" si="32"/>
        <v>0</v>
      </c>
      <c r="AN97" s="70"/>
      <c r="AO97" s="70">
        <f t="shared" si="33"/>
        <v>0</v>
      </c>
      <c r="AP97" s="70"/>
      <c r="AQ97" s="70">
        <f t="shared" si="34"/>
        <v>0</v>
      </c>
      <c r="AR97" s="136"/>
      <c r="AS97" s="136"/>
      <c r="AT97" s="70">
        <f t="shared" si="22"/>
        <v>0</v>
      </c>
      <c r="AU97" s="70"/>
      <c r="AV97" s="70"/>
      <c r="AW97" s="124"/>
      <c r="AX97" s="139"/>
      <c r="AY97" s="139"/>
      <c r="AZ97" s="139"/>
      <c r="BA97" s="139"/>
      <c r="BB97" s="139"/>
      <c r="BC97" s="139"/>
      <c r="BD97" s="139"/>
      <c r="BE97" s="139"/>
      <c r="BF97" s="139"/>
      <c r="BG97" s="139"/>
      <c r="BH97" s="139"/>
      <c r="BI97" s="139"/>
      <c r="BJ97" s="139"/>
      <c r="BK97" s="139"/>
      <c r="BL97" s="139"/>
      <c r="BM97" s="139"/>
      <c r="BN97" s="139"/>
      <c r="BO97" s="139"/>
      <c r="BP97" s="139"/>
      <c r="BQ97" s="139"/>
      <c r="BR97" s="139"/>
      <c r="BS97" s="139"/>
      <c r="BT97" s="139"/>
      <c r="BU97" s="139"/>
      <c r="BV97" s="139"/>
      <c r="BW97" s="139"/>
      <c r="BX97" s="139"/>
      <c r="BY97" s="139"/>
      <c r="BZ97" s="139"/>
      <c r="CA97" s="139"/>
      <c r="CB97" s="139"/>
      <c r="CC97" s="139"/>
      <c r="CD97" s="139"/>
      <c r="CE97" s="139"/>
      <c r="CF97" s="139"/>
      <c r="CG97" s="139"/>
      <c r="CH97" s="139"/>
      <c r="CI97" s="139"/>
      <c r="CJ97" s="139"/>
      <c r="CK97" s="139"/>
      <c r="CL97" s="139"/>
      <c r="CM97" s="139"/>
      <c r="CN97" s="139"/>
      <c r="CO97" s="139"/>
      <c r="CP97" s="139"/>
      <c r="CQ97" s="139"/>
      <c r="CT97" s="142"/>
      <c r="CU97" s="141"/>
    </row>
    <row r="98" spans="1:99" s="32" customFormat="1" ht="15.6" hidden="1" x14ac:dyDescent="0.3">
      <c r="A98" s="141">
        <f>IF(ISTEXT($I98),_Information!$D$6,)</f>
        <v>0</v>
      </c>
      <c r="B98" s="142">
        <f>IF(ISTEXT($I98),_Information!$D$7,)</f>
        <v>0</v>
      </c>
      <c r="C98" s="143"/>
      <c r="D98" s="143"/>
      <c r="E98" s="143"/>
      <c r="F98" s="143">
        <f>IF(ISTEXT($I98),_Information!$D$9,)</f>
        <v>0</v>
      </c>
      <c r="G98" s="141"/>
      <c r="H98" s="141"/>
      <c r="I98" s="141"/>
      <c r="J98" s="126"/>
      <c r="K98" s="126"/>
      <c r="L98" s="136"/>
      <c r="M98" s="135"/>
      <c r="N98" s="136"/>
      <c r="O98" s="135"/>
      <c r="P98" s="70"/>
      <c r="Q98" s="70"/>
      <c r="R98" s="70">
        <f t="shared" si="23"/>
        <v>0</v>
      </c>
      <c r="S98" s="70">
        <f t="shared" si="24"/>
        <v>0</v>
      </c>
      <c r="T98" s="70"/>
      <c r="U98" s="70">
        <f t="shared" si="25"/>
        <v>0</v>
      </c>
      <c r="V98" s="70"/>
      <c r="W98" s="70">
        <f t="shared" si="26"/>
        <v>0</v>
      </c>
      <c r="X98" s="70"/>
      <c r="Y98" s="70"/>
      <c r="Z98" s="70"/>
      <c r="AA98" s="70"/>
      <c r="AB98" s="70"/>
      <c r="AC98" s="70">
        <f t="shared" si="27"/>
        <v>0</v>
      </c>
      <c r="AD98" s="70"/>
      <c r="AE98" s="70">
        <f t="shared" si="28"/>
        <v>0</v>
      </c>
      <c r="AF98" s="70"/>
      <c r="AG98" s="70">
        <f t="shared" si="29"/>
        <v>0</v>
      </c>
      <c r="AH98" s="70"/>
      <c r="AI98" s="70">
        <f t="shared" si="30"/>
        <v>0</v>
      </c>
      <c r="AJ98" s="70"/>
      <c r="AK98" s="70">
        <f t="shared" si="31"/>
        <v>0</v>
      </c>
      <c r="AL98" s="70"/>
      <c r="AM98" s="70">
        <f t="shared" si="32"/>
        <v>0</v>
      </c>
      <c r="AN98" s="70"/>
      <c r="AO98" s="70">
        <f t="shared" si="33"/>
        <v>0</v>
      </c>
      <c r="AP98" s="70"/>
      <c r="AQ98" s="70">
        <f t="shared" si="34"/>
        <v>0</v>
      </c>
      <c r="AR98" s="136"/>
      <c r="AS98" s="136"/>
      <c r="AT98" s="70">
        <f t="shared" si="22"/>
        <v>0</v>
      </c>
      <c r="AU98" s="70"/>
      <c r="AV98" s="70"/>
      <c r="AW98" s="124"/>
      <c r="AX98" s="139"/>
      <c r="AY98" s="139"/>
      <c r="AZ98" s="139"/>
      <c r="BA98" s="139"/>
      <c r="BB98" s="139"/>
      <c r="BC98" s="139"/>
      <c r="BD98" s="139"/>
      <c r="BE98" s="139"/>
      <c r="BF98" s="139"/>
      <c r="BG98" s="139"/>
      <c r="BH98" s="139"/>
      <c r="BI98" s="139"/>
      <c r="BJ98" s="139"/>
      <c r="BK98" s="139"/>
      <c r="BL98" s="139"/>
      <c r="BM98" s="139"/>
      <c r="BN98" s="139"/>
      <c r="BO98" s="139"/>
      <c r="BP98" s="139"/>
      <c r="BQ98" s="139"/>
      <c r="BR98" s="139"/>
      <c r="BS98" s="139"/>
      <c r="BT98" s="139"/>
      <c r="BU98" s="139"/>
      <c r="BV98" s="139"/>
      <c r="BW98" s="139"/>
      <c r="BX98" s="139"/>
      <c r="BY98" s="139"/>
      <c r="BZ98" s="139"/>
      <c r="CA98" s="139"/>
      <c r="CB98" s="139"/>
      <c r="CC98" s="139"/>
      <c r="CD98" s="139"/>
      <c r="CE98" s="139"/>
      <c r="CF98" s="139"/>
      <c r="CG98" s="139"/>
      <c r="CH98" s="139"/>
      <c r="CI98" s="139"/>
      <c r="CJ98" s="139"/>
      <c r="CK98" s="139"/>
      <c r="CL98" s="139"/>
      <c r="CM98" s="139"/>
      <c r="CN98" s="139"/>
      <c r="CO98" s="139"/>
      <c r="CP98" s="139"/>
      <c r="CQ98" s="139"/>
      <c r="CT98" s="142"/>
      <c r="CU98" s="141"/>
    </row>
    <row r="99" spans="1:99" s="32" customFormat="1" ht="15.6" hidden="1" x14ac:dyDescent="0.3">
      <c r="A99" s="141">
        <f>IF(ISTEXT($I99),_Information!$D$6,)</f>
        <v>0</v>
      </c>
      <c r="B99" s="142">
        <f>IF(ISTEXT($I99),_Information!$D$7,)</f>
        <v>0</v>
      </c>
      <c r="C99" s="143"/>
      <c r="D99" s="143"/>
      <c r="E99" s="143"/>
      <c r="F99" s="143">
        <f>IF(ISTEXT($I99),_Information!$D$9,)</f>
        <v>0</v>
      </c>
      <c r="G99" s="141"/>
      <c r="H99" s="141"/>
      <c r="I99" s="141"/>
      <c r="J99" s="126"/>
      <c r="K99" s="126"/>
      <c r="L99" s="136"/>
      <c r="M99" s="135"/>
      <c r="N99" s="136"/>
      <c r="O99" s="135"/>
      <c r="P99" s="70"/>
      <c r="Q99" s="70"/>
      <c r="R99" s="70">
        <f t="shared" si="23"/>
        <v>0</v>
      </c>
      <c r="S99" s="70">
        <f t="shared" si="24"/>
        <v>0</v>
      </c>
      <c r="T99" s="70"/>
      <c r="U99" s="70">
        <f t="shared" si="25"/>
        <v>0</v>
      </c>
      <c r="V99" s="70"/>
      <c r="W99" s="70">
        <f t="shared" si="26"/>
        <v>0</v>
      </c>
      <c r="X99" s="70"/>
      <c r="Y99" s="70"/>
      <c r="Z99" s="70"/>
      <c r="AA99" s="70"/>
      <c r="AB99" s="70"/>
      <c r="AC99" s="70">
        <f t="shared" si="27"/>
        <v>0</v>
      </c>
      <c r="AD99" s="70"/>
      <c r="AE99" s="70">
        <f t="shared" si="28"/>
        <v>0</v>
      </c>
      <c r="AF99" s="70"/>
      <c r="AG99" s="70">
        <f t="shared" si="29"/>
        <v>0</v>
      </c>
      <c r="AH99" s="70"/>
      <c r="AI99" s="70">
        <f t="shared" si="30"/>
        <v>0</v>
      </c>
      <c r="AJ99" s="70"/>
      <c r="AK99" s="70">
        <f t="shared" si="31"/>
        <v>0</v>
      </c>
      <c r="AL99" s="70"/>
      <c r="AM99" s="70">
        <f t="shared" si="32"/>
        <v>0</v>
      </c>
      <c r="AN99" s="70"/>
      <c r="AO99" s="70">
        <f t="shared" si="33"/>
        <v>0</v>
      </c>
      <c r="AP99" s="70"/>
      <c r="AQ99" s="70">
        <f t="shared" si="34"/>
        <v>0</v>
      </c>
      <c r="AR99" s="136"/>
      <c r="AS99" s="136"/>
      <c r="AT99" s="70">
        <f t="shared" si="22"/>
        <v>0</v>
      </c>
      <c r="AU99" s="70"/>
      <c r="AV99" s="70"/>
      <c r="AW99" s="124"/>
      <c r="AX99" s="139"/>
      <c r="AY99" s="139"/>
      <c r="AZ99" s="139"/>
      <c r="BA99" s="139"/>
      <c r="BB99" s="139"/>
      <c r="BC99" s="139"/>
      <c r="BD99" s="139"/>
      <c r="BE99" s="139"/>
      <c r="BF99" s="139"/>
      <c r="BG99" s="139"/>
      <c r="BH99" s="139"/>
      <c r="BI99" s="139"/>
      <c r="BJ99" s="139"/>
      <c r="BK99" s="139"/>
      <c r="BL99" s="139"/>
      <c r="BM99" s="139"/>
      <c r="BN99" s="139"/>
      <c r="BO99" s="139"/>
      <c r="BP99" s="139"/>
      <c r="BQ99" s="139"/>
      <c r="BR99" s="139"/>
      <c r="BS99" s="139"/>
      <c r="BT99" s="139"/>
      <c r="BU99" s="139"/>
      <c r="BV99" s="139"/>
      <c r="BW99" s="139"/>
      <c r="BX99" s="139"/>
      <c r="BY99" s="139"/>
      <c r="BZ99" s="139"/>
      <c r="CA99" s="139"/>
      <c r="CB99" s="139"/>
      <c r="CC99" s="139"/>
      <c r="CD99" s="139"/>
      <c r="CE99" s="139"/>
      <c r="CF99" s="139"/>
      <c r="CG99" s="139"/>
      <c r="CH99" s="139"/>
      <c r="CI99" s="139"/>
      <c r="CJ99" s="139"/>
      <c r="CK99" s="139"/>
      <c r="CL99" s="139"/>
      <c r="CM99" s="139"/>
      <c r="CN99" s="139"/>
      <c r="CO99" s="139"/>
      <c r="CP99" s="139"/>
      <c r="CQ99" s="139"/>
      <c r="CT99" s="142"/>
      <c r="CU99" s="141"/>
    </row>
    <row r="100" spans="1:99" s="32" customFormat="1" ht="15.6" hidden="1" x14ac:dyDescent="0.3">
      <c r="A100" s="141">
        <f>IF(ISTEXT($I100),_Information!$D$6,)</f>
        <v>0</v>
      </c>
      <c r="B100" s="142">
        <f>IF(ISTEXT($I100),_Information!$D$7,)</f>
        <v>0</v>
      </c>
      <c r="C100" s="143"/>
      <c r="D100" s="143"/>
      <c r="E100" s="143"/>
      <c r="F100" s="143">
        <f>IF(ISTEXT($I100),_Information!$D$9,)</f>
        <v>0</v>
      </c>
      <c r="G100" s="141"/>
      <c r="H100" s="141"/>
      <c r="I100" s="141"/>
      <c r="J100" s="126"/>
      <c r="K100" s="126"/>
      <c r="L100" s="136"/>
      <c r="M100" s="135"/>
      <c r="N100" s="136"/>
      <c r="O100" s="135"/>
      <c r="P100" s="70"/>
      <c r="Q100" s="70"/>
      <c r="R100" s="70">
        <f t="shared" si="23"/>
        <v>0</v>
      </c>
      <c r="S100" s="70">
        <f t="shared" si="24"/>
        <v>0</v>
      </c>
      <c r="T100" s="70"/>
      <c r="U100" s="70">
        <f t="shared" si="25"/>
        <v>0</v>
      </c>
      <c r="V100" s="70"/>
      <c r="W100" s="70">
        <f t="shared" si="26"/>
        <v>0</v>
      </c>
      <c r="X100" s="70"/>
      <c r="Y100" s="70"/>
      <c r="Z100" s="70"/>
      <c r="AA100" s="70"/>
      <c r="AB100" s="70"/>
      <c r="AC100" s="70">
        <f t="shared" si="27"/>
        <v>0</v>
      </c>
      <c r="AD100" s="70"/>
      <c r="AE100" s="70">
        <f t="shared" si="28"/>
        <v>0</v>
      </c>
      <c r="AF100" s="70"/>
      <c r="AG100" s="70">
        <f t="shared" si="29"/>
        <v>0</v>
      </c>
      <c r="AH100" s="70"/>
      <c r="AI100" s="70">
        <f t="shared" si="30"/>
        <v>0</v>
      </c>
      <c r="AJ100" s="70"/>
      <c r="AK100" s="70">
        <f t="shared" si="31"/>
        <v>0</v>
      </c>
      <c r="AL100" s="70"/>
      <c r="AM100" s="70">
        <f t="shared" si="32"/>
        <v>0</v>
      </c>
      <c r="AN100" s="70"/>
      <c r="AO100" s="70">
        <f t="shared" si="33"/>
        <v>0</v>
      </c>
      <c r="AP100" s="70"/>
      <c r="AQ100" s="70">
        <f t="shared" si="34"/>
        <v>0</v>
      </c>
      <c r="AR100" s="136"/>
      <c r="AS100" s="136"/>
      <c r="AT100" s="70">
        <f t="shared" si="22"/>
        <v>0</v>
      </c>
      <c r="AU100" s="70"/>
      <c r="AV100" s="70"/>
      <c r="AW100" s="124"/>
      <c r="AX100" s="139"/>
      <c r="AY100" s="139"/>
      <c r="AZ100" s="139"/>
      <c r="BA100" s="139"/>
      <c r="BB100" s="139"/>
      <c r="BC100" s="139"/>
      <c r="BD100" s="139"/>
      <c r="BE100" s="139"/>
      <c r="BF100" s="139"/>
      <c r="BG100" s="139"/>
      <c r="BH100" s="139"/>
      <c r="BI100" s="139"/>
      <c r="BJ100" s="139"/>
      <c r="BK100" s="139"/>
      <c r="BL100" s="139"/>
      <c r="BM100" s="139"/>
      <c r="BN100" s="139"/>
      <c r="BO100" s="139"/>
      <c r="BP100" s="139"/>
      <c r="BQ100" s="139"/>
      <c r="BR100" s="139"/>
      <c r="BS100" s="139"/>
      <c r="BT100" s="139"/>
      <c r="BU100" s="139"/>
      <c r="BV100" s="139"/>
      <c r="BW100" s="139"/>
      <c r="BX100" s="139"/>
      <c r="BY100" s="139"/>
      <c r="BZ100" s="139"/>
      <c r="CA100" s="139"/>
      <c r="CB100" s="139"/>
      <c r="CC100" s="139"/>
      <c r="CD100" s="139"/>
      <c r="CE100" s="139"/>
      <c r="CF100" s="139"/>
      <c r="CG100" s="139"/>
      <c r="CH100" s="139"/>
      <c r="CI100" s="139"/>
      <c r="CJ100" s="139"/>
      <c r="CK100" s="139"/>
      <c r="CL100" s="139"/>
      <c r="CM100" s="139"/>
      <c r="CN100" s="139"/>
      <c r="CO100" s="139"/>
      <c r="CP100" s="139"/>
      <c r="CQ100" s="139"/>
      <c r="CT100" s="142"/>
      <c r="CU100" s="141"/>
    </row>
    <row r="101" spans="1:99" s="32" customFormat="1" ht="15.6" hidden="1" x14ac:dyDescent="0.3">
      <c r="A101" s="141">
        <f>IF(ISTEXT($I101),_Information!$D$6,)</f>
        <v>0</v>
      </c>
      <c r="B101" s="142">
        <f>IF(ISTEXT($I101),_Information!$D$7,)</f>
        <v>0</v>
      </c>
      <c r="C101" s="143"/>
      <c r="D101" s="143"/>
      <c r="E101" s="143"/>
      <c r="F101" s="143">
        <f>IF(ISTEXT($I101),_Information!$D$9,)</f>
        <v>0</v>
      </c>
      <c r="G101" s="141"/>
      <c r="H101" s="141"/>
      <c r="I101" s="141"/>
      <c r="J101" s="126"/>
      <c r="K101" s="126"/>
      <c r="L101" s="136"/>
      <c r="M101" s="135"/>
      <c r="N101" s="136"/>
      <c r="O101" s="135"/>
      <c r="P101" s="70"/>
      <c r="Q101" s="70"/>
      <c r="R101" s="70">
        <f t="shared" si="23"/>
        <v>0</v>
      </c>
      <c r="S101" s="70">
        <f t="shared" si="24"/>
        <v>0</v>
      </c>
      <c r="T101" s="70"/>
      <c r="U101" s="70">
        <f t="shared" si="25"/>
        <v>0</v>
      </c>
      <c r="V101" s="70"/>
      <c r="W101" s="70">
        <f t="shared" si="26"/>
        <v>0</v>
      </c>
      <c r="X101" s="70"/>
      <c r="Y101" s="70"/>
      <c r="Z101" s="70"/>
      <c r="AA101" s="70"/>
      <c r="AB101" s="70"/>
      <c r="AC101" s="70">
        <f t="shared" si="27"/>
        <v>0</v>
      </c>
      <c r="AD101" s="70"/>
      <c r="AE101" s="70">
        <f t="shared" si="28"/>
        <v>0</v>
      </c>
      <c r="AF101" s="70"/>
      <c r="AG101" s="70">
        <f t="shared" si="29"/>
        <v>0</v>
      </c>
      <c r="AH101" s="70"/>
      <c r="AI101" s="70">
        <f t="shared" si="30"/>
        <v>0</v>
      </c>
      <c r="AJ101" s="70"/>
      <c r="AK101" s="70">
        <f t="shared" si="31"/>
        <v>0</v>
      </c>
      <c r="AL101" s="70"/>
      <c r="AM101" s="70">
        <f t="shared" si="32"/>
        <v>0</v>
      </c>
      <c r="AN101" s="70"/>
      <c r="AO101" s="70">
        <f t="shared" si="33"/>
        <v>0</v>
      </c>
      <c r="AP101" s="70"/>
      <c r="AQ101" s="70">
        <f t="shared" si="34"/>
        <v>0</v>
      </c>
      <c r="AR101" s="136"/>
      <c r="AS101" s="136"/>
      <c r="AT101" s="70">
        <f t="shared" si="22"/>
        <v>0</v>
      </c>
      <c r="AU101" s="70"/>
      <c r="AV101" s="70"/>
      <c r="AW101" s="124"/>
      <c r="AX101" s="139"/>
      <c r="AY101" s="139"/>
      <c r="AZ101" s="139"/>
      <c r="BA101" s="139"/>
      <c r="BB101" s="139"/>
      <c r="BC101" s="139"/>
      <c r="BD101" s="139"/>
      <c r="BE101" s="139"/>
      <c r="BF101" s="139"/>
      <c r="BG101" s="139"/>
      <c r="BH101" s="139"/>
      <c r="BI101" s="139"/>
      <c r="BJ101" s="139"/>
      <c r="BK101" s="139"/>
      <c r="BL101" s="139"/>
      <c r="BM101" s="139"/>
      <c r="BN101" s="139"/>
      <c r="BO101" s="139"/>
      <c r="BP101" s="139"/>
      <c r="BQ101" s="139"/>
      <c r="BR101" s="139"/>
      <c r="BS101" s="139"/>
      <c r="BT101" s="139"/>
      <c r="BU101" s="139"/>
      <c r="BV101" s="139"/>
      <c r="BW101" s="139"/>
      <c r="BX101" s="139"/>
      <c r="BY101" s="139"/>
      <c r="BZ101" s="139"/>
      <c r="CA101" s="139"/>
      <c r="CB101" s="139"/>
      <c r="CC101" s="139"/>
      <c r="CD101" s="139"/>
      <c r="CE101" s="139"/>
      <c r="CF101" s="139"/>
      <c r="CG101" s="139"/>
      <c r="CH101" s="139"/>
      <c r="CI101" s="139"/>
      <c r="CJ101" s="139"/>
      <c r="CK101" s="139"/>
      <c r="CL101" s="139"/>
      <c r="CM101" s="139"/>
      <c r="CN101" s="139"/>
      <c r="CO101" s="139"/>
      <c r="CP101" s="139"/>
      <c r="CQ101" s="139"/>
      <c r="CT101" s="142"/>
      <c r="CU101" s="141"/>
    </row>
    <row r="102" spans="1:99" s="32" customFormat="1" ht="15.6" hidden="1" x14ac:dyDescent="0.3">
      <c r="A102" s="141">
        <f>IF(ISTEXT($I102),_Information!$D$6,)</f>
        <v>0</v>
      </c>
      <c r="B102" s="142">
        <f>IF(ISTEXT($I102),_Information!$D$7,)</f>
        <v>0</v>
      </c>
      <c r="C102" s="143"/>
      <c r="D102" s="143"/>
      <c r="E102" s="143"/>
      <c r="F102" s="143">
        <f>IF(ISTEXT($I102),_Information!$D$9,)</f>
        <v>0</v>
      </c>
      <c r="G102" s="141"/>
      <c r="H102" s="141"/>
      <c r="I102" s="141"/>
      <c r="J102" s="126"/>
      <c r="K102" s="126"/>
      <c r="L102" s="136"/>
      <c r="M102" s="135"/>
      <c r="N102" s="136"/>
      <c r="O102" s="135"/>
      <c r="P102" s="70"/>
      <c r="Q102" s="70"/>
      <c r="R102" s="70">
        <f t="shared" si="23"/>
        <v>0</v>
      </c>
      <c r="S102" s="70">
        <f t="shared" si="24"/>
        <v>0</v>
      </c>
      <c r="T102" s="70"/>
      <c r="U102" s="70">
        <f t="shared" si="25"/>
        <v>0</v>
      </c>
      <c r="V102" s="70"/>
      <c r="W102" s="70">
        <f t="shared" si="26"/>
        <v>0</v>
      </c>
      <c r="X102" s="70"/>
      <c r="Y102" s="70"/>
      <c r="Z102" s="70"/>
      <c r="AA102" s="70"/>
      <c r="AB102" s="70"/>
      <c r="AC102" s="70">
        <f t="shared" si="27"/>
        <v>0</v>
      </c>
      <c r="AD102" s="70"/>
      <c r="AE102" s="70">
        <f t="shared" si="28"/>
        <v>0</v>
      </c>
      <c r="AF102" s="70"/>
      <c r="AG102" s="70">
        <f t="shared" si="29"/>
        <v>0</v>
      </c>
      <c r="AH102" s="70"/>
      <c r="AI102" s="70">
        <f t="shared" si="30"/>
        <v>0</v>
      </c>
      <c r="AJ102" s="70"/>
      <c r="AK102" s="70">
        <f t="shared" si="31"/>
        <v>0</v>
      </c>
      <c r="AL102" s="70"/>
      <c r="AM102" s="70">
        <f t="shared" si="32"/>
        <v>0</v>
      </c>
      <c r="AN102" s="70"/>
      <c r="AO102" s="70">
        <f t="shared" si="33"/>
        <v>0</v>
      </c>
      <c r="AP102" s="70"/>
      <c r="AQ102" s="70">
        <f t="shared" si="34"/>
        <v>0</v>
      </c>
      <c r="AR102" s="136"/>
      <c r="AS102" s="136"/>
      <c r="AT102" s="70">
        <f t="shared" si="22"/>
        <v>0</v>
      </c>
      <c r="AU102" s="70"/>
      <c r="AV102" s="70"/>
      <c r="AW102" s="124"/>
      <c r="AX102" s="139"/>
      <c r="AY102" s="139"/>
      <c r="AZ102" s="139"/>
      <c r="BA102" s="139"/>
      <c r="BB102" s="139"/>
      <c r="BC102" s="139"/>
      <c r="BD102" s="139"/>
      <c r="BE102" s="139"/>
      <c r="BF102" s="139"/>
      <c r="BG102" s="139"/>
      <c r="BH102" s="139"/>
      <c r="BI102" s="139"/>
      <c r="BJ102" s="139"/>
      <c r="BK102" s="139"/>
      <c r="BL102" s="139"/>
      <c r="BM102" s="139"/>
      <c r="BN102" s="139"/>
      <c r="BO102" s="139"/>
      <c r="BP102" s="139"/>
      <c r="BQ102" s="139"/>
      <c r="BR102" s="139"/>
      <c r="BS102" s="139"/>
      <c r="BT102" s="139"/>
      <c r="BU102" s="139"/>
      <c r="BV102" s="139"/>
      <c r="BW102" s="139"/>
      <c r="BX102" s="139"/>
      <c r="BY102" s="139"/>
      <c r="BZ102" s="139"/>
      <c r="CA102" s="139"/>
      <c r="CB102" s="139"/>
      <c r="CC102" s="139"/>
      <c r="CD102" s="139"/>
      <c r="CE102" s="139"/>
      <c r="CF102" s="139"/>
      <c r="CG102" s="139"/>
      <c r="CH102" s="139"/>
      <c r="CI102" s="139"/>
      <c r="CJ102" s="139"/>
      <c r="CK102" s="139"/>
      <c r="CL102" s="139"/>
      <c r="CM102" s="139"/>
      <c r="CN102" s="139"/>
      <c r="CO102" s="139"/>
      <c r="CP102" s="139"/>
      <c r="CQ102" s="139"/>
      <c r="CT102" s="142"/>
      <c r="CU102" s="141"/>
    </row>
    <row r="103" spans="1:99" s="32" customFormat="1" ht="15.6" hidden="1" x14ac:dyDescent="0.3">
      <c r="A103" s="141">
        <f>IF(ISTEXT($I103),_Information!$D$6,)</f>
        <v>0</v>
      </c>
      <c r="B103" s="142">
        <f>IF(ISTEXT($I103),_Information!$D$7,)</f>
        <v>0</v>
      </c>
      <c r="C103" s="143"/>
      <c r="D103" s="143"/>
      <c r="E103" s="143"/>
      <c r="F103" s="143">
        <f>IF(ISTEXT($I103),_Information!$D$9,)</f>
        <v>0</v>
      </c>
      <c r="G103" s="141"/>
      <c r="H103" s="141"/>
      <c r="I103" s="141"/>
      <c r="J103" s="126"/>
      <c r="K103" s="126"/>
      <c r="L103" s="136"/>
      <c r="M103" s="135"/>
      <c r="N103" s="136"/>
      <c r="O103" s="135"/>
      <c r="P103" s="70"/>
      <c r="Q103" s="70"/>
      <c r="R103" s="70">
        <f t="shared" si="23"/>
        <v>0</v>
      </c>
      <c r="S103" s="70">
        <f t="shared" si="24"/>
        <v>0</v>
      </c>
      <c r="T103" s="70"/>
      <c r="U103" s="70">
        <f t="shared" si="25"/>
        <v>0</v>
      </c>
      <c r="V103" s="70"/>
      <c r="W103" s="70">
        <f t="shared" si="26"/>
        <v>0</v>
      </c>
      <c r="X103" s="70"/>
      <c r="Y103" s="70"/>
      <c r="Z103" s="70"/>
      <c r="AA103" s="70"/>
      <c r="AB103" s="70"/>
      <c r="AC103" s="70">
        <f t="shared" si="27"/>
        <v>0</v>
      </c>
      <c r="AD103" s="70"/>
      <c r="AE103" s="70">
        <f t="shared" si="28"/>
        <v>0</v>
      </c>
      <c r="AF103" s="70"/>
      <c r="AG103" s="70">
        <f t="shared" si="29"/>
        <v>0</v>
      </c>
      <c r="AH103" s="70"/>
      <c r="AI103" s="70">
        <f t="shared" si="30"/>
        <v>0</v>
      </c>
      <c r="AJ103" s="70"/>
      <c r="AK103" s="70">
        <f t="shared" si="31"/>
        <v>0</v>
      </c>
      <c r="AL103" s="70"/>
      <c r="AM103" s="70">
        <f t="shared" si="32"/>
        <v>0</v>
      </c>
      <c r="AN103" s="70"/>
      <c r="AO103" s="70">
        <f t="shared" si="33"/>
        <v>0</v>
      </c>
      <c r="AP103" s="70"/>
      <c r="AQ103" s="70">
        <f t="shared" si="34"/>
        <v>0</v>
      </c>
      <c r="AR103" s="136"/>
      <c r="AS103" s="136"/>
      <c r="AT103" s="70">
        <f t="shared" si="22"/>
        <v>0</v>
      </c>
      <c r="AU103" s="70"/>
      <c r="AV103" s="70"/>
      <c r="AW103" s="124"/>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T103" s="142"/>
      <c r="CU103" s="141"/>
    </row>
    <row r="104" spans="1:99" s="32" customFormat="1" ht="15.6" hidden="1" x14ac:dyDescent="0.3">
      <c r="A104" s="141">
        <f>IF(ISTEXT($I104),_Information!$D$6,)</f>
        <v>0</v>
      </c>
      <c r="B104" s="142">
        <f>IF(ISTEXT($I104),_Information!$D$7,)</f>
        <v>0</v>
      </c>
      <c r="C104" s="143"/>
      <c r="D104" s="143"/>
      <c r="E104" s="143"/>
      <c r="F104" s="143">
        <f>IF(ISTEXT($I104),_Information!$D$9,)</f>
        <v>0</v>
      </c>
      <c r="G104" s="141"/>
      <c r="H104" s="141"/>
      <c r="I104" s="141"/>
      <c r="J104" s="126"/>
      <c r="K104" s="126"/>
      <c r="L104" s="136"/>
      <c r="M104" s="135"/>
      <c r="N104" s="136"/>
      <c r="O104" s="135"/>
      <c r="P104" s="70"/>
      <c r="Q104" s="70"/>
      <c r="R104" s="70">
        <f t="shared" si="23"/>
        <v>0</v>
      </c>
      <c r="S104" s="70">
        <f t="shared" si="24"/>
        <v>0</v>
      </c>
      <c r="T104" s="70"/>
      <c r="U104" s="70">
        <f t="shared" si="25"/>
        <v>0</v>
      </c>
      <c r="V104" s="70"/>
      <c r="W104" s="70">
        <f t="shared" si="26"/>
        <v>0</v>
      </c>
      <c r="X104" s="70"/>
      <c r="Y104" s="70"/>
      <c r="Z104" s="70"/>
      <c r="AA104" s="70"/>
      <c r="AB104" s="70"/>
      <c r="AC104" s="70">
        <f t="shared" si="27"/>
        <v>0</v>
      </c>
      <c r="AD104" s="70"/>
      <c r="AE104" s="70">
        <f t="shared" si="28"/>
        <v>0</v>
      </c>
      <c r="AF104" s="70"/>
      <c r="AG104" s="70">
        <f t="shared" si="29"/>
        <v>0</v>
      </c>
      <c r="AH104" s="70"/>
      <c r="AI104" s="70">
        <f t="shared" si="30"/>
        <v>0</v>
      </c>
      <c r="AJ104" s="70"/>
      <c r="AK104" s="70">
        <f t="shared" si="31"/>
        <v>0</v>
      </c>
      <c r="AL104" s="70"/>
      <c r="AM104" s="70">
        <f t="shared" si="32"/>
        <v>0</v>
      </c>
      <c r="AN104" s="70"/>
      <c r="AO104" s="70">
        <f t="shared" si="33"/>
        <v>0</v>
      </c>
      <c r="AP104" s="70"/>
      <c r="AQ104" s="70">
        <f t="shared" si="34"/>
        <v>0</v>
      </c>
      <c r="AR104" s="136"/>
      <c r="AS104" s="136"/>
      <c r="AT104" s="70">
        <f t="shared" si="22"/>
        <v>0</v>
      </c>
      <c r="AU104" s="70"/>
      <c r="AV104" s="70"/>
      <c r="AW104" s="124"/>
      <c r="AX104" s="139"/>
      <c r="AY104" s="139"/>
      <c r="AZ104" s="139"/>
      <c r="BA104" s="139"/>
      <c r="BB104" s="139"/>
      <c r="BC104" s="139"/>
      <c r="BD104" s="139"/>
      <c r="BE104" s="139"/>
      <c r="BF104" s="139"/>
      <c r="BG104" s="139"/>
      <c r="BH104" s="139"/>
      <c r="BI104" s="139"/>
      <c r="BJ104" s="139"/>
      <c r="BK104" s="139"/>
      <c r="BL104" s="139"/>
      <c r="BM104" s="139"/>
      <c r="BN104" s="139"/>
      <c r="BO104" s="139"/>
      <c r="BP104" s="139"/>
      <c r="BQ104" s="139"/>
      <c r="BR104" s="139"/>
      <c r="BS104" s="139"/>
      <c r="BT104" s="139"/>
      <c r="BU104" s="139"/>
      <c r="BV104" s="139"/>
      <c r="BW104" s="139"/>
      <c r="BX104" s="139"/>
      <c r="BY104" s="139"/>
      <c r="BZ104" s="139"/>
      <c r="CA104" s="139"/>
      <c r="CB104" s="139"/>
      <c r="CC104" s="139"/>
      <c r="CD104" s="139"/>
      <c r="CE104" s="139"/>
      <c r="CF104" s="139"/>
      <c r="CG104" s="139"/>
      <c r="CH104" s="139"/>
      <c r="CI104" s="139"/>
      <c r="CJ104" s="139"/>
      <c r="CK104" s="139"/>
      <c r="CL104" s="139"/>
      <c r="CM104" s="139"/>
      <c r="CN104" s="139"/>
      <c r="CO104" s="139"/>
      <c r="CP104" s="139"/>
      <c r="CQ104" s="139"/>
      <c r="CT104" s="142"/>
      <c r="CU104" s="141"/>
    </row>
    <row r="105" spans="1:99" s="32" customFormat="1" ht="15.6" hidden="1" x14ac:dyDescent="0.3">
      <c r="A105" s="141">
        <f>IF(ISTEXT($I105),_Information!$D$6,)</f>
        <v>0</v>
      </c>
      <c r="B105" s="142">
        <f>IF(ISTEXT($I105),_Information!$D$7,)</f>
        <v>0</v>
      </c>
      <c r="C105" s="143"/>
      <c r="D105" s="143"/>
      <c r="E105" s="143"/>
      <c r="F105" s="143">
        <f>IF(ISTEXT($I105),_Information!$D$9,)</f>
        <v>0</v>
      </c>
      <c r="G105" s="141"/>
      <c r="H105" s="141"/>
      <c r="I105" s="141"/>
      <c r="J105" s="126"/>
      <c r="K105" s="126"/>
      <c r="L105" s="136"/>
      <c r="M105" s="135"/>
      <c r="N105" s="136"/>
      <c r="O105" s="135"/>
      <c r="P105" s="70"/>
      <c r="Q105" s="70"/>
      <c r="R105" s="70">
        <f t="shared" si="23"/>
        <v>0</v>
      </c>
      <c r="S105" s="70">
        <f t="shared" si="24"/>
        <v>0</v>
      </c>
      <c r="T105" s="70"/>
      <c r="U105" s="70">
        <f t="shared" si="25"/>
        <v>0</v>
      </c>
      <c r="V105" s="70"/>
      <c r="W105" s="70">
        <f t="shared" si="26"/>
        <v>0</v>
      </c>
      <c r="X105" s="70"/>
      <c r="Y105" s="70"/>
      <c r="Z105" s="70"/>
      <c r="AA105" s="70"/>
      <c r="AB105" s="70"/>
      <c r="AC105" s="70">
        <f t="shared" si="27"/>
        <v>0</v>
      </c>
      <c r="AD105" s="70"/>
      <c r="AE105" s="70">
        <f t="shared" si="28"/>
        <v>0</v>
      </c>
      <c r="AF105" s="70"/>
      <c r="AG105" s="70">
        <f t="shared" si="29"/>
        <v>0</v>
      </c>
      <c r="AH105" s="70"/>
      <c r="AI105" s="70">
        <f t="shared" si="30"/>
        <v>0</v>
      </c>
      <c r="AJ105" s="70"/>
      <c r="AK105" s="70">
        <f t="shared" si="31"/>
        <v>0</v>
      </c>
      <c r="AL105" s="70"/>
      <c r="AM105" s="70">
        <f t="shared" si="32"/>
        <v>0</v>
      </c>
      <c r="AN105" s="70"/>
      <c r="AO105" s="70">
        <f t="shared" si="33"/>
        <v>0</v>
      </c>
      <c r="AP105" s="70"/>
      <c r="AQ105" s="70">
        <f t="shared" si="34"/>
        <v>0</v>
      </c>
      <c r="AR105" s="136"/>
      <c r="AS105" s="136"/>
      <c r="AT105" s="70">
        <f t="shared" si="22"/>
        <v>0</v>
      </c>
      <c r="AU105" s="70"/>
      <c r="AV105" s="70"/>
      <c r="AW105" s="124"/>
      <c r="AX105" s="139"/>
      <c r="AY105" s="139"/>
      <c r="AZ105" s="139"/>
      <c r="BA105" s="139"/>
      <c r="BB105" s="139"/>
      <c r="BC105" s="139"/>
      <c r="BD105" s="139"/>
      <c r="BE105" s="139"/>
      <c r="BF105" s="139"/>
      <c r="BG105" s="139"/>
      <c r="BH105" s="139"/>
      <c r="BI105" s="139"/>
      <c r="BJ105" s="139"/>
      <c r="BK105" s="139"/>
      <c r="BL105" s="139"/>
      <c r="BM105" s="139"/>
      <c r="BN105" s="139"/>
      <c r="BO105" s="139"/>
      <c r="BP105" s="139"/>
      <c r="BQ105" s="139"/>
      <c r="BR105" s="139"/>
      <c r="BS105" s="139"/>
      <c r="BT105" s="139"/>
      <c r="BU105" s="139"/>
      <c r="BV105" s="139"/>
      <c r="BW105" s="139"/>
      <c r="BX105" s="139"/>
      <c r="BY105" s="139"/>
      <c r="BZ105" s="139"/>
      <c r="CA105" s="139"/>
      <c r="CB105" s="139"/>
      <c r="CC105" s="139"/>
      <c r="CD105" s="139"/>
      <c r="CE105" s="139"/>
      <c r="CF105" s="139"/>
      <c r="CG105" s="139"/>
      <c r="CH105" s="139"/>
      <c r="CI105" s="139"/>
      <c r="CJ105" s="139"/>
      <c r="CK105" s="139"/>
      <c r="CL105" s="139"/>
      <c r="CM105" s="139"/>
      <c r="CN105" s="139"/>
      <c r="CO105" s="139"/>
      <c r="CP105" s="139"/>
      <c r="CQ105" s="139"/>
      <c r="CT105" s="142"/>
      <c r="CU105" s="141"/>
    </row>
    <row r="106" spans="1:99" s="32" customFormat="1" ht="15.6" hidden="1" x14ac:dyDescent="0.3">
      <c r="A106" s="141">
        <f>IF(ISTEXT($I106),_Information!$D$6,)</f>
        <v>0</v>
      </c>
      <c r="B106" s="142">
        <f>IF(ISTEXT($I106),_Information!$D$7,)</f>
        <v>0</v>
      </c>
      <c r="C106" s="143"/>
      <c r="D106" s="143"/>
      <c r="E106" s="143"/>
      <c r="F106" s="143">
        <f>IF(ISTEXT($I106),_Information!$D$9,)</f>
        <v>0</v>
      </c>
      <c r="G106" s="141"/>
      <c r="H106" s="141"/>
      <c r="I106" s="141"/>
      <c r="J106" s="126"/>
      <c r="K106" s="126"/>
      <c r="L106" s="136"/>
      <c r="M106" s="135"/>
      <c r="N106" s="136"/>
      <c r="O106" s="135"/>
      <c r="P106" s="70"/>
      <c r="Q106" s="70"/>
      <c r="R106" s="70">
        <f t="shared" si="23"/>
        <v>0</v>
      </c>
      <c r="S106" s="70">
        <f t="shared" si="24"/>
        <v>0</v>
      </c>
      <c r="T106" s="70"/>
      <c r="U106" s="70">
        <f t="shared" si="25"/>
        <v>0</v>
      </c>
      <c r="V106" s="70"/>
      <c r="W106" s="70">
        <f t="shared" si="26"/>
        <v>0</v>
      </c>
      <c r="X106" s="70"/>
      <c r="Y106" s="70"/>
      <c r="Z106" s="70"/>
      <c r="AA106" s="70"/>
      <c r="AB106" s="70"/>
      <c r="AC106" s="70">
        <f t="shared" si="27"/>
        <v>0</v>
      </c>
      <c r="AD106" s="70"/>
      <c r="AE106" s="70">
        <f t="shared" si="28"/>
        <v>0</v>
      </c>
      <c r="AF106" s="70"/>
      <c r="AG106" s="70">
        <f t="shared" si="29"/>
        <v>0</v>
      </c>
      <c r="AH106" s="70"/>
      <c r="AI106" s="70">
        <f t="shared" si="30"/>
        <v>0</v>
      </c>
      <c r="AJ106" s="70"/>
      <c r="AK106" s="70">
        <f t="shared" si="31"/>
        <v>0</v>
      </c>
      <c r="AL106" s="70"/>
      <c r="AM106" s="70">
        <f t="shared" si="32"/>
        <v>0</v>
      </c>
      <c r="AN106" s="70"/>
      <c r="AO106" s="70">
        <f t="shared" si="33"/>
        <v>0</v>
      </c>
      <c r="AP106" s="70"/>
      <c r="AQ106" s="70">
        <f t="shared" si="34"/>
        <v>0</v>
      </c>
      <c r="AR106" s="136"/>
      <c r="AS106" s="136"/>
      <c r="AT106" s="70">
        <f t="shared" si="22"/>
        <v>0</v>
      </c>
      <c r="AU106" s="70"/>
      <c r="AV106" s="70"/>
      <c r="AW106" s="124"/>
      <c r="AX106" s="139"/>
      <c r="AY106" s="139"/>
      <c r="AZ106" s="139"/>
      <c r="BA106" s="139"/>
      <c r="BB106" s="139"/>
      <c r="BC106" s="139"/>
      <c r="BD106" s="139"/>
      <c r="BE106" s="139"/>
      <c r="BF106" s="139"/>
      <c r="BG106" s="139"/>
      <c r="BH106" s="139"/>
      <c r="BI106" s="139"/>
      <c r="BJ106" s="139"/>
      <c r="BK106" s="139"/>
      <c r="BL106" s="139"/>
      <c r="BM106" s="139"/>
      <c r="BN106" s="139"/>
      <c r="BO106" s="139"/>
      <c r="BP106" s="139"/>
      <c r="BQ106" s="139"/>
      <c r="BR106" s="139"/>
      <c r="BS106" s="139"/>
      <c r="BT106" s="139"/>
      <c r="BU106" s="139"/>
      <c r="BV106" s="139"/>
      <c r="BW106" s="139"/>
      <c r="BX106" s="139"/>
      <c r="BY106" s="139"/>
      <c r="BZ106" s="139"/>
      <c r="CA106" s="139"/>
      <c r="CB106" s="139"/>
      <c r="CC106" s="139"/>
      <c r="CD106" s="139"/>
      <c r="CE106" s="139"/>
      <c r="CF106" s="139"/>
      <c r="CG106" s="139"/>
      <c r="CH106" s="139"/>
      <c r="CI106" s="139"/>
      <c r="CJ106" s="139"/>
      <c r="CK106" s="139"/>
      <c r="CL106" s="139"/>
      <c r="CM106" s="139"/>
      <c r="CN106" s="139"/>
      <c r="CO106" s="139"/>
      <c r="CP106" s="139"/>
      <c r="CQ106" s="139"/>
      <c r="CT106" s="142"/>
      <c r="CU106" s="141"/>
    </row>
    <row r="107" spans="1:99" s="32" customFormat="1" ht="15.6" hidden="1" x14ac:dyDescent="0.3">
      <c r="A107" s="141">
        <f>IF(ISTEXT($I107),_Information!$D$6,)</f>
        <v>0</v>
      </c>
      <c r="B107" s="142">
        <f>IF(ISTEXT($I107),_Information!$D$7,)</f>
        <v>0</v>
      </c>
      <c r="C107" s="143"/>
      <c r="D107" s="143"/>
      <c r="E107" s="143"/>
      <c r="F107" s="143">
        <f>IF(ISTEXT($I107),_Information!$D$9,)</f>
        <v>0</v>
      </c>
      <c r="G107" s="141"/>
      <c r="H107" s="141"/>
      <c r="I107" s="141"/>
      <c r="J107" s="126"/>
      <c r="K107" s="126"/>
      <c r="L107" s="136"/>
      <c r="M107" s="135"/>
      <c r="N107" s="136"/>
      <c r="O107" s="135"/>
      <c r="P107" s="70"/>
      <c r="Q107" s="70"/>
      <c r="R107" s="70">
        <f t="shared" si="23"/>
        <v>0</v>
      </c>
      <c r="S107" s="70">
        <f t="shared" si="24"/>
        <v>0</v>
      </c>
      <c r="T107" s="70"/>
      <c r="U107" s="70">
        <f t="shared" si="25"/>
        <v>0</v>
      </c>
      <c r="V107" s="70"/>
      <c r="W107" s="70">
        <f t="shared" si="26"/>
        <v>0</v>
      </c>
      <c r="X107" s="70"/>
      <c r="Y107" s="70"/>
      <c r="Z107" s="70"/>
      <c r="AA107" s="70"/>
      <c r="AB107" s="70"/>
      <c r="AC107" s="70">
        <f t="shared" si="27"/>
        <v>0</v>
      </c>
      <c r="AD107" s="70"/>
      <c r="AE107" s="70">
        <f t="shared" si="28"/>
        <v>0</v>
      </c>
      <c r="AF107" s="70"/>
      <c r="AG107" s="70">
        <f t="shared" si="29"/>
        <v>0</v>
      </c>
      <c r="AH107" s="70"/>
      <c r="AI107" s="70">
        <f t="shared" si="30"/>
        <v>0</v>
      </c>
      <c r="AJ107" s="70"/>
      <c r="AK107" s="70">
        <f t="shared" si="31"/>
        <v>0</v>
      </c>
      <c r="AL107" s="70"/>
      <c r="AM107" s="70">
        <f t="shared" si="32"/>
        <v>0</v>
      </c>
      <c r="AN107" s="70"/>
      <c r="AO107" s="70">
        <f t="shared" si="33"/>
        <v>0</v>
      </c>
      <c r="AP107" s="70"/>
      <c r="AQ107" s="70">
        <f t="shared" si="34"/>
        <v>0</v>
      </c>
      <c r="AR107" s="136"/>
      <c r="AS107" s="136"/>
      <c r="AT107" s="70">
        <f t="shared" si="22"/>
        <v>0</v>
      </c>
      <c r="AU107" s="70"/>
      <c r="AV107" s="70"/>
      <c r="AW107" s="124"/>
      <c r="AX107" s="139"/>
      <c r="AY107" s="139"/>
      <c r="AZ107" s="139"/>
      <c r="BA107" s="139"/>
      <c r="BB107" s="139"/>
      <c r="BC107" s="139"/>
      <c r="BD107" s="139"/>
      <c r="BE107" s="139"/>
      <c r="BF107" s="139"/>
      <c r="BG107" s="139"/>
      <c r="BH107" s="139"/>
      <c r="BI107" s="139"/>
      <c r="BJ107" s="139"/>
      <c r="BK107" s="139"/>
      <c r="BL107" s="139"/>
      <c r="BM107" s="139"/>
      <c r="BN107" s="139"/>
      <c r="BO107" s="139"/>
      <c r="BP107" s="139"/>
      <c r="BQ107" s="139"/>
      <c r="BR107" s="139"/>
      <c r="BS107" s="139"/>
      <c r="BT107" s="139"/>
      <c r="BU107" s="139"/>
      <c r="BV107" s="139"/>
      <c r="BW107" s="139"/>
      <c r="BX107" s="139"/>
      <c r="BY107" s="139"/>
      <c r="BZ107" s="139"/>
      <c r="CA107" s="139"/>
      <c r="CB107" s="139"/>
      <c r="CC107" s="139"/>
      <c r="CD107" s="139"/>
      <c r="CE107" s="139"/>
      <c r="CF107" s="139"/>
      <c r="CG107" s="139"/>
      <c r="CH107" s="139"/>
      <c r="CI107" s="139"/>
      <c r="CJ107" s="139"/>
      <c r="CK107" s="139"/>
      <c r="CL107" s="139"/>
      <c r="CM107" s="139"/>
      <c r="CN107" s="139"/>
      <c r="CO107" s="139"/>
      <c r="CP107" s="139"/>
      <c r="CQ107" s="139"/>
      <c r="CT107" s="142"/>
      <c r="CU107" s="141"/>
    </row>
    <row r="108" spans="1:99" s="32" customFormat="1" ht="15.6" hidden="1" x14ac:dyDescent="0.3">
      <c r="A108" s="141">
        <f>IF(ISTEXT($I108),_Information!$D$6,)</f>
        <v>0</v>
      </c>
      <c r="B108" s="142">
        <f>IF(ISTEXT($I108),_Information!$D$7,)</f>
        <v>0</v>
      </c>
      <c r="C108" s="143"/>
      <c r="D108" s="143"/>
      <c r="E108" s="143"/>
      <c r="F108" s="143">
        <f>IF(ISTEXT($I108),_Information!$D$9,)</f>
        <v>0</v>
      </c>
      <c r="G108" s="141"/>
      <c r="H108" s="141"/>
      <c r="I108" s="141"/>
      <c r="J108" s="126"/>
      <c r="K108" s="126"/>
      <c r="L108" s="136"/>
      <c r="M108" s="135"/>
      <c r="N108" s="136"/>
      <c r="O108" s="135"/>
      <c r="P108" s="70"/>
      <c r="Q108" s="70"/>
      <c r="R108" s="70">
        <f t="shared" si="23"/>
        <v>0</v>
      </c>
      <c r="S108" s="70">
        <f t="shared" si="24"/>
        <v>0</v>
      </c>
      <c r="T108" s="70"/>
      <c r="U108" s="70">
        <f t="shared" si="25"/>
        <v>0</v>
      </c>
      <c r="V108" s="70"/>
      <c r="W108" s="70">
        <f t="shared" si="26"/>
        <v>0</v>
      </c>
      <c r="X108" s="70"/>
      <c r="Y108" s="70"/>
      <c r="Z108" s="70"/>
      <c r="AA108" s="70"/>
      <c r="AB108" s="70"/>
      <c r="AC108" s="70">
        <f t="shared" si="27"/>
        <v>0</v>
      </c>
      <c r="AD108" s="70"/>
      <c r="AE108" s="70">
        <f t="shared" si="28"/>
        <v>0</v>
      </c>
      <c r="AF108" s="70"/>
      <c r="AG108" s="70">
        <f t="shared" si="29"/>
        <v>0</v>
      </c>
      <c r="AH108" s="70"/>
      <c r="AI108" s="70">
        <f t="shared" si="30"/>
        <v>0</v>
      </c>
      <c r="AJ108" s="70"/>
      <c r="AK108" s="70">
        <f t="shared" si="31"/>
        <v>0</v>
      </c>
      <c r="AL108" s="70"/>
      <c r="AM108" s="70">
        <f t="shared" si="32"/>
        <v>0</v>
      </c>
      <c r="AN108" s="70"/>
      <c r="AO108" s="70">
        <f t="shared" si="33"/>
        <v>0</v>
      </c>
      <c r="AP108" s="70"/>
      <c r="AQ108" s="70">
        <f t="shared" si="34"/>
        <v>0</v>
      </c>
      <c r="AR108" s="136"/>
      <c r="AS108" s="136"/>
      <c r="AT108" s="70">
        <f t="shared" si="22"/>
        <v>0</v>
      </c>
      <c r="AU108" s="70"/>
      <c r="AV108" s="70"/>
      <c r="AW108" s="124"/>
      <c r="AX108" s="139"/>
      <c r="AY108" s="139"/>
      <c r="AZ108" s="139"/>
      <c r="BA108" s="139"/>
      <c r="BB108" s="139"/>
      <c r="BC108" s="139"/>
      <c r="BD108" s="139"/>
      <c r="BE108" s="139"/>
      <c r="BF108" s="139"/>
      <c r="BG108" s="139"/>
      <c r="BH108" s="139"/>
      <c r="BI108" s="139"/>
      <c r="BJ108" s="139"/>
      <c r="BK108" s="139"/>
      <c r="BL108" s="139"/>
      <c r="BM108" s="139"/>
      <c r="BN108" s="139"/>
      <c r="BO108" s="139"/>
      <c r="BP108" s="139"/>
      <c r="BQ108" s="139"/>
      <c r="BR108" s="139"/>
      <c r="BS108" s="139"/>
      <c r="BT108" s="139"/>
      <c r="BU108" s="139"/>
      <c r="BV108" s="139"/>
      <c r="BW108" s="139"/>
      <c r="BX108" s="139"/>
      <c r="BY108" s="139"/>
      <c r="BZ108" s="139"/>
      <c r="CA108" s="139"/>
      <c r="CB108" s="139"/>
      <c r="CC108" s="139"/>
      <c r="CD108" s="139"/>
      <c r="CE108" s="139"/>
      <c r="CF108" s="139"/>
      <c r="CG108" s="139"/>
      <c r="CH108" s="139"/>
      <c r="CI108" s="139"/>
      <c r="CJ108" s="139"/>
      <c r="CK108" s="139"/>
      <c r="CL108" s="139"/>
      <c r="CM108" s="139"/>
      <c r="CN108" s="139"/>
      <c r="CO108" s="139"/>
      <c r="CP108" s="139"/>
      <c r="CQ108" s="139"/>
      <c r="CT108" s="142"/>
      <c r="CU108" s="141"/>
    </row>
    <row r="109" spans="1:99" s="32" customFormat="1" ht="15.6" hidden="1" x14ac:dyDescent="0.3">
      <c r="A109" s="141">
        <f>IF(ISTEXT($I109),_Information!$D$6,)</f>
        <v>0</v>
      </c>
      <c r="B109" s="142">
        <f>IF(ISTEXT($I109),_Information!$D$7,)</f>
        <v>0</v>
      </c>
      <c r="C109" s="143"/>
      <c r="D109" s="143"/>
      <c r="E109" s="143"/>
      <c r="F109" s="143">
        <f>IF(ISTEXT($I109),_Information!$D$9,)</f>
        <v>0</v>
      </c>
      <c r="G109" s="141"/>
      <c r="H109" s="141"/>
      <c r="I109" s="141"/>
      <c r="J109" s="126"/>
      <c r="K109" s="126"/>
      <c r="L109" s="136"/>
      <c r="M109" s="135"/>
      <c r="N109" s="136"/>
      <c r="O109" s="135"/>
      <c r="P109" s="70"/>
      <c r="Q109" s="70"/>
      <c r="R109" s="70">
        <f t="shared" si="23"/>
        <v>0</v>
      </c>
      <c r="S109" s="70">
        <f t="shared" si="24"/>
        <v>0</v>
      </c>
      <c r="T109" s="70"/>
      <c r="U109" s="70">
        <f t="shared" si="25"/>
        <v>0</v>
      </c>
      <c r="V109" s="70"/>
      <c r="W109" s="70">
        <f t="shared" si="26"/>
        <v>0</v>
      </c>
      <c r="X109" s="70"/>
      <c r="Y109" s="70"/>
      <c r="Z109" s="70"/>
      <c r="AA109" s="70"/>
      <c r="AB109" s="70"/>
      <c r="AC109" s="70">
        <f t="shared" si="27"/>
        <v>0</v>
      </c>
      <c r="AD109" s="70"/>
      <c r="AE109" s="70">
        <f t="shared" si="28"/>
        <v>0</v>
      </c>
      <c r="AF109" s="70"/>
      <c r="AG109" s="70">
        <f t="shared" si="29"/>
        <v>0</v>
      </c>
      <c r="AH109" s="70"/>
      <c r="AI109" s="70">
        <f t="shared" si="30"/>
        <v>0</v>
      </c>
      <c r="AJ109" s="70"/>
      <c r="AK109" s="70">
        <f t="shared" si="31"/>
        <v>0</v>
      </c>
      <c r="AL109" s="70"/>
      <c r="AM109" s="70">
        <f t="shared" si="32"/>
        <v>0</v>
      </c>
      <c r="AN109" s="70"/>
      <c r="AO109" s="70">
        <f t="shared" si="33"/>
        <v>0</v>
      </c>
      <c r="AP109" s="70"/>
      <c r="AQ109" s="70">
        <f t="shared" si="34"/>
        <v>0</v>
      </c>
      <c r="AR109" s="136"/>
      <c r="AS109" s="136"/>
      <c r="AT109" s="70">
        <f t="shared" si="22"/>
        <v>0</v>
      </c>
      <c r="AU109" s="70"/>
      <c r="AV109" s="70"/>
      <c r="AW109" s="124"/>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39"/>
      <c r="CB109" s="139"/>
      <c r="CC109" s="139"/>
      <c r="CD109" s="139"/>
      <c r="CE109" s="139"/>
      <c r="CF109" s="139"/>
      <c r="CG109" s="139"/>
      <c r="CH109" s="139"/>
      <c r="CI109" s="139"/>
      <c r="CJ109" s="139"/>
      <c r="CK109" s="139"/>
      <c r="CL109" s="139"/>
      <c r="CM109" s="139"/>
      <c r="CN109" s="139"/>
      <c r="CO109" s="139"/>
      <c r="CP109" s="139"/>
      <c r="CQ109" s="139"/>
      <c r="CT109" s="142"/>
      <c r="CU109" s="141"/>
    </row>
    <row r="110" spans="1:99" s="32" customFormat="1" ht="15.6" hidden="1" x14ac:dyDescent="0.3">
      <c r="A110" s="141">
        <f>IF(ISTEXT($I110),_Information!$D$6,)</f>
        <v>0</v>
      </c>
      <c r="B110" s="142">
        <f>IF(ISTEXT($I110),_Information!$D$7,)</f>
        <v>0</v>
      </c>
      <c r="C110" s="143"/>
      <c r="D110" s="143"/>
      <c r="E110" s="143"/>
      <c r="F110" s="143">
        <f>IF(ISTEXT($I110),_Information!$D$9,)</f>
        <v>0</v>
      </c>
      <c r="G110" s="141"/>
      <c r="H110" s="141"/>
      <c r="I110" s="141"/>
      <c r="J110" s="126"/>
      <c r="K110" s="126"/>
      <c r="L110" s="136"/>
      <c r="M110" s="135"/>
      <c r="N110" s="136"/>
      <c r="O110" s="135"/>
      <c r="P110" s="70"/>
      <c r="Q110" s="70"/>
      <c r="R110" s="70">
        <f t="shared" si="23"/>
        <v>0</v>
      </c>
      <c r="S110" s="70">
        <f t="shared" si="24"/>
        <v>0</v>
      </c>
      <c r="T110" s="70"/>
      <c r="U110" s="70">
        <f t="shared" si="25"/>
        <v>0</v>
      </c>
      <c r="V110" s="70"/>
      <c r="W110" s="70">
        <f t="shared" si="26"/>
        <v>0</v>
      </c>
      <c r="X110" s="70"/>
      <c r="Y110" s="70"/>
      <c r="Z110" s="70"/>
      <c r="AA110" s="70"/>
      <c r="AB110" s="70"/>
      <c r="AC110" s="70">
        <f t="shared" si="27"/>
        <v>0</v>
      </c>
      <c r="AD110" s="70"/>
      <c r="AE110" s="70">
        <f t="shared" si="28"/>
        <v>0</v>
      </c>
      <c r="AF110" s="70"/>
      <c r="AG110" s="70">
        <f t="shared" si="29"/>
        <v>0</v>
      </c>
      <c r="AH110" s="70"/>
      <c r="AI110" s="70">
        <f t="shared" si="30"/>
        <v>0</v>
      </c>
      <c r="AJ110" s="70"/>
      <c r="AK110" s="70">
        <f t="shared" si="31"/>
        <v>0</v>
      </c>
      <c r="AL110" s="70"/>
      <c r="AM110" s="70">
        <f t="shared" si="32"/>
        <v>0</v>
      </c>
      <c r="AN110" s="70"/>
      <c r="AO110" s="70">
        <f t="shared" si="33"/>
        <v>0</v>
      </c>
      <c r="AP110" s="70"/>
      <c r="AQ110" s="70">
        <f t="shared" si="34"/>
        <v>0</v>
      </c>
      <c r="AR110" s="136"/>
      <c r="AS110" s="136"/>
      <c r="AT110" s="70">
        <f t="shared" si="22"/>
        <v>0</v>
      </c>
      <c r="AU110" s="70"/>
      <c r="AV110" s="70"/>
      <c r="AW110" s="124"/>
      <c r="AX110" s="139"/>
      <c r="AY110" s="139"/>
      <c r="AZ110" s="139"/>
      <c r="BA110" s="139"/>
      <c r="BB110" s="139"/>
      <c r="BC110" s="139"/>
      <c r="BD110" s="139"/>
      <c r="BE110" s="139"/>
      <c r="BF110" s="139"/>
      <c r="BG110" s="139"/>
      <c r="BH110" s="139"/>
      <c r="BI110" s="139"/>
      <c r="BJ110" s="139"/>
      <c r="BK110" s="139"/>
      <c r="BL110" s="139"/>
      <c r="BM110" s="139"/>
      <c r="BN110" s="139"/>
      <c r="BO110" s="139"/>
      <c r="BP110" s="139"/>
      <c r="BQ110" s="139"/>
      <c r="BR110" s="139"/>
      <c r="BS110" s="139"/>
      <c r="BT110" s="139"/>
      <c r="BU110" s="139"/>
      <c r="BV110" s="139"/>
      <c r="BW110" s="139"/>
      <c r="BX110" s="139"/>
      <c r="BY110" s="139"/>
      <c r="BZ110" s="139"/>
      <c r="CA110" s="139"/>
      <c r="CB110" s="139"/>
      <c r="CC110" s="139"/>
      <c r="CD110" s="139"/>
      <c r="CE110" s="139"/>
      <c r="CF110" s="139"/>
      <c r="CG110" s="139"/>
      <c r="CH110" s="139"/>
      <c r="CI110" s="139"/>
      <c r="CJ110" s="139"/>
      <c r="CK110" s="139"/>
      <c r="CL110" s="139"/>
      <c r="CM110" s="139"/>
      <c r="CN110" s="139"/>
      <c r="CO110" s="139"/>
      <c r="CP110" s="139"/>
      <c r="CQ110" s="139"/>
      <c r="CT110" s="142"/>
      <c r="CU110" s="141"/>
    </row>
    <row r="111" spans="1:99" s="32" customFormat="1" ht="15.6" hidden="1" x14ac:dyDescent="0.3">
      <c r="A111" s="141">
        <f>IF(ISTEXT($I111),_Information!$D$6,)</f>
        <v>0</v>
      </c>
      <c r="B111" s="142">
        <f>IF(ISTEXT($I111),_Information!$D$7,)</f>
        <v>0</v>
      </c>
      <c r="C111" s="143"/>
      <c r="D111" s="143"/>
      <c r="E111" s="143"/>
      <c r="F111" s="143">
        <f>IF(ISTEXT($I111),_Information!$D$9,)</f>
        <v>0</v>
      </c>
      <c r="G111" s="141"/>
      <c r="H111" s="141"/>
      <c r="I111" s="141"/>
      <c r="J111" s="126"/>
      <c r="K111" s="126"/>
      <c r="L111" s="136"/>
      <c r="M111" s="135"/>
      <c r="N111" s="136"/>
      <c r="O111" s="135"/>
      <c r="P111" s="70"/>
      <c r="Q111" s="70"/>
      <c r="R111" s="70">
        <f t="shared" si="23"/>
        <v>0</v>
      </c>
      <c r="S111" s="70">
        <f t="shared" si="24"/>
        <v>0</v>
      </c>
      <c r="T111" s="70"/>
      <c r="U111" s="70">
        <f t="shared" si="25"/>
        <v>0</v>
      </c>
      <c r="V111" s="70"/>
      <c r="W111" s="70">
        <f t="shared" si="26"/>
        <v>0</v>
      </c>
      <c r="X111" s="70"/>
      <c r="Y111" s="70"/>
      <c r="Z111" s="70"/>
      <c r="AA111" s="70"/>
      <c r="AB111" s="70"/>
      <c r="AC111" s="70">
        <f t="shared" si="27"/>
        <v>0</v>
      </c>
      <c r="AD111" s="70"/>
      <c r="AE111" s="70">
        <f t="shared" si="28"/>
        <v>0</v>
      </c>
      <c r="AF111" s="70"/>
      <c r="AG111" s="70">
        <f t="shared" si="29"/>
        <v>0</v>
      </c>
      <c r="AH111" s="70"/>
      <c r="AI111" s="70">
        <f t="shared" si="30"/>
        <v>0</v>
      </c>
      <c r="AJ111" s="70"/>
      <c r="AK111" s="70">
        <f t="shared" si="31"/>
        <v>0</v>
      </c>
      <c r="AL111" s="70"/>
      <c r="AM111" s="70">
        <f t="shared" si="32"/>
        <v>0</v>
      </c>
      <c r="AN111" s="70"/>
      <c r="AO111" s="70">
        <f t="shared" si="33"/>
        <v>0</v>
      </c>
      <c r="AP111" s="70"/>
      <c r="AQ111" s="70">
        <f t="shared" si="34"/>
        <v>0</v>
      </c>
      <c r="AR111" s="136"/>
      <c r="AS111" s="136"/>
      <c r="AT111" s="70">
        <f t="shared" si="22"/>
        <v>0</v>
      </c>
      <c r="AU111" s="70"/>
      <c r="AV111" s="70"/>
      <c r="AW111" s="124"/>
      <c r="AX111" s="139"/>
      <c r="AY111" s="139"/>
      <c r="AZ111" s="139"/>
      <c r="BA111" s="139"/>
      <c r="BB111" s="139"/>
      <c r="BC111" s="139"/>
      <c r="BD111" s="139"/>
      <c r="BE111" s="139"/>
      <c r="BF111" s="139"/>
      <c r="BG111" s="139"/>
      <c r="BH111" s="139"/>
      <c r="BI111" s="139"/>
      <c r="BJ111" s="139"/>
      <c r="BK111" s="139"/>
      <c r="BL111" s="139"/>
      <c r="BM111" s="139"/>
      <c r="BN111" s="139"/>
      <c r="BO111" s="139"/>
      <c r="BP111" s="139"/>
      <c r="BQ111" s="139"/>
      <c r="BR111" s="139"/>
      <c r="BS111" s="139"/>
      <c r="BT111" s="139"/>
      <c r="BU111" s="139"/>
      <c r="BV111" s="139"/>
      <c r="BW111" s="139"/>
      <c r="BX111" s="139"/>
      <c r="BY111" s="139"/>
      <c r="BZ111" s="139"/>
      <c r="CA111" s="139"/>
      <c r="CB111" s="139"/>
      <c r="CC111" s="139"/>
      <c r="CD111" s="139"/>
      <c r="CE111" s="139"/>
      <c r="CF111" s="139"/>
      <c r="CG111" s="139"/>
      <c r="CH111" s="139"/>
      <c r="CI111" s="139"/>
      <c r="CJ111" s="139"/>
      <c r="CK111" s="139"/>
      <c r="CL111" s="139"/>
      <c r="CM111" s="139"/>
      <c r="CN111" s="139"/>
      <c r="CO111" s="139"/>
      <c r="CP111" s="139"/>
      <c r="CQ111" s="139"/>
      <c r="CT111" s="142"/>
      <c r="CU111" s="141"/>
    </row>
    <row r="112" spans="1:99" s="32" customFormat="1" ht="15.6" hidden="1" x14ac:dyDescent="0.3">
      <c r="A112" s="141">
        <f>IF(ISTEXT($I112),_Information!$D$6,)</f>
        <v>0</v>
      </c>
      <c r="B112" s="142">
        <f>IF(ISTEXT($I112),_Information!$D$7,)</f>
        <v>0</v>
      </c>
      <c r="C112" s="143"/>
      <c r="D112" s="143"/>
      <c r="E112" s="143"/>
      <c r="F112" s="143">
        <f>IF(ISTEXT($I112),_Information!$D$9,)</f>
        <v>0</v>
      </c>
      <c r="G112" s="141"/>
      <c r="H112" s="141"/>
      <c r="I112" s="141"/>
      <c r="J112" s="126"/>
      <c r="K112" s="126"/>
      <c r="L112" s="136"/>
      <c r="M112" s="135"/>
      <c r="N112" s="136"/>
      <c r="O112" s="135"/>
      <c r="P112" s="70"/>
      <c r="Q112" s="70"/>
      <c r="R112" s="70">
        <f t="shared" si="23"/>
        <v>0</v>
      </c>
      <c r="S112" s="70">
        <f t="shared" si="24"/>
        <v>0</v>
      </c>
      <c r="T112" s="70"/>
      <c r="U112" s="70">
        <f t="shared" si="25"/>
        <v>0</v>
      </c>
      <c r="V112" s="70"/>
      <c r="W112" s="70">
        <f t="shared" si="26"/>
        <v>0</v>
      </c>
      <c r="X112" s="70"/>
      <c r="Y112" s="70"/>
      <c r="Z112" s="70"/>
      <c r="AA112" s="70"/>
      <c r="AB112" s="70"/>
      <c r="AC112" s="70">
        <f t="shared" si="27"/>
        <v>0</v>
      </c>
      <c r="AD112" s="70"/>
      <c r="AE112" s="70">
        <f t="shared" si="28"/>
        <v>0</v>
      </c>
      <c r="AF112" s="70"/>
      <c r="AG112" s="70">
        <f t="shared" si="29"/>
        <v>0</v>
      </c>
      <c r="AH112" s="70"/>
      <c r="AI112" s="70">
        <f t="shared" si="30"/>
        <v>0</v>
      </c>
      <c r="AJ112" s="70"/>
      <c r="AK112" s="70">
        <f t="shared" si="31"/>
        <v>0</v>
      </c>
      <c r="AL112" s="70"/>
      <c r="AM112" s="70">
        <f t="shared" si="32"/>
        <v>0</v>
      </c>
      <c r="AN112" s="70"/>
      <c r="AO112" s="70">
        <f t="shared" si="33"/>
        <v>0</v>
      </c>
      <c r="AP112" s="70"/>
      <c r="AQ112" s="70">
        <f t="shared" si="34"/>
        <v>0</v>
      </c>
      <c r="AR112" s="136"/>
      <c r="AS112" s="136"/>
      <c r="AT112" s="70">
        <f t="shared" si="22"/>
        <v>0</v>
      </c>
      <c r="AU112" s="70"/>
      <c r="AV112" s="70"/>
      <c r="AW112" s="124"/>
      <c r="AX112" s="139"/>
      <c r="AY112" s="139"/>
      <c r="AZ112" s="139"/>
      <c r="BA112" s="139"/>
      <c r="BB112" s="139"/>
      <c r="BC112" s="139"/>
      <c r="BD112" s="139"/>
      <c r="BE112" s="139"/>
      <c r="BF112" s="139"/>
      <c r="BG112" s="139"/>
      <c r="BH112" s="139"/>
      <c r="BI112" s="139"/>
      <c r="BJ112" s="139"/>
      <c r="BK112" s="139"/>
      <c r="BL112" s="139"/>
      <c r="BM112" s="139"/>
      <c r="BN112" s="139"/>
      <c r="BO112" s="139"/>
      <c r="BP112" s="139"/>
      <c r="BQ112" s="139"/>
      <c r="BR112" s="139"/>
      <c r="BS112" s="139"/>
      <c r="BT112" s="139"/>
      <c r="BU112" s="139"/>
      <c r="BV112" s="139"/>
      <c r="BW112" s="139"/>
      <c r="BX112" s="139"/>
      <c r="BY112" s="139"/>
      <c r="BZ112" s="139"/>
      <c r="CA112" s="139"/>
      <c r="CB112" s="139"/>
      <c r="CC112" s="139"/>
      <c r="CD112" s="139"/>
      <c r="CE112" s="139"/>
      <c r="CF112" s="139"/>
      <c r="CG112" s="139"/>
      <c r="CH112" s="139"/>
      <c r="CI112" s="139"/>
      <c r="CJ112" s="139"/>
      <c r="CK112" s="139"/>
      <c r="CL112" s="139"/>
      <c r="CM112" s="139"/>
      <c r="CN112" s="139"/>
      <c r="CO112" s="139"/>
      <c r="CP112" s="139"/>
      <c r="CQ112" s="139"/>
      <c r="CT112" s="142"/>
      <c r="CU112" s="141"/>
    </row>
    <row r="113" spans="1:99" s="32" customFormat="1" ht="15.6" hidden="1" x14ac:dyDescent="0.3">
      <c r="A113" s="141">
        <f>IF(ISTEXT($I113),_Information!$D$6,)</f>
        <v>0</v>
      </c>
      <c r="B113" s="142">
        <f>IF(ISTEXT($I113),_Information!$D$7,)</f>
        <v>0</v>
      </c>
      <c r="C113" s="143"/>
      <c r="D113" s="143"/>
      <c r="E113" s="143"/>
      <c r="F113" s="143">
        <f>IF(ISTEXT($I113),_Information!$D$9,)</f>
        <v>0</v>
      </c>
      <c r="G113" s="141"/>
      <c r="H113" s="141"/>
      <c r="I113" s="141"/>
      <c r="J113" s="126"/>
      <c r="K113" s="126"/>
      <c r="L113" s="136"/>
      <c r="M113" s="135"/>
      <c r="N113" s="136"/>
      <c r="O113" s="135"/>
      <c r="P113" s="70"/>
      <c r="Q113" s="70"/>
      <c r="R113" s="70">
        <f t="shared" si="23"/>
        <v>0</v>
      </c>
      <c r="S113" s="70">
        <f t="shared" si="24"/>
        <v>0</v>
      </c>
      <c r="T113" s="70"/>
      <c r="U113" s="70">
        <f t="shared" si="25"/>
        <v>0</v>
      </c>
      <c r="V113" s="70"/>
      <c r="W113" s="70">
        <f t="shared" si="26"/>
        <v>0</v>
      </c>
      <c r="X113" s="70"/>
      <c r="Y113" s="70"/>
      <c r="Z113" s="70"/>
      <c r="AA113" s="70"/>
      <c r="AB113" s="70"/>
      <c r="AC113" s="70">
        <f t="shared" si="27"/>
        <v>0</v>
      </c>
      <c r="AD113" s="70"/>
      <c r="AE113" s="70">
        <f t="shared" si="28"/>
        <v>0</v>
      </c>
      <c r="AF113" s="70"/>
      <c r="AG113" s="70">
        <f t="shared" si="29"/>
        <v>0</v>
      </c>
      <c r="AH113" s="70"/>
      <c r="AI113" s="70">
        <f t="shared" si="30"/>
        <v>0</v>
      </c>
      <c r="AJ113" s="70"/>
      <c r="AK113" s="70">
        <f t="shared" si="31"/>
        <v>0</v>
      </c>
      <c r="AL113" s="70"/>
      <c r="AM113" s="70">
        <f t="shared" si="32"/>
        <v>0</v>
      </c>
      <c r="AN113" s="70"/>
      <c r="AO113" s="70">
        <f t="shared" si="33"/>
        <v>0</v>
      </c>
      <c r="AP113" s="70"/>
      <c r="AQ113" s="70">
        <f t="shared" si="34"/>
        <v>0</v>
      </c>
      <c r="AR113" s="136"/>
      <c r="AS113" s="136"/>
      <c r="AT113" s="70">
        <f t="shared" si="22"/>
        <v>0</v>
      </c>
      <c r="AU113" s="70"/>
      <c r="AV113" s="70"/>
      <c r="AW113" s="124"/>
      <c r="AX113" s="139"/>
      <c r="AY113" s="139"/>
      <c r="AZ113" s="139"/>
      <c r="BA113" s="139"/>
      <c r="BB113" s="139"/>
      <c r="BC113" s="139"/>
      <c r="BD113" s="139"/>
      <c r="BE113" s="139"/>
      <c r="BF113" s="139"/>
      <c r="BG113" s="139"/>
      <c r="BH113" s="139"/>
      <c r="BI113" s="139"/>
      <c r="BJ113" s="139"/>
      <c r="BK113" s="139"/>
      <c r="BL113" s="139"/>
      <c r="BM113" s="139"/>
      <c r="BN113" s="139"/>
      <c r="BO113" s="139"/>
      <c r="BP113" s="139"/>
      <c r="BQ113" s="139"/>
      <c r="BR113" s="139"/>
      <c r="BS113" s="139"/>
      <c r="BT113" s="139"/>
      <c r="BU113" s="139"/>
      <c r="BV113" s="139"/>
      <c r="BW113" s="139"/>
      <c r="BX113" s="139"/>
      <c r="BY113" s="139"/>
      <c r="BZ113" s="139"/>
      <c r="CA113" s="139"/>
      <c r="CB113" s="139"/>
      <c r="CC113" s="139"/>
      <c r="CD113" s="139"/>
      <c r="CE113" s="139"/>
      <c r="CF113" s="139"/>
      <c r="CG113" s="139"/>
      <c r="CH113" s="139"/>
      <c r="CI113" s="139"/>
      <c r="CJ113" s="139"/>
      <c r="CK113" s="139"/>
      <c r="CL113" s="139"/>
      <c r="CM113" s="139"/>
      <c r="CN113" s="139"/>
      <c r="CO113" s="139"/>
      <c r="CP113" s="139"/>
      <c r="CQ113" s="139"/>
      <c r="CT113" s="142"/>
      <c r="CU113" s="141"/>
    </row>
    <row r="114" spans="1:99" s="32" customFormat="1" ht="15.6" hidden="1" x14ac:dyDescent="0.3">
      <c r="A114" s="141">
        <f>IF(ISTEXT($I114),_Information!$D$6,)</f>
        <v>0</v>
      </c>
      <c r="B114" s="142">
        <f>IF(ISTEXT($I114),_Information!$D$7,)</f>
        <v>0</v>
      </c>
      <c r="C114" s="143"/>
      <c r="D114" s="143"/>
      <c r="E114" s="143"/>
      <c r="F114" s="143">
        <f>IF(ISTEXT($I114),_Information!$D$9,)</f>
        <v>0</v>
      </c>
      <c r="G114" s="141"/>
      <c r="H114" s="141"/>
      <c r="I114" s="141"/>
      <c r="J114" s="126"/>
      <c r="K114" s="126"/>
      <c r="L114" s="136"/>
      <c r="M114" s="135"/>
      <c r="N114" s="136"/>
      <c r="O114" s="135"/>
      <c r="P114" s="70"/>
      <c r="Q114" s="70"/>
      <c r="R114" s="70">
        <f t="shared" si="23"/>
        <v>0</v>
      </c>
      <c r="S114" s="70">
        <f t="shared" si="24"/>
        <v>0</v>
      </c>
      <c r="T114" s="70"/>
      <c r="U114" s="70">
        <f t="shared" si="25"/>
        <v>0</v>
      </c>
      <c r="V114" s="70"/>
      <c r="W114" s="70">
        <f t="shared" si="26"/>
        <v>0</v>
      </c>
      <c r="X114" s="70"/>
      <c r="Y114" s="70"/>
      <c r="Z114" s="70"/>
      <c r="AA114" s="70"/>
      <c r="AB114" s="70"/>
      <c r="AC114" s="70">
        <f t="shared" si="27"/>
        <v>0</v>
      </c>
      <c r="AD114" s="70"/>
      <c r="AE114" s="70">
        <f t="shared" si="28"/>
        <v>0</v>
      </c>
      <c r="AF114" s="70"/>
      <c r="AG114" s="70">
        <f t="shared" si="29"/>
        <v>0</v>
      </c>
      <c r="AH114" s="70"/>
      <c r="AI114" s="70">
        <f t="shared" si="30"/>
        <v>0</v>
      </c>
      <c r="AJ114" s="70"/>
      <c r="AK114" s="70">
        <f t="shared" si="31"/>
        <v>0</v>
      </c>
      <c r="AL114" s="70"/>
      <c r="AM114" s="70">
        <f t="shared" si="32"/>
        <v>0</v>
      </c>
      <c r="AN114" s="70"/>
      <c r="AO114" s="70">
        <f t="shared" si="33"/>
        <v>0</v>
      </c>
      <c r="AP114" s="70"/>
      <c r="AQ114" s="70">
        <f t="shared" si="34"/>
        <v>0</v>
      </c>
      <c r="AR114" s="136"/>
      <c r="AS114" s="136"/>
      <c r="AT114" s="70">
        <f t="shared" si="22"/>
        <v>0</v>
      </c>
      <c r="AU114" s="70"/>
      <c r="AV114" s="70"/>
      <c r="AW114" s="124"/>
      <c r="AX114" s="139"/>
      <c r="AY114" s="139"/>
      <c r="AZ114" s="139"/>
      <c r="BA114" s="139"/>
      <c r="BB114" s="139"/>
      <c r="BC114" s="139"/>
      <c r="BD114" s="139"/>
      <c r="BE114" s="139"/>
      <c r="BF114" s="139"/>
      <c r="BG114" s="139"/>
      <c r="BH114" s="139"/>
      <c r="BI114" s="139"/>
      <c r="BJ114" s="139"/>
      <c r="BK114" s="139"/>
      <c r="BL114" s="139"/>
      <c r="BM114" s="139"/>
      <c r="BN114" s="139"/>
      <c r="BO114" s="139"/>
      <c r="BP114" s="139"/>
      <c r="BQ114" s="139"/>
      <c r="BR114" s="139"/>
      <c r="BS114" s="139"/>
      <c r="BT114" s="139"/>
      <c r="BU114" s="139"/>
      <c r="BV114" s="139"/>
      <c r="BW114" s="139"/>
      <c r="BX114" s="139"/>
      <c r="BY114" s="139"/>
      <c r="BZ114" s="139"/>
      <c r="CA114" s="139"/>
      <c r="CB114" s="139"/>
      <c r="CC114" s="139"/>
      <c r="CD114" s="139"/>
      <c r="CE114" s="139"/>
      <c r="CF114" s="139"/>
      <c r="CG114" s="139"/>
      <c r="CH114" s="139"/>
      <c r="CI114" s="139"/>
      <c r="CJ114" s="139"/>
      <c r="CK114" s="139"/>
      <c r="CL114" s="139"/>
      <c r="CM114" s="139"/>
      <c r="CN114" s="139"/>
      <c r="CO114" s="139"/>
      <c r="CP114" s="139"/>
      <c r="CQ114" s="139"/>
      <c r="CT114" s="142"/>
      <c r="CU114" s="141"/>
    </row>
    <row r="115" spans="1:99" s="32" customFormat="1" ht="15.6" hidden="1" x14ac:dyDescent="0.3">
      <c r="A115" s="141">
        <f>IF(ISTEXT($I115),_Information!$D$6,)</f>
        <v>0</v>
      </c>
      <c r="B115" s="142">
        <f>IF(ISTEXT($I115),_Information!$D$7,)</f>
        <v>0</v>
      </c>
      <c r="C115" s="143"/>
      <c r="D115" s="143"/>
      <c r="E115" s="143"/>
      <c r="F115" s="143">
        <f>IF(ISTEXT($I115),_Information!$D$9,)</f>
        <v>0</v>
      </c>
      <c r="G115" s="141"/>
      <c r="H115" s="141"/>
      <c r="I115" s="141"/>
      <c r="J115" s="126"/>
      <c r="K115" s="126"/>
      <c r="L115" s="136"/>
      <c r="M115" s="135"/>
      <c r="N115" s="136"/>
      <c r="O115" s="135"/>
      <c r="P115" s="70"/>
      <c r="Q115" s="70"/>
      <c r="R115" s="70">
        <f t="shared" si="23"/>
        <v>0</v>
      </c>
      <c r="S115" s="70">
        <f t="shared" si="24"/>
        <v>0</v>
      </c>
      <c r="T115" s="70"/>
      <c r="U115" s="70">
        <f t="shared" si="25"/>
        <v>0</v>
      </c>
      <c r="V115" s="70"/>
      <c r="W115" s="70">
        <f t="shared" si="26"/>
        <v>0</v>
      </c>
      <c r="X115" s="70"/>
      <c r="Y115" s="70"/>
      <c r="Z115" s="70"/>
      <c r="AA115" s="70"/>
      <c r="AB115" s="70"/>
      <c r="AC115" s="70">
        <f t="shared" si="27"/>
        <v>0</v>
      </c>
      <c r="AD115" s="70"/>
      <c r="AE115" s="70">
        <f t="shared" si="28"/>
        <v>0</v>
      </c>
      <c r="AF115" s="70"/>
      <c r="AG115" s="70">
        <f t="shared" si="29"/>
        <v>0</v>
      </c>
      <c r="AH115" s="70"/>
      <c r="AI115" s="70">
        <f t="shared" si="30"/>
        <v>0</v>
      </c>
      <c r="AJ115" s="70"/>
      <c r="AK115" s="70">
        <f t="shared" si="31"/>
        <v>0</v>
      </c>
      <c r="AL115" s="70"/>
      <c r="AM115" s="70">
        <f t="shared" si="32"/>
        <v>0</v>
      </c>
      <c r="AN115" s="70"/>
      <c r="AO115" s="70">
        <f t="shared" si="33"/>
        <v>0</v>
      </c>
      <c r="AP115" s="70"/>
      <c r="AQ115" s="70">
        <f t="shared" si="34"/>
        <v>0</v>
      </c>
      <c r="AR115" s="136"/>
      <c r="AS115" s="136"/>
      <c r="AT115" s="70">
        <f t="shared" si="22"/>
        <v>0</v>
      </c>
      <c r="AU115" s="70"/>
      <c r="AV115" s="70"/>
      <c r="AW115" s="124"/>
      <c r="AX115" s="139"/>
      <c r="AY115" s="139"/>
      <c r="AZ115" s="139"/>
      <c r="BA115" s="139"/>
      <c r="BB115" s="139"/>
      <c r="BC115" s="139"/>
      <c r="BD115" s="139"/>
      <c r="BE115" s="139"/>
      <c r="BF115" s="139"/>
      <c r="BG115" s="139"/>
      <c r="BH115" s="139"/>
      <c r="BI115" s="139"/>
      <c r="BJ115" s="139"/>
      <c r="BK115" s="139"/>
      <c r="BL115" s="139"/>
      <c r="BM115" s="139"/>
      <c r="BN115" s="139"/>
      <c r="BO115" s="139"/>
      <c r="BP115" s="139"/>
      <c r="BQ115" s="139"/>
      <c r="BR115" s="139"/>
      <c r="BS115" s="139"/>
      <c r="BT115" s="139"/>
      <c r="BU115" s="139"/>
      <c r="BV115" s="139"/>
      <c r="BW115" s="139"/>
      <c r="BX115" s="139"/>
      <c r="BY115" s="139"/>
      <c r="BZ115" s="139"/>
      <c r="CA115" s="139"/>
      <c r="CB115" s="139"/>
      <c r="CC115" s="139"/>
      <c r="CD115" s="139"/>
      <c r="CE115" s="139"/>
      <c r="CF115" s="139"/>
      <c r="CG115" s="139"/>
      <c r="CH115" s="139"/>
      <c r="CI115" s="139"/>
      <c r="CJ115" s="139"/>
      <c r="CK115" s="139"/>
      <c r="CL115" s="139"/>
      <c r="CM115" s="139"/>
      <c r="CN115" s="139"/>
      <c r="CO115" s="139"/>
      <c r="CP115" s="139"/>
      <c r="CQ115" s="139"/>
      <c r="CT115" s="142"/>
      <c r="CU115" s="141"/>
    </row>
    <row r="116" spans="1:99" s="32" customFormat="1" ht="15.6" hidden="1" x14ac:dyDescent="0.3">
      <c r="A116" s="141">
        <f>IF(ISTEXT($I116),_Information!$D$6,)</f>
        <v>0</v>
      </c>
      <c r="B116" s="142">
        <f>IF(ISTEXT($I116),_Information!$D$7,)</f>
        <v>0</v>
      </c>
      <c r="C116" s="143"/>
      <c r="D116" s="143"/>
      <c r="E116" s="143"/>
      <c r="F116" s="143">
        <f>IF(ISTEXT($I116),_Information!$D$9,)</f>
        <v>0</v>
      </c>
      <c r="G116" s="141"/>
      <c r="H116" s="141"/>
      <c r="I116" s="141"/>
      <c r="J116" s="126"/>
      <c r="K116" s="126"/>
      <c r="L116" s="136"/>
      <c r="M116" s="135"/>
      <c r="N116" s="136"/>
      <c r="O116" s="135"/>
      <c r="P116" s="70"/>
      <c r="Q116" s="70"/>
      <c r="R116" s="70">
        <f t="shared" si="23"/>
        <v>0</v>
      </c>
      <c r="S116" s="70">
        <f t="shared" si="24"/>
        <v>0</v>
      </c>
      <c r="T116" s="70"/>
      <c r="U116" s="70">
        <f t="shared" si="25"/>
        <v>0</v>
      </c>
      <c r="V116" s="70"/>
      <c r="W116" s="70">
        <f t="shared" si="26"/>
        <v>0</v>
      </c>
      <c r="X116" s="70"/>
      <c r="Y116" s="70"/>
      <c r="Z116" s="70"/>
      <c r="AA116" s="70"/>
      <c r="AB116" s="70"/>
      <c r="AC116" s="70">
        <f t="shared" si="27"/>
        <v>0</v>
      </c>
      <c r="AD116" s="70"/>
      <c r="AE116" s="70">
        <f t="shared" si="28"/>
        <v>0</v>
      </c>
      <c r="AF116" s="70"/>
      <c r="AG116" s="70">
        <f t="shared" si="29"/>
        <v>0</v>
      </c>
      <c r="AH116" s="70"/>
      <c r="AI116" s="70">
        <f t="shared" si="30"/>
        <v>0</v>
      </c>
      <c r="AJ116" s="70"/>
      <c r="AK116" s="70">
        <f t="shared" si="31"/>
        <v>0</v>
      </c>
      <c r="AL116" s="70"/>
      <c r="AM116" s="70">
        <f t="shared" si="32"/>
        <v>0</v>
      </c>
      <c r="AN116" s="70"/>
      <c r="AO116" s="70">
        <f t="shared" si="33"/>
        <v>0</v>
      </c>
      <c r="AP116" s="70"/>
      <c r="AQ116" s="70">
        <f t="shared" si="34"/>
        <v>0</v>
      </c>
      <c r="AR116" s="136"/>
      <c r="AS116" s="136"/>
      <c r="AT116" s="70">
        <f t="shared" si="22"/>
        <v>0</v>
      </c>
      <c r="AU116" s="70"/>
      <c r="AV116" s="70"/>
      <c r="AW116" s="124"/>
      <c r="AX116" s="139"/>
      <c r="AY116" s="139"/>
      <c r="AZ116" s="139"/>
      <c r="BA116" s="139"/>
      <c r="BB116" s="139"/>
      <c r="BC116" s="139"/>
      <c r="BD116" s="139"/>
      <c r="BE116" s="139"/>
      <c r="BF116" s="139"/>
      <c r="BG116" s="139"/>
      <c r="BH116" s="139"/>
      <c r="BI116" s="139"/>
      <c r="BJ116" s="139"/>
      <c r="BK116" s="139"/>
      <c r="BL116" s="139"/>
      <c r="BM116" s="139"/>
      <c r="BN116" s="139"/>
      <c r="BO116" s="139"/>
      <c r="BP116" s="139"/>
      <c r="BQ116" s="139"/>
      <c r="BR116" s="139"/>
      <c r="BS116" s="139"/>
      <c r="BT116" s="139"/>
      <c r="BU116" s="139"/>
      <c r="BV116" s="139"/>
      <c r="BW116" s="139"/>
      <c r="BX116" s="139"/>
      <c r="BY116" s="139"/>
      <c r="BZ116" s="139"/>
      <c r="CA116" s="139"/>
      <c r="CB116" s="139"/>
      <c r="CC116" s="139"/>
      <c r="CD116" s="139"/>
      <c r="CE116" s="139"/>
      <c r="CF116" s="139"/>
      <c r="CG116" s="139"/>
      <c r="CH116" s="139"/>
      <c r="CI116" s="139"/>
      <c r="CJ116" s="139"/>
      <c r="CK116" s="139"/>
      <c r="CL116" s="139"/>
      <c r="CM116" s="139"/>
      <c r="CN116" s="139"/>
      <c r="CO116" s="139"/>
      <c r="CP116" s="139"/>
      <c r="CQ116" s="139"/>
      <c r="CT116" s="142"/>
      <c r="CU116" s="141"/>
    </row>
    <row r="117" spans="1:99" s="32" customFormat="1" ht="6.75" hidden="1" customHeight="1" x14ac:dyDescent="0.6">
      <c r="A117" s="51"/>
      <c r="B117" s="51"/>
      <c r="C117" s="51"/>
      <c r="D117" s="51"/>
      <c r="E117" s="51"/>
      <c r="F117" s="51"/>
      <c r="G117" s="51"/>
      <c r="H117" s="61"/>
      <c r="I117" s="49"/>
      <c r="J117" s="50"/>
      <c r="K117" s="50"/>
      <c r="L117" s="50"/>
      <c r="M117" s="127">
        <f>LEN(M17&amp;M18&amp;M19&amp;M20&amp;M21&amp;M22&amp;M23&amp;M24&amp;M25&amp;M26&amp;M27&amp;M28&amp;M29&amp;M30)</f>
        <v>0</v>
      </c>
      <c r="N117" s="51"/>
      <c r="O117" s="52"/>
      <c r="P117" s="73"/>
      <c r="Q117" s="73"/>
      <c r="R117" s="73"/>
      <c r="S117" s="73"/>
      <c r="T117" s="73"/>
      <c r="U117" s="73"/>
      <c r="V117" s="73"/>
      <c r="W117" s="73"/>
      <c r="X117" s="74"/>
      <c r="Y117" s="74"/>
      <c r="Z117" s="74"/>
      <c r="AA117" s="74"/>
      <c r="AB117" s="73"/>
      <c r="AC117" s="73"/>
      <c r="AD117" s="73"/>
      <c r="AE117" s="73"/>
      <c r="AF117" s="73"/>
      <c r="AG117" s="73"/>
      <c r="AH117" s="73"/>
      <c r="AI117" s="73"/>
      <c r="AJ117" s="73"/>
      <c r="AK117" s="73"/>
      <c r="AL117" s="73"/>
      <c r="AM117" s="73"/>
      <c r="AN117" s="73"/>
      <c r="AO117" s="73"/>
      <c r="AP117" s="74"/>
      <c r="AQ117" s="73"/>
      <c r="AR117" s="128"/>
      <c r="AS117" s="128"/>
      <c r="AT117" s="128"/>
      <c r="AU117" s="128"/>
      <c r="AV117" s="112"/>
      <c r="AW117" s="28"/>
    </row>
    <row r="118" spans="1:99" s="86" customFormat="1" ht="18" customHeight="1" x14ac:dyDescent="0.3">
      <c r="A118" s="81"/>
      <c r="B118" s="81"/>
      <c r="C118" s="81"/>
      <c r="D118" s="81"/>
      <c r="E118" s="81"/>
      <c r="F118" s="81"/>
      <c r="G118" s="115" t="s">
        <v>82</v>
      </c>
      <c r="H118" s="83"/>
      <c r="I118" s="380" t="s">
        <v>243</v>
      </c>
      <c r="J118" s="381"/>
      <c r="K118" s="222"/>
      <c r="L118" s="222"/>
      <c r="M118" s="222"/>
      <c r="N118" s="223"/>
      <c r="O118" s="229" t="str">
        <f t="shared" ref="O118:O125" si="35">AD136</f>
        <v/>
      </c>
      <c r="P118" s="98"/>
      <c r="Q118" s="98"/>
      <c r="R118" s="98"/>
      <c r="S118" s="84">
        <f>SUMIF($O$17:$O$116,IF(ISBLANK($O118),"DUMMY",$O118),S$17:S$116)</f>
        <v>0</v>
      </c>
      <c r="T118" s="210"/>
      <c r="U118" s="84">
        <f t="shared" ref="U118:U127" si="36">SUMIF($O$17:$O$116,IF(ISBLANK($O118),"DUMMY",$O118),U$17:U$116)</f>
        <v>0</v>
      </c>
      <c r="V118" s="98"/>
      <c r="W118" s="84">
        <f t="shared" ref="W118:W127" si="37">SUMIF($O$17:$O$116,IF(ISBLANK($O118),"DUMMY",$O118),W$17:W$116)</f>
        <v>0</v>
      </c>
      <c r="X118" s="378" t="s">
        <v>16</v>
      </c>
      <c r="Y118" s="379"/>
      <c r="Z118" s="378" t="s">
        <v>16</v>
      </c>
      <c r="AA118" s="379"/>
      <c r="AB118" s="386" t="s">
        <v>16</v>
      </c>
      <c r="AC118" s="386"/>
      <c r="AD118" s="386" t="s">
        <v>16</v>
      </c>
      <c r="AE118" s="386"/>
      <c r="AF118" s="378" t="s">
        <v>16</v>
      </c>
      <c r="AG118" s="379"/>
      <c r="AH118" s="98"/>
      <c r="AI118" s="84">
        <f t="shared" ref="AI118:AI125" si="38">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82"/>
    </row>
    <row r="119" spans="1:99" s="86" customFormat="1" ht="18" customHeight="1" x14ac:dyDescent="0.3">
      <c r="A119" s="82"/>
      <c r="B119" s="82"/>
      <c r="C119" s="82"/>
      <c r="D119" s="82"/>
      <c r="E119" s="82"/>
      <c r="F119" s="82"/>
      <c r="H119" s="83"/>
      <c r="I119" s="382"/>
      <c r="J119" s="383"/>
      <c r="K119" s="224"/>
      <c r="L119" s="224"/>
      <c r="M119" s="224"/>
      <c r="N119" s="225"/>
      <c r="O119" s="43" t="str">
        <f t="shared" si="35"/>
        <v/>
      </c>
      <c r="P119" s="88"/>
      <c r="Q119" s="88"/>
      <c r="R119" s="88"/>
      <c r="S119" s="91">
        <f t="shared" ref="S119:S125" si="39">SUMIF($O$17:$O$116,IF(ISBLANK($O119),"DUMMY",$O119),S$17:S$116)</f>
        <v>0</v>
      </c>
      <c r="T119" s="87"/>
      <c r="U119" s="91">
        <f t="shared" si="36"/>
        <v>0</v>
      </c>
      <c r="V119" s="88"/>
      <c r="W119" s="91">
        <f t="shared" si="37"/>
        <v>0</v>
      </c>
      <c r="X119" s="87"/>
      <c r="Y119" s="91"/>
      <c r="Z119" s="87"/>
      <c r="AA119" s="91"/>
      <c r="AB119" s="213"/>
      <c r="AC119" s="213">
        <f>SUM(AC17:AC116)</f>
        <v>0</v>
      </c>
      <c r="AD119" s="218"/>
      <c r="AE119" s="213">
        <f>SUM(AE17:AE116)</f>
        <v>0</v>
      </c>
      <c r="AF119" s="90"/>
      <c r="AG119" s="91">
        <f>SUM(AG17:AG116)</f>
        <v>0</v>
      </c>
      <c r="AH119" s="88"/>
      <c r="AI119" s="91">
        <f t="shared" si="38"/>
        <v>0</v>
      </c>
      <c r="AJ119" s="92"/>
      <c r="AK119" s="91">
        <f>SUM(AK17:AK116)</f>
        <v>0</v>
      </c>
      <c r="AL119" s="90"/>
      <c r="AM119" s="91">
        <f>SUM(AM17:AM116)</f>
        <v>0</v>
      </c>
      <c r="AN119" s="90"/>
      <c r="AO119" s="91">
        <f>SUM(AO17:AO116)</f>
        <v>0</v>
      </c>
      <c r="AP119" s="90"/>
      <c r="AQ119" s="91">
        <f>SUM(AQ17:AQ116)</f>
        <v>0</v>
      </c>
      <c r="AR119" s="85"/>
      <c r="AS119" s="85"/>
      <c r="AT119" s="85"/>
      <c r="AU119" s="196" t="e">
        <f>SUM(AU17:AU116)</f>
        <v>#N/A</v>
      </c>
      <c r="AV119" s="196" t="e">
        <f>SUM(AV17:AV116)</f>
        <v>#N/A</v>
      </c>
      <c r="AW119" s="82"/>
    </row>
    <row r="120" spans="1:99" s="86" customFormat="1" ht="18" customHeight="1" x14ac:dyDescent="0.3">
      <c r="A120" s="82"/>
      <c r="B120" s="82"/>
      <c r="C120" s="82"/>
      <c r="D120" s="82"/>
      <c r="E120" s="82"/>
      <c r="F120" s="82"/>
      <c r="G120" s="82"/>
      <c r="H120" s="83"/>
      <c r="I120" s="382"/>
      <c r="J120" s="383"/>
      <c r="K120" s="224"/>
      <c r="L120" s="224"/>
      <c r="M120" s="224"/>
      <c r="N120" s="225"/>
      <c r="O120" s="43" t="str">
        <f t="shared" si="35"/>
        <v/>
      </c>
      <c r="P120" s="88"/>
      <c r="Q120" s="88"/>
      <c r="R120" s="88"/>
      <c r="S120" s="91">
        <f t="shared" si="39"/>
        <v>0</v>
      </c>
      <c r="T120" s="87"/>
      <c r="U120" s="91">
        <f t="shared" si="36"/>
        <v>0</v>
      </c>
      <c r="V120" s="88"/>
      <c r="W120" s="91">
        <f t="shared" si="37"/>
        <v>0</v>
      </c>
      <c r="X120" s="87"/>
      <c r="Y120" s="91"/>
      <c r="Z120" s="87"/>
      <c r="AA120" s="91"/>
      <c r="AB120" s="213"/>
      <c r="AC120" s="213"/>
      <c r="AD120" s="218"/>
      <c r="AE120" s="218"/>
      <c r="AF120" s="90"/>
      <c r="AG120" s="89"/>
      <c r="AH120" s="88"/>
      <c r="AI120" s="91">
        <f t="shared" si="38"/>
        <v>0</v>
      </c>
      <c r="AJ120" s="90"/>
      <c r="AK120" s="89"/>
      <c r="AL120" s="90"/>
      <c r="AM120" s="89"/>
      <c r="AN120" s="90"/>
      <c r="AO120" s="89"/>
      <c r="AP120" s="90"/>
      <c r="AQ120" s="89"/>
      <c r="AR120" s="85"/>
      <c r="AS120" s="85"/>
      <c r="AT120" s="85"/>
      <c r="AU120" s="197"/>
      <c r="AV120" s="196"/>
      <c r="AW120" s="82"/>
    </row>
    <row r="121" spans="1:99" s="86" customFormat="1" ht="18" customHeight="1" x14ac:dyDescent="0.3">
      <c r="A121" s="82"/>
      <c r="B121" s="82"/>
      <c r="C121" s="82"/>
      <c r="D121" s="82"/>
      <c r="E121" s="82"/>
      <c r="F121" s="82"/>
      <c r="G121" s="82"/>
      <c r="H121" s="83"/>
      <c r="I121" s="384"/>
      <c r="J121" s="385"/>
      <c r="K121" s="226"/>
      <c r="L121" s="226"/>
      <c r="M121" s="226"/>
      <c r="N121" s="227"/>
      <c r="O121" s="230" t="str">
        <f t="shared" si="35"/>
        <v/>
      </c>
      <c r="P121" s="94"/>
      <c r="Q121" s="94"/>
      <c r="R121" s="94"/>
      <c r="S121" s="211">
        <f t="shared" si="39"/>
        <v>0</v>
      </c>
      <c r="T121" s="212"/>
      <c r="U121" s="96">
        <f t="shared" si="36"/>
        <v>0</v>
      </c>
      <c r="V121" s="117"/>
      <c r="W121" s="96">
        <f t="shared" si="37"/>
        <v>0</v>
      </c>
      <c r="X121" s="93"/>
      <c r="Y121" s="96"/>
      <c r="Z121" s="93"/>
      <c r="AA121" s="96"/>
      <c r="AB121" s="214"/>
      <c r="AC121" s="214"/>
      <c r="AD121" s="219"/>
      <c r="AE121" s="219"/>
      <c r="AF121" s="95"/>
      <c r="AG121" s="97"/>
      <c r="AH121" s="117"/>
      <c r="AI121" s="96">
        <f t="shared" si="38"/>
        <v>0</v>
      </c>
      <c r="AJ121" s="95"/>
      <c r="AK121" s="97"/>
      <c r="AL121" s="95"/>
      <c r="AM121" s="97"/>
      <c r="AN121" s="95"/>
      <c r="AO121" s="97"/>
      <c r="AP121" s="95"/>
      <c r="AQ121" s="97"/>
      <c r="AR121" s="85"/>
      <c r="AS121" s="85"/>
      <c r="AT121" s="85"/>
      <c r="AU121" s="198"/>
      <c r="AV121" s="199"/>
      <c r="AW121" s="82"/>
    </row>
    <row r="122" spans="1:99" s="7" customFormat="1" ht="18" hidden="1" customHeight="1" x14ac:dyDescent="0.25">
      <c r="A122" s="3"/>
      <c r="B122" s="3"/>
      <c r="C122" s="3"/>
      <c r="D122" s="3"/>
      <c r="E122" s="3"/>
      <c r="F122" s="3"/>
      <c r="G122" s="3"/>
      <c r="H122" s="10"/>
      <c r="I122" s="54"/>
      <c r="J122" s="6"/>
      <c r="K122" s="6"/>
      <c r="L122" s="6"/>
      <c r="M122" s="123"/>
      <c r="N122" s="14"/>
      <c r="O122" s="186" t="str">
        <f t="shared" si="35"/>
        <v/>
      </c>
      <c r="P122" s="88"/>
      <c r="Q122" s="88"/>
      <c r="R122" s="88"/>
      <c r="S122" s="88">
        <f t="shared" si="39"/>
        <v>0</v>
      </c>
      <c r="T122" s="88"/>
      <c r="U122" s="88">
        <f t="shared" si="36"/>
        <v>0</v>
      </c>
      <c r="V122" s="88"/>
      <c r="W122" s="84">
        <f t="shared" si="37"/>
        <v>0</v>
      </c>
      <c r="X122" s="13"/>
      <c r="Y122" s="13"/>
      <c r="Z122" s="13"/>
      <c r="AA122" s="13"/>
      <c r="AB122" s="13"/>
      <c r="AC122" s="13"/>
      <c r="AD122" s="12"/>
      <c r="AE122" s="12"/>
      <c r="AF122" s="12"/>
      <c r="AG122" s="12"/>
      <c r="AH122" s="98"/>
      <c r="AI122" s="98">
        <f t="shared" si="38"/>
        <v>0</v>
      </c>
      <c r="AJ122" s="12"/>
      <c r="AK122" s="12"/>
      <c r="AL122" s="12"/>
      <c r="AM122" s="12"/>
      <c r="AN122" s="12"/>
      <c r="AO122" s="12"/>
      <c r="AR122" s="26"/>
      <c r="AS122" s="26"/>
      <c r="AT122" s="26"/>
      <c r="AU122" s="113"/>
      <c r="AV122" s="48"/>
    </row>
    <row r="123" spans="1:99" s="7" customFormat="1" ht="18" hidden="1" customHeight="1" x14ac:dyDescent="0.25">
      <c r="A123" s="3"/>
      <c r="B123" s="3"/>
      <c r="C123" s="3"/>
      <c r="D123" s="3"/>
      <c r="E123" s="3"/>
      <c r="F123" s="3"/>
      <c r="G123" s="3"/>
      <c r="H123" s="10"/>
      <c r="I123" s="54"/>
      <c r="J123" s="2"/>
      <c r="K123" s="2"/>
      <c r="L123" s="2"/>
      <c r="M123" s="124"/>
      <c r="N123" s="3"/>
      <c r="O123" s="187" t="str">
        <f t="shared" si="35"/>
        <v/>
      </c>
      <c r="P123" s="88"/>
      <c r="Q123" s="88"/>
      <c r="R123" s="88"/>
      <c r="S123" s="88">
        <f t="shared" si="39"/>
        <v>0</v>
      </c>
      <c r="T123" s="88"/>
      <c r="U123" s="88">
        <f t="shared" si="36"/>
        <v>0</v>
      </c>
      <c r="V123" s="88"/>
      <c r="W123" s="91">
        <f t="shared" si="37"/>
        <v>0</v>
      </c>
      <c r="X123" s="13"/>
      <c r="Y123" s="13"/>
      <c r="Z123" s="13"/>
      <c r="AA123" s="13"/>
      <c r="AB123" s="13"/>
      <c r="AC123" s="13"/>
      <c r="AH123" s="88"/>
      <c r="AI123" s="88">
        <f t="shared" si="38"/>
        <v>0</v>
      </c>
      <c r="AR123" s="26"/>
      <c r="AS123" s="26"/>
      <c r="AT123" s="26"/>
      <c r="AU123" s="26"/>
      <c r="AV123" s="48"/>
    </row>
    <row r="124" spans="1:99" ht="15.6" hidden="1" x14ac:dyDescent="0.6">
      <c r="A124" s="10"/>
      <c r="B124" s="10"/>
      <c r="C124" s="10"/>
      <c r="D124" s="10"/>
      <c r="E124" s="10"/>
      <c r="F124" s="10"/>
      <c r="G124" s="10"/>
      <c r="O124" s="187" t="str">
        <f t="shared" si="35"/>
        <v/>
      </c>
      <c r="P124" s="88"/>
      <c r="Q124" s="88"/>
      <c r="R124" s="88"/>
      <c r="S124" s="88">
        <f t="shared" si="39"/>
        <v>0</v>
      </c>
      <c r="T124" s="88"/>
      <c r="U124" s="88">
        <f t="shared" si="36"/>
        <v>0</v>
      </c>
      <c r="V124" s="88"/>
      <c r="W124" s="91">
        <f t="shared" si="37"/>
        <v>0</v>
      </c>
      <c r="AH124" s="88"/>
      <c r="AI124" s="88">
        <f t="shared" si="38"/>
        <v>0</v>
      </c>
      <c r="AJ124" s="7"/>
    </row>
    <row r="125" spans="1:99" ht="15.6" hidden="1" x14ac:dyDescent="0.6">
      <c r="A125" s="10"/>
      <c r="B125" s="10"/>
      <c r="C125" s="10"/>
      <c r="D125" s="10"/>
      <c r="E125" s="10"/>
      <c r="F125" s="10"/>
      <c r="G125" s="10"/>
      <c r="O125" s="187" t="str">
        <f t="shared" si="35"/>
        <v/>
      </c>
      <c r="P125" s="88"/>
      <c r="Q125" s="88"/>
      <c r="R125" s="88"/>
      <c r="S125" s="88">
        <f t="shared" si="39"/>
        <v>0</v>
      </c>
      <c r="T125" s="88"/>
      <c r="U125" s="88">
        <f t="shared" si="36"/>
        <v>0</v>
      </c>
      <c r="V125" s="88"/>
      <c r="W125" s="91">
        <f t="shared" si="37"/>
        <v>0</v>
      </c>
      <c r="AH125" s="88"/>
      <c r="AI125" s="88">
        <f t="shared" si="38"/>
        <v>0</v>
      </c>
      <c r="AJ125" s="7"/>
    </row>
    <row r="126" spans="1:99" s="86" customFormat="1" ht="18" customHeight="1" x14ac:dyDescent="0.3">
      <c r="A126" s="81"/>
      <c r="B126" s="81"/>
      <c r="C126" s="81"/>
      <c r="D126" s="81"/>
      <c r="E126" s="81"/>
      <c r="F126" s="81"/>
      <c r="G126" s="115"/>
      <c r="H126" s="83"/>
      <c r="I126" s="380" t="s">
        <v>67</v>
      </c>
      <c r="J126" s="381"/>
      <c r="K126" s="222"/>
      <c r="L126" s="222"/>
      <c r="M126" s="222"/>
      <c r="N126" s="223"/>
      <c r="O126" s="229" t="str">
        <f>IF(AI126&gt;0,O118,"")</f>
        <v/>
      </c>
      <c r="P126" s="98"/>
      <c r="Q126" s="98"/>
      <c r="R126" s="98"/>
      <c r="S126" s="84"/>
      <c r="T126" s="210"/>
      <c r="U126" s="84">
        <f t="shared" si="36"/>
        <v>0</v>
      </c>
      <c r="V126" s="98"/>
      <c r="W126" s="84">
        <f t="shared" si="37"/>
        <v>0</v>
      </c>
      <c r="X126" s="378"/>
      <c r="Y126" s="379"/>
      <c r="Z126" s="378"/>
      <c r="AA126" s="379"/>
      <c r="AB126" s="386" t="s">
        <v>16</v>
      </c>
      <c r="AC126" s="386"/>
      <c r="AD126" s="386" t="s">
        <v>16</v>
      </c>
      <c r="AE126" s="386"/>
      <c r="AF126" s="378"/>
      <c r="AG126" s="379"/>
      <c r="AH126" s="98"/>
      <c r="AI126" s="84">
        <f>ROUND((AI118*0.07),2)</f>
        <v>0</v>
      </c>
      <c r="AJ126" s="378" t="s">
        <v>16</v>
      </c>
      <c r="AK126" s="379"/>
      <c r="AL126" s="378"/>
      <c r="AM126" s="379"/>
      <c r="AN126" s="378"/>
      <c r="AO126" s="379"/>
      <c r="AP126" s="378"/>
      <c r="AQ126" s="379"/>
      <c r="AR126" s="85"/>
      <c r="AS126" s="85"/>
      <c r="AT126" s="85"/>
      <c r="AU126" s="193" t="s">
        <v>16</v>
      </c>
      <c r="AV126" s="194" t="s">
        <v>16</v>
      </c>
      <c r="AW126" s="82"/>
    </row>
    <row r="127" spans="1:99" s="86" customFormat="1" ht="18" customHeight="1" x14ac:dyDescent="0.3">
      <c r="A127" s="82"/>
      <c r="B127" s="82"/>
      <c r="C127" s="82"/>
      <c r="D127" s="82"/>
      <c r="E127" s="82"/>
      <c r="F127" s="82"/>
      <c r="H127" s="83"/>
      <c r="I127" s="382"/>
      <c r="J127" s="383"/>
      <c r="K127" s="224"/>
      <c r="L127" s="224"/>
      <c r="M127" s="224"/>
      <c r="N127" s="225"/>
      <c r="O127" s="43" t="str">
        <f>IF(AI127&gt;0,O119,"")</f>
        <v/>
      </c>
      <c r="P127" s="88"/>
      <c r="Q127" s="88"/>
      <c r="R127" s="88"/>
      <c r="S127" s="91"/>
      <c r="T127" s="87"/>
      <c r="U127" s="91">
        <f t="shared" si="36"/>
        <v>0</v>
      </c>
      <c r="V127" s="88"/>
      <c r="W127" s="91">
        <f t="shared" si="37"/>
        <v>0</v>
      </c>
      <c r="X127" s="87"/>
      <c r="Y127" s="91"/>
      <c r="Z127" s="87"/>
      <c r="AA127" s="91"/>
      <c r="AB127" s="213"/>
      <c r="AC127" s="213">
        <f>ROUND((AC119*0.07),2)</f>
        <v>0</v>
      </c>
      <c r="AD127" s="218"/>
      <c r="AE127" s="213">
        <f>ROUND((AE119*0.07),2)</f>
        <v>0</v>
      </c>
      <c r="AF127" s="90"/>
      <c r="AG127" s="91"/>
      <c r="AH127" s="88"/>
      <c r="AI127" s="91">
        <f>ROUND((AI119*0.07),2)</f>
        <v>0</v>
      </c>
      <c r="AJ127" s="92"/>
      <c r="AK127" s="91">
        <f>ROUND((AK119*0.07),2)</f>
        <v>0</v>
      </c>
      <c r="AL127" s="90"/>
      <c r="AM127" s="91"/>
      <c r="AN127" s="90"/>
      <c r="AO127" s="91"/>
      <c r="AP127" s="90"/>
      <c r="AQ127" s="91"/>
      <c r="AR127" s="85"/>
      <c r="AS127" s="85"/>
      <c r="AT127" s="85"/>
      <c r="AU127" s="196" t="e">
        <f>ROUND((AU119*0.07),2)</f>
        <v>#N/A</v>
      </c>
      <c r="AV127" s="196" t="e">
        <f>ROUND((AV119*0.07),2)</f>
        <v>#N/A</v>
      </c>
      <c r="AW127" s="82"/>
    </row>
    <row r="128" spans="1:99" s="86" customFormat="1" ht="18" customHeight="1" x14ac:dyDescent="0.3">
      <c r="A128" s="82"/>
      <c r="B128" s="82"/>
      <c r="C128" s="82"/>
      <c r="D128" s="82"/>
      <c r="E128" s="82"/>
      <c r="F128" s="82"/>
      <c r="G128" s="82"/>
      <c r="H128" s="83"/>
      <c r="I128" s="382"/>
      <c r="J128" s="383"/>
      <c r="K128" s="224"/>
      <c r="L128" s="224"/>
      <c r="M128" s="224"/>
      <c r="N128" s="225"/>
      <c r="O128" s="43" t="str">
        <f>IF(AI128&gt;0,O120,"")</f>
        <v/>
      </c>
      <c r="P128" s="88"/>
      <c r="Q128" s="88"/>
      <c r="R128" s="88"/>
      <c r="S128" s="91"/>
      <c r="T128" s="87"/>
      <c r="U128" s="91"/>
      <c r="V128" s="88"/>
      <c r="W128" s="91"/>
      <c r="X128" s="87"/>
      <c r="Y128" s="91"/>
      <c r="Z128" s="87"/>
      <c r="AA128" s="91"/>
      <c r="AB128" s="213"/>
      <c r="AC128" s="213"/>
      <c r="AD128" s="218"/>
      <c r="AE128" s="218"/>
      <c r="AF128" s="90"/>
      <c r="AG128" s="89"/>
      <c r="AH128" s="88"/>
      <c r="AI128" s="91">
        <f>ROUND((AI120*0.07),2)</f>
        <v>0</v>
      </c>
      <c r="AJ128" s="90"/>
      <c r="AK128" s="89"/>
      <c r="AL128" s="90"/>
      <c r="AM128" s="89"/>
      <c r="AN128" s="90"/>
      <c r="AO128" s="89"/>
      <c r="AP128" s="90"/>
      <c r="AQ128" s="89"/>
      <c r="AR128" s="85"/>
      <c r="AS128" s="85"/>
      <c r="AT128" s="85"/>
      <c r="AU128" s="197"/>
      <c r="AV128" s="196"/>
      <c r="AW128" s="82"/>
    </row>
    <row r="129" spans="1:49" s="86" customFormat="1" ht="18" customHeight="1" x14ac:dyDescent="0.3">
      <c r="A129" s="82"/>
      <c r="B129" s="82"/>
      <c r="C129" s="82"/>
      <c r="D129" s="82"/>
      <c r="E129" s="82"/>
      <c r="F129" s="82"/>
      <c r="G129" s="82"/>
      <c r="H129" s="83"/>
      <c r="I129" s="384"/>
      <c r="J129" s="385"/>
      <c r="K129" s="226"/>
      <c r="L129" s="226"/>
      <c r="M129" s="226"/>
      <c r="N129" s="227"/>
      <c r="O129" s="43" t="str">
        <f>IF(AI129&gt;0,O121,"")</f>
        <v/>
      </c>
      <c r="P129" s="94"/>
      <c r="Q129" s="94"/>
      <c r="R129" s="94"/>
      <c r="S129" s="211"/>
      <c r="T129" s="212"/>
      <c r="U129" s="96"/>
      <c r="V129" s="117"/>
      <c r="W129" s="96"/>
      <c r="X129" s="93"/>
      <c r="Y129" s="96"/>
      <c r="Z129" s="93"/>
      <c r="AA129" s="96"/>
      <c r="AB129" s="214"/>
      <c r="AC129" s="214"/>
      <c r="AD129" s="219"/>
      <c r="AE129" s="219"/>
      <c r="AF129" s="95"/>
      <c r="AG129" s="97"/>
      <c r="AH129" s="117"/>
      <c r="AI129" s="96">
        <f>ROUND((AI121*0.07),2)</f>
        <v>0</v>
      </c>
      <c r="AJ129" s="95"/>
      <c r="AK129" s="97"/>
      <c r="AL129" s="95"/>
      <c r="AM129" s="97"/>
      <c r="AN129" s="95"/>
      <c r="AO129" s="97"/>
      <c r="AP129" s="95"/>
      <c r="AQ129" s="97"/>
      <c r="AR129" s="85"/>
      <c r="AS129" s="85"/>
      <c r="AT129" s="85"/>
      <c r="AU129" s="198"/>
      <c r="AV129" s="199"/>
      <c r="AW129" s="82"/>
    </row>
    <row r="130" spans="1:49" s="86" customFormat="1" ht="18" customHeight="1" x14ac:dyDescent="0.3">
      <c r="A130" s="81"/>
      <c r="B130" s="81"/>
      <c r="C130" s="81"/>
      <c r="D130" s="81"/>
      <c r="E130" s="81"/>
      <c r="F130" s="81"/>
      <c r="G130" s="115"/>
      <c r="H130" s="83"/>
      <c r="I130" s="380" t="s">
        <v>244</v>
      </c>
      <c r="J130" s="381"/>
      <c r="K130" s="222"/>
      <c r="L130" s="222"/>
      <c r="M130" s="222"/>
      <c r="N130" s="223"/>
      <c r="O130" s="229" t="str">
        <f>O118</f>
        <v/>
      </c>
      <c r="P130" s="98"/>
      <c r="Q130" s="98"/>
      <c r="R130" s="98"/>
      <c r="S130" s="84">
        <f>S118</f>
        <v>0</v>
      </c>
      <c r="T130" s="210"/>
      <c r="U130" s="84"/>
      <c r="V130" s="98"/>
      <c r="W130" s="84"/>
      <c r="X130" s="378"/>
      <c r="Y130" s="379"/>
      <c r="Z130" s="378"/>
      <c r="AA130" s="379"/>
      <c r="AB130" s="386" t="s">
        <v>16</v>
      </c>
      <c r="AC130" s="386"/>
      <c r="AD130" s="386" t="s">
        <v>16</v>
      </c>
      <c r="AE130" s="386"/>
      <c r="AF130" s="378"/>
      <c r="AG130" s="379"/>
      <c r="AH130" s="98"/>
      <c r="AI130" s="84">
        <f>AI118+AI126</f>
        <v>0</v>
      </c>
      <c r="AJ130" s="378" t="s">
        <v>16</v>
      </c>
      <c r="AK130" s="379"/>
      <c r="AL130" s="378"/>
      <c r="AM130" s="379"/>
      <c r="AN130" s="378"/>
      <c r="AO130" s="379"/>
      <c r="AP130" s="378"/>
      <c r="AQ130" s="379"/>
      <c r="AR130" s="85"/>
      <c r="AS130" s="85"/>
      <c r="AT130" s="85"/>
      <c r="AU130" s="193" t="s">
        <v>16</v>
      </c>
      <c r="AV130" s="194" t="s">
        <v>16</v>
      </c>
      <c r="AW130" s="82"/>
    </row>
    <row r="131" spans="1:49" s="86" customFormat="1" ht="18" customHeight="1" x14ac:dyDescent="0.3">
      <c r="A131" s="82"/>
      <c r="B131" s="82"/>
      <c r="C131" s="82"/>
      <c r="D131" s="82"/>
      <c r="E131" s="82"/>
      <c r="F131" s="82"/>
      <c r="H131" s="83"/>
      <c r="I131" s="382"/>
      <c r="J131" s="383"/>
      <c r="K131" s="224"/>
      <c r="L131" s="224"/>
      <c r="M131" s="224"/>
      <c r="N131" s="225"/>
      <c r="O131" s="43" t="str">
        <f>O119</f>
        <v/>
      </c>
      <c r="P131" s="88"/>
      <c r="Q131" s="88"/>
      <c r="R131" s="88"/>
      <c r="S131" s="91">
        <f>S119</f>
        <v>0</v>
      </c>
      <c r="T131" s="87"/>
      <c r="U131" s="91"/>
      <c r="V131" s="88"/>
      <c r="W131" s="91"/>
      <c r="X131" s="87"/>
      <c r="Y131" s="91"/>
      <c r="Z131" s="87"/>
      <c r="AA131" s="91"/>
      <c r="AB131" s="213"/>
      <c r="AC131" s="213">
        <f>AC119+AC127</f>
        <v>0</v>
      </c>
      <c r="AD131" s="218"/>
      <c r="AE131" s="213">
        <f>AE119+AE127</f>
        <v>0</v>
      </c>
      <c r="AF131" s="90"/>
      <c r="AG131" s="91"/>
      <c r="AH131" s="88"/>
      <c r="AI131" s="91">
        <f>AI119+AI127</f>
        <v>0</v>
      </c>
      <c r="AJ131" s="92"/>
      <c r="AK131" s="91">
        <f>AK119+AK127</f>
        <v>0</v>
      </c>
      <c r="AL131" s="90"/>
      <c r="AM131" s="91"/>
      <c r="AN131" s="90"/>
      <c r="AO131" s="91"/>
      <c r="AP131" s="90"/>
      <c r="AQ131" s="91"/>
      <c r="AR131" s="85"/>
      <c r="AS131" s="85"/>
      <c r="AT131" s="85"/>
      <c r="AU131" s="196" t="e">
        <f>AU119+AU127</f>
        <v>#N/A</v>
      </c>
      <c r="AV131" s="196" t="e">
        <f>AV119+AV127</f>
        <v>#N/A</v>
      </c>
      <c r="AW131" s="82"/>
    </row>
    <row r="132" spans="1:49" s="86" customFormat="1" ht="18" customHeight="1" x14ac:dyDescent="0.3">
      <c r="A132" s="82"/>
      <c r="B132" s="82"/>
      <c r="C132" s="82"/>
      <c r="D132" s="82"/>
      <c r="E132" s="82"/>
      <c r="F132" s="82"/>
      <c r="G132" s="82"/>
      <c r="H132" s="83"/>
      <c r="I132" s="382"/>
      <c r="J132" s="383"/>
      <c r="K132" s="224"/>
      <c r="L132" s="224"/>
      <c r="M132" s="224"/>
      <c r="N132" s="225"/>
      <c r="O132" s="43" t="str">
        <f>O120</f>
        <v/>
      </c>
      <c r="P132" s="88"/>
      <c r="Q132" s="88"/>
      <c r="R132" s="88"/>
      <c r="S132" s="91">
        <f>S120</f>
        <v>0</v>
      </c>
      <c r="T132" s="87"/>
      <c r="U132" s="91"/>
      <c r="V132" s="88"/>
      <c r="W132" s="91"/>
      <c r="X132" s="87"/>
      <c r="Y132" s="91"/>
      <c r="Z132" s="87"/>
      <c r="AA132" s="91"/>
      <c r="AB132" s="213"/>
      <c r="AC132" s="213"/>
      <c r="AD132" s="218"/>
      <c r="AE132" s="218"/>
      <c r="AF132" s="90"/>
      <c r="AG132" s="89"/>
      <c r="AH132" s="88"/>
      <c r="AI132" s="91">
        <f>AI120+AI128</f>
        <v>0</v>
      </c>
      <c r="AJ132" s="90"/>
      <c r="AK132" s="89"/>
      <c r="AL132" s="90"/>
      <c r="AM132" s="89"/>
      <c r="AN132" s="90"/>
      <c r="AO132" s="89"/>
      <c r="AP132" s="90"/>
      <c r="AQ132" s="89"/>
      <c r="AR132" s="85"/>
      <c r="AS132" s="85"/>
      <c r="AT132" s="85"/>
      <c r="AU132" s="197"/>
      <c r="AV132" s="196"/>
      <c r="AW132" s="82"/>
    </row>
    <row r="133" spans="1:49" s="86" customFormat="1" ht="18" customHeight="1" x14ac:dyDescent="0.3">
      <c r="A133" s="82"/>
      <c r="B133" s="82"/>
      <c r="C133" s="82"/>
      <c r="D133" s="82"/>
      <c r="E133" s="82"/>
      <c r="F133" s="82"/>
      <c r="G133" s="82"/>
      <c r="H133" s="83"/>
      <c r="I133" s="384"/>
      <c r="J133" s="385"/>
      <c r="K133" s="226"/>
      <c r="L133" s="226"/>
      <c r="M133" s="226"/>
      <c r="N133" s="227"/>
      <c r="O133" s="230" t="str">
        <f>O121</f>
        <v/>
      </c>
      <c r="P133" s="94"/>
      <c r="Q133" s="94"/>
      <c r="R133" s="94"/>
      <c r="S133" s="211">
        <f>S121</f>
        <v>0</v>
      </c>
      <c r="T133" s="212"/>
      <c r="U133" s="96"/>
      <c r="V133" s="117"/>
      <c r="W133" s="96"/>
      <c r="X133" s="93"/>
      <c r="Y133" s="96"/>
      <c r="Z133" s="93"/>
      <c r="AA133" s="96"/>
      <c r="AB133" s="214"/>
      <c r="AC133" s="214"/>
      <c r="AD133" s="219"/>
      <c r="AE133" s="219"/>
      <c r="AF133" s="95"/>
      <c r="AG133" s="97"/>
      <c r="AH133" s="117"/>
      <c r="AI133" s="96">
        <f>AI121+AI129</f>
        <v>0</v>
      </c>
      <c r="AJ133" s="95"/>
      <c r="AK133" s="97"/>
      <c r="AL133" s="95"/>
      <c r="AM133" s="97"/>
      <c r="AN133" s="95"/>
      <c r="AO133" s="97"/>
      <c r="AP133" s="95"/>
      <c r="AQ133" s="97"/>
      <c r="AR133" s="85"/>
      <c r="AS133" s="85"/>
      <c r="AT133" s="85"/>
      <c r="AU133" s="198"/>
      <c r="AV133" s="199"/>
      <c r="AW133" s="82"/>
    </row>
    <row r="134" spans="1:49" ht="15.6" hidden="1" x14ac:dyDescent="0.6">
      <c r="A134" s="10"/>
      <c r="B134" s="10"/>
      <c r="C134" s="10"/>
      <c r="D134" s="10"/>
      <c r="E134" s="10"/>
      <c r="F134" s="10"/>
      <c r="G134" s="10"/>
    </row>
    <row r="135" spans="1:49" ht="15.6" hidden="1" x14ac:dyDescent="0.6">
      <c r="A135" s="10"/>
      <c r="B135" s="10"/>
      <c r="C135" s="10"/>
      <c r="D135" s="10"/>
      <c r="E135" s="10"/>
      <c r="F135" s="10"/>
      <c r="G135" s="10"/>
    </row>
    <row r="136" spans="1:49" ht="15.6"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49" ht="15.6"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49" ht="15.6"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49" ht="15.6"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49" ht="15.6"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49" ht="15.6"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49" ht="15.6"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49" ht="15.6"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49" ht="15.6" hidden="1" x14ac:dyDescent="0.6">
      <c r="J144" s="58"/>
      <c r="K144" s="58"/>
      <c r="L144" s="58"/>
    </row>
    <row r="145" spans="9:48" ht="15.6" hidden="1" x14ac:dyDescent="0.6">
      <c r="I145" s="217"/>
      <c r="J145" s="6"/>
      <c r="K145" s="58"/>
      <c r="L145" s="58"/>
      <c r="O145" s="33" t="str">
        <f>CONCATENATE(J148,J149,J150,J151,J152,J153,J154,J155,J156,J157,J158,J159,J160,J161,J162,J163,J164,J165,J166,J167)&amp;CONCATENATE(J168,J169,J170,J171,J172,J173,J174,J175,J176,J177,J178,J179,J180,J181,J182,J183,J184,J185,J186)</f>
        <v/>
      </c>
    </row>
    <row r="146" spans="9:48" ht="15.6"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v>
      </c>
    </row>
    <row r="147" spans="9:48" ht="15.6"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t="str">
        <f>O17</f>
        <v/>
      </c>
      <c r="J148" s="201" t="str">
        <f>IF(ISERR(I148),,I148)</f>
        <v/>
      </c>
      <c r="K148" s="202"/>
      <c r="L148" s="10"/>
      <c r="M148" s="10"/>
      <c r="N148" s="10"/>
      <c r="O148" s="203" t="str">
        <f>O145&amp;O146&amp;O147</f>
        <v>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t="str">
        <f t="shared" ref="I149:I212" si="40">O18</f>
        <v/>
      </c>
      <c r="J149" s="201" t="str">
        <f t="shared" ref="J149:J212" si="41">IF(ISERR(I149),,I149)</f>
        <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t="str">
        <f t="shared" si="40"/>
        <v/>
      </c>
      <c r="J150" s="201" t="str">
        <f t="shared" si="41"/>
        <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t="str">
        <f t="shared" si="40"/>
        <v/>
      </c>
      <c r="J151" s="201" t="str">
        <f t="shared" si="41"/>
        <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t="str">
        <f t="shared" si="40"/>
        <v/>
      </c>
      <c r="J152" s="201" t="str">
        <f t="shared" si="41"/>
        <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t="str">
        <f t="shared" si="40"/>
        <v/>
      </c>
      <c r="J153" s="201" t="str">
        <f t="shared" si="41"/>
        <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t="str">
        <f t="shared" si="40"/>
        <v/>
      </c>
      <c r="J154" s="201" t="str">
        <f t="shared" si="41"/>
        <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t="str">
        <f t="shared" si="40"/>
        <v/>
      </c>
      <c r="J155" s="201" t="str">
        <f t="shared" si="41"/>
        <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t="str">
        <f t="shared" si="40"/>
        <v/>
      </c>
      <c r="J156" s="201" t="str">
        <f t="shared" si="41"/>
        <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t="str">
        <f t="shared" si="40"/>
        <v/>
      </c>
      <c r="J157" s="201" t="str">
        <f t="shared" si="41"/>
        <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t="str">
        <f t="shared" si="40"/>
        <v/>
      </c>
      <c r="J158" s="201" t="str">
        <f t="shared" si="41"/>
        <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t="str">
        <f t="shared" si="40"/>
        <v/>
      </c>
      <c r="J159" s="201" t="str">
        <f t="shared" si="41"/>
        <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t="str">
        <f t="shared" si="40"/>
        <v/>
      </c>
      <c r="J160" s="201" t="str">
        <f t="shared" si="41"/>
        <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t="str">
        <f t="shared" si="40"/>
        <v/>
      </c>
      <c r="J161" s="201" t="str">
        <f t="shared" si="41"/>
        <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t="str">
        <f t="shared" si="40"/>
        <v/>
      </c>
      <c r="J162" s="201" t="str">
        <f t="shared" si="41"/>
        <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t="str">
        <f t="shared" si="40"/>
        <v/>
      </c>
      <c r="J163" s="201" t="str">
        <f t="shared" si="41"/>
        <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t="str">
        <f t="shared" si="40"/>
        <v/>
      </c>
      <c r="J164" s="201" t="str">
        <f t="shared" si="41"/>
        <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t="str">
        <f t="shared" si="40"/>
        <v/>
      </c>
      <c r="J165" s="201" t="str">
        <f t="shared" si="41"/>
        <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t="str">
        <f t="shared" si="40"/>
        <v/>
      </c>
      <c r="J166" s="201" t="str">
        <f t="shared" si="41"/>
        <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t="str">
        <f t="shared" si="40"/>
        <v/>
      </c>
      <c r="J167" s="201" t="str">
        <f t="shared" si="41"/>
        <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t="str">
        <f t="shared" si="40"/>
        <v/>
      </c>
      <c r="J168" s="201" t="str">
        <f t="shared" si="41"/>
        <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t="str">
        <f t="shared" si="40"/>
        <v/>
      </c>
      <c r="J169" s="201" t="str">
        <f t="shared" si="41"/>
        <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t="str">
        <f t="shared" si="40"/>
        <v/>
      </c>
      <c r="J170" s="201" t="str">
        <f t="shared" si="41"/>
        <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t="str">
        <f t="shared" si="40"/>
        <v/>
      </c>
      <c r="J171" s="201" t="str">
        <f t="shared" si="41"/>
        <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t="str">
        <f t="shared" si="40"/>
        <v/>
      </c>
      <c r="J172" s="201" t="str">
        <f t="shared" si="41"/>
        <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t="str">
        <f t="shared" si="40"/>
        <v/>
      </c>
      <c r="J173" s="201" t="str">
        <f t="shared" si="41"/>
        <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t="str">
        <f t="shared" si="40"/>
        <v/>
      </c>
      <c r="J174" s="201" t="str">
        <f t="shared" si="41"/>
        <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t="str">
        <f t="shared" si="40"/>
        <v/>
      </c>
      <c r="J175" s="201" t="str">
        <f t="shared" si="41"/>
        <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t="str">
        <f t="shared" si="40"/>
        <v/>
      </c>
      <c r="J176" s="201" t="str">
        <f t="shared" si="41"/>
        <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t="str">
        <f t="shared" si="40"/>
        <v/>
      </c>
      <c r="J177" s="201" t="str">
        <f t="shared" si="41"/>
        <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t="str">
        <f t="shared" si="40"/>
        <v/>
      </c>
      <c r="J178" s="201" t="str">
        <f t="shared" si="41"/>
        <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t="str">
        <f t="shared" si="40"/>
        <v/>
      </c>
      <c r="J179" s="201" t="str">
        <f t="shared" si="41"/>
        <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t="str">
        <f t="shared" si="40"/>
        <v/>
      </c>
      <c r="J180" s="201" t="str">
        <f t="shared" si="41"/>
        <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t="str">
        <f t="shared" si="40"/>
        <v/>
      </c>
      <c r="J181" s="201" t="str">
        <f t="shared" si="41"/>
        <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t="str">
        <f t="shared" si="40"/>
        <v/>
      </c>
      <c r="J182" s="201" t="str">
        <f t="shared" si="41"/>
        <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t="str">
        <f t="shared" si="40"/>
        <v/>
      </c>
      <c r="J183" s="201" t="str">
        <f t="shared" si="41"/>
        <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t="str">
        <f t="shared" si="40"/>
        <v/>
      </c>
      <c r="J184" s="201" t="str">
        <f t="shared" si="41"/>
        <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t="str">
        <f t="shared" si="40"/>
        <v/>
      </c>
      <c r="J185" s="201" t="str">
        <f t="shared" si="41"/>
        <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t="str">
        <f>O55</f>
        <v/>
      </c>
      <c r="J186" s="201" t="str">
        <f t="shared" si="41"/>
        <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t="str">
        <f>O56</f>
        <v/>
      </c>
      <c r="J187" s="201" t="str">
        <f t="shared" si="41"/>
        <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t="str">
        <f t="shared" si="40"/>
        <v/>
      </c>
      <c r="J188" s="201" t="str">
        <f t="shared" si="41"/>
        <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t="str">
        <f t="shared" si="40"/>
        <v/>
      </c>
      <c r="J189" s="201" t="str">
        <f t="shared" si="41"/>
        <v/>
      </c>
      <c r="O189" s="202"/>
      <c r="AU189" s="28"/>
      <c r="AV189" s="86"/>
    </row>
    <row r="190" spans="9:48" ht="15.6" hidden="1" x14ac:dyDescent="0.25">
      <c r="I190" s="200" t="str">
        <f t="shared" si="40"/>
        <v/>
      </c>
      <c r="J190" s="201" t="str">
        <f t="shared" si="41"/>
        <v/>
      </c>
      <c r="O190" s="202"/>
    </row>
    <row r="191" spans="9:48" ht="15.6" hidden="1" x14ac:dyDescent="0.25">
      <c r="I191" s="200" t="str">
        <f t="shared" si="40"/>
        <v/>
      </c>
      <c r="J191" s="201" t="str">
        <f t="shared" si="41"/>
        <v/>
      </c>
      <c r="O191" s="202"/>
    </row>
    <row r="192" spans="9:48" ht="15.6" hidden="1" x14ac:dyDescent="0.25">
      <c r="I192" s="200" t="str">
        <f t="shared" si="40"/>
        <v/>
      </c>
      <c r="J192" s="201" t="str">
        <f t="shared" si="41"/>
        <v/>
      </c>
      <c r="O192" s="202"/>
    </row>
    <row r="193" spans="9:15" ht="15.6" hidden="1" x14ac:dyDescent="0.25">
      <c r="I193" s="200" t="str">
        <f t="shared" si="40"/>
        <v/>
      </c>
      <c r="J193" s="201" t="str">
        <f t="shared" si="41"/>
        <v/>
      </c>
      <c r="O193" s="202"/>
    </row>
    <row r="194" spans="9:15" ht="15.6" hidden="1" x14ac:dyDescent="0.25">
      <c r="I194" s="200" t="str">
        <f t="shared" si="40"/>
        <v/>
      </c>
      <c r="J194" s="201" t="str">
        <f t="shared" si="41"/>
        <v/>
      </c>
      <c r="O194" s="202"/>
    </row>
    <row r="195" spans="9:15" ht="15.6" hidden="1" x14ac:dyDescent="0.25">
      <c r="I195" s="200" t="str">
        <f t="shared" si="40"/>
        <v/>
      </c>
      <c r="J195" s="201" t="str">
        <f t="shared" si="41"/>
        <v/>
      </c>
      <c r="O195" s="202"/>
    </row>
    <row r="196" spans="9:15" ht="15.6" hidden="1" x14ac:dyDescent="0.25">
      <c r="I196" s="200" t="str">
        <f t="shared" si="40"/>
        <v/>
      </c>
      <c r="J196" s="201" t="str">
        <f t="shared" si="41"/>
        <v/>
      </c>
      <c r="O196" s="202"/>
    </row>
    <row r="197" spans="9:15" ht="15.6" hidden="1" x14ac:dyDescent="0.25">
      <c r="I197" s="200" t="str">
        <f t="shared" si="40"/>
        <v/>
      </c>
      <c r="J197" s="201" t="str">
        <f t="shared" si="41"/>
        <v/>
      </c>
      <c r="O197" s="202"/>
    </row>
    <row r="198" spans="9:15" ht="15.6" hidden="1" x14ac:dyDescent="0.25">
      <c r="I198" s="200" t="str">
        <f t="shared" si="40"/>
        <v/>
      </c>
      <c r="J198" s="201" t="str">
        <f t="shared" si="41"/>
        <v/>
      </c>
      <c r="O198" s="202"/>
    </row>
    <row r="199" spans="9:15" ht="15.6" hidden="1" x14ac:dyDescent="0.25">
      <c r="I199" s="200" t="str">
        <f t="shared" si="40"/>
        <v/>
      </c>
      <c r="J199" s="201" t="str">
        <f t="shared" si="41"/>
        <v/>
      </c>
      <c r="O199" s="202"/>
    </row>
    <row r="200" spans="9:15" ht="15.6" hidden="1" x14ac:dyDescent="0.25">
      <c r="I200" s="200" t="str">
        <f t="shared" si="40"/>
        <v/>
      </c>
      <c r="J200" s="201" t="str">
        <f t="shared" si="41"/>
        <v/>
      </c>
      <c r="O200" s="202"/>
    </row>
    <row r="201" spans="9:15" ht="15.6" hidden="1" x14ac:dyDescent="0.25">
      <c r="I201" s="200" t="str">
        <f t="shared" si="40"/>
        <v/>
      </c>
      <c r="J201" s="201" t="str">
        <f t="shared" si="41"/>
        <v/>
      </c>
      <c r="O201" s="202"/>
    </row>
    <row r="202" spans="9:15" ht="15.6" hidden="1" x14ac:dyDescent="0.25">
      <c r="I202" s="200" t="str">
        <f t="shared" si="40"/>
        <v/>
      </c>
      <c r="J202" s="201" t="str">
        <f t="shared" si="41"/>
        <v/>
      </c>
      <c r="O202" s="202"/>
    </row>
    <row r="203" spans="9:15" ht="15.6" hidden="1" x14ac:dyDescent="0.25">
      <c r="I203" s="200" t="str">
        <f t="shared" si="40"/>
        <v/>
      </c>
      <c r="J203" s="201" t="str">
        <f t="shared" si="41"/>
        <v/>
      </c>
      <c r="O203" s="202"/>
    </row>
    <row r="204" spans="9:15" ht="15.6" hidden="1" x14ac:dyDescent="0.25">
      <c r="I204" s="200" t="str">
        <f t="shared" si="40"/>
        <v/>
      </c>
      <c r="J204" s="201" t="str">
        <f t="shared" si="41"/>
        <v/>
      </c>
      <c r="O204" s="202"/>
    </row>
    <row r="205" spans="9:15" ht="15.6" hidden="1" x14ac:dyDescent="0.25">
      <c r="I205" s="200" t="str">
        <f t="shared" si="40"/>
        <v/>
      </c>
      <c r="J205" s="201" t="str">
        <f t="shared" si="41"/>
        <v/>
      </c>
      <c r="O205" s="202"/>
    </row>
    <row r="206" spans="9:15" ht="15.6" hidden="1" x14ac:dyDescent="0.25">
      <c r="I206" s="200" t="str">
        <f t="shared" si="40"/>
        <v/>
      </c>
      <c r="J206" s="201" t="str">
        <f t="shared" si="41"/>
        <v/>
      </c>
      <c r="O206" s="202"/>
    </row>
    <row r="207" spans="9:15" ht="15.6" hidden="1" x14ac:dyDescent="0.25">
      <c r="I207" s="200" t="str">
        <f t="shared" si="40"/>
        <v/>
      </c>
      <c r="J207" s="201" t="str">
        <f t="shared" si="41"/>
        <v/>
      </c>
      <c r="O207" s="202"/>
    </row>
    <row r="208" spans="9:15" ht="15.6" hidden="1" x14ac:dyDescent="0.25">
      <c r="I208" s="200">
        <f t="shared" si="40"/>
        <v>0</v>
      </c>
      <c r="J208" s="201">
        <f t="shared" si="41"/>
        <v>0</v>
      </c>
      <c r="O208" s="202"/>
    </row>
    <row r="209" spans="9:15" ht="15.6" hidden="1" x14ac:dyDescent="0.25">
      <c r="I209" s="200">
        <f t="shared" si="40"/>
        <v>0</v>
      </c>
      <c r="J209" s="201">
        <f t="shared" si="41"/>
        <v>0</v>
      </c>
      <c r="O209" s="202"/>
    </row>
    <row r="210" spans="9:15" ht="15.6" hidden="1" x14ac:dyDescent="0.25">
      <c r="I210" s="200">
        <f t="shared" si="40"/>
        <v>0</v>
      </c>
      <c r="J210" s="201">
        <f t="shared" si="41"/>
        <v>0</v>
      </c>
      <c r="O210" s="202"/>
    </row>
    <row r="211" spans="9:15" ht="15.6" hidden="1" x14ac:dyDescent="0.25">
      <c r="I211" s="200">
        <f t="shared" si="40"/>
        <v>0</v>
      </c>
      <c r="J211" s="201">
        <f t="shared" si="41"/>
        <v>0</v>
      </c>
      <c r="O211" s="202"/>
    </row>
    <row r="212" spans="9:15" ht="15.6" hidden="1" x14ac:dyDescent="0.25">
      <c r="I212" s="200">
        <f t="shared" si="40"/>
        <v>0</v>
      </c>
      <c r="J212" s="201">
        <f t="shared" si="41"/>
        <v>0</v>
      </c>
      <c r="O212" s="202"/>
    </row>
    <row r="213" spans="9:15" ht="15.6" hidden="1" x14ac:dyDescent="0.25">
      <c r="I213" s="200">
        <f t="shared" ref="I213:I247" si="42">O82</f>
        <v>0</v>
      </c>
      <c r="J213" s="201">
        <f t="shared" ref="J213:J247" si="43">IF(ISERR(I213),,I213)</f>
        <v>0</v>
      </c>
      <c r="O213" s="202"/>
    </row>
    <row r="214" spans="9:15" ht="15.6" hidden="1" x14ac:dyDescent="0.25">
      <c r="I214" s="200">
        <f t="shared" si="42"/>
        <v>0</v>
      </c>
      <c r="J214" s="201">
        <f t="shared" si="43"/>
        <v>0</v>
      </c>
      <c r="O214" s="202"/>
    </row>
    <row r="215" spans="9:15" ht="15.6" hidden="1" x14ac:dyDescent="0.25">
      <c r="I215" s="200">
        <f t="shared" si="42"/>
        <v>0</v>
      </c>
      <c r="J215" s="201">
        <f t="shared" si="43"/>
        <v>0</v>
      </c>
      <c r="O215" s="202"/>
    </row>
    <row r="216" spans="9:15" ht="15.6" hidden="1" x14ac:dyDescent="0.25">
      <c r="I216" s="200">
        <f t="shared" si="42"/>
        <v>0</v>
      </c>
      <c r="J216" s="201">
        <f t="shared" si="43"/>
        <v>0</v>
      </c>
      <c r="O216" s="202"/>
    </row>
    <row r="217" spans="9:15" ht="15.6" hidden="1" x14ac:dyDescent="0.25">
      <c r="I217" s="200">
        <f t="shared" si="42"/>
        <v>0</v>
      </c>
      <c r="J217" s="201">
        <f t="shared" si="43"/>
        <v>0</v>
      </c>
      <c r="O217" s="202"/>
    </row>
    <row r="218" spans="9:15" ht="15.6" hidden="1" x14ac:dyDescent="0.25">
      <c r="I218" s="200">
        <f t="shared" si="42"/>
        <v>0</v>
      </c>
      <c r="J218" s="201">
        <f t="shared" si="43"/>
        <v>0</v>
      </c>
      <c r="O218" s="202"/>
    </row>
    <row r="219" spans="9:15" ht="15.6" hidden="1" x14ac:dyDescent="0.25">
      <c r="I219" s="200">
        <f t="shared" si="42"/>
        <v>0</v>
      </c>
      <c r="J219" s="201">
        <f t="shared" si="43"/>
        <v>0</v>
      </c>
      <c r="O219" s="202"/>
    </row>
    <row r="220" spans="9:15" ht="15.6" hidden="1" x14ac:dyDescent="0.25">
      <c r="I220" s="200">
        <f t="shared" si="42"/>
        <v>0</v>
      </c>
      <c r="J220" s="201">
        <f t="shared" si="43"/>
        <v>0</v>
      </c>
      <c r="O220" s="202"/>
    </row>
    <row r="221" spans="9:15" ht="15.6" hidden="1" x14ac:dyDescent="0.25">
      <c r="I221" s="200">
        <f t="shared" si="42"/>
        <v>0</v>
      </c>
      <c r="J221" s="201">
        <f t="shared" si="43"/>
        <v>0</v>
      </c>
      <c r="O221" s="202"/>
    </row>
    <row r="222" spans="9:15" ht="15.6" hidden="1" x14ac:dyDescent="0.25">
      <c r="I222" s="200">
        <f t="shared" si="42"/>
        <v>0</v>
      </c>
      <c r="J222" s="201">
        <f t="shared" si="43"/>
        <v>0</v>
      </c>
      <c r="O222" s="202"/>
    </row>
    <row r="223" spans="9:15" ht="15.6" hidden="1" x14ac:dyDescent="0.25">
      <c r="I223" s="200">
        <f t="shared" si="42"/>
        <v>0</v>
      </c>
      <c r="J223" s="201">
        <f t="shared" si="43"/>
        <v>0</v>
      </c>
      <c r="O223" s="202"/>
    </row>
    <row r="224" spans="9:15" ht="15.6" hidden="1" x14ac:dyDescent="0.25">
      <c r="I224" s="200">
        <f t="shared" si="42"/>
        <v>0</v>
      </c>
      <c r="J224" s="201">
        <f t="shared" si="43"/>
        <v>0</v>
      </c>
      <c r="O224" s="202"/>
    </row>
    <row r="225" spans="9:15" ht="15.6" hidden="1" x14ac:dyDescent="0.25">
      <c r="I225" s="200">
        <f t="shared" si="42"/>
        <v>0</v>
      </c>
      <c r="J225" s="201">
        <f t="shared" si="43"/>
        <v>0</v>
      </c>
      <c r="O225" s="202"/>
    </row>
    <row r="226" spans="9:15" ht="15.6" hidden="1" x14ac:dyDescent="0.25">
      <c r="I226" s="200">
        <f t="shared" si="42"/>
        <v>0</v>
      </c>
      <c r="J226" s="201">
        <f t="shared" si="43"/>
        <v>0</v>
      </c>
      <c r="O226" s="202"/>
    </row>
    <row r="227" spans="9:15" ht="15.6" hidden="1" x14ac:dyDescent="0.25">
      <c r="I227" s="200">
        <f t="shared" si="42"/>
        <v>0</v>
      </c>
      <c r="J227" s="201">
        <f t="shared" si="43"/>
        <v>0</v>
      </c>
      <c r="O227" s="202"/>
    </row>
    <row r="228" spans="9:15" ht="15.6" hidden="1" x14ac:dyDescent="0.25">
      <c r="I228" s="200">
        <f t="shared" si="42"/>
        <v>0</v>
      </c>
      <c r="J228" s="201">
        <f t="shared" si="43"/>
        <v>0</v>
      </c>
      <c r="O228" s="202"/>
    </row>
    <row r="229" spans="9:15" ht="15.6" hidden="1" x14ac:dyDescent="0.25">
      <c r="I229" s="200">
        <f t="shared" si="42"/>
        <v>0</v>
      </c>
      <c r="J229" s="201">
        <f t="shared" si="43"/>
        <v>0</v>
      </c>
      <c r="O229" s="202"/>
    </row>
    <row r="230" spans="9:15" ht="15.6" hidden="1" x14ac:dyDescent="0.25">
      <c r="I230" s="200">
        <f t="shared" si="42"/>
        <v>0</v>
      </c>
      <c r="J230" s="201">
        <f t="shared" si="43"/>
        <v>0</v>
      </c>
      <c r="O230" s="202"/>
    </row>
    <row r="231" spans="9:15" ht="15.6" hidden="1" x14ac:dyDescent="0.25">
      <c r="I231" s="200">
        <f t="shared" si="42"/>
        <v>0</v>
      </c>
      <c r="J231" s="201">
        <f t="shared" si="43"/>
        <v>0</v>
      </c>
      <c r="O231" s="202"/>
    </row>
    <row r="232" spans="9:15" ht="15.6" hidden="1" x14ac:dyDescent="0.25">
      <c r="I232" s="200">
        <f t="shared" si="42"/>
        <v>0</v>
      </c>
      <c r="J232" s="201">
        <f t="shared" si="43"/>
        <v>0</v>
      </c>
      <c r="O232" s="202"/>
    </row>
    <row r="233" spans="9:15" ht="15.6" hidden="1" x14ac:dyDescent="0.25">
      <c r="I233" s="200">
        <f t="shared" si="42"/>
        <v>0</v>
      </c>
      <c r="J233" s="201">
        <f t="shared" si="43"/>
        <v>0</v>
      </c>
      <c r="O233" s="202"/>
    </row>
    <row r="234" spans="9:15" ht="15.6" hidden="1" x14ac:dyDescent="0.25">
      <c r="I234" s="200">
        <f t="shared" si="42"/>
        <v>0</v>
      </c>
      <c r="J234" s="201">
        <f t="shared" si="43"/>
        <v>0</v>
      </c>
      <c r="O234" s="202"/>
    </row>
    <row r="235" spans="9:15" ht="15.6" hidden="1" x14ac:dyDescent="0.25">
      <c r="I235" s="200">
        <f t="shared" si="42"/>
        <v>0</v>
      </c>
      <c r="J235" s="201">
        <f t="shared" si="43"/>
        <v>0</v>
      </c>
      <c r="O235" s="202"/>
    </row>
    <row r="236" spans="9:15" ht="15.6" hidden="1" x14ac:dyDescent="0.25">
      <c r="I236" s="200">
        <f t="shared" si="42"/>
        <v>0</v>
      </c>
      <c r="J236" s="201">
        <f t="shared" si="43"/>
        <v>0</v>
      </c>
      <c r="O236" s="202"/>
    </row>
    <row r="237" spans="9:15" ht="15.6" hidden="1" x14ac:dyDescent="0.25">
      <c r="I237" s="200">
        <f t="shared" si="42"/>
        <v>0</v>
      </c>
      <c r="J237" s="201">
        <f t="shared" si="43"/>
        <v>0</v>
      </c>
      <c r="O237" s="202"/>
    </row>
    <row r="238" spans="9:15" ht="15.6" hidden="1" x14ac:dyDescent="0.25">
      <c r="I238" s="200">
        <f t="shared" si="42"/>
        <v>0</v>
      </c>
      <c r="J238" s="201">
        <f t="shared" si="43"/>
        <v>0</v>
      </c>
      <c r="O238" s="202"/>
    </row>
    <row r="239" spans="9:15" ht="15.6" hidden="1" x14ac:dyDescent="0.25">
      <c r="I239" s="200">
        <f t="shared" si="42"/>
        <v>0</v>
      </c>
      <c r="J239" s="201">
        <f t="shared" si="43"/>
        <v>0</v>
      </c>
      <c r="O239" s="202"/>
    </row>
    <row r="240" spans="9:15" ht="15.6" hidden="1" x14ac:dyDescent="0.25">
      <c r="I240" s="200">
        <f t="shared" si="42"/>
        <v>0</v>
      </c>
      <c r="J240" s="201">
        <f t="shared" si="43"/>
        <v>0</v>
      </c>
      <c r="O240" s="202"/>
    </row>
    <row r="241" spans="9:15" ht="15.6" hidden="1" x14ac:dyDescent="0.25">
      <c r="I241" s="200">
        <f t="shared" si="42"/>
        <v>0</v>
      </c>
      <c r="J241" s="201">
        <f t="shared" si="43"/>
        <v>0</v>
      </c>
      <c r="O241" s="202"/>
    </row>
    <row r="242" spans="9:15" ht="15.6" hidden="1" x14ac:dyDescent="0.25">
      <c r="I242" s="200">
        <f t="shared" si="42"/>
        <v>0</v>
      </c>
      <c r="J242" s="201">
        <f t="shared" si="43"/>
        <v>0</v>
      </c>
      <c r="O242" s="202"/>
    </row>
    <row r="243" spans="9:15" ht="15.6" hidden="1" x14ac:dyDescent="0.25">
      <c r="I243" s="200">
        <f t="shared" si="42"/>
        <v>0</v>
      </c>
      <c r="J243" s="201">
        <f t="shared" si="43"/>
        <v>0</v>
      </c>
      <c r="O243" s="202"/>
    </row>
    <row r="244" spans="9:15" ht="15.6" hidden="1" x14ac:dyDescent="0.25">
      <c r="I244" s="200">
        <f t="shared" si="42"/>
        <v>0</v>
      </c>
      <c r="J244" s="201">
        <f t="shared" si="43"/>
        <v>0</v>
      </c>
      <c r="O244" s="202"/>
    </row>
    <row r="245" spans="9:15" ht="15.6" hidden="1" x14ac:dyDescent="0.25">
      <c r="I245" s="200">
        <f t="shared" si="42"/>
        <v>0</v>
      </c>
      <c r="J245" s="201">
        <f t="shared" si="43"/>
        <v>0</v>
      </c>
      <c r="O245" s="202"/>
    </row>
    <row r="246" spans="9:15" ht="15.6" hidden="1" x14ac:dyDescent="0.25">
      <c r="I246" s="200">
        <f t="shared" si="42"/>
        <v>0</v>
      </c>
      <c r="J246" s="201">
        <f t="shared" si="43"/>
        <v>0</v>
      </c>
      <c r="O246" s="202"/>
    </row>
    <row r="247" spans="9:15" ht="15.6" hidden="1" x14ac:dyDescent="0.25">
      <c r="I247" s="206">
        <f t="shared" si="42"/>
        <v>0</v>
      </c>
      <c r="J247" s="201">
        <f t="shared" si="43"/>
        <v>0</v>
      </c>
      <c r="O247" s="202"/>
    </row>
    <row r="248" spans="9:15" ht="15.6" x14ac:dyDescent="0.25">
      <c r="O248" s="202"/>
    </row>
  </sheetData>
  <sheetProtection algorithmName="SHA-512" hashValue="iKwcaLvel3+AeLXqyDNczqoO71jBJiVUR6Gf9OqEAEVMv9UZq5k+tO0+/9p0vwlzOVw93gmqgMFzlNFPhhpSRw==" saltValue="C5jNAlbV8TEI3RVrT1/z0g==" spinCount="100000" sheet="1" objects="1" scenarios="1" formatCells="0" formatColumns="0" formatRows="0"/>
  <protectedRanges>
    <protectedRange password="D4DA" sqref="I126:AQ126 AJ130:AQ130 I127:N127 P127:AQ127 O127:O129"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customSheetViews>
    <customSheetView guid="{25BAD919-88E0-4D65-9C50-9E26640FC24B}" scale="95" showPageBreaks="1" showGridLines="0" zeroValues="0" printArea="1" hiddenRows="1" hiddenColumns="1" view="pageBreakPreview" showRuler="0" topLeftCell="J2">
      <selection sqref="A1:B1"/>
      <pageMargins left="0.19685039370078741" right="0.19685039370078741" top="0.98425196850393704" bottom="0.59055118110236227" header="0.19685039370078741" footer="0"/>
      <printOptions horizontalCentered="1"/>
      <pageSetup paperSize="9" scale="95" firstPageNumber="7" orientation="landscape" horizontalDpi="300" verticalDpi="300" r:id="rId1"/>
      <headerFooter alignWithMargins="0">
        <oddHeader xml:space="preserve">&amp;L&amp;"Angsana New,Regular"
อวส.-อผค.&amp;R&amp;"Angsana New,Regular"
</oddHeader>
        <oddFooter>&amp;C&amp;"Times New Roman,Regular"&amp;12- Part 1-1C&amp;P -&amp;R&amp;"Times New Roman,Regular"&amp;12&amp;F</oddFooter>
      </headerFooter>
    </customSheetView>
    <customSheetView guid="{91899A59-FD6E-43E6-AD9D-7A4C94428E58}" scale="95" showPageBreaks="1" showGridLines="0" zeroValues="0" printArea="1" hiddenRows="1" hiddenColumns="1" view="pageBreakPreview" showRuler="0" topLeftCell="J2">
      <selection sqref="A1:B1"/>
      <pageMargins left="0.19685039370078741" right="0.19685039370078741" top="0.98425196850393704" bottom="0.59055118110236227" header="0.19685039370078741" footer="0"/>
      <printOptions horizontalCentered="1"/>
      <pageSetup paperSize="9" scale="95" firstPageNumber="7" orientation="landscape" horizontalDpi="300" verticalDpi="300" r:id="rId2"/>
      <headerFooter alignWithMargins="0">
        <oddHeader xml:space="preserve">&amp;L&amp;"Angsana New,Regular"
อวส.-อผค.&amp;R&amp;"Angsana New,Regular"
</oddHeader>
        <oddFooter>&amp;C&amp;"Times New Roman,Regular"&amp;12- Part 1-1C&amp;P -&amp;R&amp;"Times New Roman,Regular"&amp;12&amp;F</oddFooter>
      </headerFooter>
    </customSheetView>
  </customSheetViews>
  <mergeCells count="143">
    <mergeCell ref="X118:Y118"/>
    <mergeCell ref="T11:U11"/>
    <mergeCell ref="V11:W11"/>
    <mergeCell ref="AN14:AO14"/>
    <mergeCell ref="AL14:AM14"/>
    <mergeCell ref="Z118:AA118"/>
    <mergeCell ref="AF14:AG14"/>
    <mergeCell ref="AJ14:AK14"/>
    <mergeCell ref="V14:W14"/>
    <mergeCell ref="AD12:AE12"/>
    <mergeCell ref="AF11:AG11"/>
    <mergeCell ref="V12:W13"/>
    <mergeCell ref="AB14:AC14"/>
    <mergeCell ref="T12:U14"/>
    <mergeCell ref="AJ10:AK12"/>
    <mergeCell ref="AJ13:AK13"/>
    <mergeCell ref="AB13:AC13"/>
    <mergeCell ref="AB11:AC11"/>
    <mergeCell ref="AD11:AE11"/>
    <mergeCell ref="AB10:AC10"/>
    <mergeCell ref="AH10:AI12"/>
    <mergeCell ref="AD14:AE14"/>
    <mergeCell ref="X14:Y14"/>
    <mergeCell ref="AD118:AE118"/>
    <mergeCell ref="AF118:AG118"/>
    <mergeCell ref="AJ118:AK118"/>
    <mergeCell ref="AL118:AM118"/>
    <mergeCell ref="AF10:AG10"/>
    <mergeCell ref="AN10:AO12"/>
    <mergeCell ref="AF13:AG13"/>
    <mergeCell ref="AN118:AO118"/>
    <mergeCell ref="AB118:AC118"/>
    <mergeCell ref="G10:G15"/>
    <mergeCell ref="I10:I15"/>
    <mergeCell ref="N10:N15"/>
    <mergeCell ref="M10:M15"/>
    <mergeCell ref="J10:J15"/>
    <mergeCell ref="K10:K15"/>
    <mergeCell ref="H10:H15"/>
    <mergeCell ref="L10:L15"/>
    <mergeCell ref="R12:S14"/>
    <mergeCell ref="AD10:AE10"/>
    <mergeCell ref="P10:S10"/>
    <mergeCell ref="T10:U10"/>
    <mergeCell ref="V10:W10"/>
    <mergeCell ref="O10:O15"/>
    <mergeCell ref="P11:S11"/>
    <mergeCell ref="I118:J121"/>
    <mergeCell ref="AD13:AE13"/>
    <mergeCell ref="I1:AQ1"/>
    <mergeCell ref="I2:AQ2"/>
    <mergeCell ref="I3:AQ3"/>
    <mergeCell ref="I5:AQ5"/>
    <mergeCell ref="I6:AQ6"/>
    <mergeCell ref="AF12:AG12"/>
    <mergeCell ref="X11:AA11"/>
    <mergeCell ref="AN13:AO13"/>
    <mergeCell ref="I7:AQ7"/>
    <mergeCell ref="I8:AQ8"/>
    <mergeCell ref="AB12:AC12"/>
    <mergeCell ref="Z12:AA13"/>
    <mergeCell ref="AH13:AI13"/>
    <mergeCell ref="X10:AA10"/>
    <mergeCell ref="X12:Y13"/>
    <mergeCell ref="P12:P14"/>
    <mergeCell ref="BT10:BU11"/>
    <mergeCell ref="BZ10:CA11"/>
    <mergeCell ref="BX13:BY13"/>
    <mergeCell ref="CL12:CM12"/>
    <mergeCell ref="CD13:CE13"/>
    <mergeCell ref="A10:A15"/>
    <mergeCell ref="B10:B15"/>
    <mergeCell ref="C10:E10"/>
    <mergeCell ref="C11:E12"/>
    <mergeCell ref="C13:C14"/>
    <mergeCell ref="D13:D14"/>
    <mergeCell ref="E13:E14"/>
    <mergeCell ref="F12:F13"/>
    <mergeCell ref="CH12:CI12"/>
    <mergeCell ref="CH10:CI11"/>
    <mergeCell ref="AL10:AM12"/>
    <mergeCell ref="AS12:AS13"/>
    <mergeCell ref="AR10:AR15"/>
    <mergeCell ref="AT10:AT15"/>
    <mergeCell ref="AP14:AQ14"/>
    <mergeCell ref="AL13:AM13"/>
    <mergeCell ref="AP10:AQ12"/>
    <mergeCell ref="AP13:AQ13"/>
    <mergeCell ref="Z14:AA14"/>
    <mergeCell ref="BV13:BW13"/>
    <mergeCell ref="CL13:CM13"/>
    <mergeCell ref="BV12:BW12"/>
    <mergeCell ref="BX10:BY11"/>
    <mergeCell ref="CP13:CQ13"/>
    <mergeCell ref="BZ12:CA12"/>
    <mergeCell ref="CB13:CC13"/>
    <mergeCell ref="CJ12:CK12"/>
    <mergeCell ref="CH13:CI13"/>
    <mergeCell ref="BX12:BY12"/>
    <mergeCell ref="AP118:AQ118"/>
    <mergeCell ref="BV10:BW11"/>
    <mergeCell ref="CU10:CU15"/>
    <mergeCell ref="CD11:CE11"/>
    <mergeCell ref="CF11:CG11"/>
    <mergeCell ref="CN10:CO11"/>
    <mergeCell ref="CP10:CQ11"/>
    <mergeCell ref="CN12:CO12"/>
    <mergeCell ref="CP12:CQ12"/>
    <mergeCell ref="CF12:CG12"/>
    <mergeCell ref="CL10:CM11"/>
    <mergeCell ref="CF13:CG13"/>
    <mergeCell ref="CD12:CE12"/>
    <mergeCell ref="CB12:CC12"/>
    <mergeCell ref="CB10:CC11"/>
    <mergeCell ref="CD10:CE10"/>
    <mergeCell ref="CF10:CG10"/>
    <mergeCell ref="CJ10:CK11"/>
    <mergeCell ref="CT10:CT15"/>
    <mergeCell ref="CJ13:CK13"/>
    <mergeCell ref="CN13:CO13"/>
    <mergeCell ref="BZ13:CA13"/>
    <mergeCell ref="BT12:BU12"/>
    <mergeCell ref="BT13:BU13"/>
    <mergeCell ref="AP126:AQ126"/>
    <mergeCell ref="I126:J129"/>
    <mergeCell ref="I130:J133"/>
    <mergeCell ref="X130:Y130"/>
    <mergeCell ref="Z130:AA130"/>
    <mergeCell ref="AB130:AC130"/>
    <mergeCell ref="AD130:AE130"/>
    <mergeCell ref="AF130:AG130"/>
    <mergeCell ref="AJ130:AK130"/>
    <mergeCell ref="AL130:AM130"/>
    <mergeCell ref="AN130:AO130"/>
    <mergeCell ref="AP130:AQ130"/>
    <mergeCell ref="X126:Y126"/>
    <mergeCell ref="Z126:AA126"/>
    <mergeCell ref="AB126:AC126"/>
    <mergeCell ref="AD126:AE126"/>
    <mergeCell ref="AF126:AG126"/>
    <mergeCell ref="AJ126:AK126"/>
    <mergeCell ref="AL126:AM126"/>
    <mergeCell ref="AN126:AO126"/>
  </mergeCells>
  <phoneticPr fontId="0" type="noConversion"/>
  <conditionalFormatting sqref="AU18:AV20 AU22:AV24 AU26:AV28 AU30:AV32 AU34:AV36 AU38:AV40 AU42:AV44 AU46:AV48 AU50:AV52 AU54:AV116 AR17:AS116">
    <cfRule type="expression" dxfId="1184" priority="34" stopIfTrue="1">
      <formula>OR(ISTEXT($M17),ISNUMBER($M17))</formula>
    </cfRule>
  </conditionalFormatting>
  <conditionalFormatting sqref="W57:W116 AC57:AC116 AI57:AI116 AK57:AK116 AG57:AG116 AM57:AM116 AE57:AE116 U57:U116 R57:S116 Y57:Y116 AA57:AA116 AO17:AO116 AQ17:AQ116">
    <cfRule type="expression" dxfId="1183" priority="46" stopIfTrue="1">
      <formula>OR(ISTEXT($M17),ISNUMBER($M17))</formula>
    </cfRule>
    <cfRule type="expression" dxfId="1182" priority="47" stopIfTrue="1">
      <formula>OR($I17=" ")</formula>
    </cfRule>
  </conditionalFormatting>
  <conditionalFormatting sqref="CT17:CU116 A17:H116">
    <cfRule type="expression" dxfId="1181" priority="48" stopIfTrue="1">
      <formula>ISTEXT($I17)</formula>
    </cfRule>
  </conditionalFormatting>
  <conditionalFormatting sqref="V118:V120 AH118:AH120 V122:V125 AH122:AH125">
    <cfRule type="expression" dxfId="1180" priority="52" stopIfTrue="1">
      <formula>OR(W118&lt;&gt;0)</formula>
    </cfRule>
  </conditionalFormatting>
  <conditionalFormatting sqref="P118:R120 P122:R125">
    <cfRule type="expression" dxfId="1179" priority="53" stopIfTrue="1">
      <formula>OR($S118&lt;&gt;0)</formula>
    </cfRule>
  </conditionalFormatting>
  <conditionalFormatting sqref="U118:U120 AI118:AI120 S122:S125 W118:W120 U122:U125 AI122:AI125 W122:W125 S118:S120 X119:AB120 AC120">
    <cfRule type="cellIs" dxfId="1178" priority="54" stopIfTrue="1" operator="notEqual">
      <formula>0</formula>
    </cfRule>
  </conditionalFormatting>
  <conditionalFormatting sqref="T118:T120 T122:T125">
    <cfRule type="expression" dxfId="1177" priority="74" stopIfTrue="1">
      <formula>OR($U118&lt;&gt;0)</formula>
    </cfRule>
  </conditionalFormatting>
  <conditionalFormatting sqref="O118:O120 O122:O125">
    <cfRule type="expression" dxfId="1176" priority="75" stopIfTrue="1">
      <formula>OR(LEN(O118)=3)</formula>
    </cfRule>
  </conditionalFormatting>
  <conditionalFormatting sqref="S17 O17 AC17:AK17 AU17:AV17 S21 O21 AC21:AK21 AU21:AV21 S25 O25 AC25:AK25 AU25:AV25 S29 O29 AC29:AK29 AU29:AV29 S33 O33 AC33:AK33 AU33:AV33 S37 O37 AC37:AK37 AU37:AV37 S41 O41 AC41:AK41 AU41:AV41 S45 O45 AC45:AK45 AU45:AV45 S49 O49 AC49:AK49 AU49:AV49 S53 O53 AC53:AK53 AU53:AV53">
    <cfRule type="expression" dxfId="1175" priority="97" stopIfTrue="1">
      <formula>NOT($M17=0)</formula>
    </cfRule>
  </conditionalFormatting>
  <conditionalFormatting sqref="S18 AI18 O18 S22 AI22 O22 S26 AI26 O26 S30 AI30 O30 S34 AI34 O34 S38 AI38 O38 S42 AI42 O42 S46 AI46 O46 S50 AI50 O50 S54 AI54 O54">
    <cfRule type="expression" dxfId="1174" priority="98" stopIfTrue="1">
      <formula>NOT($M17=0)</formula>
    </cfRule>
  </conditionalFormatting>
  <conditionalFormatting sqref="S19 AI19 O19 S23 AI23 O23 S27 AI27 O27 S31 AI31 O31 S35 AI35 O35 S39 AI39 O39 S43 AI43 O43 S47 AI47 O47 S51 AI51 O51 S55 AI55 O55">
    <cfRule type="expression" dxfId="1173" priority="99" stopIfTrue="1">
      <formula>NOT($M17=0)</formula>
    </cfRule>
  </conditionalFormatting>
  <conditionalFormatting sqref="AM17 AM21 AM25 AM29 AM33 AM37 AM41 AM45 AM49 AM53">
    <cfRule type="expression" dxfId="1172" priority="31" stopIfTrue="1">
      <formula>NOT($M17=0)</formula>
    </cfRule>
  </conditionalFormatting>
  <conditionalFormatting sqref="S57 O57 AC57:AK57 AU57:AV57">
    <cfRule type="expression" dxfId="1171" priority="30" stopIfTrue="1">
      <formula>NOT($M57=0)</formula>
    </cfRule>
  </conditionalFormatting>
  <conditionalFormatting sqref="S58 AI58 O58">
    <cfRule type="expression" dxfId="1170" priority="29" stopIfTrue="1">
      <formula>NOT($M57=0)</formula>
    </cfRule>
  </conditionalFormatting>
  <conditionalFormatting sqref="S59 AI59 O59">
    <cfRule type="expression" dxfId="1169" priority="28" stopIfTrue="1">
      <formula>NOT($M57=0)</formula>
    </cfRule>
  </conditionalFormatting>
  <conditionalFormatting sqref="AM57">
    <cfRule type="expression" dxfId="1168" priority="27" stopIfTrue="1">
      <formula>NOT($M57=0)</formula>
    </cfRule>
  </conditionalFormatting>
  <conditionalFormatting sqref="S61 O61 AC61:AK61 AU61:AV61">
    <cfRule type="expression" dxfId="1167" priority="26" stopIfTrue="1">
      <formula>NOT($M61=0)</formula>
    </cfRule>
  </conditionalFormatting>
  <conditionalFormatting sqref="S62 AI62 O62">
    <cfRule type="expression" dxfId="1166" priority="25" stopIfTrue="1">
      <formula>NOT($M61=0)</formula>
    </cfRule>
  </conditionalFormatting>
  <conditionalFormatting sqref="S63 AI63 O63">
    <cfRule type="expression" dxfId="1165" priority="24" stopIfTrue="1">
      <formula>NOT($M61=0)</formula>
    </cfRule>
  </conditionalFormatting>
  <conditionalFormatting sqref="AM61">
    <cfRule type="expression" dxfId="1164" priority="23" stopIfTrue="1">
      <formula>NOT($M61=0)</formula>
    </cfRule>
  </conditionalFormatting>
  <conditionalFormatting sqref="S65 O65 AC65:AK65 AU65:AV65">
    <cfRule type="expression" dxfId="1163" priority="22" stopIfTrue="1">
      <formula>NOT($M65=0)</formula>
    </cfRule>
  </conditionalFormatting>
  <conditionalFormatting sqref="S66 AI66 O66">
    <cfRule type="expression" dxfId="1162" priority="21" stopIfTrue="1">
      <formula>NOT($M65=0)</formula>
    </cfRule>
  </conditionalFormatting>
  <conditionalFormatting sqref="S67 AI67 O67">
    <cfRule type="expression" dxfId="1161" priority="20" stopIfTrue="1">
      <formula>NOT($M65=0)</formula>
    </cfRule>
  </conditionalFormatting>
  <conditionalFormatting sqref="AM65">
    <cfRule type="expression" dxfId="1160" priority="19" stopIfTrue="1">
      <formula>NOT($M65=0)</formula>
    </cfRule>
  </conditionalFormatting>
  <conditionalFormatting sqref="S69 O69 AC69:AK69 AU69:AV69">
    <cfRule type="expression" dxfId="1159" priority="18" stopIfTrue="1">
      <formula>NOT($M69=0)</formula>
    </cfRule>
  </conditionalFormatting>
  <conditionalFormatting sqref="S70 AI70 O70">
    <cfRule type="expression" dxfId="1158" priority="17" stopIfTrue="1">
      <formula>NOT($M69=0)</formula>
    </cfRule>
  </conditionalFormatting>
  <conditionalFormatting sqref="S71 AI71 O71">
    <cfRule type="expression" dxfId="1157" priority="16" stopIfTrue="1">
      <formula>NOT($M69=0)</formula>
    </cfRule>
  </conditionalFormatting>
  <conditionalFormatting sqref="AM69">
    <cfRule type="expression" dxfId="1156" priority="15" stopIfTrue="1">
      <formula>NOT($M69=0)</formula>
    </cfRule>
  </conditionalFormatting>
  <conditionalFormatting sqref="S73 O73 AC73:AK73 AU73:AV73">
    <cfRule type="expression" dxfId="1155" priority="14" stopIfTrue="1">
      <formula>NOT($M73=0)</formula>
    </cfRule>
  </conditionalFormatting>
  <conditionalFormatting sqref="S74 AI74 O74">
    <cfRule type="expression" dxfId="1154" priority="13" stopIfTrue="1">
      <formula>NOT($M73=0)</formula>
    </cfRule>
  </conditionalFormatting>
  <conditionalFormatting sqref="S75 AI75 O75">
    <cfRule type="expression" dxfId="1153" priority="12" stopIfTrue="1">
      <formula>NOT($M73=0)</formula>
    </cfRule>
  </conditionalFormatting>
  <conditionalFormatting sqref="AM73">
    <cfRule type="expression" dxfId="1152" priority="11" stopIfTrue="1">
      <formula>NOT($M73=0)</formula>
    </cfRule>
  </conditionalFormatting>
  <conditionalFormatting sqref="V126:V128 AH126:AH128">
    <cfRule type="expression" dxfId="1151" priority="6" stopIfTrue="1">
      <formula>OR(W126&lt;&gt;0)</formula>
    </cfRule>
  </conditionalFormatting>
  <conditionalFormatting sqref="P126:R128">
    <cfRule type="expression" dxfId="1150" priority="7" stopIfTrue="1">
      <formula>OR($S126&lt;&gt;0)</formula>
    </cfRule>
  </conditionalFormatting>
  <conditionalFormatting sqref="U126:U128 AI126:AI128 W126:W128 S126:S128 X127:AB128 AC128">
    <cfRule type="cellIs" dxfId="1149" priority="8" stopIfTrue="1" operator="notEqual">
      <formula>0</formula>
    </cfRule>
  </conditionalFormatting>
  <conditionalFormatting sqref="T126:T128">
    <cfRule type="expression" dxfId="1148" priority="9" stopIfTrue="1">
      <formula>OR($U126&lt;&gt;0)</formula>
    </cfRule>
  </conditionalFormatting>
  <conditionalFormatting sqref="O126:O129">
    <cfRule type="expression" dxfId="1147" priority="10" stopIfTrue="1">
      <formula>OR(LEN(O126)=3)</formula>
    </cfRule>
  </conditionalFormatting>
  <conditionalFormatting sqref="V130:V132 AH130:AH132">
    <cfRule type="expression" dxfId="1146" priority="1" stopIfTrue="1">
      <formula>OR(W130&lt;&gt;0)</formula>
    </cfRule>
  </conditionalFormatting>
  <conditionalFormatting sqref="P130:R132">
    <cfRule type="expression" dxfId="1145" priority="2" stopIfTrue="1">
      <formula>OR($S130&lt;&gt;0)</formula>
    </cfRule>
  </conditionalFormatting>
  <conditionalFormatting sqref="U130:U132 AI130:AI132 W130:W132 S130:S132 X131:AB132 AC132">
    <cfRule type="cellIs" dxfId="1144" priority="3" stopIfTrue="1" operator="notEqual">
      <formula>0</formula>
    </cfRule>
  </conditionalFormatting>
  <conditionalFormatting sqref="T130:T132">
    <cfRule type="expression" dxfId="1143" priority="4" stopIfTrue="1">
      <formula>OR($U130&lt;&gt;0)</formula>
    </cfRule>
  </conditionalFormatting>
  <conditionalFormatting sqref="O130:O132">
    <cfRule type="expression" dxfId="1142" priority="5" stopIfTrue="1">
      <formula>OR(LEN(O130)=3)</formula>
    </cfRule>
  </conditionalFormatting>
  <printOptions horizontalCentered="1"/>
  <pageMargins left="0.23622047244094499" right="0.23622047244094499" top="0.98425196850393704" bottom="0.59055118110236204" header="0.196850393700787" footer="0"/>
  <pageSetup paperSize="9" scale="87" fitToHeight="5" orientation="landscape" r:id="rId3"/>
  <headerFooter alignWithMargins="0">
    <oddHeader xml:space="preserve">&amp;L&amp;"Angsana New,Regular"
อวส.-อผค.&amp;R&amp;"Angsana New,Regular"
</oddHeader>
    <oddFooter>&amp;C&amp;"Times New Roman,Regular"&amp;12- Project 1-C&amp;P -&amp;R&amp;"Times New Roman,Regular"&amp;12filename : &amp;F</oddFooter>
  </headerFooter>
  <ignoredErrors>
    <ignoredError sqref="AI127"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FF00"/>
    <pageSetUpPr fitToPage="1"/>
  </sheetPr>
  <dimension ref="A1:EB648"/>
  <sheetViews>
    <sheetView showGridLines="0" showZeros="0" tabSelected="1" view="pageBreakPreview" topLeftCell="H1" zoomScale="80" zoomScaleSheetLayoutView="80" workbookViewId="0">
      <pane ySplit="16" topLeftCell="A17" activePane="bottomLeft" state="frozen"/>
      <selection activeCell="AE21" sqref="AE21"/>
      <selection pane="bottomLeft" activeCell="AE21" sqref="AE21"/>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8.75" style="33" customWidth="1"/>
    <col min="11" max="11" width="30.625" style="33" hidden="1" customWidth="1"/>
    <col min="12" max="12" width="0.75" style="33" hidden="1"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hidden="1" customWidth="1"/>
    <col min="29" max="29" width="14.75" style="9" hidden="1"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hidden="1"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444</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95.25" customHeight="1" x14ac:dyDescent="0.3">
      <c r="A17" s="141">
        <f>IF(ISTEXT($I17),_Information!$D$6,)</f>
        <v>0</v>
      </c>
      <c r="B17" s="142">
        <f>IF(ISTEXT($I17),_Information!$D$7,)</f>
        <v>0</v>
      </c>
      <c r="C17" s="143"/>
      <c r="D17" s="143"/>
      <c r="E17" s="143"/>
      <c r="F17" s="143">
        <f>IF(ISTEXT($I17),_Information!$D$9,)</f>
        <v>0</v>
      </c>
      <c r="G17" s="141"/>
      <c r="H17" s="141" t="s">
        <v>445</v>
      </c>
      <c r="I17" s="178" t="s">
        <v>450</v>
      </c>
      <c r="J17" s="126" t="str">
        <f>IF(ISTEXT(H17),VLOOKUP(H17,CodeTab,2,FALSE),)&amp;EA17</f>
        <v>123 kV 2000 A 40 kA Compact Switchgear as per Ratings and Features RF CW7748(IEC) and Dwg. No.VRK2-S-1, total height at terminal of compact switchgear shall be 5.00 m (preferable)</v>
      </c>
      <c r="K17" s="126" t="str">
        <f t="shared" ref="K17:K48" si="0">IF(ISTEXT(H17),VLOOKUP(H17,CodeTab,3,FALSE),)&amp;EB17</f>
        <v>123 kV 2000 A 40kA Compact Switchgear CW7748</v>
      </c>
      <c r="L17" s="177"/>
      <c r="M17" s="135">
        <v>3</v>
      </c>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t="s">
        <v>463</v>
      </c>
      <c r="AE17" s="70" t="str">
        <f>IF(ISBLANK(M17),,IF(ISTEXT(AD17),AD17,IF(ISBLANK(AD17),,IF(ISNUMBER(M17),ROUND(M17*ROUND(AD17,2),2),AD17))))</f>
        <v>XXXXX</v>
      </c>
      <c r="AF17" s="70"/>
      <c r="AG17" s="70">
        <f>IF(ISBLANK(M17),,IF(ISTEXT(AF17),AF17,IF(ISBLANK(AF17),,IF(ISNUMBER(M17),ROUND(M17*ROUND(AF17,2),2),AF17))))</f>
        <v>0</v>
      </c>
      <c r="AH17" s="70" t="s">
        <v>463</v>
      </c>
      <c r="AI17" s="70" t="str">
        <f>IF(ISBLANK(M17),,IF(ISTEXT(AH17),AH17,IF(ISBLANK(O17),,IF(ISNUMBER(M17),ROUND(M17*ROUND(AH17,2),2),AH17))))</f>
        <v>XXXXX</v>
      </c>
      <c r="AJ17" s="70" t="s">
        <v>463</v>
      </c>
      <c r="AK17" s="70" t="str">
        <f>IF(ISBLANK(M17),,IF(ISTEXT(AJ17),AJ17,IF(ISBLANK(AJ17),,IF(ISNUMBER(M17),ROUND(M17*ROUND(AJ17,2),2),AJ17))))</f>
        <v>XXXXX</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t="s">
        <v>465</v>
      </c>
      <c r="EB17" s="141"/>
    </row>
    <row r="18" spans="1:132" s="32" customFormat="1" ht="45.75" customHeight="1" x14ac:dyDescent="0.3">
      <c r="A18" s="141">
        <f>IF(ISTEXT($I18),_Information!$D$6,)</f>
        <v>0</v>
      </c>
      <c r="B18" s="142">
        <f>IF(ISTEXT($I18),_Information!$D$7,)</f>
        <v>0</v>
      </c>
      <c r="C18" s="143"/>
      <c r="D18" s="143"/>
      <c r="E18" s="143"/>
      <c r="F18" s="143">
        <f>IF(ISTEXT($I18),_Information!$D$9,)</f>
        <v>0</v>
      </c>
      <c r="G18" s="141"/>
      <c r="H18" s="141" t="s">
        <v>446</v>
      </c>
      <c r="I18" s="178" t="s">
        <v>451</v>
      </c>
      <c r="J18" s="126" t="str">
        <f t="shared" ref="J18:J48" si="1">IF(ISTEXT(H18),VLOOKUP(H18,CodeTab,2,FALSE),)&amp;EA18</f>
        <v>Local control cubicle for CW7748(IEC) for Item No.1-1*</v>
      </c>
      <c r="K18" s="126" t="str">
        <f t="shared" si="0"/>
        <v>Local control cubicle for CW7748</v>
      </c>
      <c r="L18" s="177"/>
      <c r="M18" s="135">
        <v>3</v>
      </c>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t="s">
        <v>463</v>
      </c>
      <c r="AI18" s="70" t="str">
        <f t="shared" ref="AI18:AI81" si="9">IF(ISBLANK(M18),,IF(ISTEXT(AH18),AH18,IF(ISBLANK(O18),,IF(ISNUMBER(M18),ROUND(M18*ROUND(AH18,2),2),AH18))))</f>
        <v>XXXXX</v>
      </c>
      <c r="AJ18" s="70" t="s">
        <v>463</v>
      </c>
      <c r="AK18" s="70" t="str">
        <f t="shared" ref="AK18:AK81" si="10">IF(ISBLANK(M18),,IF(ISTEXT(AJ18),AJ18,IF(ISBLANK(AJ18),,IF(ISNUMBER(M18),ROUND(M18*ROUND(AJ18,2),2),AJ18))))</f>
        <v>XXXXX</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L81" si="30">VAT*BB18</f>
        <v>0</v>
      </c>
      <c r="BM18" s="70">
        <f t="shared" ref="BM18:BM81" si="31">VAT*BC18</f>
        <v>0</v>
      </c>
      <c r="BN18" s="70">
        <f t="shared" ref="BN18:BN81" si="32">VAT*BD18</f>
        <v>0</v>
      </c>
      <c r="BO18" s="70">
        <f t="shared" ref="BO18:BO81" si="33">VAT*BE18</f>
        <v>0</v>
      </c>
      <c r="BP18" s="70">
        <f t="shared" ref="BP18:BP81" si="34">VAT*BF18</f>
        <v>0</v>
      </c>
      <c r="BQ18" s="70">
        <f t="shared" ref="BQ18:BQ81" si="35">SUM(BG18:BL18)</f>
        <v>0</v>
      </c>
      <c r="BR18" s="70">
        <f t="shared" ref="BR18:BR81" si="36">SUM(BM18:BP18)+AY18-IF(ISNUMBER(AQ18),AQ18,0)</f>
        <v>0</v>
      </c>
      <c r="BS18" s="70">
        <f t="shared" ref="BS18:BS81" si="37">(SUM(AZ18:BB18)+SUM(BC18:BF18)+BR18+BQ18)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t="s">
        <v>457</v>
      </c>
      <c r="EB18" s="141"/>
    </row>
    <row r="19" spans="1:132" s="32" customFormat="1" ht="42.75" customHeight="1" x14ac:dyDescent="0.3">
      <c r="A19" s="141">
        <f>IF(ISTEXT($I19),_Information!$D$6,)</f>
        <v>0</v>
      </c>
      <c r="B19" s="142">
        <f>IF(ISTEXT($I19),_Information!$D$7,)</f>
        <v>0</v>
      </c>
      <c r="C19" s="143"/>
      <c r="D19" s="143"/>
      <c r="E19" s="143"/>
      <c r="F19" s="143">
        <f>IF(ISTEXT($I19),_Information!$D$9,)</f>
        <v>0</v>
      </c>
      <c r="G19" s="141"/>
      <c r="H19" s="141" t="s">
        <v>447</v>
      </c>
      <c r="I19" s="178" t="s">
        <v>452</v>
      </c>
      <c r="J19" s="126" t="str">
        <f t="shared" si="1"/>
        <v>Steel Supporting Structure for CW7748(IEC) for Item No.1-1*</v>
      </c>
      <c r="K19" s="126" t="str">
        <f t="shared" si="0"/>
        <v>Steel Supporting Structure for CW7748</v>
      </c>
      <c r="L19" s="177"/>
      <c r="M19" s="135">
        <v>3</v>
      </c>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t="s">
        <v>463</v>
      </c>
      <c r="AI19" s="70" t="str">
        <f t="shared" si="9"/>
        <v>XXXXX</v>
      </c>
      <c r="AJ19" s="70" t="s">
        <v>463</v>
      </c>
      <c r="AK19" s="70" t="str">
        <f t="shared" si="10"/>
        <v>XXXXX</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1"/>
        <v>0</v>
      </c>
      <c r="BN19" s="70">
        <f t="shared" si="32"/>
        <v>0</v>
      </c>
      <c r="BO19" s="70">
        <f t="shared" si="33"/>
        <v>0</v>
      </c>
      <c r="BP19" s="70">
        <f t="shared" si="34"/>
        <v>0</v>
      </c>
      <c r="BQ19" s="70">
        <f t="shared" si="35"/>
        <v>0</v>
      </c>
      <c r="BR19" s="70">
        <f t="shared" si="36"/>
        <v>0</v>
      </c>
      <c r="BS19" s="70">
        <f t="shared" si="37"/>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t="s">
        <v>457</v>
      </c>
      <c r="EB19" s="141"/>
    </row>
    <row r="20" spans="1:132" s="32" customFormat="1" ht="45" customHeight="1" x14ac:dyDescent="0.3">
      <c r="A20" s="141">
        <f>IF(ISTEXT($I20),_Information!$D$6,)</f>
        <v>0</v>
      </c>
      <c r="B20" s="142">
        <f>IF(ISTEXT($I20),_Information!$D$7,)</f>
        <v>0</v>
      </c>
      <c r="C20" s="143"/>
      <c r="D20" s="143"/>
      <c r="E20" s="143"/>
      <c r="F20" s="143">
        <f>IF(ISTEXT($I20),_Information!$D$9,)</f>
        <v>0</v>
      </c>
      <c r="G20" s="141"/>
      <c r="H20" s="141" t="s">
        <v>448</v>
      </c>
      <c r="I20" s="178" t="s">
        <v>453</v>
      </c>
      <c r="J20" s="126" t="str">
        <f t="shared" si="1"/>
        <v>Maintenance closing device for CB of Compact Switchgear RF CW7748(IEC)</v>
      </c>
      <c r="K20" s="126" t="str">
        <f t="shared" si="0"/>
        <v>Maintenance closing device for CB of CW7748</v>
      </c>
      <c r="L20" s="177"/>
      <c r="M20" s="135">
        <v>1</v>
      </c>
      <c r="N20" s="136" t="s">
        <v>461</v>
      </c>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t="s">
        <v>463</v>
      </c>
      <c r="AE20" s="70" t="str">
        <f t="shared" si="7"/>
        <v>XXXXX</v>
      </c>
      <c r="AF20" s="70"/>
      <c r="AG20" s="70">
        <f t="shared" si="8"/>
        <v>0</v>
      </c>
      <c r="AH20" s="70" t="s">
        <v>463</v>
      </c>
      <c r="AI20" s="70" t="str">
        <f t="shared" si="9"/>
        <v>XXXXX</v>
      </c>
      <c r="AJ20" s="70" t="s">
        <v>463</v>
      </c>
      <c r="AK20" s="70" t="str">
        <f t="shared" si="10"/>
        <v>XXXXX</v>
      </c>
      <c r="AL20" s="70"/>
      <c r="AM20" s="70">
        <f t="shared" si="11"/>
        <v>0</v>
      </c>
      <c r="AN20" s="70"/>
      <c r="AO20" s="70">
        <f t="shared" si="12"/>
        <v>0</v>
      </c>
      <c r="AP20" s="70"/>
      <c r="AQ20" s="70">
        <f t="shared" si="13"/>
        <v>0</v>
      </c>
      <c r="AR20" s="136"/>
      <c r="AS20" s="136"/>
      <c r="AT20" s="136" t="str">
        <f t="shared" si="14"/>
        <v>SE</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1"/>
        <v>0</v>
      </c>
      <c r="BN20" s="70">
        <f t="shared" si="32"/>
        <v>0</v>
      </c>
      <c r="BO20" s="70">
        <f t="shared" si="33"/>
        <v>0</v>
      </c>
      <c r="BP20" s="70">
        <f t="shared" si="34"/>
        <v>0</v>
      </c>
      <c r="BQ20" s="70">
        <f t="shared" si="35"/>
        <v>0</v>
      </c>
      <c r="BR20" s="70">
        <f t="shared" si="36"/>
        <v>0</v>
      </c>
      <c r="BS20" s="70">
        <f t="shared" si="37"/>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t="s">
        <v>458</v>
      </c>
      <c r="EB20" s="141"/>
    </row>
    <row r="21" spans="1:132" s="32" customFormat="1" ht="43.5" customHeight="1" x14ac:dyDescent="0.3">
      <c r="A21" s="141">
        <f>IF(ISTEXT($I21),_Information!$D$6,)</f>
        <v>0</v>
      </c>
      <c r="B21" s="142">
        <f>IF(ISTEXT($I21),_Information!$D$7,)</f>
        <v>0</v>
      </c>
      <c r="C21" s="143"/>
      <c r="D21" s="143"/>
      <c r="E21" s="143"/>
      <c r="F21" s="143">
        <f>IF(ISTEXT($I21),_Information!$D$9,)</f>
        <v>0</v>
      </c>
      <c r="G21" s="141"/>
      <c r="H21" s="141" t="s">
        <v>449</v>
      </c>
      <c r="I21" s="178" t="s">
        <v>454</v>
      </c>
      <c r="J21" s="126" t="str">
        <f t="shared" si="1"/>
        <v>Special tools and appliances for complete installation and maintenance  for CW7748(IEC)</v>
      </c>
      <c r="K21" s="126" t="str">
        <f t="shared" si="0"/>
        <v>Special Tool for CW7748</v>
      </c>
      <c r="L21" s="177"/>
      <c r="M21" s="135">
        <v>1</v>
      </c>
      <c r="N21" s="136" t="s">
        <v>461</v>
      </c>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t="s">
        <v>463</v>
      </c>
      <c r="AE21" s="70" t="str">
        <f t="shared" si="7"/>
        <v>XXXXX</v>
      </c>
      <c r="AF21" s="70"/>
      <c r="AG21" s="70">
        <f t="shared" si="8"/>
        <v>0</v>
      </c>
      <c r="AH21" s="70" t="s">
        <v>463</v>
      </c>
      <c r="AI21" s="70" t="str">
        <f t="shared" si="9"/>
        <v>XXXXX</v>
      </c>
      <c r="AJ21" s="70" t="s">
        <v>463</v>
      </c>
      <c r="AK21" s="70" t="str">
        <f t="shared" si="10"/>
        <v>XXXXX</v>
      </c>
      <c r="AL21" s="70"/>
      <c r="AM21" s="70">
        <f t="shared" si="11"/>
        <v>0</v>
      </c>
      <c r="AN21" s="70"/>
      <c r="AO21" s="70">
        <f t="shared" si="12"/>
        <v>0</v>
      </c>
      <c r="AP21" s="70"/>
      <c r="AQ21" s="70">
        <f t="shared" si="13"/>
        <v>0</v>
      </c>
      <c r="AR21" s="136"/>
      <c r="AS21" s="136"/>
      <c r="AT21" s="136" t="str">
        <f t="shared" si="14"/>
        <v>SE</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1"/>
        <v>0</v>
      </c>
      <c r="BN21" s="70">
        <f t="shared" si="32"/>
        <v>0</v>
      </c>
      <c r="BO21" s="70">
        <f t="shared" si="33"/>
        <v>0</v>
      </c>
      <c r="BP21" s="70">
        <f t="shared" si="34"/>
        <v>0</v>
      </c>
      <c r="BQ21" s="70">
        <f t="shared" si="35"/>
        <v>0</v>
      </c>
      <c r="BR21" s="70">
        <f t="shared" si="36"/>
        <v>0</v>
      </c>
      <c r="BS21" s="70">
        <f t="shared" si="37"/>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t="s">
        <v>458</v>
      </c>
      <c r="EB21" s="141"/>
    </row>
    <row r="22" spans="1:132" s="32" customFormat="1" ht="40.5" customHeight="1" x14ac:dyDescent="0.3">
      <c r="A22" s="141">
        <f>IF(ISTEXT($I22),_Information!$D$6,)</f>
        <v>0</v>
      </c>
      <c r="B22" s="142">
        <f>IF(ISTEXT($I22),_Information!$D$7,)</f>
        <v>0</v>
      </c>
      <c r="C22" s="143"/>
      <c r="D22" s="143"/>
      <c r="E22" s="143"/>
      <c r="F22" s="143">
        <f>IF(ISTEXT($I22),_Information!$D$9,)</f>
        <v>0</v>
      </c>
      <c r="G22" s="141"/>
      <c r="H22" s="141"/>
      <c r="I22" s="178" t="s">
        <v>455</v>
      </c>
      <c r="J22" s="126" t="str">
        <f t="shared" si="1"/>
        <v xml:space="preserve">Service of Installation Supervisor of Compact Switchgear Item No.1-1 </v>
      </c>
      <c r="K22" s="126" t="str">
        <f t="shared" si="0"/>
        <v/>
      </c>
      <c r="L22" s="177"/>
      <c r="M22" s="239" t="str">
        <f>_Supervisor!M17</f>
        <v xml:space="preserve"> </v>
      </c>
      <c r="N22" s="136" t="s">
        <v>462</v>
      </c>
      <c r="O22" s="348">
        <f>_Supervisor!O17</f>
        <v>0</v>
      </c>
      <c r="P22" s="70" t="s">
        <v>463</v>
      </c>
      <c r="Q22" s="70" t="s">
        <v>463</v>
      </c>
      <c r="R22" s="70" t="str">
        <f t="shared" si="2"/>
        <v>XXXXX</v>
      </c>
      <c r="S22" s="70" t="str">
        <f t="shared" si="3"/>
        <v>XXXXX</v>
      </c>
      <c r="T22" s="70"/>
      <c r="U22" s="70">
        <f t="shared" si="4"/>
        <v>0</v>
      </c>
      <c r="V22" s="70"/>
      <c r="W22" s="70">
        <f t="shared" si="5"/>
        <v>0</v>
      </c>
      <c r="X22" s="70"/>
      <c r="Y22" s="70"/>
      <c r="Z22" s="70"/>
      <c r="AA22" s="70"/>
      <c r="AB22" s="70"/>
      <c r="AC22" s="70">
        <f t="shared" si="6"/>
        <v>0</v>
      </c>
      <c r="AD22" s="70" t="s">
        <v>463</v>
      </c>
      <c r="AE22" s="70" t="str">
        <f t="shared" si="7"/>
        <v>XXXXX</v>
      </c>
      <c r="AF22" s="70"/>
      <c r="AG22" s="70">
        <f t="shared" si="8"/>
        <v>0</v>
      </c>
      <c r="AH22" s="70">
        <f>_Supervisor!AH17</f>
        <v>0</v>
      </c>
      <c r="AI22" s="70">
        <f t="shared" si="9"/>
        <v>0</v>
      </c>
      <c r="AJ22" s="70">
        <f>_Supervisor!AJ17</f>
        <v>0</v>
      </c>
      <c r="AK22" s="70">
        <f t="shared" si="10"/>
        <v>0</v>
      </c>
      <c r="AL22" s="70"/>
      <c r="AM22" s="70">
        <f t="shared" si="11"/>
        <v>0</v>
      </c>
      <c r="AN22" s="70"/>
      <c r="AO22" s="70">
        <f t="shared" si="12"/>
        <v>0</v>
      </c>
      <c r="AP22" s="70"/>
      <c r="AQ22" s="70">
        <f t="shared" si="13"/>
        <v>0</v>
      </c>
      <c r="AR22" s="136"/>
      <c r="AS22" s="136"/>
      <c r="AT22" s="136" t="str">
        <f t="shared" si="14"/>
        <v>MDA</v>
      </c>
      <c r="AU22" s="136" t="e">
        <f t="shared" si="15"/>
        <v>#N/A</v>
      </c>
      <c r="AV22" s="136" t="e">
        <f t="shared" si="16"/>
        <v>#N/A</v>
      </c>
      <c r="AW22" s="136"/>
      <c r="AX22" s="179"/>
      <c r="AY22" s="70">
        <f t="shared" si="17"/>
        <v>0</v>
      </c>
      <c r="AZ22" s="70">
        <f t="shared" si="18"/>
        <v>0</v>
      </c>
      <c r="BA22" s="70">
        <f t="shared" si="19"/>
        <v>0</v>
      </c>
      <c r="BB22" s="70" t="e">
        <f t="shared" si="20"/>
        <v>#N/A</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t="e">
        <f t="shared" si="30"/>
        <v>#N/A</v>
      </c>
      <c r="BM22" s="70">
        <f t="shared" si="31"/>
        <v>0</v>
      </c>
      <c r="BN22" s="70">
        <f t="shared" si="32"/>
        <v>0</v>
      </c>
      <c r="BO22" s="70">
        <f t="shared" si="33"/>
        <v>0</v>
      </c>
      <c r="BP22" s="70">
        <f t="shared" si="34"/>
        <v>0</v>
      </c>
      <c r="BQ22" s="70" t="e">
        <f t="shared" si="35"/>
        <v>#N/A</v>
      </c>
      <c r="BR22" s="70">
        <f t="shared" si="36"/>
        <v>0</v>
      </c>
      <c r="BS22" s="70" t="e">
        <f t="shared" si="37"/>
        <v>#N/A</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t="s">
        <v>456</v>
      </c>
      <c r="EB22" s="141"/>
    </row>
    <row r="23" spans="1:132" s="32" customFormat="1" ht="142.5" customHeight="1" x14ac:dyDescent="0.3">
      <c r="A23" s="141">
        <f>IF(ISTEXT($I23),_Information!$D$6,)</f>
        <v>0</v>
      </c>
      <c r="B23" s="142">
        <f>IF(ISTEXT($I23),_Information!$D$7,)</f>
        <v>0</v>
      </c>
      <c r="C23" s="143"/>
      <c r="D23" s="143"/>
      <c r="E23" s="143"/>
      <c r="F23" s="143">
        <f>IF(ISTEXT($I23),_Information!$D$9,)</f>
        <v>0</v>
      </c>
      <c r="G23" s="141"/>
      <c r="H23" s="141"/>
      <c r="I23" s="141"/>
      <c r="J23" s="126" t="str">
        <f t="shared" si="1"/>
        <v>Note : The SF6 gas in a quantity equivalent to 115% of the total equipment actual requirement shall be provided as follows:
- 100% of SF6 gas quantity shall be shipped in returnable steel bottles which shall be returned back to Contractor.
- 15% of SF6 gas quantity shall be shipped in non-returnable steel bottles which shall become the property of EGAT.</v>
      </c>
      <c r="K23" s="126" t="str">
        <f t="shared" si="0"/>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1"/>
        <v>0</v>
      </c>
      <c r="BN23" s="70">
        <f t="shared" si="32"/>
        <v>0</v>
      </c>
      <c r="BO23" s="70">
        <f t="shared" si="33"/>
        <v>0</v>
      </c>
      <c r="BP23" s="70">
        <f t="shared" si="34"/>
        <v>0</v>
      </c>
      <c r="BQ23" s="70">
        <f t="shared" si="35"/>
        <v>0</v>
      </c>
      <c r="BR23" s="70">
        <f t="shared" si="36"/>
        <v>0</v>
      </c>
      <c r="BS23" s="70">
        <f t="shared" si="37"/>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t="s">
        <v>459</v>
      </c>
      <c r="EB23" s="141"/>
    </row>
    <row r="24" spans="1:132" s="32" customFormat="1" ht="18" hidden="1" customHeight="1" x14ac:dyDescent="0.3">
      <c r="A24" s="141">
        <f>IF(ISTEXT($I24),_Information!$D$6,)</f>
        <v>0</v>
      </c>
      <c r="B24" s="142">
        <f>IF(ISTEXT($I24),_Information!$D$7,)</f>
        <v>0</v>
      </c>
      <c r="C24" s="143"/>
      <c r="D24" s="143"/>
      <c r="E24" s="143"/>
      <c r="F24" s="143">
        <f>IF(ISTEXT($I24),_Information!$D$9,)</f>
        <v>0</v>
      </c>
      <c r="G24" s="141"/>
      <c r="H24" s="141"/>
      <c r="I24" s="141"/>
      <c r="J24" s="126" t="str">
        <f t="shared" si="1"/>
        <v/>
      </c>
      <c r="K24" s="126" t="str">
        <f t="shared" si="0"/>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1"/>
        <v>0</v>
      </c>
      <c r="BN24" s="70">
        <f t="shared" si="32"/>
        <v>0</v>
      </c>
      <c r="BO24" s="70">
        <f t="shared" si="33"/>
        <v>0</v>
      </c>
      <c r="BP24" s="70">
        <f t="shared" si="34"/>
        <v>0</v>
      </c>
      <c r="BQ24" s="70">
        <f t="shared" si="35"/>
        <v>0</v>
      </c>
      <c r="BR24" s="70">
        <f t="shared" si="36"/>
        <v>0</v>
      </c>
      <c r="BS24" s="70">
        <f t="shared" si="37"/>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hidden="1" customHeight="1" x14ac:dyDescent="0.3">
      <c r="A25" s="141">
        <f>IF(ISTEXT($I25),_Information!$D$6,)</f>
        <v>0</v>
      </c>
      <c r="B25" s="142">
        <f>IF(ISTEXT($I25),_Information!$D$7,)</f>
        <v>0</v>
      </c>
      <c r="C25" s="143"/>
      <c r="D25" s="143"/>
      <c r="E25" s="143"/>
      <c r="F25" s="143">
        <f>IF(ISTEXT($I25),_Information!$D$9,)</f>
        <v>0</v>
      </c>
      <c r="G25" s="141"/>
      <c r="H25" s="141"/>
      <c r="I25" s="141"/>
      <c r="J25" s="126" t="str">
        <f t="shared" si="1"/>
        <v/>
      </c>
      <c r="K25" s="126" t="str">
        <f t="shared" si="0"/>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1"/>
        <v>0</v>
      </c>
      <c r="BN25" s="70">
        <f t="shared" si="32"/>
        <v>0</v>
      </c>
      <c r="BO25" s="70">
        <f t="shared" si="33"/>
        <v>0</v>
      </c>
      <c r="BP25" s="70">
        <f t="shared" si="34"/>
        <v>0</v>
      </c>
      <c r="BQ25" s="70">
        <f t="shared" si="35"/>
        <v>0</v>
      </c>
      <c r="BR25" s="70">
        <f t="shared" si="36"/>
        <v>0</v>
      </c>
      <c r="BS25" s="70">
        <f t="shared" si="37"/>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hidden="1" customHeight="1" x14ac:dyDescent="0.3">
      <c r="A26" s="141">
        <f>IF(ISTEXT($I26),_Information!$D$6,)</f>
        <v>0</v>
      </c>
      <c r="B26" s="142">
        <f>IF(ISTEXT($I26),_Information!$D$7,)</f>
        <v>0</v>
      </c>
      <c r="C26" s="143"/>
      <c r="D26" s="143"/>
      <c r="E26" s="143"/>
      <c r="F26" s="143">
        <f>IF(ISTEXT($I26),_Information!$D$9,)</f>
        <v>0</v>
      </c>
      <c r="G26" s="141"/>
      <c r="H26" s="141"/>
      <c r="I26" s="141"/>
      <c r="J26" s="126" t="str">
        <f t="shared" si="1"/>
        <v/>
      </c>
      <c r="K26" s="126" t="str">
        <f t="shared" si="0"/>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1"/>
        <v>0</v>
      </c>
      <c r="BN26" s="70">
        <f t="shared" si="32"/>
        <v>0</v>
      </c>
      <c r="BO26" s="70">
        <f t="shared" si="33"/>
        <v>0</v>
      </c>
      <c r="BP26" s="70">
        <f t="shared" si="34"/>
        <v>0</v>
      </c>
      <c r="BQ26" s="70">
        <f t="shared" si="35"/>
        <v>0</v>
      </c>
      <c r="BR26" s="70">
        <f t="shared" si="36"/>
        <v>0</v>
      </c>
      <c r="BS26" s="70">
        <f t="shared" si="37"/>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hidden="1" customHeight="1" x14ac:dyDescent="0.3">
      <c r="A27" s="141">
        <f>IF(ISTEXT($I27),_Information!$D$6,)</f>
        <v>0</v>
      </c>
      <c r="B27" s="142">
        <f>IF(ISTEXT($I27),_Information!$D$7,)</f>
        <v>0</v>
      </c>
      <c r="C27" s="143"/>
      <c r="D27" s="143"/>
      <c r="E27" s="143"/>
      <c r="F27" s="143">
        <f>IF(ISTEXT($I27),_Information!$D$9,)</f>
        <v>0</v>
      </c>
      <c r="G27" s="141"/>
      <c r="H27" s="141"/>
      <c r="I27" s="141"/>
      <c r="J27" s="126" t="str">
        <f t="shared" si="1"/>
        <v/>
      </c>
      <c r="K27" s="126" t="str">
        <f t="shared" si="0"/>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1"/>
        <v>0</v>
      </c>
      <c r="BN27" s="70">
        <f t="shared" si="32"/>
        <v>0</v>
      </c>
      <c r="BO27" s="70">
        <f t="shared" si="33"/>
        <v>0</v>
      </c>
      <c r="BP27" s="70">
        <f t="shared" si="34"/>
        <v>0</v>
      </c>
      <c r="BQ27" s="70">
        <f t="shared" si="35"/>
        <v>0</v>
      </c>
      <c r="BR27" s="70">
        <f t="shared" si="36"/>
        <v>0</v>
      </c>
      <c r="BS27" s="70">
        <f t="shared" si="37"/>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hidden="1" customHeight="1" x14ac:dyDescent="0.3">
      <c r="A28" s="141">
        <f>IF(ISTEXT($I28),_Information!$D$6,)</f>
        <v>0</v>
      </c>
      <c r="B28" s="142">
        <f>IF(ISTEXT($I28),_Information!$D$7,)</f>
        <v>0</v>
      </c>
      <c r="C28" s="143"/>
      <c r="D28" s="143"/>
      <c r="E28" s="143"/>
      <c r="F28" s="143">
        <f>IF(ISTEXT($I28),_Information!$D$9,)</f>
        <v>0</v>
      </c>
      <c r="G28" s="141"/>
      <c r="H28" s="141"/>
      <c r="I28" s="141"/>
      <c r="J28" s="126" t="str">
        <f t="shared" si="1"/>
        <v/>
      </c>
      <c r="K28" s="126" t="str">
        <f t="shared" si="0"/>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1"/>
        <v>0</v>
      </c>
      <c r="BN28" s="70">
        <f t="shared" si="32"/>
        <v>0</v>
      </c>
      <c r="BO28" s="70">
        <f t="shared" si="33"/>
        <v>0</v>
      </c>
      <c r="BP28" s="70">
        <f t="shared" si="34"/>
        <v>0</v>
      </c>
      <c r="BQ28" s="70">
        <f t="shared" si="35"/>
        <v>0</v>
      </c>
      <c r="BR28" s="70">
        <f t="shared" si="36"/>
        <v>0</v>
      </c>
      <c r="BS28" s="70">
        <f t="shared" si="37"/>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hidden="1" customHeight="1" x14ac:dyDescent="0.3">
      <c r="A29" s="141">
        <f>IF(ISTEXT($I29),_Information!$D$6,)</f>
        <v>0</v>
      </c>
      <c r="B29" s="142">
        <f>IF(ISTEXT($I29),_Information!$D$7,)</f>
        <v>0</v>
      </c>
      <c r="C29" s="143"/>
      <c r="D29" s="143"/>
      <c r="E29" s="143"/>
      <c r="F29" s="143">
        <f>IF(ISTEXT($I29),_Information!$D$9,)</f>
        <v>0</v>
      </c>
      <c r="G29" s="141"/>
      <c r="H29" s="141"/>
      <c r="I29" s="141"/>
      <c r="J29" s="126" t="str">
        <f t="shared" si="1"/>
        <v/>
      </c>
      <c r="K29" s="126" t="str">
        <f t="shared" si="0"/>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1"/>
        <v>0</v>
      </c>
      <c r="BN29" s="70">
        <f t="shared" si="32"/>
        <v>0</v>
      </c>
      <c r="BO29" s="70">
        <f t="shared" si="33"/>
        <v>0</v>
      </c>
      <c r="BP29" s="70">
        <f t="shared" si="34"/>
        <v>0</v>
      </c>
      <c r="BQ29" s="70">
        <f t="shared" si="35"/>
        <v>0</v>
      </c>
      <c r="BR29" s="70">
        <f t="shared" si="36"/>
        <v>0</v>
      </c>
      <c r="BS29" s="70">
        <f t="shared" si="37"/>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hidden="1" customHeight="1" x14ac:dyDescent="0.3">
      <c r="A30" s="141">
        <f>IF(ISTEXT($I30),_Information!$D$6,)</f>
        <v>0</v>
      </c>
      <c r="B30" s="142">
        <f>IF(ISTEXT($I30),_Information!$D$7,)</f>
        <v>0</v>
      </c>
      <c r="C30" s="143"/>
      <c r="D30" s="143"/>
      <c r="E30" s="143"/>
      <c r="F30" s="143">
        <f>IF(ISTEXT($I30),_Information!$D$9,)</f>
        <v>0</v>
      </c>
      <c r="G30" s="141"/>
      <c r="H30" s="141"/>
      <c r="I30" s="141"/>
      <c r="J30" s="126" t="str">
        <f t="shared" si="1"/>
        <v/>
      </c>
      <c r="K30" s="126" t="str">
        <f t="shared" si="0"/>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1"/>
        <v>0</v>
      </c>
      <c r="BN30" s="70">
        <f t="shared" si="32"/>
        <v>0</v>
      </c>
      <c r="BO30" s="70">
        <f t="shared" si="33"/>
        <v>0</v>
      </c>
      <c r="BP30" s="70">
        <f t="shared" si="34"/>
        <v>0</v>
      </c>
      <c r="BQ30" s="70">
        <f t="shared" si="35"/>
        <v>0</v>
      </c>
      <c r="BR30" s="70">
        <f t="shared" si="36"/>
        <v>0</v>
      </c>
      <c r="BS30" s="70">
        <f t="shared" si="37"/>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hidden="1" customHeight="1" x14ac:dyDescent="0.3">
      <c r="A31" s="141">
        <f>IF(ISTEXT($I31),_Information!$D$6,)</f>
        <v>0</v>
      </c>
      <c r="B31" s="142">
        <f>IF(ISTEXT($I31),_Information!$D$7,)</f>
        <v>0</v>
      </c>
      <c r="C31" s="143"/>
      <c r="D31" s="143"/>
      <c r="E31" s="143"/>
      <c r="F31" s="143">
        <f>IF(ISTEXT($I31),_Information!$D$9,)</f>
        <v>0</v>
      </c>
      <c r="G31" s="141"/>
      <c r="H31" s="141"/>
      <c r="I31" s="141"/>
      <c r="J31" s="126" t="str">
        <f t="shared" si="1"/>
        <v/>
      </c>
      <c r="K31" s="126" t="str">
        <f t="shared" si="0"/>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1"/>
        <v>0</v>
      </c>
      <c r="BN31" s="70">
        <f t="shared" si="32"/>
        <v>0</v>
      </c>
      <c r="BO31" s="70">
        <f t="shared" si="33"/>
        <v>0</v>
      </c>
      <c r="BP31" s="70">
        <f t="shared" si="34"/>
        <v>0</v>
      </c>
      <c r="BQ31" s="70">
        <f t="shared" si="35"/>
        <v>0</v>
      </c>
      <c r="BR31" s="70">
        <f t="shared" si="36"/>
        <v>0</v>
      </c>
      <c r="BS31" s="70">
        <f t="shared" si="37"/>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hidden="1" customHeight="1" x14ac:dyDescent="0.3">
      <c r="A32" s="141">
        <f>IF(ISTEXT($I32),_Information!$D$6,)</f>
        <v>0</v>
      </c>
      <c r="B32" s="142">
        <f>IF(ISTEXT($I32),_Information!$D$7,)</f>
        <v>0</v>
      </c>
      <c r="C32" s="143"/>
      <c r="D32" s="143"/>
      <c r="E32" s="143"/>
      <c r="F32" s="143">
        <f>IF(ISTEXT($I32),_Information!$D$9,)</f>
        <v>0</v>
      </c>
      <c r="G32" s="141"/>
      <c r="H32" s="141"/>
      <c r="I32" s="141"/>
      <c r="J32" s="126" t="str">
        <f t="shared" si="1"/>
        <v/>
      </c>
      <c r="K32" s="126" t="str">
        <f t="shared" si="0"/>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1"/>
        <v>0</v>
      </c>
      <c r="BN32" s="70">
        <f t="shared" si="32"/>
        <v>0</v>
      </c>
      <c r="BO32" s="70">
        <f t="shared" si="33"/>
        <v>0</v>
      </c>
      <c r="BP32" s="70">
        <f t="shared" si="34"/>
        <v>0</v>
      </c>
      <c r="BQ32" s="70">
        <f t="shared" si="35"/>
        <v>0</v>
      </c>
      <c r="BR32" s="70">
        <f t="shared" si="36"/>
        <v>0</v>
      </c>
      <c r="BS32" s="70">
        <f t="shared" si="37"/>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hidden="1" customHeight="1" x14ac:dyDescent="0.3">
      <c r="A33" s="141">
        <f>IF(ISTEXT($I33),_Information!$D$6,)</f>
        <v>0</v>
      </c>
      <c r="B33" s="142">
        <f>IF(ISTEXT($I33),_Information!$D$7,)</f>
        <v>0</v>
      </c>
      <c r="C33" s="143"/>
      <c r="D33" s="143"/>
      <c r="E33" s="143"/>
      <c r="F33" s="143">
        <f>IF(ISTEXT($I33),_Information!$D$9,)</f>
        <v>0</v>
      </c>
      <c r="G33" s="141"/>
      <c r="H33" s="141"/>
      <c r="I33" s="141"/>
      <c r="J33" s="126" t="str">
        <f t="shared" si="1"/>
        <v/>
      </c>
      <c r="K33" s="126" t="str">
        <f t="shared" si="0"/>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1"/>
        <v>0</v>
      </c>
      <c r="BN33" s="70">
        <f t="shared" si="32"/>
        <v>0</v>
      </c>
      <c r="BO33" s="70">
        <f t="shared" si="33"/>
        <v>0</v>
      </c>
      <c r="BP33" s="70">
        <f t="shared" si="34"/>
        <v>0</v>
      </c>
      <c r="BQ33" s="70">
        <f t="shared" si="35"/>
        <v>0</v>
      </c>
      <c r="BR33" s="70">
        <f t="shared" si="36"/>
        <v>0</v>
      </c>
      <c r="BS33" s="70">
        <f t="shared" si="37"/>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hidden="1" customHeight="1" x14ac:dyDescent="0.3">
      <c r="A34" s="141">
        <f>IF(ISTEXT($I34),_Information!$D$6,)</f>
        <v>0</v>
      </c>
      <c r="B34" s="142">
        <f>IF(ISTEXT($I34),_Information!$D$7,)</f>
        <v>0</v>
      </c>
      <c r="C34" s="143"/>
      <c r="D34" s="143"/>
      <c r="E34" s="143"/>
      <c r="F34" s="143">
        <f>IF(ISTEXT($I34),_Information!$D$9,)</f>
        <v>0</v>
      </c>
      <c r="G34" s="141"/>
      <c r="H34" s="141"/>
      <c r="I34" s="141"/>
      <c r="J34" s="126" t="str">
        <f t="shared" si="1"/>
        <v/>
      </c>
      <c r="K34" s="126" t="str">
        <f t="shared" si="0"/>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1"/>
        <v>0</v>
      </c>
      <c r="BN34" s="70">
        <f t="shared" si="32"/>
        <v>0</v>
      </c>
      <c r="BO34" s="70">
        <f t="shared" si="33"/>
        <v>0</v>
      </c>
      <c r="BP34" s="70">
        <f t="shared" si="34"/>
        <v>0</v>
      </c>
      <c r="BQ34" s="70">
        <f t="shared" si="35"/>
        <v>0</v>
      </c>
      <c r="BR34" s="70">
        <f t="shared" si="36"/>
        <v>0</v>
      </c>
      <c r="BS34" s="70">
        <f t="shared" si="37"/>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hidden="1" customHeight="1" x14ac:dyDescent="0.3">
      <c r="A35" s="141">
        <f>IF(ISTEXT($I35),_Information!$D$6,)</f>
        <v>0</v>
      </c>
      <c r="B35" s="142">
        <f>IF(ISTEXT($I35),_Information!$D$7,)</f>
        <v>0</v>
      </c>
      <c r="C35" s="143"/>
      <c r="D35" s="143"/>
      <c r="E35" s="143"/>
      <c r="F35" s="143">
        <f>IF(ISTEXT($I35),_Information!$D$9,)</f>
        <v>0</v>
      </c>
      <c r="G35" s="141"/>
      <c r="H35" s="141"/>
      <c r="I35" s="141"/>
      <c r="J35" s="126" t="str">
        <f t="shared" si="1"/>
        <v/>
      </c>
      <c r="K35" s="126" t="str">
        <f t="shared" si="0"/>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1"/>
        <v>0</v>
      </c>
      <c r="BN35" s="70">
        <f t="shared" si="32"/>
        <v>0</v>
      </c>
      <c r="BO35" s="70">
        <f t="shared" si="33"/>
        <v>0</v>
      </c>
      <c r="BP35" s="70">
        <f t="shared" si="34"/>
        <v>0</v>
      </c>
      <c r="BQ35" s="70">
        <f t="shared" si="35"/>
        <v>0</v>
      </c>
      <c r="BR35" s="70">
        <f t="shared" si="36"/>
        <v>0</v>
      </c>
      <c r="BS35" s="70">
        <f t="shared" si="37"/>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hidden="1" customHeight="1" x14ac:dyDescent="0.3">
      <c r="A36" s="141">
        <f>IF(ISTEXT($I36),_Information!$D$6,)</f>
        <v>0</v>
      </c>
      <c r="B36" s="142">
        <f>IF(ISTEXT($I36),_Information!$D$7,)</f>
        <v>0</v>
      </c>
      <c r="C36" s="143"/>
      <c r="D36" s="143"/>
      <c r="E36" s="143"/>
      <c r="F36" s="143">
        <f>IF(ISTEXT($I36),_Information!$D$9,)</f>
        <v>0</v>
      </c>
      <c r="G36" s="141"/>
      <c r="H36" s="141"/>
      <c r="I36" s="141"/>
      <c r="J36" s="126" t="str">
        <f t="shared" si="1"/>
        <v/>
      </c>
      <c r="K36" s="126" t="str">
        <f t="shared" si="0"/>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1"/>
        <v>0</v>
      </c>
      <c r="BN36" s="70">
        <f t="shared" si="32"/>
        <v>0</v>
      </c>
      <c r="BO36" s="70">
        <f t="shared" si="33"/>
        <v>0</v>
      </c>
      <c r="BP36" s="70">
        <f t="shared" si="34"/>
        <v>0</v>
      </c>
      <c r="BQ36" s="70">
        <f t="shared" si="35"/>
        <v>0</v>
      </c>
      <c r="BR36" s="70">
        <f t="shared" si="36"/>
        <v>0</v>
      </c>
      <c r="BS36" s="70">
        <f t="shared" si="37"/>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hidden="1" customHeight="1" x14ac:dyDescent="0.3">
      <c r="A37" s="141">
        <f>IF(ISTEXT($I37),_Information!$D$6,)</f>
        <v>0</v>
      </c>
      <c r="B37" s="142">
        <f>IF(ISTEXT($I37),_Information!$D$7,)</f>
        <v>0</v>
      </c>
      <c r="C37" s="143"/>
      <c r="D37" s="143"/>
      <c r="E37" s="143"/>
      <c r="F37" s="143">
        <f>IF(ISTEXT($I37),_Information!$D$9,)</f>
        <v>0</v>
      </c>
      <c r="G37" s="141"/>
      <c r="H37" s="141"/>
      <c r="I37" s="141"/>
      <c r="J37" s="126" t="str">
        <f t="shared" si="1"/>
        <v/>
      </c>
      <c r="K37" s="126" t="str">
        <f t="shared" si="0"/>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1"/>
        <v>0</v>
      </c>
      <c r="BN37" s="70">
        <f t="shared" si="32"/>
        <v>0</v>
      </c>
      <c r="BO37" s="70">
        <f t="shared" si="33"/>
        <v>0</v>
      </c>
      <c r="BP37" s="70">
        <f t="shared" si="34"/>
        <v>0</v>
      </c>
      <c r="BQ37" s="70">
        <f t="shared" si="35"/>
        <v>0</v>
      </c>
      <c r="BR37" s="70">
        <f t="shared" si="36"/>
        <v>0</v>
      </c>
      <c r="BS37" s="70">
        <f t="shared" si="37"/>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hidden="1" customHeight="1" x14ac:dyDescent="0.3">
      <c r="A38" s="141">
        <f>IF(ISTEXT($I38),_Information!$D$6,)</f>
        <v>0</v>
      </c>
      <c r="B38" s="142">
        <f>IF(ISTEXT($I38),_Information!$D$7,)</f>
        <v>0</v>
      </c>
      <c r="C38" s="143"/>
      <c r="D38" s="143"/>
      <c r="E38" s="143"/>
      <c r="F38" s="143">
        <f>IF(ISTEXT($I38),_Information!$D$9,)</f>
        <v>0</v>
      </c>
      <c r="G38" s="141"/>
      <c r="H38" s="141"/>
      <c r="I38" s="141"/>
      <c r="J38" s="126" t="str">
        <f t="shared" si="1"/>
        <v/>
      </c>
      <c r="K38" s="126" t="str">
        <f t="shared" si="0"/>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1"/>
        <v>0</v>
      </c>
      <c r="BN38" s="70">
        <f t="shared" si="32"/>
        <v>0</v>
      </c>
      <c r="BO38" s="70">
        <f t="shared" si="33"/>
        <v>0</v>
      </c>
      <c r="BP38" s="70">
        <f t="shared" si="34"/>
        <v>0</v>
      </c>
      <c r="BQ38" s="70">
        <f t="shared" si="35"/>
        <v>0</v>
      </c>
      <c r="BR38" s="70">
        <f t="shared" si="36"/>
        <v>0</v>
      </c>
      <c r="BS38" s="70">
        <f t="shared" si="37"/>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hidden="1" customHeight="1" x14ac:dyDescent="0.3">
      <c r="A39" s="141">
        <f>IF(ISTEXT($I39),_Information!$D$6,)</f>
        <v>0</v>
      </c>
      <c r="B39" s="142">
        <f>IF(ISTEXT($I39),_Information!$D$7,)</f>
        <v>0</v>
      </c>
      <c r="C39" s="143"/>
      <c r="D39" s="143"/>
      <c r="E39" s="143"/>
      <c r="F39" s="143">
        <f>IF(ISTEXT($I39),_Information!$D$9,)</f>
        <v>0</v>
      </c>
      <c r="G39" s="141"/>
      <c r="H39" s="141"/>
      <c r="I39" s="141"/>
      <c r="J39" s="126" t="str">
        <f t="shared" si="1"/>
        <v/>
      </c>
      <c r="K39" s="126" t="str">
        <f t="shared" si="0"/>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1"/>
        <v>0</v>
      </c>
      <c r="BN39" s="70">
        <f t="shared" si="32"/>
        <v>0</v>
      </c>
      <c r="BO39" s="70">
        <f t="shared" si="33"/>
        <v>0</v>
      </c>
      <c r="BP39" s="70">
        <f t="shared" si="34"/>
        <v>0</v>
      </c>
      <c r="BQ39" s="70">
        <f t="shared" si="35"/>
        <v>0</v>
      </c>
      <c r="BR39" s="70">
        <f t="shared" si="36"/>
        <v>0</v>
      </c>
      <c r="BS39" s="70">
        <f t="shared" si="37"/>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hidden="1" customHeight="1" x14ac:dyDescent="0.3">
      <c r="A40" s="141">
        <f>IF(ISTEXT($I40),_Information!$D$6,)</f>
        <v>0</v>
      </c>
      <c r="B40" s="142">
        <f>IF(ISTEXT($I40),_Information!$D$7,)</f>
        <v>0</v>
      </c>
      <c r="C40" s="143"/>
      <c r="D40" s="143"/>
      <c r="E40" s="143"/>
      <c r="F40" s="143">
        <f>IF(ISTEXT($I40),_Information!$D$9,)</f>
        <v>0</v>
      </c>
      <c r="G40" s="141"/>
      <c r="H40" s="141"/>
      <c r="I40" s="141"/>
      <c r="J40" s="126" t="str">
        <f t="shared" si="1"/>
        <v/>
      </c>
      <c r="K40" s="126" t="str">
        <f t="shared" si="0"/>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1"/>
        <v>0</v>
      </c>
      <c r="BN40" s="70">
        <f t="shared" si="32"/>
        <v>0</v>
      </c>
      <c r="BO40" s="70">
        <f t="shared" si="33"/>
        <v>0</v>
      </c>
      <c r="BP40" s="70">
        <f t="shared" si="34"/>
        <v>0</v>
      </c>
      <c r="BQ40" s="70">
        <f t="shared" si="35"/>
        <v>0</v>
      </c>
      <c r="BR40" s="70">
        <f t="shared" si="36"/>
        <v>0</v>
      </c>
      <c r="BS40" s="70">
        <f t="shared" si="37"/>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hidden="1" customHeight="1" x14ac:dyDescent="0.3">
      <c r="A41" s="141">
        <f>IF(ISTEXT($I41),_Information!$D$6,)</f>
        <v>0</v>
      </c>
      <c r="B41" s="142">
        <f>IF(ISTEXT($I41),_Information!$D$7,)</f>
        <v>0</v>
      </c>
      <c r="C41" s="143"/>
      <c r="D41" s="143"/>
      <c r="E41" s="143"/>
      <c r="F41" s="143">
        <f>IF(ISTEXT($I41),_Information!$D$9,)</f>
        <v>0</v>
      </c>
      <c r="G41" s="141"/>
      <c r="H41" s="141"/>
      <c r="I41" s="141"/>
      <c r="J41" s="126" t="str">
        <f t="shared" si="1"/>
        <v/>
      </c>
      <c r="K41" s="126" t="str">
        <f t="shared" si="0"/>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1"/>
        <v>0</v>
      </c>
      <c r="BN41" s="70">
        <f t="shared" si="32"/>
        <v>0</v>
      </c>
      <c r="BO41" s="70">
        <f t="shared" si="33"/>
        <v>0</v>
      </c>
      <c r="BP41" s="70">
        <f t="shared" si="34"/>
        <v>0</v>
      </c>
      <c r="BQ41" s="70">
        <f t="shared" si="35"/>
        <v>0</v>
      </c>
      <c r="BR41" s="70">
        <f t="shared" si="36"/>
        <v>0</v>
      </c>
      <c r="BS41" s="70">
        <f t="shared" si="37"/>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hidden="1" customHeight="1" x14ac:dyDescent="0.3">
      <c r="A42" s="141">
        <f>IF(ISTEXT($I42),_Information!$D$6,)</f>
        <v>0</v>
      </c>
      <c r="B42" s="142">
        <f>IF(ISTEXT($I42),_Information!$D$7,)</f>
        <v>0</v>
      </c>
      <c r="C42" s="143"/>
      <c r="D42" s="143"/>
      <c r="E42" s="143"/>
      <c r="F42" s="143">
        <f>IF(ISTEXT($I42),_Information!$D$9,)</f>
        <v>0</v>
      </c>
      <c r="G42" s="141"/>
      <c r="H42" s="141"/>
      <c r="I42" s="141"/>
      <c r="J42" s="126" t="str">
        <f t="shared" si="1"/>
        <v/>
      </c>
      <c r="K42" s="126" t="str">
        <f t="shared" si="0"/>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1"/>
        <v>0</v>
      </c>
      <c r="BN42" s="70">
        <f t="shared" si="32"/>
        <v>0</v>
      </c>
      <c r="BO42" s="70">
        <f t="shared" si="33"/>
        <v>0</v>
      </c>
      <c r="BP42" s="70">
        <f t="shared" si="34"/>
        <v>0</v>
      </c>
      <c r="BQ42" s="70">
        <f t="shared" si="35"/>
        <v>0</v>
      </c>
      <c r="BR42" s="70">
        <f t="shared" si="36"/>
        <v>0</v>
      </c>
      <c r="BS42" s="70">
        <f t="shared" si="37"/>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hidden="1" customHeight="1" x14ac:dyDescent="0.3">
      <c r="A43" s="141">
        <f>IF(ISTEXT($I43),_Information!$D$6,)</f>
        <v>0</v>
      </c>
      <c r="B43" s="142">
        <f>IF(ISTEXT($I43),_Information!$D$7,)</f>
        <v>0</v>
      </c>
      <c r="C43" s="143"/>
      <c r="D43" s="143"/>
      <c r="E43" s="143"/>
      <c r="F43" s="143">
        <f>IF(ISTEXT($I43),_Information!$D$9,)</f>
        <v>0</v>
      </c>
      <c r="G43" s="141"/>
      <c r="H43" s="141"/>
      <c r="I43" s="141"/>
      <c r="J43" s="126" t="str">
        <f t="shared" si="1"/>
        <v/>
      </c>
      <c r="K43" s="126" t="str">
        <f t="shared" si="0"/>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1"/>
        <v>0</v>
      </c>
      <c r="BN43" s="70">
        <f t="shared" si="32"/>
        <v>0</v>
      </c>
      <c r="BO43" s="70">
        <f t="shared" si="33"/>
        <v>0</v>
      </c>
      <c r="BP43" s="70">
        <f t="shared" si="34"/>
        <v>0</v>
      </c>
      <c r="BQ43" s="70">
        <f t="shared" si="35"/>
        <v>0</v>
      </c>
      <c r="BR43" s="70">
        <f t="shared" si="36"/>
        <v>0</v>
      </c>
      <c r="BS43" s="70">
        <f t="shared" si="37"/>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hidden="1" customHeight="1" x14ac:dyDescent="0.3">
      <c r="A44" s="141">
        <f>IF(ISTEXT($I44),_Information!$D$6,)</f>
        <v>0</v>
      </c>
      <c r="B44" s="142">
        <f>IF(ISTEXT($I44),_Information!$D$7,)</f>
        <v>0</v>
      </c>
      <c r="C44" s="143"/>
      <c r="D44" s="143"/>
      <c r="E44" s="143"/>
      <c r="F44" s="143">
        <f>IF(ISTEXT($I44),_Information!$D$9,)</f>
        <v>0</v>
      </c>
      <c r="G44" s="141"/>
      <c r="H44" s="141"/>
      <c r="I44" s="141"/>
      <c r="J44" s="126" t="str">
        <f t="shared" si="1"/>
        <v/>
      </c>
      <c r="K44" s="126" t="str">
        <f t="shared" si="0"/>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1"/>
        <v>0</v>
      </c>
      <c r="BN44" s="70">
        <f t="shared" si="32"/>
        <v>0</v>
      </c>
      <c r="BO44" s="70">
        <f t="shared" si="33"/>
        <v>0</v>
      </c>
      <c r="BP44" s="70">
        <f t="shared" si="34"/>
        <v>0</v>
      </c>
      <c r="BQ44" s="70">
        <f t="shared" si="35"/>
        <v>0</v>
      </c>
      <c r="BR44" s="70">
        <f t="shared" si="36"/>
        <v>0</v>
      </c>
      <c r="BS44" s="70">
        <f t="shared" si="37"/>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hidden="1" customHeight="1" x14ac:dyDescent="0.3">
      <c r="A45" s="141">
        <f>IF(ISTEXT($I45),_Information!$D$6,)</f>
        <v>0</v>
      </c>
      <c r="B45" s="142">
        <f>IF(ISTEXT($I45),_Information!$D$7,)</f>
        <v>0</v>
      </c>
      <c r="C45" s="143"/>
      <c r="D45" s="143"/>
      <c r="E45" s="143"/>
      <c r="F45" s="143">
        <f>IF(ISTEXT($I45),_Information!$D$9,)</f>
        <v>0</v>
      </c>
      <c r="G45" s="141"/>
      <c r="H45" s="141"/>
      <c r="I45" s="141"/>
      <c r="J45" s="126" t="str">
        <f t="shared" si="1"/>
        <v/>
      </c>
      <c r="K45" s="126" t="str">
        <f t="shared" si="0"/>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1"/>
        <v>0</v>
      </c>
      <c r="BN45" s="70">
        <f t="shared" si="32"/>
        <v>0</v>
      </c>
      <c r="BO45" s="70">
        <f t="shared" si="33"/>
        <v>0</v>
      </c>
      <c r="BP45" s="70">
        <f t="shared" si="34"/>
        <v>0</v>
      </c>
      <c r="BQ45" s="70">
        <f t="shared" si="35"/>
        <v>0</v>
      </c>
      <c r="BR45" s="70">
        <f t="shared" si="36"/>
        <v>0</v>
      </c>
      <c r="BS45" s="70">
        <f t="shared" si="37"/>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hidden="1" customHeight="1" x14ac:dyDescent="0.3">
      <c r="A46" s="141">
        <f>IF(ISTEXT($I46),_Information!$D$6,)</f>
        <v>0</v>
      </c>
      <c r="B46" s="142">
        <f>IF(ISTEXT($I46),_Information!$D$7,)</f>
        <v>0</v>
      </c>
      <c r="C46" s="143"/>
      <c r="D46" s="143"/>
      <c r="E46" s="143"/>
      <c r="F46" s="143">
        <f>IF(ISTEXT($I46),_Information!$D$9,)</f>
        <v>0</v>
      </c>
      <c r="G46" s="141"/>
      <c r="H46" s="141"/>
      <c r="I46" s="141"/>
      <c r="J46" s="126" t="str">
        <f t="shared" si="1"/>
        <v/>
      </c>
      <c r="K46" s="126" t="str">
        <f t="shared" si="0"/>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1"/>
        <v>0</v>
      </c>
      <c r="BN46" s="70">
        <f t="shared" si="32"/>
        <v>0</v>
      </c>
      <c r="BO46" s="70">
        <f t="shared" si="33"/>
        <v>0</v>
      </c>
      <c r="BP46" s="70">
        <f t="shared" si="34"/>
        <v>0</v>
      </c>
      <c r="BQ46" s="70">
        <f t="shared" si="35"/>
        <v>0</v>
      </c>
      <c r="BR46" s="70">
        <f t="shared" si="36"/>
        <v>0</v>
      </c>
      <c r="BS46" s="70">
        <f t="shared" si="37"/>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hidden="1" customHeight="1" x14ac:dyDescent="0.3">
      <c r="A47" s="141">
        <f>IF(ISTEXT($I47),_Information!$D$6,)</f>
        <v>0</v>
      </c>
      <c r="B47" s="142">
        <f>IF(ISTEXT($I47),_Information!$D$7,)</f>
        <v>0</v>
      </c>
      <c r="C47" s="143"/>
      <c r="D47" s="143"/>
      <c r="E47" s="143"/>
      <c r="F47" s="143">
        <f>IF(ISTEXT($I47),_Information!$D$9,)</f>
        <v>0</v>
      </c>
      <c r="G47" s="141"/>
      <c r="H47" s="141"/>
      <c r="I47" s="141"/>
      <c r="J47" s="126" t="str">
        <f t="shared" si="1"/>
        <v/>
      </c>
      <c r="K47" s="126" t="str">
        <f t="shared" si="0"/>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1"/>
        <v>0</v>
      </c>
      <c r="BN47" s="70">
        <f t="shared" si="32"/>
        <v>0</v>
      </c>
      <c r="BO47" s="70">
        <f t="shared" si="33"/>
        <v>0</v>
      </c>
      <c r="BP47" s="70">
        <f t="shared" si="34"/>
        <v>0</v>
      </c>
      <c r="BQ47" s="70">
        <f t="shared" si="35"/>
        <v>0</v>
      </c>
      <c r="BR47" s="70">
        <f t="shared" si="36"/>
        <v>0</v>
      </c>
      <c r="BS47" s="70">
        <f t="shared" si="37"/>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hidden="1" customHeight="1" x14ac:dyDescent="0.3">
      <c r="A48" s="141">
        <f>IF(ISTEXT($I48),_Information!$D$6,)</f>
        <v>0</v>
      </c>
      <c r="B48" s="142">
        <f>IF(ISTEXT($I48),_Information!$D$7,)</f>
        <v>0</v>
      </c>
      <c r="C48" s="143"/>
      <c r="D48" s="143"/>
      <c r="E48" s="143"/>
      <c r="F48" s="143">
        <f>IF(ISTEXT($I48),_Information!$D$9,)</f>
        <v>0</v>
      </c>
      <c r="G48" s="141"/>
      <c r="H48" s="141"/>
      <c r="I48" s="141"/>
      <c r="J48" s="126" t="str">
        <f t="shared" si="1"/>
        <v/>
      </c>
      <c r="K48" s="126" t="str">
        <f t="shared" si="0"/>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1"/>
        <v>0</v>
      </c>
      <c r="BN48" s="70">
        <f t="shared" si="32"/>
        <v>0</v>
      </c>
      <c r="BO48" s="70">
        <f t="shared" si="33"/>
        <v>0</v>
      </c>
      <c r="BP48" s="70">
        <f t="shared" si="34"/>
        <v>0</v>
      </c>
      <c r="BQ48" s="70">
        <f t="shared" si="35"/>
        <v>0</v>
      </c>
      <c r="BR48" s="70">
        <f t="shared" si="36"/>
        <v>0</v>
      </c>
      <c r="BS48" s="70">
        <f t="shared" si="37"/>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hidden="1" customHeight="1" x14ac:dyDescent="0.3">
      <c r="A49" s="141">
        <f>IF(ISTEXT($I49),_Information!$D$6,)</f>
        <v>0</v>
      </c>
      <c r="B49" s="142">
        <f>IF(ISTEXT($I49),_Information!$D$7,)</f>
        <v>0</v>
      </c>
      <c r="C49" s="143"/>
      <c r="D49" s="143"/>
      <c r="E49" s="143"/>
      <c r="F49" s="143">
        <f>IF(ISTEXT($I49),_Information!$D$9,)</f>
        <v>0</v>
      </c>
      <c r="G49" s="141"/>
      <c r="H49" s="141"/>
      <c r="I49" s="141"/>
      <c r="J49" s="126" t="str">
        <f t="shared" ref="J49:J80" si="38">IF(ISTEXT(H49),VLOOKUP(H49,CodeTab,2,FALSE),)&amp;EA49</f>
        <v/>
      </c>
      <c r="K49" s="126" t="str">
        <f t="shared" ref="K49:K80" si="39">IF(ISTEXT(H49),VLOOKUP(H49,CodeTab,3,FALSE),)&amp;EB49</f>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1"/>
        <v>0</v>
      </c>
      <c r="BN49" s="70">
        <f t="shared" si="32"/>
        <v>0</v>
      </c>
      <c r="BO49" s="70">
        <f t="shared" si="33"/>
        <v>0</v>
      </c>
      <c r="BP49" s="70">
        <f t="shared" si="34"/>
        <v>0</v>
      </c>
      <c r="BQ49" s="70">
        <f t="shared" si="35"/>
        <v>0</v>
      </c>
      <c r="BR49" s="70">
        <f t="shared" si="36"/>
        <v>0</v>
      </c>
      <c r="BS49" s="70">
        <f t="shared" si="37"/>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hidden="1" customHeight="1" x14ac:dyDescent="0.3">
      <c r="A50" s="141">
        <f>IF(ISTEXT($I50),_Information!$D$6,)</f>
        <v>0</v>
      </c>
      <c r="B50" s="142">
        <f>IF(ISTEXT($I50),_Information!$D$7,)</f>
        <v>0</v>
      </c>
      <c r="C50" s="143"/>
      <c r="D50" s="143"/>
      <c r="E50" s="143"/>
      <c r="F50" s="143">
        <f>IF(ISTEXT($I50),_Information!$D$9,)</f>
        <v>0</v>
      </c>
      <c r="G50" s="141"/>
      <c r="H50" s="141"/>
      <c r="I50" s="141"/>
      <c r="J50" s="126" t="str">
        <f t="shared" si="38"/>
        <v/>
      </c>
      <c r="K50" s="126" t="str">
        <f t="shared" si="39"/>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1"/>
        <v>0</v>
      </c>
      <c r="BN50" s="70">
        <f t="shared" si="32"/>
        <v>0</v>
      </c>
      <c r="BO50" s="70">
        <f t="shared" si="33"/>
        <v>0</v>
      </c>
      <c r="BP50" s="70">
        <f t="shared" si="34"/>
        <v>0</v>
      </c>
      <c r="BQ50" s="70">
        <f t="shared" si="35"/>
        <v>0</v>
      </c>
      <c r="BR50" s="70">
        <f t="shared" si="36"/>
        <v>0</v>
      </c>
      <c r="BS50" s="70">
        <f t="shared" si="37"/>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hidden="1" customHeight="1" x14ac:dyDescent="0.3">
      <c r="A51" s="141">
        <f>IF(ISTEXT($I51),_Information!$D$6,)</f>
        <v>0</v>
      </c>
      <c r="B51" s="142">
        <f>IF(ISTEXT($I51),_Information!$D$7,)</f>
        <v>0</v>
      </c>
      <c r="C51" s="143"/>
      <c r="D51" s="143"/>
      <c r="E51" s="143"/>
      <c r="F51" s="143">
        <f>IF(ISTEXT($I51),_Information!$D$9,)</f>
        <v>0</v>
      </c>
      <c r="G51" s="141"/>
      <c r="H51" s="141"/>
      <c r="I51" s="141"/>
      <c r="J51" s="126" t="str">
        <f t="shared" si="38"/>
        <v/>
      </c>
      <c r="K51" s="126" t="str">
        <f t="shared" si="39"/>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1"/>
        <v>0</v>
      </c>
      <c r="BN51" s="70">
        <f t="shared" si="32"/>
        <v>0</v>
      </c>
      <c r="BO51" s="70">
        <f t="shared" si="33"/>
        <v>0</v>
      </c>
      <c r="BP51" s="70">
        <f t="shared" si="34"/>
        <v>0</v>
      </c>
      <c r="BQ51" s="70">
        <f t="shared" si="35"/>
        <v>0</v>
      </c>
      <c r="BR51" s="70">
        <f t="shared" si="36"/>
        <v>0</v>
      </c>
      <c r="BS51" s="70">
        <f t="shared" si="37"/>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hidden="1" customHeight="1" x14ac:dyDescent="0.3">
      <c r="A52" s="141">
        <f>IF(ISTEXT($I52),_Information!$D$6,)</f>
        <v>0</v>
      </c>
      <c r="B52" s="142">
        <f>IF(ISTEXT($I52),_Information!$D$7,)</f>
        <v>0</v>
      </c>
      <c r="C52" s="143"/>
      <c r="D52" s="143"/>
      <c r="E52" s="143"/>
      <c r="F52" s="143">
        <f>IF(ISTEXT($I52),_Information!$D$9,)</f>
        <v>0</v>
      </c>
      <c r="G52" s="141"/>
      <c r="H52" s="141"/>
      <c r="I52" s="141"/>
      <c r="J52" s="126" t="str">
        <f t="shared" si="38"/>
        <v/>
      </c>
      <c r="K52" s="126" t="str">
        <f t="shared" si="39"/>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1"/>
        <v>0</v>
      </c>
      <c r="BN52" s="70">
        <f t="shared" si="32"/>
        <v>0</v>
      </c>
      <c r="BO52" s="70">
        <f t="shared" si="33"/>
        <v>0</v>
      </c>
      <c r="BP52" s="70">
        <f t="shared" si="34"/>
        <v>0</v>
      </c>
      <c r="BQ52" s="70">
        <f t="shared" si="35"/>
        <v>0</v>
      </c>
      <c r="BR52" s="70">
        <f t="shared" si="36"/>
        <v>0</v>
      </c>
      <c r="BS52" s="70">
        <f t="shared" si="37"/>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hidden="1" customHeight="1" x14ac:dyDescent="0.3">
      <c r="A53" s="141">
        <f>IF(ISTEXT($I53),_Information!$D$6,)</f>
        <v>0</v>
      </c>
      <c r="B53" s="142">
        <f>IF(ISTEXT($I53),_Information!$D$7,)</f>
        <v>0</v>
      </c>
      <c r="C53" s="143"/>
      <c r="D53" s="143"/>
      <c r="E53" s="143"/>
      <c r="F53" s="143">
        <f>IF(ISTEXT($I53),_Information!$D$9,)</f>
        <v>0</v>
      </c>
      <c r="G53" s="141"/>
      <c r="H53" s="141"/>
      <c r="I53" s="141"/>
      <c r="J53" s="126" t="str">
        <f t="shared" si="38"/>
        <v/>
      </c>
      <c r="K53" s="126" t="str">
        <f t="shared" si="39"/>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1"/>
        <v>0</v>
      </c>
      <c r="BN53" s="70">
        <f t="shared" si="32"/>
        <v>0</v>
      </c>
      <c r="BO53" s="70">
        <f t="shared" si="33"/>
        <v>0</v>
      </c>
      <c r="BP53" s="70">
        <f t="shared" si="34"/>
        <v>0</v>
      </c>
      <c r="BQ53" s="70">
        <f t="shared" si="35"/>
        <v>0</v>
      </c>
      <c r="BR53" s="70">
        <f t="shared" si="36"/>
        <v>0</v>
      </c>
      <c r="BS53" s="70">
        <f t="shared" si="37"/>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hidden="1" customHeight="1" x14ac:dyDescent="0.3">
      <c r="A54" s="141">
        <f>IF(ISTEXT($I54),_Information!$D$6,)</f>
        <v>0</v>
      </c>
      <c r="B54" s="142">
        <f>IF(ISTEXT($I54),_Information!$D$7,)</f>
        <v>0</v>
      </c>
      <c r="C54" s="143"/>
      <c r="D54" s="143"/>
      <c r="E54" s="143"/>
      <c r="F54" s="143">
        <f>IF(ISTEXT($I54),_Information!$D$9,)</f>
        <v>0</v>
      </c>
      <c r="G54" s="141"/>
      <c r="H54" s="141"/>
      <c r="I54" s="141"/>
      <c r="J54" s="126" t="str">
        <f t="shared" si="38"/>
        <v/>
      </c>
      <c r="K54" s="126" t="str">
        <f t="shared" si="39"/>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1"/>
        <v>0</v>
      </c>
      <c r="BN54" s="70">
        <f t="shared" si="32"/>
        <v>0</v>
      </c>
      <c r="BO54" s="70">
        <f t="shared" si="33"/>
        <v>0</v>
      </c>
      <c r="BP54" s="70">
        <f t="shared" si="34"/>
        <v>0</v>
      </c>
      <c r="BQ54" s="70">
        <f t="shared" si="35"/>
        <v>0</v>
      </c>
      <c r="BR54" s="70">
        <f t="shared" si="36"/>
        <v>0</v>
      </c>
      <c r="BS54" s="70">
        <f t="shared" si="37"/>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hidden="1" customHeight="1" x14ac:dyDescent="0.3">
      <c r="A55" s="141">
        <f>IF(ISTEXT($I55),_Information!$D$6,)</f>
        <v>0</v>
      </c>
      <c r="B55" s="142">
        <f>IF(ISTEXT($I55),_Information!$D$7,)</f>
        <v>0</v>
      </c>
      <c r="C55" s="143"/>
      <c r="D55" s="143"/>
      <c r="E55" s="143"/>
      <c r="F55" s="143">
        <f>IF(ISTEXT($I55),_Information!$D$9,)</f>
        <v>0</v>
      </c>
      <c r="G55" s="141"/>
      <c r="H55" s="141"/>
      <c r="I55" s="141"/>
      <c r="J55" s="126" t="str">
        <f t="shared" si="38"/>
        <v/>
      </c>
      <c r="K55" s="126" t="str">
        <f t="shared" si="39"/>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1"/>
        <v>0</v>
      </c>
      <c r="BN55" s="70">
        <f t="shared" si="32"/>
        <v>0</v>
      </c>
      <c r="BO55" s="70">
        <f t="shared" si="33"/>
        <v>0</v>
      </c>
      <c r="BP55" s="70">
        <f t="shared" si="34"/>
        <v>0</v>
      </c>
      <c r="BQ55" s="70">
        <f t="shared" si="35"/>
        <v>0</v>
      </c>
      <c r="BR55" s="70">
        <f t="shared" si="36"/>
        <v>0</v>
      </c>
      <c r="BS55" s="70">
        <f t="shared" si="37"/>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hidden="1" customHeight="1" x14ac:dyDescent="0.3">
      <c r="A56" s="141">
        <f>IF(ISTEXT($I56),_Information!$D$6,)</f>
        <v>0</v>
      </c>
      <c r="B56" s="142">
        <f>IF(ISTEXT($I56),_Information!$D$7,)</f>
        <v>0</v>
      </c>
      <c r="C56" s="143"/>
      <c r="D56" s="143"/>
      <c r="E56" s="143"/>
      <c r="F56" s="143">
        <f>IF(ISTEXT($I56),_Information!$D$9,)</f>
        <v>0</v>
      </c>
      <c r="G56" s="141"/>
      <c r="H56" s="141"/>
      <c r="I56" s="141"/>
      <c r="J56" s="126" t="str">
        <f t="shared" si="38"/>
        <v/>
      </c>
      <c r="K56" s="126" t="str">
        <f t="shared" si="39"/>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1"/>
        <v>0</v>
      </c>
      <c r="BN56" s="70">
        <f t="shared" si="32"/>
        <v>0</v>
      </c>
      <c r="BO56" s="70">
        <f t="shared" si="33"/>
        <v>0</v>
      </c>
      <c r="BP56" s="70">
        <f t="shared" si="34"/>
        <v>0</v>
      </c>
      <c r="BQ56" s="70">
        <f t="shared" si="35"/>
        <v>0</v>
      </c>
      <c r="BR56" s="70">
        <f t="shared" si="36"/>
        <v>0</v>
      </c>
      <c r="BS56" s="70">
        <f t="shared" si="37"/>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hidden="1" customHeight="1" x14ac:dyDescent="0.3">
      <c r="A57" s="141">
        <f>IF(ISTEXT($I57),_Information!$D$6,)</f>
        <v>0</v>
      </c>
      <c r="B57" s="142">
        <f>IF(ISTEXT($I57),_Information!$D$7,)</f>
        <v>0</v>
      </c>
      <c r="C57" s="143"/>
      <c r="D57" s="143"/>
      <c r="E57" s="143"/>
      <c r="F57" s="143">
        <f>IF(ISTEXT($I57),_Information!$D$9,)</f>
        <v>0</v>
      </c>
      <c r="G57" s="141"/>
      <c r="H57" s="141"/>
      <c r="I57" s="141"/>
      <c r="J57" s="126" t="str">
        <f t="shared" si="38"/>
        <v/>
      </c>
      <c r="K57" s="126" t="str">
        <f t="shared" si="39"/>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1"/>
        <v>0</v>
      </c>
      <c r="BN57" s="70">
        <f t="shared" si="32"/>
        <v>0</v>
      </c>
      <c r="BO57" s="70">
        <f t="shared" si="33"/>
        <v>0</v>
      </c>
      <c r="BP57" s="70">
        <f t="shared" si="34"/>
        <v>0</v>
      </c>
      <c r="BQ57" s="70">
        <f t="shared" si="35"/>
        <v>0</v>
      </c>
      <c r="BR57" s="70">
        <f t="shared" si="36"/>
        <v>0</v>
      </c>
      <c r="BS57" s="70">
        <f t="shared" si="37"/>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hidden="1" customHeight="1" x14ac:dyDescent="0.3">
      <c r="A58" s="141">
        <f>IF(ISTEXT($I58),_Information!$D$6,)</f>
        <v>0</v>
      </c>
      <c r="B58" s="142">
        <f>IF(ISTEXT($I58),_Information!$D$7,)</f>
        <v>0</v>
      </c>
      <c r="C58" s="143"/>
      <c r="D58" s="143"/>
      <c r="E58" s="143"/>
      <c r="F58" s="143">
        <f>IF(ISTEXT($I58),_Information!$D$9,)</f>
        <v>0</v>
      </c>
      <c r="G58" s="141"/>
      <c r="H58" s="141"/>
      <c r="I58" s="141"/>
      <c r="J58" s="126" t="str">
        <f t="shared" si="38"/>
        <v/>
      </c>
      <c r="K58" s="126" t="str">
        <f t="shared" si="39"/>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1"/>
        <v>0</v>
      </c>
      <c r="BN58" s="70">
        <f t="shared" si="32"/>
        <v>0</v>
      </c>
      <c r="BO58" s="70">
        <f t="shared" si="33"/>
        <v>0</v>
      </c>
      <c r="BP58" s="70">
        <f t="shared" si="34"/>
        <v>0</v>
      </c>
      <c r="BQ58" s="70">
        <f t="shared" si="35"/>
        <v>0</v>
      </c>
      <c r="BR58" s="70">
        <f t="shared" si="36"/>
        <v>0</v>
      </c>
      <c r="BS58" s="70">
        <f t="shared" si="37"/>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hidden="1" customHeight="1" x14ac:dyDescent="0.3">
      <c r="A59" s="141">
        <f>IF(ISTEXT($I59),_Information!$D$6,)</f>
        <v>0</v>
      </c>
      <c r="B59" s="142">
        <f>IF(ISTEXT($I59),_Information!$D$7,)</f>
        <v>0</v>
      </c>
      <c r="C59" s="143"/>
      <c r="D59" s="143"/>
      <c r="E59" s="143"/>
      <c r="F59" s="143">
        <f>IF(ISTEXT($I59),_Information!$D$9,)</f>
        <v>0</v>
      </c>
      <c r="G59" s="141"/>
      <c r="H59" s="141"/>
      <c r="I59" s="141"/>
      <c r="J59" s="126" t="str">
        <f t="shared" si="38"/>
        <v/>
      </c>
      <c r="K59" s="126" t="str">
        <f t="shared" si="39"/>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1"/>
        <v>0</v>
      </c>
      <c r="BN59" s="70">
        <f t="shared" si="32"/>
        <v>0</v>
      </c>
      <c r="BO59" s="70">
        <f t="shared" si="33"/>
        <v>0</v>
      </c>
      <c r="BP59" s="70">
        <f t="shared" si="34"/>
        <v>0</v>
      </c>
      <c r="BQ59" s="70">
        <f t="shared" si="35"/>
        <v>0</v>
      </c>
      <c r="BR59" s="70">
        <f t="shared" si="36"/>
        <v>0</v>
      </c>
      <c r="BS59" s="70">
        <f t="shared" si="37"/>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hidden="1" customHeight="1" x14ac:dyDescent="0.3">
      <c r="A60" s="141">
        <f>IF(ISTEXT($I60),_Information!$D$6,)</f>
        <v>0</v>
      </c>
      <c r="B60" s="142">
        <f>IF(ISTEXT($I60),_Information!$D$7,)</f>
        <v>0</v>
      </c>
      <c r="C60" s="143"/>
      <c r="D60" s="143"/>
      <c r="E60" s="143"/>
      <c r="F60" s="143">
        <f>IF(ISTEXT($I60),_Information!$D$9,)</f>
        <v>0</v>
      </c>
      <c r="G60" s="141"/>
      <c r="H60" s="141"/>
      <c r="I60" s="141"/>
      <c r="J60" s="126" t="str">
        <f t="shared" si="38"/>
        <v/>
      </c>
      <c r="K60" s="126" t="str">
        <f t="shared" si="39"/>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1"/>
        <v>0</v>
      </c>
      <c r="BN60" s="70">
        <f t="shared" si="32"/>
        <v>0</v>
      </c>
      <c r="BO60" s="70">
        <f t="shared" si="33"/>
        <v>0</v>
      </c>
      <c r="BP60" s="70">
        <f t="shared" si="34"/>
        <v>0</v>
      </c>
      <c r="BQ60" s="70">
        <f t="shared" si="35"/>
        <v>0</v>
      </c>
      <c r="BR60" s="70">
        <f t="shared" si="36"/>
        <v>0</v>
      </c>
      <c r="BS60" s="70">
        <f t="shared" si="37"/>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hidden="1" customHeight="1" x14ac:dyDescent="0.3">
      <c r="A61" s="141">
        <f>IF(ISTEXT($I61),_Information!$D$6,)</f>
        <v>0</v>
      </c>
      <c r="B61" s="142">
        <f>IF(ISTEXT($I61),_Information!$D$7,)</f>
        <v>0</v>
      </c>
      <c r="C61" s="143"/>
      <c r="D61" s="143"/>
      <c r="E61" s="143"/>
      <c r="F61" s="143">
        <f>IF(ISTEXT($I61),_Information!$D$9,)</f>
        <v>0</v>
      </c>
      <c r="G61" s="141"/>
      <c r="H61" s="141"/>
      <c r="I61" s="141"/>
      <c r="J61" s="126" t="str">
        <f t="shared" si="38"/>
        <v/>
      </c>
      <c r="K61" s="126" t="str">
        <f t="shared" si="39"/>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1"/>
        <v>0</v>
      </c>
      <c r="BN61" s="70">
        <f t="shared" si="32"/>
        <v>0</v>
      </c>
      <c r="BO61" s="70">
        <f t="shared" si="33"/>
        <v>0</v>
      </c>
      <c r="BP61" s="70">
        <f t="shared" si="34"/>
        <v>0</v>
      </c>
      <c r="BQ61" s="70">
        <f t="shared" si="35"/>
        <v>0</v>
      </c>
      <c r="BR61" s="70">
        <f t="shared" si="36"/>
        <v>0</v>
      </c>
      <c r="BS61" s="70">
        <f t="shared" si="37"/>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hidden="1" customHeight="1" x14ac:dyDescent="0.3">
      <c r="A62" s="141">
        <f>IF(ISTEXT($I62),_Information!$D$6,)</f>
        <v>0</v>
      </c>
      <c r="B62" s="142">
        <f>IF(ISTEXT($I62),_Information!$D$7,)</f>
        <v>0</v>
      </c>
      <c r="C62" s="143"/>
      <c r="D62" s="143"/>
      <c r="E62" s="143"/>
      <c r="F62" s="143">
        <f>IF(ISTEXT($I62),_Information!$D$9,)</f>
        <v>0</v>
      </c>
      <c r="G62" s="141"/>
      <c r="H62" s="141"/>
      <c r="I62" s="141"/>
      <c r="J62" s="126" t="str">
        <f t="shared" si="38"/>
        <v/>
      </c>
      <c r="K62" s="126" t="str">
        <f t="shared" si="39"/>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1"/>
        <v>0</v>
      </c>
      <c r="BN62" s="70">
        <f t="shared" si="32"/>
        <v>0</v>
      </c>
      <c r="BO62" s="70">
        <f t="shared" si="33"/>
        <v>0</v>
      </c>
      <c r="BP62" s="70">
        <f t="shared" si="34"/>
        <v>0</v>
      </c>
      <c r="BQ62" s="70">
        <f t="shared" si="35"/>
        <v>0</v>
      </c>
      <c r="BR62" s="70">
        <f t="shared" si="36"/>
        <v>0</v>
      </c>
      <c r="BS62" s="70">
        <f t="shared" si="37"/>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hidden="1" customHeight="1" x14ac:dyDescent="0.3">
      <c r="A63" s="141">
        <f>IF(ISTEXT($I63),_Information!$D$6,)</f>
        <v>0</v>
      </c>
      <c r="B63" s="142">
        <f>IF(ISTEXT($I63),_Information!$D$7,)</f>
        <v>0</v>
      </c>
      <c r="C63" s="143"/>
      <c r="D63" s="143"/>
      <c r="E63" s="143"/>
      <c r="F63" s="143">
        <f>IF(ISTEXT($I63),_Information!$D$9,)</f>
        <v>0</v>
      </c>
      <c r="G63" s="141"/>
      <c r="H63" s="141"/>
      <c r="I63" s="141"/>
      <c r="J63" s="126" t="str">
        <f t="shared" si="38"/>
        <v/>
      </c>
      <c r="K63" s="126" t="str">
        <f t="shared" si="39"/>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1"/>
        <v>0</v>
      </c>
      <c r="BN63" s="70">
        <f t="shared" si="32"/>
        <v>0</v>
      </c>
      <c r="BO63" s="70">
        <f t="shared" si="33"/>
        <v>0</v>
      </c>
      <c r="BP63" s="70">
        <f t="shared" si="34"/>
        <v>0</v>
      </c>
      <c r="BQ63" s="70">
        <f t="shared" si="35"/>
        <v>0</v>
      </c>
      <c r="BR63" s="70">
        <f t="shared" si="36"/>
        <v>0</v>
      </c>
      <c r="BS63" s="70">
        <f t="shared" si="37"/>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hidden="1" customHeight="1" x14ac:dyDescent="0.3">
      <c r="A64" s="141">
        <f>IF(ISTEXT($I64),_Information!$D$6,)</f>
        <v>0</v>
      </c>
      <c r="B64" s="142">
        <f>IF(ISTEXT($I64),_Information!$D$7,)</f>
        <v>0</v>
      </c>
      <c r="C64" s="143"/>
      <c r="D64" s="143"/>
      <c r="E64" s="143"/>
      <c r="F64" s="143">
        <f>IF(ISTEXT($I64),_Information!$D$9,)</f>
        <v>0</v>
      </c>
      <c r="G64" s="141"/>
      <c r="H64" s="141"/>
      <c r="I64" s="141"/>
      <c r="J64" s="126" t="str">
        <f t="shared" si="38"/>
        <v/>
      </c>
      <c r="K64" s="126" t="str">
        <f t="shared" si="39"/>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1"/>
        <v>0</v>
      </c>
      <c r="BN64" s="70">
        <f t="shared" si="32"/>
        <v>0</v>
      </c>
      <c r="BO64" s="70">
        <f t="shared" si="33"/>
        <v>0</v>
      </c>
      <c r="BP64" s="70">
        <f t="shared" si="34"/>
        <v>0</v>
      </c>
      <c r="BQ64" s="70">
        <f t="shared" si="35"/>
        <v>0</v>
      </c>
      <c r="BR64" s="70">
        <f t="shared" si="36"/>
        <v>0</v>
      </c>
      <c r="BS64" s="70">
        <f t="shared" si="37"/>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hidden="1" customHeight="1" x14ac:dyDescent="0.3">
      <c r="A65" s="141">
        <f>IF(ISTEXT($I65),_Information!$D$6,)</f>
        <v>0</v>
      </c>
      <c r="B65" s="142">
        <f>IF(ISTEXT($I65),_Information!$D$7,)</f>
        <v>0</v>
      </c>
      <c r="C65" s="143"/>
      <c r="D65" s="143"/>
      <c r="E65" s="143"/>
      <c r="F65" s="143">
        <f>IF(ISTEXT($I65),_Information!$D$9,)</f>
        <v>0</v>
      </c>
      <c r="G65" s="141"/>
      <c r="H65" s="141"/>
      <c r="I65" s="141"/>
      <c r="J65" s="126" t="str">
        <f t="shared" si="38"/>
        <v/>
      </c>
      <c r="K65" s="126" t="str">
        <f t="shared" si="39"/>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1"/>
        <v>0</v>
      </c>
      <c r="BN65" s="70">
        <f t="shared" si="32"/>
        <v>0</v>
      </c>
      <c r="BO65" s="70">
        <f t="shared" si="33"/>
        <v>0</v>
      </c>
      <c r="BP65" s="70">
        <f t="shared" si="34"/>
        <v>0</v>
      </c>
      <c r="BQ65" s="70">
        <f t="shared" si="35"/>
        <v>0</v>
      </c>
      <c r="BR65" s="70">
        <f t="shared" si="36"/>
        <v>0</v>
      </c>
      <c r="BS65" s="70">
        <f t="shared" si="37"/>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hidden="1" customHeight="1" x14ac:dyDescent="0.3">
      <c r="A66" s="141">
        <f>IF(ISTEXT($I66),_Information!$D$6,)</f>
        <v>0</v>
      </c>
      <c r="B66" s="142">
        <f>IF(ISTEXT($I66),_Information!$D$7,)</f>
        <v>0</v>
      </c>
      <c r="C66" s="143"/>
      <c r="D66" s="143"/>
      <c r="E66" s="143"/>
      <c r="F66" s="143">
        <f>IF(ISTEXT($I66),_Information!$D$9,)</f>
        <v>0</v>
      </c>
      <c r="G66" s="141"/>
      <c r="H66" s="141"/>
      <c r="I66" s="141"/>
      <c r="J66" s="126" t="str">
        <f t="shared" si="38"/>
        <v/>
      </c>
      <c r="K66" s="126" t="str">
        <f t="shared" si="39"/>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1"/>
        <v>0</v>
      </c>
      <c r="BN66" s="70">
        <f t="shared" si="32"/>
        <v>0</v>
      </c>
      <c r="BO66" s="70">
        <f t="shared" si="33"/>
        <v>0</v>
      </c>
      <c r="BP66" s="70">
        <f t="shared" si="34"/>
        <v>0</v>
      </c>
      <c r="BQ66" s="70">
        <f t="shared" si="35"/>
        <v>0</v>
      </c>
      <c r="BR66" s="70">
        <f t="shared" si="36"/>
        <v>0</v>
      </c>
      <c r="BS66" s="70">
        <f t="shared" si="37"/>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hidden="1" customHeight="1" x14ac:dyDescent="0.3">
      <c r="A67" s="141">
        <f>IF(ISTEXT($I67),_Information!$D$6,)</f>
        <v>0</v>
      </c>
      <c r="B67" s="142">
        <f>IF(ISTEXT($I67),_Information!$D$7,)</f>
        <v>0</v>
      </c>
      <c r="C67" s="143"/>
      <c r="D67" s="143"/>
      <c r="E67" s="143"/>
      <c r="F67" s="143">
        <f>IF(ISTEXT($I67),_Information!$D$9,)</f>
        <v>0</v>
      </c>
      <c r="G67" s="141"/>
      <c r="H67" s="141"/>
      <c r="I67" s="141"/>
      <c r="J67" s="126" t="str">
        <f t="shared" si="38"/>
        <v/>
      </c>
      <c r="K67" s="126" t="str">
        <f t="shared" si="39"/>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1"/>
        <v>0</v>
      </c>
      <c r="BN67" s="70">
        <f t="shared" si="32"/>
        <v>0</v>
      </c>
      <c r="BO67" s="70">
        <f t="shared" si="33"/>
        <v>0</v>
      </c>
      <c r="BP67" s="70">
        <f t="shared" si="34"/>
        <v>0</v>
      </c>
      <c r="BQ67" s="70">
        <f t="shared" si="35"/>
        <v>0</v>
      </c>
      <c r="BR67" s="70">
        <f t="shared" si="36"/>
        <v>0</v>
      </c>
      <c r="BS67" s="70">
        <f t="shared" si="37"/>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hidden="1" customHeight="1" x14ac:dyDescent="0.3">
      <c r="A68" s="141">
        <f>IF(ISTEXT($I68),_Information!$D$6,)</f>
        <v>0</v>
      </c>
      <c r="B68" s="142">
        <f>IF(ISTEXT($I68),_Information!$D$7,)</f>
        <v>0</v>
      </c>
      <c r="C68" s="143"/>
      <c r="D68" s="143"/>
      <c r="E68" s="143"/>
      <c r="F68" s="143">
        <f>IF(ISTEXT($I68),_Information!$D$9,)</f>
        <v>0</v>
      </c>
      <c r="G68" s="141"/>
      <c r="H68" s="141"/>
      <c r="I68" s="141"/>
      <c r="J68" s="126" t="str">
        <f t="shared" si="38"/>
        <v/>
      </c>
      <c r="K68" s="126" t="str">
        <f t="shared" si="39"/>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1"/>
        <v>0</v>
      </c>
      <c r="BN68" s="70">
        <f t="shared" si="32"/>
        <v>0</v>
      </c>
      <c r="BO68" s="70">
        <f t="shared" si="33"/>
        <v>0</v>
      </c>
      <c r="BP68" s="70">
        <f t="shared" si="34"/>
        <v>0</v>
      </c>
      <c r="BQ68" s="70">
        <f t="shared" si="35"/>
        <v>0</v>
      </c>
      <c r="BR68" s="70">
        <f t="shared" si="36"/>
        <v>0</v>
      </c>
      <c r="BS68" s="70">
        <f t="shared" si="37"/>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hidden="1" customHeight="1" x14ac:dyDescent="0.3">
      <c r="A69" s="141">
        <f>IF(ISTEXT($I69),_Information!$D$6,)</f>
        <v>0</v>
      </c>
      <c r="B69" s="142">
        <f>IF(ISTEXT($I69),_Information!$D$7,)</f>
        <v>0</v>
      </c>
      <c r="C69" s="143"/>
      <c r="D69" s="143"/>
      <c r="E69" s="143"/>
      <c r="F69" s="143">
        <f>IF(ISTEXT($I69),_Information!$D$9,)</f>
        <v>0</v>
      </c>
      <c r="G69" s="141"/>
      <c r="H69" s="141"/>
      <c r="I69" s="141"/>
      <c r="J69" s="126" t="str">
        <f t="shared" si="38"/>
        <v/>
      </c>
      <c r="K69" s="126" t="str">
        <f t="shared" si="39"/>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si="30"/>
        <v>0</v>
      </c>
      <c r="BM69" s="70">
        <f t="shared" si="31"/>
        <v>0</v>
      </c>
      <c r="BN69" s="70">
        <f t="shared" si="32"/>
        <v>0</v>
      </c>
      <c r="BO69" s="70">
        <f t="shared" si="33"/>
        <v>0</v>
      </c>
      <c r="BP69" s="70">
        <f t="shared" si="34"/>
        <v>0</v>
      </c>
      <c r="BQ69" s="70">
        <f t="shared" si="35"/>
        <v>0</v>
      </c>
      <c r="BR69" s="70">
        <f t="shared" si="36"/>
        <v>0</v>
      </c>
      <c r="BS69" s="70">
        <f t="shared" si="37"/>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hidden="1" customHeight="1" x14ac:dyDescent="0.3">
      <c r="A70" s="141">
        <f>IF(ISTEXT($I70),_Information!$D$6,)</f>
        <v>0</v>
      </c>
      <c r="B70" s="142">
        <f>IF(ISTEXT($I70),_Information!$D$7,)</f>
        <v>0</v>
      </c>
      <c r="C70" s="143"/>
      <c r="D70" s="143"/>
      <c r="E70" s="143"/>
      <c r="F70" s="143">
        <f>IF(ISTEXT($I70),_Information!$D$9,)</f>
        <v>0</v>
      </c>
      <c r="G70" s="141"/>
      <c r="H70" s="141"/>
      <c r="I70" s="141"/>
      <c r="J70" s="126" t="str">
        <f t="shared" si="38"/>
        <v/>
      </c>
      <c r="K70" s="126" t="str">
        <f t="shared" si="39"/>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0"/>
        <v>0</v>
      </c>
      <c r="BM70" s="70">
        <f t="shared" si="31"/>
        <v>0</v>
      </c>
      <c r="BN70" s="70">
        <f t="shared" si="32"/>
        <v>0</v>
      </c>
      <c r="BO70" s="70">
        <f t="shared" si="33"/>
        <v>0</v>
      </c>
      <c r="BP70" s="70">
        <f t="shared" si="34"/>
        <v>0</v>
      </c>
      <c r="BQ70" s="70">
        <f t="shared" si="35"/>
        <v>0</v>
      </c>
      <c r="BR70" s="70">
        <f t="shared" si="36"/>
        <v>0</v>
      </c>
      <c r="BS70" s="70">
        <f t="shared" si="37"/>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hidden="1" customHeight="1" x14ac:dyDescent="0.3">
      <c r="A71" s="141">
        <f>IF(ISTEXT($I71),_Information!$D$6,)</f>
        <v>0</v>
      </c>
      <c r="B71" s="142">
        <f>IF(ISTEXT($I71),_Information!$D$7,)</f>
        <v>0</v>
      </c>
      <c r="C71" s="143"/>
      <c r="D71" s="143"/>
      <c r="E71" s="143"/>
      <c r="F71" s="143">
        <f>IF(ISTEXT($I71),_Information!$D$9,)</f>
        <v>0</v>
      </c>
      <c r="G71" s="141"/>
      <c r="H71" s="141"/>
      <c r="I71" s="141"/>
      <c r="J71" s="126" t="str">
        <f t="shared" si="38"/>
        <v/>
      </c>
      <c r="K71" s="126" t="str">
        <f t="shared" si="39"/>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0"/>
        <v>0</v>
      </c>
      <c r="BM71" s="70">
        <f t="shared" si="31"/>
        <v>0</v>
      </c>
      <c r="BN71" s="70">
        <f t="shared" si="32"/>
        <v>0</v>
      </c>
      <c r="BO71" s="70">
        <f t="shared" si="33"/>
        <v>0</v>
      </c>
      <c r="BP71" s="70">
        <f t="shared" si="34"/>
        <v>0</v>
      </c>
      <c r="BQ71" s="70">
        <f t="shared" si="35"/>
        <v>0</v>
      </c>
      <c r="BR71" s="70">
        <f t="shared" si="36"/>
        <v>0</v>
      </c>
      <c r="BS71" s="70">
        <f t="shared" si="37"/>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hidden="1" customHeight="1" x14ac:dyDescent="0.3">
      <c r="A72" s="141">
        <f>IF(ISTEXT($I72),_Information!$D$6,)</f>
        <v>0</v>
      </c>
      <c r="B72" s="142">
        <f>IF(ISTEXT($I72),_Information!$D$7,)</f>
        <v>0</v>
      </c>
      <c r="C72" s="143"/>
      <c r="D72" s="143"/>
      <c r="E72" s="143"/>
      <c r="F72" s="143">
        <f>IF(ISTEXT($I72),_Information!$D$9,)</f>
        <v>0</v>
      </c>
      <c r="G72" s="141"/>
      <c r="H72" s="141"/>
      <c r="I72" s="141"/>
      <c r="J72" s="126" t="str">
        <f t="shared" si="38"/>
        <v/>
      </c>
      <c r="K72" s="126" t="str">
        <f t="shared" si="39"/>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0"/>
        <v>0</v>
      </c>
      <c r="BM72" s="70">
        <f t="shared" si="31"/>
        <v>0</v>
      </c>
      <c r="BN72" s="70">
        <f t="shared" si="32"/>
        <v>0</v>
      </c>
      <c r="BO72" s="70">
        <f t="shared" si="33"/>
        <v>0</v>
      </c>
      <c r="BP72" s="70">
        <f t="shared" si="34"/>
        <v>0</v>
      </c>
      <c r="BQ72" s="70">
        <f t="shared" si="35"/>
        <v>0</v>
      </c>
      <c r="BR72" s="70">
        <f t="shared" si="36"/>
        <v>0</v>
      </c>
      <c r="BS72" s="70">
        <f t="shared" si="37"/>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hidden="1" customHeight="1" x14ac:dyDescent="0.3">
      <c r="A73" s="141">
        <f>IF(ISTEXT($I73),_Information!$D$6,)</f>
        <v>0</v>
      </c>
      <c r="B73" s="142">
        <f>IF(ISTEXT($I73),_Information!$D$7,)</f>
        <v>0</v>
      </c>
      <c r="C73" s="143"/>
      <c r="D73" s="143"/>
      <c r="E73" s="143"/>
      <c r="F73" s="143">
        <f>IF(ISTEXT($I73),_Information!$D$9,)</f>
        <v>0</v>
      </c>
      <c r="G73" s="141"/>
      <c r="H73" s="141"/>
      <c r="I73" s="141"/>
      <c r="J73" s="126" t="str">
        <f t="shared" si="38"/>
        <v/>
      </c>
      <c r="K73" s="126" t="str">
        <f t="shared" si="39"/>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0"/>
        <v>0</v>
      </c>
      <c r="BM73" s="70">
        <f t="shared" si="31"/>
        <v>0</v>
      </c>
      <c r="BN73" s="70">
        <f t="shared" si="32"/>
        <v>0</v>
      </c>
      <c r="BO73" s="70">
        <f t="shared" si="33"/>
        <v>0</v>
      </c>
      <c r="BP73" s="70">
        <f t="shared" si="34"/>
        <v>0</v>
      </c>
      <c r="BQ73" s="70">
        <f t="shared" si="35"/>
        <v>0</v>
      </c>
      <c r="BR73" s="70">
        <f t="shared" si="36"/>
        <v>0</v>
      </c>
      <c r="BS73" s="70">
        <f t="shared" si="37"/>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hidden="1" customHeight="1" x14ac:dyDescent="0.3">
      <c r="A74" s="141">
        <f>IF(ISTEXT($I74),_Information!$D$6,)</f>
        <v>0</v>
      </c>
      <c r="B74" s="142">
        <f>IF(ISTEXT($I74),_Information!$D$7,)</f>
        <v>0</v>
      </c>
      <c r="C74" s="143"/>
      <c r="D74" s="143"/>
      <c r="E74" s="143"/>
      <c r="F74" s="143">
        <f>IF(ISTEXT($I74),_Information!$D$9,)</f>
        <v>0</v>
      </c>
      <c r="G74" s="141"/>
      <c r="H74" s="141"/>
      <c r="I74" s="141"/>
      <c r="J74" s="126" t="str">
        <f t="shared" si="38"/>
        <v/>
      </c>
      <c r="K74" s="126" t="str">
        <f t="shared" si="39"/>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0"/>
        <v>0</v>
      </c>
      <c r="BM74" s="70">
        <f t="shared" si="31"/>
        <v>0</v>
      </c>
      <c r="BN74" s="70">
        <f t="shared" si="32"/>
        <v>0</v>
      </c>
      <c r="BO74" s="70">
        <f t="shared" si="33"/>
        <v>0</v>
      </c>
      <c r="BP74" s="70">
        <f t="shared" si="34"/>
        <v>0</v>
      </c>
      <c r="BQ74" s="70">
        <f t="shared" si="35"/>
        <v>0</v>
      </c>
      <c r="BR74" s="70">
        <f t="shared" si="36"/>
        <v>0</v>
      </c>
      <c r="BS74" s="70">
        <f t="shared" si="37"/>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hidden="1" customHeight="1" x14ac:dyDescent="0.3">
      <c r="A75" s="141">
        <f>IF(ISTEXT($I75),_Information!$D$6,)</f>
        <v>0</v>
      </c>
      <c r="B75" s="142">
        <f>IF(ISTEXT($I75),_Information!$D$7,)</f>
        <v>0</v>
      </c>
      <c r="C75" s="143"/>
      <c r="D75" s="143"/>
      <c r="E75" s="143"/>
      <c r="F75" s="143">
        <f>IF(ISTEXT($I75),_Information!$D$9,)</f>
        <v>0</v>
      </c>
      <c r="G75" s="141"/>
      <c r="H75" s="141"/>
      <c r="I75" s="141"/>
      <c r="J75" s="126" t="str">
        <f t="shared" si="38"/>
        <v/>
      </c>
      <c r="K75" s="126" t="str">
        <f t="shared" si="39"/>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0"/>
        <v>0</v>
      </c>
      <c r="BM75" s="70">
        <f t="shared" si="31"/>
        <v>0</v>
      </c>
      <c r="BN75" s="70">
        <f t="shared" si="32"/>
        <v>0</v>
      </c>
      <c r="BO75" s="70">
        <f t="shared" si="33"/>
        <v>0</v>
      </c>
      <c r="BP75" s="70">
        <f t="shared" si="34"/>
        <v>0</v>
      </c>
      <c r="BQ75" s="70">
        <f t="shared" si="35"/>
        <v>0</v>
      </c>
      <c r="BR75" s="70">
        <f t="shared" si="36"/>
        <v>0</v>
      </c>
      <c r="BS75" s="70">
        <f t="shared" si="37"/>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hidden="1" customHeight="1" x14ac:dyDescent="0.3">
      <c r="A76" s="141">
        <f>IF(ISTEXT($I76),_Information!$D$6,)</f>
        <v>0</v>
      </c>
      <c r="B76" s="142">
        <f>IF(ISTEXT($I76),_Information!$D$7,)</f>
        <v>0</v>
      </c>
      <c r="C76" s="143"/>
      <c r="D76" s="143"/>
      <c r="E76" s="143"/>
      <c r="F76" s="143">
        <f>IF(ISTEXT($I76),_Information!$D$9,)</f>
        <v>0</v>
      </c>
      <c r="G76" s="141"/>
      <c r="H76" s="141"/>
      <c r="I76" s="141"/>
      <c r="J76" s="126" t="str">
        <f t="shared" si="38"/>
        <v/>
      </c>
      <c r="K76" s="126" t="str">
        <f t="shared" si="39"/>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0"/>
        <v>0</v>
      </c>
      <c r="BM76" s="70">
        <f t="shared" si="31"/>
        <v>0</v>
      </c>
      <c r="BN76" s="70">
        <f t="shared" si="32"/>
        <v>0</v>
      </c>
      <c r="BO76" s="70">
        <f t="shared" si="33"/>
        <v>0</v>
      </c>
      <c r="BP76" s="70">
        <f t="shared" si="34"/>
        <v>0</v>
      </c>
      <c r="BQ76" s="70">
        <f t="shared" si="35"/>
        <v>0</v>
      </c>
      <c r="BR76" s="70">
        <f t="shared" si="36"/>
        <v>0</v>
      </c>
      <c r="BS76" s="70">
        <f t="shared" si="37"/>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hidden="1" customHeight="1" x14ac:dyDescent="0.3">
      <c r="A77" s="141">
        <f>IF(ISTEXT($I77),_Information!$D$6,)</f>
        <v>0</v>
      </c>
      <c r="B77" s="142">
        <f>IF(ISTEXT($I77),_Information!$D$7,)</f>
        <v>0</v>
      </c>
      <c r="C77" s="143"/>
      <c r="D77" s="143"/>
      <c r="E77" s="143"/>
      <c r="F77" s="143">
        <f>IF(ISTEXT($I77),_Information!$D$9,)</f>
        <v>0</v>
      </c>
      <c r="G77" s="141"/>
      <c r="H77" s="141"/>
      <c r="I77" s="141"/>
      <c r="J77" s="126" t="str">
        <f t="shared" si="38"/>
        <v/>
      </c>
      <c r="K77" s="126" t="str">
        <f t="shared" si="39"/>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0"/>
        <v>0</v>
      </c>
      <c r="BM77" s="70">
        <f t="shared" si="31"/>
        <v>0</v>
      </c>
      <c r="BN77" s="70">
        <f t="shared" si="32"/>
        <v>0</v>
      </c>
      <c r="BO77" s="70">
        <f t="shared" si="33"/>
        <v>0</v>
      </c>
      <c r="BP77" s="70">
        <f t="shared" si="34"/>
        <v>0</v>
      </c>
      <c r="BQ77" s="70">
        <f t="shared" si="35"/>
        <v>0</v>
      </c>
      <c r="BR77" s="70">
        <f t="shared" si="36"/>
        <v>0</v>
      </c>
      <c r="BS77" s="70">
        <f t="shared" si="37"/>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hidden="1" customHeight="1" x14ac:dyDescent="0.3">
      <c r="A78" s="141">
        <f>IF(ISTEXT($I78),_Information!$D$6,)</f>
        <v>0</v>
      </c>
      <c r="B78" s="142">
        <f>IF(ISTEXT($I78),_Information!$D$7,)</f>
        <v>0</v>
      </c>
      <c r="C78" s="143"/>
      <c r="D78" s="143"/>
      <c r="E78" s="143"/>
      <c r="F78" s="143">
        <f>IF(ISTEXT($I78),_Information!$D$9,)</f>
        <v>0</v>
      </c>
      <c r="G78" s="141"/>
      <c r="H78" s="141"/>
      <c r="I78" s="141"/>
      <c r="J78" s="126" t="str">
        <f t="shared" si="38"/>
        <v/>
      </c>
      <c r="K78" s="126" t="str">
        <f t="shared" si="39"/>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0"/>
        <v>0</v>
      </c>
      <c r="BM78" s="70">
        <f t="shared" si="31"/>
        <v>0</v>
      </c>
      <c r="BN78" s="70">
        <f t="shared" si="32"/>
        <v>0</v>
      </c>
      <c r="BO78" s="70">
        <f t="shared" si="33"/>
        <v>0</v>
      </c>
      <c r="BP78" s="70">
        <f t="shared" si="34"/>
        <v>0</v>
      </c>
      <c r="BQ78" s="70">
        <f t="shared" si="35"/>
        <v>0</v>
      </c>
      <c r="BR78" s="70">
        <f t="shared" si="36"/>
        <v>0</v>
      </c>
      <c r="BS78" s="70">
        <f t="shared" si="37"/>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hidden="1" customHeight="1" x14ac:dyDescent="0.3">
      <c r="A79" s="141">
        <f>IF(ISTEXT($I79),_Information!$D$6,)</f>
        <v>0</v>
      </c>
      <c r="B79" s="142">
        <f>IF(ISTEXT($I79),_Information!$D$7,)</f>
        <v>0</v>
      </c>
      <c r="C79" s="143"/>
      <c r="D79" s="143"/>
      <c r="E79" s="143"/>
      <c r="F79" s="143">
        <f>IF(ISTEXT($I79),_Information!$D$9,)</f>
        <v>0</v>
      </c>
      <c r="G79" s="141"/>
      <c r="H79" s="141"/>
      <c r="I79" s="141"/>
      <c r="J79" s="126" t="str">
        <f t="shared" si="38"/>
        <v/>
      </c>
      <c r="K79" s="126" t="str">
        <f t="shared" si="39"/>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0"/>
        <v>0</v>
      </c>
      <c r="BM79" s="70">
        <f t="shared" si="31"/>
        <v>0</v>
      </c>
      <c r="BN79" s="70">
        <f t="shared" si="32"/>
        <v>0</v>
      </c>
      <c r="BO79" s="70">
        <f t="shared" si="33"/>
        <v>0</v>
      </c>
      <c r="BP79" s="70">
        <f t="shared" si="34"/>
        <v>0</v>
      </c>
      <c r="BQ79" s="70">
        <f t="shared" si="35"/>
        <v>0</v>
      </c>
      <c r="BR79" s="70">
        <f t="shared" si="36"/>
        <v>0</v>
      </c>
      <c r="BS79" s="70">
        <f t="shared" si="37"/>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hidden="1" customHeight="1" x14ac:dyDescent="0.3">
      <c r="A80" s="141">
        <f>IF(ISTEXT($I80),_Information!$D$6,)</f>
        <v>0</v>
      </c>
      <c r="B80" s="142">
        <f>IF(ISTEXT($I80),_Information!$D$7,)</f>
        <v>0</v>
      </c>
      <c r="C80" s="143"/>
      <c r="D80" s="143"/>
      <c r="E80" s="143"/>
      <c r="F80" s="143">
        <f>IF(ISTEXT($I80),_Information!$D$9,)</f>
        <v>0</v>
      </c>
      <c r="G80" s="141"/>
      <c r="H80" s="141"/>
      <c r="I80" s="141"/>
      <c r="J80" s="126" t="str">
        <f t="shared" si="38"/>
        <v/>
      </c>
      <c r="K80" s="126" t="str">
        <f t="shared" si="39"/>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0"/>
        <v>0</v>
      </c>
      <c r="BM80" s="70">
        <f t="shared" si="31"/>
        <v>0</v>
      </c>
      <c r="BN80" s="70">
        <f t="shared" si="32"/>
        <v>0</v>
      </c>
      <c r="BO80" s="70">
        <f t="shared" si="33"/>
        <v>0</v>
      </c>
      <c r="BP80" s="70">
        <f t="shared" si="34"/>
        <v>0</v>
      </c>
      <c r="BQ80" s="70">
        <f t="shared" si="35"/>
        <v>0</v>
      </c>
      <c r="BR80" s="70">
        <f t="shared" si="36"/>
        <v>0</v>
      </c>
      <c r="BS80" s="70">
        <f t="shared" si="37"/>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hidden="1"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40">IF(ISTEXT(H81),VLOOKUP(H81,CodeTab,2,FALSE),)&amp;EA81</f>
        <v/>
      </c>
      <c r="K81" s="126" t="str">
        <f t="shared" ref="K81:K144" si="41">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0"/>
        <v>0</v>
      </c>
      <c r="BM81" s="70">
        <f t="shared" si="31"/>
        <v>0</v>
      </c>
      <c r="BN81" s="70">
        <f t="shared" si="32"/>
        <v>0</v>
      </c>
      <c r="BO81" s="70">
        <f t="shared" si="33"/>
        <v>0</v>
      </c>
      <c r="BP81" s="70">
        <f t="shared" si="34"/>
        <v>0</v>
      </c>
      <c r="BQ81" s="70">
        <f t="shared" si="35"/>
        <v>0</v>
      </c>
      <c r="BR81" s="70">
        <f t="shared" si="36"/>
        <v>0</v>
      </c>
      <c r="BS81" s="70">
        <f t="shared" si="37"/>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hidden="1" customHeight="1" x14ac:dyDescent="0.3">
      <c r="A82" s="141">
        <f>IF(ISTEXT($I82),_Information!$D$6,)</f>
        <v>0</v>
      </c>
      <c r="B82" s="142">
        <f>IF(ISTEXT($I82),_Information!$D$7,)</f>
        <v>0</v>
      </c>
      <c r="C82" s="143"/>
      <c r="D82" s="143"/>
      <c r="E82" s="143"/>
      <c r="F82" s="143">
        <f>IF(ISTEXT($I82),_Information!$D$9,)</f>
        <v>0</v>
      </c>
      <c r="G82" s="141"/>
      <c r="H82" s="141"/>
      <c r="I82" s="141"/>
      <c r="J82" s="126" t="str">
        <f t="shared" si="40"/>
        <v/>
      </c>
      <c r="K82" s="126" t="str">
        <f t="shared" si="41"/>
        <v/>
      </c>
      <c r="L82" s="177"/>
      <c r="M82" s="135"/>
      <c r="N82" s="136"/>
      <c r="O82" s="136"/>
      <c r="P82" s="70"/>
      <c r="Q82" s="70"/>
      <c r="R82" s="70">
        <f t="shared" ref="R82:R116" si="42">IF(ISBLANK(M82),,IF(AND(ISTEXT(P82),ISTEXT(Q82)),P82,IF(AND(ISTEXT(O82),ISNUMBER(P82),ISNUMBER(Q82)),ROUND(P82,2)+ROUND(Q82,2),0)))</f>
        <v>0</v>
      </c>
      <c r="S82" s="70">
        <f t="shared" ref="S82:S116" si="43">IF(ISBLANK(M82),,IF(OR(ISTEXT(M82),ISTEXT(R82)),R82,ROUND(M82*R82,2)))</f>
        <v>0</v>
      </c>
      <c r="T82" s="70"/>
      <c r="U82" s="70">
        <f t="shared" ref="U82:U116" si="44">IF(ISBLANK(M82),,IF(ISTEXT(T82),T82,IF(ISBLANK(O82),,IF(ISNUMBER(M82),ROUND(M82*ROUND(T82,2),2),T82))))</f>
        <v>0</v>
      </c>
      <c r="V82" s="70"/>
      <c r="W82" s="70">
        <f t="shared" ref="W82:W116" si="45">IF(ISBLANK(M82),,IF(ISTEXT(V82),V82,IF(ISBLANK(O82),,IF(ISNUMBER(M82),ROUND(M82*ROUND(V82,2),2),V82))))</f>
        <v>0</v>
      </c>
      <c r="X82" s="70"/>
      <c r="Y82" s="70"/>
      <c r="Z82" s="70"/>
      <c r="AA82" s="70"/>
      <c r="AB82" s="70"/>
      <c r="AC82" s="70">
        <f t="shared" ref="AC82:AC116" si="46">IF(ISBLANK(M82),,IF(ISTEXT(AB82),AB82,IF(ISBLANK(AB82),,IF(ISNUMBER(M82),ROUND(M82*ROUND(AB82,2),2),AB82))))</f>
        <v>0</v>
      </c>
      <c r="AD82" s="70"/>
      <c r="AE82" s="70">
        <f t="shared" ref="AE82:AE116" si="47">IF(ISBLANK(M82),,IF(ISTEXT(AD82),AD82,IF(ISBLANK(AD82),,IF(ISNUMBER(M82),ROUND(M82*ROUND(AD82,2),2),AD82))))</f>
        <v>0</v>
      </c>
      <c r="AF82" s="70"/>
      <c r="AG82" s="70">
        <f t="shared" ref="AG82:AG116" si="48">IF(ISBLANK(M82),,IF(ISTEXT(AF82),AF82,IF(ISBLANK(AF82),,IF(ISNUMBER(M82),ROUND(M82*ROUND(AF82,2),2),AF82))))</f>
        <v>0</v>
      </c>
      <c r="AH82" s="70"/>
      <c r="AI82" s="70">
        <f t="shared" ref="AI82:AI116" si="49">IF(ISBLANK(M82),,IF(ISTEXT(AH82),AH82,IF(ISBLANK(O82),,IF(ISNUMBER(M82),ROUND(M82*ROUND(AH82,2),2),AH82))))</f>
        <v>0</v>
      </c>
      <c r="AJ82" s="70"/>
      <c r="AK82" s="70">
        <f t="shared" ref="AK82:AK116" si="50">IF(ISBLANK(M82),,IF(ISTEXT(AJ82),AJ82,IF(ISBLANK(AJ82),,IF(ISNUMBER(M82),ROUND(M82*ROUND(AJ82,2),2),AJ82))))</f>
        <v>0</v>
      </c>
      <c r="AL82" s="70"/>
      <c r="AM82" s="70">
        <f t="shared" ref="AM82:AM116" si="51">IF(ISBLANK(M82),,IF(ISTEXT(AL82),AL82,IF(ISBLANK(AL82),,IF(ISNUMBER(M82),ROUND(M82*ROUND(AL82,2),2),AL82))))</f>
        <v>0</v>
      </c>
      <c r="AN82" s="70"/>
      <c r="AO82" s="70">
        <f t="shared" ref="AO82:AO116" si="52">IF(ISBLANK(M82),,IF(ISTEXT(AN82),AN82,IF(ISBLANK(AN82),,IF(ISNUMBER(M82),ROUND(M82*ROUND(AN82,2),2),AN82))))</f>
        <v>0</v>
      </c>
      <c r="AP82" s="70"/>
      <c r="AQ82" s="70">
        <f t="shared" ref="AQ82:AQ116" si="53">IF(ISBLANK(M82),,IF(ISTEXT(AP82),AP82,IF(ISBLANK(AP82),,IF(ISNUMBER(M82),ROUND(M82*ROUND(AP82,2),2),AP82))))</f>
        <v>0</v>
      </c>
      <c r="AR82" s="136"/>
      <c r="AS82" s="136"/>
      <c r="AT82" s="136">
        <f t="shared" ref="AT82:AT116" si="54">IF(ISERROR(VLOOKUP(N82, UOM, 2, FALSE)), "", VLOOKUP(N82, UOM, 2, FALSE))</f>
        <v>0</v>
      </c>
      <c r="AU82" s="136">
        <f t="shared" ref="AU82:AU116" si="55">SUM(AZ82:BF82)</f>
        <v>0</v>
      </c>
      <c r="AV82" s="136">
        <f t="shared" ref="AV82:AV116" si="56">BS82</f>
        <v>0</v>
      </c>
      <c r="AW82" s="136"/>
      <c r="AX82" s="179"/>
      <c r="AY82" s="70">
        <f t="shared" ref="AY82:AY116" si="57">-IF(AW82="Y",PREF*AE82,0)</f>
        <v>0</v>
      </c>
      <c r="AZ82" s="70">
        <f t="shared" ref="AZ82:AZ116" si="58">IF(ISNUMBER(P82),S82*VLOOKUP(O82,CURR, 2, FALSE),0)</f>
        <v>0</v>
      </c>
      <c r="BA82" s="70">
        <f t="shared" ref="BA82:BA116" si="59">IF(ISNUMBER(T82),U82*VLOOKUP(O82,CURR, 2, FALSE),0)</f>
        <v>0</v>
      </c>
      <c r="BB82" s="70">
        <f t="shared" ref="BB82:BB116" si="60">IF(ISNUMBER(AH82),AI82*VLOOKUP(O82,CURR, 2, FALSE),0)+IF(ISNUMBER(V82),W82*VLOOKUP(O82,CURR, 2, FALSE),0)</f>
        <v>0</v>
      </c>
      <c r="BC82" s="70">
        <f t="shared" ref="BC82:BC116" si="61">IF(ISNUMBER(AE82),AE82,0)</f>
        <v>0</v>
      </c>
      <c r="BD82" s="70">
        <f t="shared" ref="BD82:BD116" si="62">IF(ISNUMBER(AJ82),AK82,0)+IF(ISNUMBER(AB82),AC82,0)</f>
        <v>0</v>
      </c>
      <c r="BE82" s="70">
        <f t="shared" ref="BE82:BE116" si="63">IF(ISNUMBER(AL82),AM82,0)</f>
        <v>0</v>
      </c>
      <c r="BF82" s="70">
        <f t="shared" ref="BF82:BF116" si="64">IF(ISNUMBER(AN82),AO82,0)</f>
        <v>0</v>
      </c>
      <c r="BG82" s="70">
        <f t="shared" ref="BG82:BG116" si="65">MIP*1.1*AZ82</f>
        <v>0</v>
      </c>
      <c r="BH82" s="70">
        <f t="shared" ref="BH82:BH116" si="66">CC*(AZ82+BA82)</f>
        <v>0</v>
      </c>
      <c r="BI82" s="70">
        <f t="shared" ref="BI82:BI116" si="67">AX82/100*(AZ82+BG82+BA82)</f>
        <v>0</v>
      </c>
      <c r="BJ82" s="70">
        <f t="shared" ref="BJ82:BJ116" si="68">VAT*(AZ82+BG82+BA82)</f>
        <v>0</v>
      </c>
      <c r="BK82" s="70">
        <f t="shared" ref="BK82:BK116" si="69">VAT*BI82</f>
        <v>0</v>
      </c>
      <c r="BL82" s="70">
        <f t="shared" ref="BL82:BL116" si="70">VAT*BB82</f>
        <v>0</v>
      </c>
      <c r="BM82" s="70">
        <f t="shared" ref="BM82:BM116" si="71">VAT*BC82</f>
        <v>0</v>
      </c>
      <c r="BN82" s="70">
        <f t="shared" ref="BN82:BN116" si="72">VAT*BD82</f>
        <v>0</v>
      </c>
      <c r="BO82" s="70">
        <f t="shared" ref="BO82:BO116" si="73">VAT*BE82</f>
        <v>0</v>
      </c>
      <c r="BP82" s="70">
        <f t="shared" ref="BP82:BP116" si="74">VAT*BF82</f>
        <v>0</v>
      </c>
      <c r="BQ82" s="70">
        <f t="shared" ref="BQ82:BQ116" si="75">SUM(BG82:BL82)</f>
        <v>0</v>
      </c>
      <c r="BR82" s="70">
        <f t="shared" ref="BR82:BR116" si="76">SUM(BM82:BP82)+AY82-IF(ISNUMBER(AQ82),AQ82,0)</f>
        <v>0</v>
      </c>
      <c r="BS82" s="70">
        <f t="shared" ref="BS82:BS116" si="7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hidden="1" customHeight="1" x14ac:dyDescent="0.3">
      <c r="A83" s="141">
        <f>IF(ISTEXT($I83),_Information!$D$6,)</f>
        <v>0</v>
      </c>
      <c r="B83" s="142">
        <f>IF(ISTEXT($I83),_Information!$D$7,)</f>
        <v>0</v>
      </c>
      <c r="C83" s="143"/>
      <c r="D83" s="143"/>
      <c r="E83" s="143"/>
      <c r="F83" s="143">
        <f>IF(ISTEXT($I83),_Information!$D$9,)</f>
        <v>0</v>
      </c>
      <c r="G83" s="141"/>
      <c r="H83" s="141"/>
      <c r="I83" s="141"/>
      <c r="J83" s="126" t="str">
        <f t="shared" si="40"/>
        <v/>
      </c>
      <c r="K83" s="126" t="str">
        <f t="shared" si="41"/>
        <v/>
      </c>
      <c r="L83" s="177"/>
      <c r="M83" s="135"/>
      <c r="N83" s="136"/>
      <c r="O83" s="136"/>
      <c r="P83" s="70"/>
      <c r="Q83" s="70"/>
      <c r="R83" s="70">
        <f t="shared" si="42"/>
        <v>0</v>
      </c>
      <c r="S83" s="70">
        <f t="shared" si="43"/>
        <v>0</v>
      </c>
      <c r="T83" s="70"/>
      <c r="U83" s="70">
        <f t="shared" si="44"/>
        <v>0</v>
      </c>
      <c r="V83" s="70"/>
      <c r="W83" s="70">
        <f t="shared" si="45"/>
        <v>0</v>
      </c>
      <c r="X83" s="70"/>
      <c r="Y83" s="70"/>
      <c r="Z83" s="70"/>
      <c r="AA83" s="70"/>
      <c r="AB83" s="70"/>
      <c r="AC83" s="70">
        <f t="shared" si="46"/>
        <v>0</v>
      </c>
      <c r="AD83" s="70"/>
      <c r="AE83" s="70">
        <f t="shared" si="47"/>
        <v>0</v>
      </c>
      <c r="AF83" s="70"/>
      <c r="AG83" s="70">
        <f t="shared" si="48"/>
        <v>0</v>
      </c>
      <c r="AH83" s="70"/>
      <c r="AI83" s="70">
        <f t="shared" si="49"/>
        <v>0</v>
      </c>
      <c r="AJ83" s="70"/>
      <c r="AK83" s="70">
        <f t="shared" si="50"/>
        <v>0</v>
      </c>
      <c r="AL83" s="70"/>
      <c r="AM83" s="70">
        <f t="shared" si="51"/>
        <v>0</v>
      </c>
      <c r="AN83" s="70"/>
      <c r="AO83" s="70">
        <f t="shared" si="52"/>
        <v>0</v>
      </c>
      <c r="AP83" s="70"/>
      <c r="AQ83" s="70">
        <f t="shared" si="53"/>
        <v>0</v>
      </c>
      <c r="AR83" s="136"/>
      <c r="AS83" s="136"/>
      <c r="AT83" s="136">
        <f t="shared" si="54"/>
        <v>0</v>
      </c>
      <c r="AU83" s="136">
        <f t="shared" si="55"/>
        <v>0</v>
      </c>
      <c r="AV83" s="136">
        <f t="shared" si="56"/>
        <v>0</v>
      </c>
      <c r="AW83" s="136"/>
      <c r="AX83" s="179"/>
      <c r="AY83" s="70">
        <f t="shared" si="57"/>
        <v>0</v>
      </c>
      <c r="AZ83" s="70">
        <f t="shared" si="58"/>
        <v>0</v>
      </c>
      <c r="BA83" s="70">
        <f t="shared" si="59"/>
        <v>0</v>
      </c>
      <c r="BB83" s="70">
        <f t="shared" si="60"/>
        <v>0</v>
      </c>
      <c r="BC83" s="70">
        <f t="shared" si="61"/>
        <v>0</v>
      </c>
      <c r="BD83" s="70">
        <f t="shared" si="62"/>
        <v>0</v>
      </c>
      <c r="BE83" s="70">
        <f t="shared" si="63"/>
        <v>0</v>
      </c>
      <c r="BF83" s="70">
        <f t="shared" si="64"/>
        <v>0</v>
      </c>
      <c r="BG83" s="70">
        <f t="shared" si="65"/>
        <v>0</v>
      </c>
      <c r="BH83" s="70">
        <f t="shared" si="66"/>
        <v>0</v>
      </c>
      <c r="BI83" s="70">
        <f t="shared" si="67"/>
        <v>0</v>
      </c>
      <c r="BJ83" s="70">
        <f t="shared" si="68"/>
        <v>0</v>
      </c>
      <c r="BK83" s="70">
        <f t="shared" si="69"/>
        <v>0</v>
      </c>
      <c r="BL83" s="70">
        <f t="shared" si="70"/>
        <v>0</v>
      </c>
      <c r="BM83" s="70">
        <f t="shared" si="71"/>
        <v>0</v>
      </c>
      <c r="BN83" s="70">
        <f t="shared" si="72"/>
        <v>0</v>
      </c>
      <c r="BO83" s="70">
        <f t="shared" si="73"/>
        <v>0</v>
      </c>
      <c r="BP83" s="70">
        <f t="shared" si="74"/>
        <v>0</v>
      </c>
      <c r="BQ83" s="70">
        <f t="shared" si="75"/>
        <v>0</v>
      </c>
      <c r="BR83" s="70">
        <f t="shared" si="76"/>
        <v>0</v>
      </c>
      <c r="BS83" s="70">
        <f t="shared" si="7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hidden="1" customHeight="1" x14ac:dyDescent="0.3">
      <c r="A84" s="141">
        <f>IF(ISTEXT($I84),_Information!$D$6,)</f>
        <v>0</v>
      </c>
      <c r="B84" s="142">
        <f>IF(ISTEXT($I84),_Information!$D$7,)</f>
        <v>0</v>
      </c>
      <c r="C84" s="143"/>
      <c r="D84" s="143"/>
      <c r="E84" s="143"/>
      <c r="F84" s="143">
        <f>IF(ISTEXT($I84),_Information!$D$9,)</f>
        <v>0</v>
      </c>
      <c r="G84" s="141"/>
      <c r="H84" s="141"/>
      <c r="I84" s="141"/>
      <c r="J84" s="126" t="str">
        <f t="shared" si="40"/>
        <v/>
      </c>
      <c r="K84" s="126" t="str">
        <f t="shared" si="41"/>
        <v/>
      </c>
      <c r="L84" s="177"/>
      <c r="M84" s="135"/>
      <c r="N84" s="136"/>
      <c r="O84" s="136"/>
      <c r="P84" s="70"/>
      <c r="Q84" s="70"/>
      <c r="R84" s="70">
        <f t="shared" si="42"/>
        <v>0</v>
      </c>
      <c r="S84" s="70">
        <f t="shared" si="43"/>
        <v>0</v>
      </c>
      <c r="T84" s="70"/>
      <c r="U84" s="70">
        <f t="shared" si="44"/>
        <v>0</v>
      </c>
      <c r="V84" s="70"/>
      <c r="W84" s="70">
        <f t="shared" si="45"/>
        <v>0</v>
      </c>
      <c r="X84" s="70"/>
      <c r="Y84" s="70"/>
      <c r="Z84" s="70"/>
      <c r="AA84" s="70"/>
      <c r="AB84" s="70"/>
      <c r="AC84" s="70">
        <f t="shared" si="46"/>
        <v>0</v>
      </c>
      <c r="AD84" s="70"/>
      <c r="AE84" s="70">
        <f t="shared" si="47"/>
        <v>0</v>
      </c>
      <c r="AF84" s="70"/>
      <c r="AG84" s="70">
        <f t="shared" si="48"/>
        <v>0</v>
      </c>
      <c r="AH84" s="70"/>
      <c r="AI84" s="70">
        <f t="shared" si="49"/>
        <v>0</v>
      </c>
      <c r="AJ84" s="70"/>
      <c r="AK84" s="70">
        <f t="shared" si="50"/>
        <v>0</v>
      </c>
      <c r="AL84" s="70"/>
      <c r="AM84" s="70">
        <f t="shared" si="51"/>
        <v>0</v>
      </c>
      <c r="AN84" s="70"/>
      <c r="AO84" s="70">
        <f t="shared" si="52"/>
        <v>0</v>
      </c>
      <c r="AP84" s="70"/>
      <c r="AQ84" s="70">
        <f t="shared" si="53"/>
        <v>0</v>
      </c>
      <c r="AR84" s="136"/>
      <c r="AS84" s="136"/>
      <c r="AT84" s="136">
        <f t="shared" si="54"/>
        <v>0</v>
      </c>
      <c r="AU84" s="136">
        <f t="shared" si="55"/>
        <v>0</v>
      </c>
      <c r="AV84" s="136">
        <f t="shared" si="56"/>
        <v>0</v>
      </c>
      <c r="AW84" s="136"/>
      <c r="AX84" s="179"/>
      <c r="AY84" s="70">
        <f t="shared" si="57"/>
        <v>0</v>
      </c>
      <c r="AZ84" s="70">
        <f t="shared" si="58"/>
        <v>0</v>
      </c>
      <c r="BA84" s="70">
        <f t="shared" si="59"/>
        <v>0</v>
      </c>
      <c r="BB84" s="70">
        <f t="shared" si="60"/>
        <v>0</v>
      </c>
      <c r="BC84" s="70">
        <f t="shared" si="61"/>
        <v>0</v>
      </c>
      <c r="BD84" s="70">
        <f t="shared" si="62"/>
        <v>0</v>
      </c>
      <c r="BE84" s="70">
        <f t="shared" si="63"/>
        <v>0</v>
      </c>
      <c r="BF84" s="70">
        <f t="shared" si="64"/>
        <v>0</v>
      </c>
      <c r="BG84" s="70">
        <f t="shared" si="65"/>
        <v>0</v>
      </c>
      <c r="BH84" s="70">
        <f t="shared" si="66"/>
        <v>0</v>
      </c>
      <c r="BI84" s="70">
        <f t="shared" si="67"/>
        <v>0</v>
      </c>
      <c r="BJ84" s="70">
        <f t="shared" si="68"/>
        <v>0</v>
      </c>
      <c r="BK84" s="70">
        <f t="shared" si="69"/>
        <v>0</v>
      </c>
      <c r="BL84" s="70">
        <f t="shared" si="70"/>
        <v>0</v>
      </c>
      <c r="BM84" s="70">
        <f t="shared" si="71"/>
        <v>0</v>
      </c>
      <c r="BN84" s="70">
        <f t="shared" si="72"/>
        <v>0</v>
      </c>
      <c r="BO84" s="70">
        <f t="shared" si="73"/>
        <v>0</v>
      </c>
      <c r="BP84" s="70">
        <f t="shared" si="74"/>
        <v>0</v>
      </c>
      <c r="BQ84" s="70">
        <f t="shared" si="75"/>
        <v>0</v>
      </c>
      <c r="BR84" s="70">
        <f t="shared" si="76"/>
        <v>0</v>
      </c>
      <c r="BS84" s="70">
        <f t="shared" si="7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hidden="1" customHeight="1" x14ac:dyDescent="0.3">
      <c r="A85" s="141">
        <f>IF(ISTEXT($I85),_Information!$D$6,)</f>
        <v>0</v>
      </c>
      <c r="B85" s="142">
        <f>IF(ISTEXT($I85),_Information!$D$7,)</f>
        <v>0</v>
      </c>
      <c r="C85" s="143"/>
      <c r="D85" s="143"/>
      <c r="E85" s="143"/>
      <c r="F85" s="143">
        <f>IF(ISTEXT($I85),_Information!$D$9,)</f>
        <v>0</v>
      </c>
      <c r="G85" s="141"/>
      <c r="H85" s="141"/>
      <c r="I85" s="141"/>
      <c r="J85" s="126" t="str">
        <f t="shared" si="40"/>
        <v/>
      </c>
      <c r="K85" s="126" t="str">
        <f t="shared" si="41"/>
        <v/>
      </c>
      <c r="L85" s="177"/>
      <c r="M85" s="135"/>
      <c r="N85" s="136"/>
      <c r="O85" s="136"/>
      <c r="P85" s="70"/>
      <c r="Q85" s="70"/>
      <c r="R85" s="70">
        <f t="shared" si="42"/>
        <v>0</v>
      </c>
      <c r="S85" s="70">
        <f t="shared" si="43"/>
        <v>0</v>
      </c>
      <c r="T85" s="70"/>
      <c r="U85" s="70">
        <f t="shared" si="44"/>
        <v>0</v>
      </c>
      <c r="V85" s="70"/>
      <c r="W85" s="70">
        <f t="shared" si="45"/>
        <v>0</v>
      </c>
      <c r="X85" s="70"/>
      <c r="Y85" s="70"/>
      <c r="Z85" s="70"/>
      <c r="AA85" s="70"/>
      <c r="AB85" s="70"/>
      <c r="AC85" s="70">
        <f t="shared" si="46"/>
        <v>0</v>
      </c>
      <c r="AD85" s="70"/>
      <c r="AE85" s="70">
        <f t="shared" si="47"/>
        <v>0</v>
      </c>
      <c r="AF85" s="70"/>
      <c r="AG85" s="70">
        <f t="shared" si="48"/>
        <v>0</v>
      </c>
      <c r="AH85" s="70"/>
      <c r="AI85" s="70">
        <f t="shared" si="49"/>
        <v>0</v>
      </c>
      <c r="AJ85" s="70"/>
      <c r="AK85" s="70">
        <f t="shared" si="50"/>
        <v>0</v>
      </c>
      <c r="AL85" s="70"/>
      <c r="AM85" s="70">
        <f t="shared" si="51"/>
        <v>0</v>
      </c>
      <c r="AN85" s="70"/>
      <c r="AO85" s="70">
        <f t="shared" si="52"/>
        <v>0</v>
      </c>
      <c r="AP85" s="70"/>
      <c r="AQ85" s="70">
        <f t="shared" si="53"/>
        <v>0</v>
      </c>
      <c r="AR85" s="136"/>
      <c r="AS85" s="136"/>
      <c r="AT85" s="136">
        <f t="shared" si="54"/>
        <v>0</v>
      </c>
      <c r="AU85" s="136">
        <f t="shared" si="55"/>
        <v>0</v>
      </c>
      <c r="AV85" s="136">
        <f t="shared" si="56"/>
        <v>0</v>
      </c>
      <c r="AW85" s="136"/>
      <c r="AX85" s="179"/>
      <c r="AY85" s="70">
        <f t="shared" si="57"/>
        <v>0</v>
      </c>
      <c r="AZ85" s="70">
        <f t="shared" si="58"/>
        <v>0</v>
      </c>
      <c r="BA85" s="70">
        <f t="shared" si="59"/>
        <v>0</v>
      </c>
      <c r="BB85" s="70">
        <f t="shared" si="60"/>
        <v>0</v>
      </c>
      <c r="BC85" s="70">
        <f t="shared" si="61"/>
        <v>0</v>
      </c>
      <c r="BD85" s="70">
        <f t="shared" si="62"/>
        <v>0</v>
      </c>
      <c r="BE85" s="70">
        <f t="shared" si="63"/>
        <v>0</v>
      </c>
      <c r="BF85" s="70">
        <f t="shared" si="64"/>
        <v>0</v>
      </c>
      <c r="BG85" s="70">
        <f t="shared" si="65"/>
        <v>0</v>
      </c>
      <c r="BH85" s="70">
        <f t="shared" si="66"/>
        <v>0</v>
      </c>
      <c r="BI85" s="70">
        <f t="shared" si="67"/>
        <v>0</v>
      </c>
      <c r="BJ85" s="70">
        <f t="shared" si="68"/>
        <v>0</v>
      </c>
      <c r="BK85" s="70">
        <f t="shared" si="69"/>
        <v>0</v>
      </c>
      <c r="BL85" s="70">
        <f t="shared" si="70"/>
        <v>0</v>
      </c>
      <c r="BM85" s="70">
        <f t="shared" si="71"/>
        <v>0</v>
      </c>
      <c r="BN85" s="70">
        <f t="shared" si="72"/>
        <v>0</v>
      </c>
      <c r="BO85" s="70">
        <f t="shared" si="73"/>
        <v>0</v>
      </c>
      <c r="BP85" s="70">
        <f t="shared" si="74"/>
        <v>0</v>
      </c>
      <c r="BQ85" s="70">
        <f t="shared" si="75"/>
        <v>0</v>
      </c>
      <c r="BR85" s="70">
        <f t="shared" si="76"/>
        <v>0</v>
      </c>
      <c r="BS85" s="70">
        <f t="shared" si="7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hidden="1" customHeight="1" x14ac:dyDescent="0.3">
      <c r="A86" s="141">
        <f>IF(ISTEXT($I86),_Information!$D$6,)</f>
        <v>0</v>
      </c>
      <c r="B86" s="142">
        <f>IF(ISTEXT($I86),_Information!$D$7,)</f>
        <v>0</v>
      </c>
      <c r="C86" s="143"/>
      <c r="D86" s="143"/>
      <c r="E86" s="143"/>
      <c r="F86" s="143">
        <f>IF(ISTEXT($I86),_Information!$D$9,)</f>
        <v>0</v>
      </c>
      <c r="G86" s="141"/>
      <c r="H86" s="141"/>
      <c r="I86" s="141"/>
      <c r="J86" s="126" t="str">
        <f t="shared" si="40"/>
        <v/>
      </c>
      <c r="K86" s="126" t="str">
        <f t="shared" si="41"/>
        <v/>
      </c>
      <c r="L86" s="177"/>
      <c r="M86" s="135"/>
      <c r="N86" s="136"/>
      <c r="O86" s="136"/>
      <c r="P86" s="70"/>
      <c r="Q86" s="70"/>
      <c r="R86" s="70">
        <f t="shared" si="42"/>
        <v>0</v>
      </c>
      <c r="S86" s="70">
        <f t="shared" si="43"/>
        <v>0</v>
      </c>
      <c r="T86" s="70"/>
      <c r="U86" s="70">
        <f t="shared" si="44"/>
        <v>0</v>
      </c>
      <c r="V86" s="70"/>
      <c r="W86" s="70">
        <f t="shared" si="45"/>
        <v>0</v>
      </c>
      <c r="X86" s="70"/>
      <c r="Y86" s="70"/>
      <c r="Z86" s="70"/>
      <c r="AA86" s="70"/>
      <c r="AB86" s="70"/>
      <c r="AC86" s="70">
        <f t="shared" si="46"/>
        <v>0</v>
      </c>
      <c r="AD86" s="70"/>
      <c r="AE86" s="70">
        <f t="shared" si="47"/>
        <v>0</v>
      </c>
      <c r="AF86" s="70"/>
      <c r="AG86" s="70">
        <f t="shared" si="48"/>
        <v>0</v>
      </c>
      <c r="AH86" s="70"/>
      <c r="AI86" s="70">
        <f t="shared" si="49"/>
        <v>0</v>
      </c>
      <c r="AJ86" s="70"/>
      <c r="AK86" s="70">
        <f t="shared" si="50"/>
        <v>0</v>
      </c>
      <c r="AL86" s="70"/>
      <c r="AM86" s="70">
        <f t="shared" si="51"/>
        <v>0</v>
      </c>
      <c r="AN86" s="70"/>
      <c r="AO86" s="70">
        <f t="shared" si="52"/>
        <v>0</v>
      </c>
      <c r="AP86" s="70"/>
      <c r="AQ86" s="70">
        <f t="shared" si="53"/>
        <v>0</v>
      </c>
      <c r="AR86" s="136"/>
      <c r="AS86" s="136"/>
      <c r="AT86" s="136">
        <f t="shared" si="54"/>
        <v>0</v>
      </c>
      <c r="AU86" s="136">
        <f t="shared" si="55"/>
        <v>0</v>
      </c>
      <c r="AV86" s="136">
        <f t="shared" si="56"/>
        <v>0</v>
      </c>
      <c r="AW86" s="136"/>
      <c r="AX86" s="179"/>
      <c r="AY86" s="70">
        <f t="shared" si="57"/>
        <v>0</v>
      </c>
      <c r="AZ86" s="70">
        <f t="shared" si="58"/>
        <v>0</v>
      </c>
      <c r="BA86" s="70">
        <f t="shared" si="59"/>
        <v>0</v>
      </c>
      <c r="BB86" s="70">
        <f t="shared" si="60"/>
        <v>0</v>
      </c>
      <c r="BC86" s="70">
        <f t="shared" si="61"/>
        <v>0</v>
      </c>
      <c r="BD86" s="70">
        <f t="shared" si="62"/>
        <v>0</v>
      </c>
      <c r="BE86" s="70">
        <f t="shared" si="63"/>
        <v>0</v>
      </c>
      <c r="BF86" s="70">
        <f t="shared" si="64"/>
        <v>0</v>
      </c>
      <c r="BG86" s="70">
        <f t="shared" si="65"/>
        <v>0</v>
      </c>
      <c r="BH86" s="70">
        <f t="shared" si="66"/>
        <v>0</v>
      </c>
      <c r="BI86" s="70">
        <f t="shared" si="67"/>
        <v>0</v>
      </c>
      <c r="BJ86" s="70">
        <f t="shared" si="68"/>
        <v>0</v>
      </c>
      <c r="BK86" s="70">
        <f t="shared" si="69"/>
        <v>0</v>
      </c>
      <c r="BL86" s="70">
        <f t="shared" si="70"/>
        <v>0</v>
      </c>
      <c r="BM86" s="70">
        <f t="shared" si="71"/>
        <v>0</v>
      </c>
      <c r="BN86" s="70">
        <f t="shared" si="72"/>
        <v>0</v>
      </c>
      <c r="BO86" s="70">
        <f t="shared" si="73"/>
        <v>0</v>
      </c>
      <c r="BP86" s="70">
        <f t="shared" si="74"/>
        <v>0</v>
      </c>
      <c r="BQ86" s="70">
        <f t="shared" si="75"/>
        <v>0</v>
      </c>
      <c r="BR86" s="70">
        <f t="shared" si="76"/>
        <v>0</v>
      </c>
      <c r="BS86" s="70">
        <f t="shared" si="7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hidden="1" customHeight="1" x14ac:dyDescent="0.3">
      <c r="A87" s="141">
        <f>IF(ISTEXT($I87),_Information!$D$6,)</f>
        <v>0</v>
      </c>
      <c r="B87" s="142">
        <f>IF(ISTEXT($I87),_Information!$D$7,)</f>
        <v>0</v>
      </c>
      <c r="C87" s="143"/>
      <c r="D87" s="143"/>
      <c r="E87" s="143"/>
      <c r="F87" s="143">
        <f>IF(ISTEXT($I87),_Information!$D$9,)</f>
        <v>0</v>
      </c>
      <c r="G87" s="141"/>
      <c r="H87" s="141"/>
      <c r="I87" s="141"/>
      <c r="J87" s="126" t="str">
        <f t="shared" si="40"/>
        <v/>
      </c>
      <c r="K87" s="126" t="str">
        <f t="shared" si="41"/>
        <v/>
      </c>
      <c r="L87" s="177"/>
      <c r="M87" s="135"/>
      <c r="N87" s="136"/>
      <c r="O87" s="136"/>
      <c r="P87" s="70"/>
      <c r="Q87" s="70"/>
      <c r="R87" s="70">
        <f t="shared" si="42"/>
        <v>0</v>
      </c>
      <c r="S87" s="70">
        <f t="shared" si="43"/>
        <v>0</v>
      </c>
      <c r="T87" s="70"/>
      <c r="U87" s="70">
        <f t="shared" si="44"/>
        <v>0</v>
      </c>
      <c r="V87" s="70"/>
      <c r="W87" s="70">
        <f t="shared" si="45"/>
        <v>0</v>
      </c>
      <c r="X87" s="70"/>
      <c r="Y87" s="70"/>
      <c r="Z87" s="70"/>
      <c r="AA87" s="70"/>
      <c r="AB87" s="70"/>
      <c r="AC87" s="70">
        <f t="shared" si="46"/>
        <v>0</v>
      </c>
      <c r="AD87" s="70"/>
      <c r="AE87" s="70">
        <f t="shared" si="47"/>
        <v>0</v>
      </c>
      <c r="AF87" s="70"/>
      <c r="AG87" s="70">
        <f t="shared" si="48"/>
        <v>0</v>
      </c>
      <c r="AH87" s="70"/>
      <c r="AI87" s="70">
        <f t="shared" si="49"/>
        <v>0</v>
      </c>
      <c r="AJ87" s="70"/>
      <c r="AK87" s="70">
        <f t="shared" si="50"/>
        <v>0</v>
      </c>
      <c r="AL87" s="70"/>
      <c r="AM87" s="70">
        <f t="shared" si="51"/>
        <v>0</v>
      </c>
      <c r="AN87" s="70"/>
      <c r="AO87" s="70">
        <f t="shared" si="52"/>
        <v>0</v>
      </c>
      <c r="AP87" s="70"/>
      <c r="AQ87" s="70">
        <f t="shared" si="53"/>
        <v>0</v>
      </c>
      <c r="AR87" s="136"/>
      <c r="AS87" s="136"/>
      <c r="AT87" s="136">
        <f t="shared" si="54"/>
        <v>0</v>
      </c>
      <c r="AU87" s="136">
        <f t="shared" si="55"/>
        <v>0</v>
      </c>
      <c r="AV87" s="136">
        <f t="shared" si="56"/>
        <v>0</v>
      </c>
      <c r="AW87" s="136"/>
      <c r="AX87" s="179"/>
      <c r="AY87" s="70">
        <f t="shared" si="57"/>
        <v>0</v>
      </c>
      <c r="AZ87" s="70">
        <f t="shared" si="58"/>
        <v>0</v>
      </c>
      <c r="BA87" s="70">
        <f t="shared" si="59"/>
        <v>0</v>
      </c>
      <c r="BB87" s="70">
        <f t="shared" si="60"/>
        <v>0</v>
      </c>
      <c r="BC87" s="70">
        <f t="shared" si="61"/>
        <v>0</v>
      </c>
      <c r="BD87" s="70">
        <f t="shared" si="62"/>
        <v>0</v>
      </c>
      <c r="BE87" s="70">
        <f t="shared" si="63"/>
        <v>0</v>
      </c>
      <c r="BF87" s="70">
        <f t="shared" si="64"/>
        <v>0</v>
      </c>
      <c r="BG87" s="70">
        <f t="shared" si="65"/>
        <v>0</v>
      </c>
      <c r="BH87" s="70">
        <f t="shared" si="66"/>
        <v>0</v>
      </c>
      <c r="BI87" s="70">
        <f t="shared" si="67"/>
        <v>0</v>
      </c>
      <c r="BJ87" s="70">
        <f t="shared" si="68"/>
        <v>0</v>
      </c>
      <c r="BK87" s="70">
        <f t="shared" si="69"/>
        <v>0</v>
      </c>
      <c r="BL87" s="70">
        <f t="shared" si="70"/>
        <v>0</v>
      </c>
      <c r="BM87" s="70">
        <f t="shared" si="71"/>
        <v>0</v>
      </c>
      <c r="BN87" s="70">
        <f t="shared" si="72"/>
        <v>0</v>
      </c>
      <c r="BO87" s="70">
        <f t="shared" si="73"/>
        <v>0</v>
      </c>
      <c r="BP87" s="70">
        <f t="shared" si="74"/>
        <v>0</v>
      </c>
      <c r="BQ87" s="70">
        <f t="shared" si="75"/>
        <v>0</v>
      </c>
      <c r="BR87" s="70">
        <f t="shared" si="76"/>
        <v>0</v>
      </c>
      <c r="BS87" s="70">
        <f t="shared" si="7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hidden="1" customHeight="1" x14ac:dyDescent="0.3">
      <c r="A88" s="141">
        <f>IF(ISTEXT($I88),_Information!$D$6,)</f>
        <v>0</v>
      </c>
      <c r="B88" s="142">
        <f>IF(ISTEXT($I88),_Information!$D$7,)</f>
        <v>0</v>
      </c>
      <c r="C88" s="143"/>
      <c r="D88" s="143"/>
      <c r="E88" s="143"/>
      <c r="F88" s="143">
        <f>IF(ISTEXT($I88),_Information!$D$9,)</f>
        <v>0</v>
      </c>
      <c r="G88" s="141"/>
      <c r="H88" s="141"/>
      <c r="I88" s="141"/>
      <c r="J88" s="126" t="str">
        <f t="shared" si="40"/>
        <v/>
      </c>
      <c r="K88" s="126" t="str">
        <f t="shared" si="41"/>
        <v/>
      </c>
      <c r="L88" s="177"/>
      <c r="M88" s="135"/>
      <c r="N88" s="136"/>
      <c r="O88" s="136"/>
      <c r="P88" s="70"/>
      <c r="Q88" s="70"/>
      <c r="R88" s="70">
        <f t="shared" si="42"/>
        <v>0</v>
      </c>
      <c r="S88" s="70">
        <f t="shared" si="43"/>
        <v>0</v>
      </c>
      <c r="T88" s="70"/>
      <c r="U88" s="70">
        <f t="shared" si="44"/>
        <v>0</v>
      </c>
      <c r="V88" s="70"/>
      <c r="W88" s="70">
        <f t="shared" si="45"/>
        <v>0</v>
      </c>
      <c r="X88" s="70"/>
      <c r="Y88" s="70"/>
      <c r="Z88" s="70"/>
      <c r="AA88" s="70"/>
      <c r="AB88" s="70"/>
      <c r="AC88" s="70">
        <f t="shared" si="46"/>
        <v>0</v>
      </c>
      <c r="AD88" s="70"/>
      <c r="AE88" s="70">
        <f t="shared" si="47"/>
        <v>0</v>
      </c>
      <c r="AF88" s="70"/>
      <c r="AG88" s="70">
        <f t="shared" si="48"/>
        <v>0</v>
      </c>
      <c r="AH88" s="70"/>
      <c r="AI88" s="70">
        <f t="shared" si="49"/>
        <v>0</v>
      </c>
      <c r="AJ88" s="70"/>
      <c r="AK88" s="70">
        <f t="shared" si="50"/>
        <v>0</v>
      </c>
      <c r="AL88" s="70"/>
      <c r="AM88" s="70">
        <f t="shared" si="51"/>
        <v>0</v>
      </c>
      <c r="AN88" s="70"/>
      <c r="AO88" s="70">
        <f t="shared" si="52"/>
        <v>0</v>
      </c>
      <c r="AP88" s="70"/>
      <c r="AQ88" s="70">
        <f t="shared" si="53"/>
        <v>0</v>
      </c>
      <c r="AR88" s="136"/>
      <c r="AS88" s="136"/>
      <c r="AT88" s="136">
        <f t="shared" si="54"/>
        <v>0</v>
      </c>
      <c r="AU88" s="136">
        <f t="shared" si="55"/>
        <v>0</v>
      </c>
      <c r="AV88" s="136">
        <f t="shared" si="56"/>
        <v>0</v>
      </c>
      <c r="AW88" s="136"/>
      <c r="AX88" s="179"/>
      <c r="AY88" s="70">
        <f t="shared" si="57"/>
        <v>0</v>
      </c>
      <c r="AZ88" s="70">
        <f t="shared" si="58"/>
        <v>0</v>
      </c>
      <c r="BA88" s="70">
        <f t="shared" si="59"/>
        <v>0</v>
      </c>
      <c r="BB88" s="70">
        <f t="shared" si="60"/>
        <v>0</v>
      </c>
      <c r="BC88" s="70">
        <f t="shared" si="61"/>
        <v>0</v>
      </c>
      <c r="BD88" s="70">
        <f t="shared" si="62"/>
        <v>0</v>
      </c>
      <c r="BE88" s="70">
        <f t="shared" si="63"/>
        <v>0</v>
      </c>
      <c r="BF88" s="70">
        <f t="shared" si="64"/>
        <v>0</v>
      </c>
      <c r="BG88" s="70">
        <f t="shared" si="65"/>
        <v>0</v>
      </c>
      <c r="BH88" s="70">
        <f t="shared" si="66"/>
        <v>0</v>
      </c>
      <c r="BI88" s="70">
        <f t="shared" si="67"/>
        <v>0</v>
      </c>
      <c r="BJ88" s="70">
        <f t="shared" si="68"/>
        <v>0</v>
      </c>
      <c r="BK88" s="70">
        <f t="shared" si="69"/>
        <v>0</v>
      </c>
      <c r="BL88" s="70">
        <f t="shared" si="70"/>
        <v>0</v>
      </c>
      <c r="BM88" s="70">
        <f t="shared" si="71"/>
        <v>0</v>
      </c>
      <c r="BN88" s="70">
        <f t="shared" si="72"/>
        <v>0</v>
      </c>
      <c r="BO88" s="70">
        <f t="shared" si="73"/>
        <v>0</v>
      </c>
      <c r="BP88" s="70">
        <f t="shared" si="74"/>
        <v>0</v>
      </c>
      <c r="BQ88" s="70">
        <f t="shared" si="75"/>
        <v>0</v>
      </c>
      <c r="BR88" s="70">
        <f t="shared" si="76"/>
        <v>0</v>
      </c>
      <c r="BS88" s="70">
        <f t="shared" si="7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hidden="1" customHeight="1" x14ac:dyDescent="0.3">
      <c r="A89" s="141">
        <f>IF(ISTEXT($I89),_Information!$D$6,)</f>
        <v>0</v>
      </c>
      <c r="B89" s="142">
        <f>IF(ISTEXT($I89),_Information!$D$7,)</f>
        <v>0</v>
      </c>
      <c r="C89" s="143"/>
      <c r="D89" s="143"/>
      <c r="E89" s="143"/>
      <c r="F89" s="143">
        <f>IF(ISTEXT($I89),_Information!$D$9,)</f>
        <v>0</v>
      </c>
      <c r="G89" s="141"/>
      <c r="H89" s="141"/>
      <c r="I89" s="141"/>
      <c r="J89" s="126" t="str">
        <f t="shared" si="40"/>
        <v/>
      </c>
      <c r="K89" s="126" t="str">
        <f t="shared" si="41"/>
        <v/>
      </c>
      <c r="L89" s="177"/>
      <c r="M89" s="135"/>
      <c r="N89" s="136"/>
      <c r="O89" s="136"/>
      <c r="P89" s="70"/>
      <c r="Q89" s="70"/>
      <c r="R89" s="70">
        <f t="shared" si="42"/>
        <v>0</v>
      </c>
      <c r="S89" s="70">
        <f t="shared" si="43"/>
        <v>0</v>
      </c>
      <c r="T89" s="70"/>
      <c r="U89" s="70">
        <f t="shared" si="44"/>
        <v>0</v>
      </c>
      <c r="V89" s="70"/>
      <c r="W89" s="70">
        <f t="shared" si="45"/>
        <v>0</v>
      </c>
      <c r="X89" s="70"/>
      <c r="Y89" s="70"/>
      <c r="Z89" s="70"/>
      <c r="AA89" s="70"/>
      <c r="AB89" s="70"/>
      <c r="AC89" s="70">
        <f t="shared" si="46"/>
        <v>0</v>
      </c>
      <c r="AD89" s="70"/>
      <c r="AE89" s="70">
        <f t="shared" si="47"/>
        <v>0</v>
      </c>
      <c r="AF89" s="70"/>
      <c r="AG89" s="70">
        <f t="shared" si="48"/>
        <v>0</v>
      </c>
      <c r="AH89" s="70"/>
      <c r="AI89" s="70">
        <f t="shared" si="49"/>
        <v>0</v>
      </c>
      <c r="AJ89" s="70"/>
      <c r="AK89" s="70">
        <f t="shared" si="50"/>
        <v>0</v>
      </c>
      <c r="AL89" s="70"/>
      <c r="AM89" s="70">
        <f t="shared" si="51"/>
        <v>0</v>
      </c>
      <c r="AN89" s="70"/>
      <c r="AO89" s="70">
        <f t="shared" si="52"/>
        <v>0</v>
      </c>
      <c r="AP89" s="70"/>
      <c r="AQ89" s="70">
        <f t="shared" si="53"/>
        <v>0</v>
      </c>
      <c r="AR89" s="136"/>
      <c r="AS89" s="136"/>
      <c r="AT89" s="136">
        <f t="shared" si="54"/>
        <v>0</v>
      </c>
      <c r="AU89" s="136">
        <f t="shared" si="55"/>
        <v>0</v>
      </c>
      <c r="AV89" s="136">
        <f t="shared" si="56"/>
        <v>0</v>
      </c>
      <c r="AW89" s="136"/>
      <c r="AX89" s="179"/>
      <c r="AY89" s="70">
        <f t="shared" si="57"/>
        <v>0</v>
      </c>
      <c r="AZ89" s="70">
        <f t="shared" si="58"/>
        <v>0</v>
      </c>
      <c r="BA89" s="70">
        <f t="shared" si="59"/>
        <v>0</v>
      </c>
      <c r="BB89" s="70">
        <f t="shared" si="60"/>
        <v>0</v>
      </c>
      <c r="BC89" s="70">
        <f t="shared" si="61"/>
        <v>0</v>
      </c>
      <c r="BD89" s="70">
        <f t="shared" si="62"/>
        <v>0</v>
      </c>
      <c r="BE89" s="70">
        <f t="shared" si="63"/>
        <v>0</v>
      </c>
      <c r="BF89" s="70">
        <f t="shared" si="64"/>
        <v>0</v>
      </c>
      <c r="BG89" s="70">
        <f t="shared" si="65"/>
        <v>0</v>
      </c>
      <c r="BH89" s="70">
        <f t="shared" si="66"/>
        <v>0</v>
      </c>
      <c r="BI89" s="70">
        <f t="shared" si="67"/>
        <v>0</v>
      </c>
      <c r="BJ89" s="70">
        <f t="shared" si="68"/>
        <v>0</v>
      </c>
      <c r="BK89" s="70">
        <f t="shared" si="69"/>
        <v>0</v>
      </c>
      <c r="BL89" s="70">
        <f t="shared" si="70"/>
        <v>0</v>
      </c>
      <c r="BM89" s="70">
        <f t="shared" si="71"/>
        <v>0</v>
      </c>
      <c r="BN89" s="70">
        <f t="shared" si="72"/>
        <v>0</v>
      </c>
      <c r="BO89" s="70">
        <f t="shared" si="73"/>
        <v>0</v>
      </c>
      <c r="BP89" s="70">
        <f t="shared" si="74"/>
        <v>0</v>
      </c>
      <c r="BQ89" s="70">
        <f t="shared" si="75"/>
        <v>0</v>
      </c>
      <c r="BR89" s="70">
        <f t="shared" si="76"/>
        <v>0</v>
      </c>
      <c r="BS89" s="70">
        <f t="shared" si="7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hidden="1" customHeight="1" x14ac:dyDescent="0.3">
      <c r="A90" s="141">
        <f>IF(ISTEXT($I90),_Information!$D$6,)</f>
        <v>0</v>
      </c>
      <c r="B90" s="142">
        <f>IF(ISTEXT($I90),_Information!$D$7,)</f>
        <v>0</v>
      </c>
      <c r="C90" s="143"/>
      <c r="D90" s="143"/>
      <c r="E90" s="143"/>
      <c r="F90" s="143">
        <f>IF(ISTEXT($I90),_Information!$D$9,)</f>
        <v>0</v>
      </c>
      <c r="G90" s="141"/>
      <c r="H90" s="141"/>
      <c r="I90" s="141"/>
      <c r="J90" s="126" t="str">
        <f t="shared" si="40"/>
        <v/>
      </c>
      <c r="K90" s="126" t="str">
        <f t="shared" si="41"/>
        <v/>
      </c>
      <c r="L90" s="177"/>
      <c r="M90" s="135"/>
      <c r="N90" s="136"/>
      <c r="O90" s="136"/>
      <c r="P90" s="70"/>
      <c r="Q90" s="70"/>
      <c r="R90" s="70">
        <f t="shared" si="42"/>
        <v>0</v>
      </c>
      <c r="S90" s="70">
        <f t="shared" si="43"/>
        <v>0</v>
      </c>
      <c r="T90" s="70"/>
      <c r="U90" s="70">
        <f t="shared" si="44"/>
        <v>0</v>
      </c>
      <c r="V90" s="70"/>
      <c r="W90" s="70">
        <f t="shared" si="45"/>
        <v>0</v>
      </c>
      <c r="X90" s="70"/>
      <c r="Y90" s="70"/>
      <c r="Z90" s="70"/>
      <c r="AA90" s="70"/>
      <c r="AB90" s="70"/>
      <c r="AC90" s="70">
        <f t="shared" si="46"/>
        <v>0</v>
      </c>
      <c r="AD90" s="70"/>
      <c r="AE90" s="70">
        <f t="shared" si="47"/>
        <v>0</v>
      </c>
      <c r="AF90" s="70"/>
      <c r="AG90" s="70">
        <f t="shared" si="48"/>
        <v>0</v>
      </c>
      <c r="AH90" s="70"/>
      <c r="AI90" s="70">
        <f t="shared" si="49"/>
        <v>0</v>
      </c>
      <c r="AJ90" s="70"/>
      <c r="AK90" s="70">
        <f t="shared" si="50"/>
        <v>0</v>
      </c>
      <c r="AL90" s="70"/>
      <c r="AM90" s="70">
        <f t="shared" si="51"/>
        <v>0</v>
      </c>
      <c r="AN90" s="70"/>
      <c r="AO90" s="70">
        <f t="shared" si="52"/>
        <v>0</v>
      </c>
      <c r="AP90" s="70"/>
      <c r="AQ90" s="70">
        <f t="shared" si="53"/>
        <v>0</v>
      </c>
      <c r="AR90" s="136"/>
      <c r="AS90" s="136"/>
      <c r="AT90" s="136">
        <f t="shared" si="54"/>
        <v>0</v>
      </c>
      <c r="AU90" s="136">
        <f t="shared" si="55"/>
        <v>0</v>
      </c>
      <c r="AV90" s="136">
        <f t="shared" si="56"/>
        <v>0</v>
      </c>
      <c r="AW90" s="136"/>
      <c r="AX90" s="179"/>
      <c r="AY90" s="70">
        <f t="shared" si="57"/>
        <v>0</v>
      </c>
      <c r="AZ90" s="70">
        <f t="shared" si="58"/>
        <v>0</v>
      </c>
      <c r="BA90" s="70">
        <f t="shared" si="59"/>
        <v>0</v>
      </c>
      <c r="BB90" s="70">
        <f t="shared" si="60"/>
        <v>0</v>
      </c>
      <c r="BC90" s="70">
        <f t="shared" si="61"/>
        <v>0</v>
      </c>
      <c r="BD90" s="70">
        <f t="shared" si="62"/>
        <v>0</v>
      </c>
      <c r="BE90" s="70">
        <f t="shared" si="63"/>
        <v>0</v>
      </c>
      <c r="BF90" s="70">
        <f t="shared" si="64"/>
        <v>0</v>
      </c>
      <c r="BG90" s="70">
        <f t="shared" si="65"/>
        <v>0</v>
      </c>
      <c r="BH90" s="70">
        <f t="shared" si="66"/>
        <v>0</v>
      </c>
      <c r="BI90" s="70">
        <f t="shared" si="67"/>
        <v>0</v>
      </c>
      <c r="BJ90" s="70">
        <f t="shared" si="68"/>
        <v>0</v>
      </c>
      <c r="BK90" s="70">
        <f t="shared" si="69"/>
        <v>0</v>
      </c>
      <c r="BL90" s="70">
        <f t="shared" si="70"/>
        <v>0</v>
      </c>
      <c r="BM90" s="70">
        <f t="shared" si="71"/>
        <v>0</v>
      </c>
      <c r="BN90" s="70">
        <f t="shared" si="72"/>
        <v>0</v>
      </c>
      <c r="BO90" s="70">
        <f t="shared" si="73"/>
        <v>0</v>
      </c>
      <c r="BP90" s="70">
        <f t="shared" si="74"/>
        <v>0</v>
      </c>
      <c r="BQ90" s="70">
        <f t="shared" si="75"/>
        <v>0</v>
      </c>
      <c r="BR90" s="70">
        <f t="shared" si="76"/>
        <v>0</v>
      </c>
      <c r="BS90" s="70">
        <f t="shared" si="7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hidden="1" customHeight="1" x14ac:dyDescent="0.3">
      <c r="A91" s="141">
        <f>IF(ISTEXT($I91),_Information!$D$6,)</f>
        <v>0</v>
      </c>
      <c r="B91" s="142">
        <f>IF(ISTEXT($I91),_Information!$D$7,)</f>
        <v>0</v>
      </c>
      <c r="C91" s="143"/>
      <c r="D91" s="143"/>
      <c r="E91" s="143"/>
      <c r="F91" s="143">
        <f>IF(ISTEXT($I91),_Information!$D$9,)</f>
        <v>0</v>
      </c>
      <c r="G91" s="141"/>
      <c r="H91" s="141"/>
      <c r="I91" s="141"/>
      <c r="J91" s="126" t="str">
        <f t="shared" si="40"/>
        <v/>
      </c>
      <c r="K91" s="126" t="str">
        <f t="shared" si="41"/>
        <v/>
      </c>
      <c r="L91" s="177"/>
      <c r="M91" s="135"/>
      <c r="N91" s="136"/>
      <c r="O91" s="136"/>
      <c r="P91" s="70"/>
      <c r="Q91" s="70"/>
      <c r="R91" s="70">
        <f t="shared" si="42"/>
        <v>0</v>
      </c>
      <c r="S91" s="70">
        <f t="shared" si="43"/>
        <v>0</v>
      </c>
      <c r="T91" s="70"/>
      <c r="U91" s="70">
        <f t="shared" si="44"/>
        <v>0</v>
      </c>
      <c r="V91" s="70"/>
      <c r="W91" s="70">
        <f t="shared" si="45"/>
        <v>0</v>
      </c>
      <c r="X91" s="70"/>
      <c r="Y91" s="70"/>
      <c r="Z91" s="70"/>
      <c r="AA91" s="70"/>
      <c r="AB91" s="70"/>
      <c r="AC91" s="70">
        <f t="shared" si="46"/>
        <v>0</v>
      </c>
      <c r="AD91" s="70"/>
      <c r="AE91" s="70">
        <f t="shared" si="47"/>
        <v>0</v>
      </c>
      <c r="AF91" s="70"/>
      <c r="AG91" s="70">
        <f t="shared" si="48"/>
        <v>0</v>
      </c>
      <c r="AH91" s="70"/>
      <c r="AI91" s="70">
        <f t="shared" si="49"/>
        <v>0</v>
      </c>
      <c r="AJ91" s="70"/>
      <c r="AK91" s="70">
        <f t="shared" si="50"/>
        <v>0</v>
      </c>
      <c r="AL91" s="70"/>
      <c r="AM91" s="70">
        <f t="shared" si="51"/>
        <v>0</v>
      </c>
      <c r="AN91" s="70"/>
      <c r="AO91" s="70">
        <f t="shared" si="52"/>
        <v>0</v>
      </c>
      <c r="AP91" s="70"/>
      <c r="AQ91" s="70">
        <f t="shared" si="53"/>
        <v>0</v>
      </c>
      <c r="AR91" s="136"/>
      <c r="AS91" s="136"/>
      <c r="AT91" s="136">
        <f t="shared" si="54"/>
        <v>0</v>
      </c>
      <c r="AU91" s="136">
        <f t="shared" si="55"/>
        <v>0</v>
      </c>
      <c r="AV91" s="136">
        <f t="shared" si="56"/>
        <v>0</v>
      </c>
      <c r="AW91" s="136"/>
      <c r="AX91" s="179"/>
      <c r="AY91" s="70">
        <f t="shared" si="57"/>
        <v>0</v>
      </c>
      <c r="AZ91" s="70">
        <f t="shared" si="58"/>
        <v>0</v>
      </c>
      <c r="BA91" s="70">
        <f t="shared" si="59"/>
        <v>0</v>
      </c>
      <c r="BB91" s="70">
        <f t="shared" si="60"/>
        <v>0</v>
      </c>
      <c r="BC91" s="70">
        <f t="shared" si="61"/>
        <v>0</v>
      </c>
      <c r="BD91" s="70">
        <f t="shared" si="62"/>
        <v>0</v>
      </c>
      <c r="BE91" s="70">
        <f t="shared" si="63"/>
        <v>0</v>
      </c>
      <c r="BF91" s="70">
        <f t="shared" si="64"/>
        <v>0</v>
      </c>
      <c r="BG91" s="70">
        <f t="shared" si="65"/>
        <v>0</v>
      </c>
      <c r="BH91" s="70">
        <f t="shared" si="66"/>
        <v>0</v>
      </c>
      <c r="BI91" s="70">
        <f t="shared" si="67"/>
        <v>0</v>
      </c>
      <c r="BJ91" s="70">
        <f t="shared" si="68"/>
        <v>0</v>
      </c>
      <c r="BK91" s="70">
        <f t="shared" si="69"/>
        <v>0</v>
      </c>
      <c r="BL91" s="70">
        <f t="shared" si="70"/>
        <v>0</v>
      </c>
      <c r="BM91" s="70">
        <f t="shared" si="71"/>
        <v>0</v>
      </c>
      <c r="BN91" s="70">
        <f t="shared" si="72"/>
        <v>0</v>
      </c>
      <c r="BO91" s="70">
        <f t="shared" si="73"/>
        <v>0</v>
      </c>
      <c r="BP91" s="70">
        <f t="shared" si="74"/>
        <v>0</v>
      </c>
      <c r="BQ91" s="70">
        <f t="shared" si="75"/>
        <v>0</v>
      </c>
      <c r="BR91" s="70">
        <f t="shared" si="76"/>
        <v>0</v>
      </c>
      <c r="BS91" s="70">
        <f t="shared" si="7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hidden="1" customHeight="1" x14ac:dyDescent="0.3">
      <c r="A92" s="141">
        <f>IF(ISTEXT($I92),_Information!$D$6,)</f>
        <v>0</v>
      </c>
      <c r="B92" s="142">
        <f>IF(ISTEXT($I92),_Information!$D$7,)</f>
        <v>0</v>
      </c>
      <c r="C92" s="143"/>
      <c r="D92" s="143"/>
      <c r="E92" s="143"/>
      <c r="F92" s="143">
        <f>IF(ISTEXT($I92),_Information!$D$9,)</f>
        <v>0</v>
      </c>
      <c r="G92" s="141"/>
      <c r="H92" s="141"/>
      <c r="I92" s="141"/>
      <c r="J92" s="126" t="str">
        <f t="shared" si="40"/>
        <v/>
      </c>
      <c r="K92" s="126" t="str">
        <f t="shared" si="41"/>
        <v/>
      </c>
      <c r="L92" s="177"/>
      <c r="M92" s="135"/>
      <c r="N92" s="136"/>
      <c r="O92" s="136"/>
      <c r="P92" s="70"/>
      <c r="Q92" s="70"/>
      <c r="R92" s="70">
        <f t="shared" si="42"/>
        <v>0</v>
      </c>
      <c r="S92" s="70">
        <f t="shared" si="43"/>
        <v>0</v>
      </c>
      <c r="T92" s="70"/>
      <c r="U92" s="70">
        <f t="shared" si="44"/>
        <v>0</v>
      </c>
      <c r="V92" s="70"/>
      <c r="W92" s="70">
        <f t="shared" si="45"/>
        <v>0</v>
      </c>
      <c r="X92" s="70"/>
      <c r="Y92" s="70"/>
      <c r="Z92" s="70"/>
      <c r="AA92" s="70"/>
      <c r="AB92" s="70"/>
      <c r="AC92" s="70">
        <f t="shared" si="46"/>
        <v>0</v>
      </c>
      <c r="AD92" s="70"/>
      <c r="AE92" s="70">
        <f t="shared" si="47"/>
        <v>0</v>
      </c>
      <c r="AF92" s="70"/>
      <c r="AG92" s="70">
        <f t="shared" si="48"/>
        <v>0</v>
      </c>
      <c r="AH92" s="70"/>
      <c r="AI92" s="70">
        <f t="shared" si="49"/>
        <v>0</v>
      </c>
      <c r="AJ92" s="70"/>
      <c r="AK92" s="70">
        <f t="shared" si="50"/>
        <v>0</v>
      </c>
      <c r="AL92" s="70"/>
      <c r="AM92" s="70">
        <f t="shared" si="51"/>
        <v>0</v>
      </c>
      <c r="AN92" s="70"/>
      <c r="AO92" s="70">
        <f t="shared" si="52"/>
        <v>0</v>
      </c>
      <c r="AP92" s="70"/>
      <c r="AQ92" s="70">
        <f t="shared" si="53"/>
        <v>0</v>
      </c>
      <c r="AR92" s="136"/>
      <c r="AS92" s="136"/>
      <c r="AT92" s="136">
        <f t="shared" si="54"/>
        <v>0</v>
      </c>
      <c r="AU92" s="136">
        <f t="shared" si="55"/>
        <v>0</v>
      </c>
      <c r="AV92" s="136">
        <f t="shared" si="56"/>
        <v>0</v>
      </c>
      <c r="AW92" s="136"/>
      <c r="AX92" s="179"/>
      <c r="AY92" s="70">
        <f t="shared" si="57"/>
        <v>0</v>
      </c>
      <c r="AZ92" s="70">
        <f t="shared" si="58"/>
        <v>0</v>
      </c>
      <c r="BA92" s="70">
        <f t="shared" si="59"/>
        <v>0</v>
      </c>
      <c r="BB92" s="70">
        <f t="shared" si="60"/>
        <v>0</v>
      </c>
      <c r="BC92" s="70">
        <f t="shared" si="61"/>
        <v>0</v>
      </c>
      <c r="BD92" s="70">
        <f t="shared" si="62"/>
        <v>0</v>
      </c>
      <c r="BE92" s="70">
        <f t="shared" si="63"/>
        <v>0</v>
      </c>
      <c r="BF92" s="70">
        <f t="shared" si="64"/>
        <v>0</v>
      </c>
      <c r="BG92" s="70">
        <f t="shared" si="65"/>
        <v>0</v>
      </c>
      <c r="BH92" s="70">
        <f t="shared" si="66"/>
        <v>0</v>
      </c>
      <c r="BI92" s="70">
        <f t="shared" si="67"/>
        <v>0</v>
      </c>
      <c r="BJ92" s="70">
        <f t="shared" si="68"/>
        <v>0</v>
      </c>
      <c r="BK92" s="70">
        <f t="shared" si="69"/>
        <v>0</v>
      </c>
      <c r="BL92" s="70">
        <f t="shared" si="70"/>
        <v>0</v>
      </c>
      <c r="BM92" s="70">
        <f t="shared" si="71"/>
        <v>0</v>
      </c>
      <c r="BN92" s="70">
        <f t="shared" si="72"/>
        <v>0</v>
      </c>
      <c r="BO92" s="70">
        <f t="shared" si="73"/>
        <v>0</v>
      </c>
      <c r="BP92" s="70">
        <f t="shared" si="74"/>
        <v>0</v>
      </c>
      <c r="BQ92" s="70">
        <f t="shared" si="75"/>
        <v>0</v>
      </c>
      <c r="BR92" s="70">
        <f t="shared" si="76"/>
        <v>0</v>
      </c>
      <c r="BS92" s="70">
        <f t="shared" si="7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hidden="1" customHeight="1" x14ac:dyDescent="0.3">
      <c r="A93" s="141">
        <f>IF(ISTEXT($I93),_Information!$D$6,)</f>
        <v>0</v>
      </c>
      <c r="B93" s="142">
        <f>IF(ISTEXT($I93),_Information!$D$7,)</f>
        <v>0</v>
      </c>
      <c r="C93" s="143"/>
      <c r="D93" s="143"/>
      <c r="E93" s="143"/>
      <c r="F93" s="143">
        <f>IF(ISTEXT($I93),_Information!$D$9,)</f>
        <v>0</v>
      </c>
      <c r="G93" s="141"/>
      <c r="H93" s="141"/>
      <c r="I93" s="141"/>
      <c r="J93" s="126" t="str">
        <f t="shared" si="40"/>
        <v/>
      </c>
      <c r="K93" s="126" t="str">
        <f t="shared" si="41"/>
        <v/>
      </c>
      <c r="L93" s="177"/>
      <c r="M93" s="135"/>
      <c r="N93" s="136"/>
      <c r="O93" s="136"/>
      <c r="P93" s="70"/>
      <c r="Q93" s="70"/>
      <c r="R93" s="70">
        <f t="shared" si="42"/>
        <v>0</v>
      </c>
      <c r="S93" s="70">
        <f t="shared" si="43"/>
        <v>0</v>
      </c>
      <c r="T93" s="70"/>
      <c r="U93" s="70">
        <f t="shared" si="44"/>
        <v>0</v>
      </c>
      <c r="V93" s="70"/>
      <c r="W93" s="70">
        <f t="shared" si="45"/>
        <v>0</v>
      </c>
      <c r="X93" s="70"/>
      <c r="Y93" s="70"/>
      <c r="Z93" s="70"/>
      <c r="AA93" s="70"/>
      <c r="AB93" s="70"/>
      <c r="AC93" s="70">
        <f t="shared" si="46"/>
        <v>0</v>
      </c>
      <c r="AD93" s="70"/>
      <c r="AE93" s="70">
        <f t="shared" si="47"/>
        <v>0</v>
      </c>
      <c r="AF93" s="70"/>
      <c r="AG93" s="70">
        <f t="shared" si="48"/>
        <v>0</v>
      </c>
      <c r="AH93" s="70"/>
      <c r="AI93" s="70">
        <f t="shared" si="49"/>
        <v>0</v>
      </c>
      <c r="AJ93" s="70"/>
      <c r="AK93" s="70">
        <f t="shared" si="50"/>
        <v>0</v>
      </c>
      <c r="AL93" s="70"/>
      <c r="AM93" s="70">
        <f t="shared" si="51"/>
        <v>0</v>
      </c>
      <c r="AN93" s="70"/>
      <c r="AO93" s="70">
        <f t="shared" si="52"/>
        <v>0</v>
      </c>
      <c r="AP93" s="70"/>
      <c r="AQ93" s="70">
        <f t="shared" si="53"/>
        <v>0</v>
      </c>
      <c r="AR93" s="136"/>
      <c r="AS93" s="136"/>
      <c r="AT93" s="136">
        <f t="shared" si="54"/>
        <v>0</v>
      </c>
      <c r="AU93" s="136">
        <f t="shared" si="55"/>
        <v>0</v>
      </c>
      <c r="AV93" s="136">
        <f t="shared" si="56"/>
        <v>0</v>
      </c>
      <c r="AW93" s="136"/>
      <c r="AX93" s="179"/>
      <c r="AY93" s="70">
        <f t="shared" si="57"/>
        <v>0</v>
      </c>
      <c r="AZ93" s="70">
        <f t="shared" si="58"/>
        <v>0</v>
      </c>
      <c r="BA93" s="70">
        <f t="shared" si="59"/>
        <v>0</v>
      </c>
      <c r="BB93" s="70">
        <f t="shared" si="60"/>
        <v>0</v>
      </c>
      <c r="BC93" s="70">
        <f t="shared" si="61"/>
        <v>0</v>
      </c>
      <c r="BD93" s="70">
        <f t="shared" si="62"/>
        <v>0</v>
      </c>
      <c r="BE93" s="70">
        <f t="shared" si="63"/>
        <v>0</v>
      </c>
      <c r="BF93" s="70">
        <f t="shared" si="64"/>
        <v>0</v>
      </c>
      <c r="BG93" s="70">
        <f t="shared" si="65"/>
        <v>0</v>
      </c>
      <c r="BH93" s="70">
        <f t="shared" si="66"/>
        <v>0</v>
      </c>
      <c r="BI93" s="70">
        <f t="shared" si="67"/>
        <v>0</v>
      </c>
      <c r="BJ93" s="70">
        <f t="shared" si="68"/>
        <v>0</v>
      </c>
      <c r="BK93" s="70">
        <f t="shared" si="69"/>
        <v>0</v>
      </c>
      <c r="BL93" s="70">
        <f t="shared" si="70"/>
        <v>0</v>
      </c>
      <c r="BM93" s="70">
        <f t="shared" si="71"/>
        <v>0</v>
      </c>
      <c r="BN93" s="70">
        <f t="shared" si="72"/>
        <v>0</v>
      </c>
      <c r="BO93" s="70">
        <f t="shared" si="73"/>
        <v>0</v>
      </c>
      <c r="BP93" s="70">
        <f t="shared" si="74"/>
        <v>0</v>
      </c>
      <c r="BQ93" s="70">
        <f t="shared" si="75"/>
        <v>0</v>
      </c>
      <c r="BR93" s="70">
        <f t="shared" si="76"/>
        <v>0</v>
      </c>
      <c r="BS93" s="70">
        <f t="shared" si="7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hidden="1" customHeight="1" x14ac:dyDescent="0.3">
      <c r="A94" s="141">
        <f>IF(ISTEXT($I94),_Information!$D$6,)</f>
        <v>0</v>
      </c>
      <c r="B94" s="142">
        <f>IF(ISTEXT($I94),_Information!$D$7,)</f>
        <v>0</v>
      </c>
      <c r="C94" s="143"/>
      <c r="D94" s="143"/>
      <c r="E94" s="143"/>
      <c r="F94" s="143">
        <f>IF(ISTEXT($I94),_Information!$D$9,)</f>
        <v>0</v>
      </c>
      <c r="G94" s="141"/>
      <c r="H94" s="141"/>
      <c r="I94" s="141"/>
      <c r="J94" s="126" t="str">
        <f t="shared" si="40"/>
        <v/>
      </c>
      <c r="K94" s="126" t="str">
        <f t="shared" si="41"/>
        <v/>
      </c>
      <c r="L94" s="177"/>
      <c r="M94" s="135"/>
      <c r="N94" s="136"/>
      <c r="O94" s="136"/>
      <c r="P94" s="70"/>
      <c r="Q94" s="70"/>
      <c r="R94" s="70">
        <f t="shared" si="42"/>
        <v>0</v>
      </c>
      <c r="S94" s="70">
        <f t="shared" si="43"/>
        <v>0</v>
      </c>
      <c r="T94" s="70"/>
      <c r="U94" s="70">
        <f t="shared" si="44"/>
        <v>0</v>
      </c>
      <c r="V94" s="70"/>
      <c r="W94" s="70">
        <f t="shared" si="45"/>
        <v>0</v>
      </c>
      <c r="X94" s="70"/>
      <c r="Y94" s="70"/>
      <c r="Z94" s="70"/>
      <c r="AA94" s="70"/>
      <c r="AB94" s="70"/>
      <c r="AC94" s="70">
        <f t="shared" si="46"/>
        <v>0</v>
      </c>
      <c r="AD94" s="70"/>
      <c r="AE94" s="70">
        <f t="shared" si="47"/>
        <v>0</v>
      </c>
      <c r="AF94" s="70"/>
      <c r="AG94" s="70">
        <f t="shared" si="48"/>
        <v>0</v>
      </c>
      <c r="AH94" s="70"/>
      <c r="AI94" s="70">
        <f t="shared" si="49"/>
        <v>0</v>
      </c>
      <c r="AJ94" s="70"/>
      <c r="AK94" s="70">
        <f t="shared" si="50"/>
        <v>0</v>
      </c>
      <c r="AL94" s="70"/>
      <c r="AM94" s="70">
        <f t="shared" si="51"/>
        <v>0</v>
      </c>
      <c r="AN94" s="70"/>
      <c r="AO94" s="70">
        <f t="shared" si="52"/>
        <v>0</v>
      </c>
      <c r="AP94" s="70"/>
      <c r="AQ94" s="70">
        <f t="shared" si="53"/>
        <v>0</v>
      </c>
      <c r="AR94" s="136"/>
      <c r="AS94" s="136"/>
      <c r="AT94" s="136">
        <f t="shared" si="54"/>
        <v>0</v>
      </c>
      <c r="AU94" s="136">
        <f t="shared" si="55"/>
        <v>0</v>
      </c>
      <c r="AV94" s="136">
        <f t="shared" si="56"/>
        <v>0</v>
      </c>
      <c r="AW94" s="136"/>
      <c r="AX94" s="179"/>
      <c r="AY94" s="70">
        <f t="shared" si="57"/>
        <v>0</v>
      </c>
      <c r="AZ94" s="70">
        <f t="shared" si="58"/>
        <v>0</v>
      </c>
      <c r="BA94" s="70">
        <f t="shared" si="59"/>
        <v>0</v>
      </c>
      <c r="BB94" s="70">
        <f t="shared" si="60"/>
        <v>0</v>
      </c>
      <c r="BC94" s="70">
        <f t="shared" si="61"/>
        <v>0</v>
      </c>
      <c r="BD94" s="70">
        <f t="shared" si="62"/>
        <v>0</v>
      </c>
      <c r="BE94" s="70">
        <f t="shared" si="63"/>
        <v>0</v>
      </c>
      <c r="BF94" s="70">
        <f t="shared" si="64"/>
        <v>0</v>
      </c>
      <c r="BG94" s="70">
        <f t="shared" si="65"/>
        <v>0</v>
      </c>
      <c r="BH94" s="70">
        <f t="shared" si="66"/>
        <v>0</v>
      </c>
      <c r="BI94" s="70">
        <f t="shared" si="67"/>
        <v>0</v>
      </c>
      <c r="BJ94" s="70">
        <f t="shared" si="68"/>
        <v>0</v>
      </c>
      <c r="BK94" s="70">
        <f t="shared" si="69"/>
        <v>0</v>
      </c>
      <c r="BL94" s="70">
        <f t="shared" si="70"/>
        <v>0</v>
      </c>
      <c r="BM94" s="70">
        <f t="shared" si="71"/>
        <v>0</v>
      </c>
      <c r="BN94" s="70">
        <f t="shared" si="72"/>
        <v>0</v>
      </c>
      <c r="BO94" s="70">
        <f t="shared" si="73"/>
        <v>0</v>
      </c>
      <c r="BP94" s="70">
        <f t="shared" si="74"/>
        <v>0</v>
      </c>
      <c r="BQ94" s="70">
        <f t="shared" si="75"/>
        <v>0</v>
      </c>
      <c r="BR94" s="70">
        <f t="shared" si="76"/>
        <v>0</v>
      </c>
      <c r="BS94" s="70">
        <f t="shared" si="7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hidden="1" customHeight="1" x14ac:dyDescent="0.3">
      <c r="A95" s="141">
        <f>IF(ISTEXT($I95),_Information!$D$6,)</f>
        <v>0</v>
      </c>
      <c r="B95" s="142">
        <f>IF(ISTEXT($I95),_Information!$D$7,)</f>
        <v>0</v>
      </c>
      <c r="C95" s="143"/>
      <c r="D95" s="143"/>
      <c r="E95" s="143"/>
      <c r="F95" s="143">
        <f>IF(ISTEXT($I95),_Information!$D$9,)</f>
        <v>0</v>
      </c>
      <c r="G95" s="141"/>
      <c r="H95" s="141"/>
      <c r="I95" s="141"/>
      <c r="J95" s="126" t="str">
        <f t="shared" si="40"/>
        <v/>
      </c>
      <c r="K95" s="126" t="str">
        <f t="shared" si="41"/>
        <v/>
      </c>
      <c r="L95" s="177"/>
      <c r="M95" s="135"/>
      <c r="N95" s="136"/>
      <c r="O95" s="136"/>
      <c r="P95" s="70"/>
      <c r="Q95" s="70"/>
      <c r="R95" s="70">
        <f t="shared" si="42"/>
        <v>0</v>
      </c>
      <c r="S95" s="70">
        <f t="shared" si="43"/>
        <v>0</v>
      </c>
      <c r="T95" s="70"/>
      <c r="U95" s="70">
        <f t="shared" si="44"/>
        <v>0</v>
      </c>
      <c r="V95" s="70"/>
      <c r="W95" s="70">
        <f t="shared" si="45"/>
        <v>0</v>
      </c>
      <c r="X95" s="70"/>
      <c r="Y95" s="70"/>
      <c r="Z95" s="70"/>
      <c r="AA95" s="70"/>
      <c r="AB95" s="70"/>
      <c r="AC95" s="70">
        <f t="shared" si="46"/>
        <v>0</v>
      </c>
      <c r="AD95" s="70"/>
      <c r="AE95" s="70">
        <f t="shared" si="47"/>
        <v>0</v>
      </c>
      <c r="AF95" s="70"/>
      <c r="AG95" s="70">
        <f t="shared" si="48"/>
        <v>0</v>
      </c>
      <c r="AH95" s="70"/>
      <c r="AI95" s="70">
        <f t="shared" si="49"/>
        <v>0</v>
      </c>
      <c r="AJ95" s="70"/>
      <c r="AK95" s="70">
        <f t="shared" si="50"/>
        <v>0</v>
      </c>
      <c r="AL95" s="70"/>
      <c r="AM95" s="70">
        <f t="shared" si="51"/>
        <v>0</v>
      </c>
      <c r="AN95" s="70"/>
      <c r="AO95" s="70">
        <f t="shared" si="52"/>
        <v>0</v>
      </c>
      <c r="AP95" s="70"/>
      <c r="AQ95" s="70">
        <f t="shared" si="53"/>
        <v>0</v>
      </c>
      <c r="AR95" s="136"/>
      <c r="AS95" s="136"/>
      <c r="AT95" s="136">
        <f t="shared" si="54"/>
        <v>0</v>
      </c>
      <c r="AU95" s="136">
        <f t="shared" si="55"/>
        <v>0</v>
      </c>
      <c r="AV95" s="136">
        <f t="shared" si="56"/>
        <v>0</v>
      </c>
      <c r="AW95" s="136"/>
      <c r="AX95" s="179"/>
      <c r="AY95" s="70">
        <f t="shared" si="57"/>
        <v>0</v>
      </c>
      <c r="AZ95" s="70">
        <f t="shared" si="58"/>
        <v>0</v>
      </c>
      <c r="BA95" s="70">
        <f t="shared" si="59"/>
        <v>0</v>
      </c>
      <c r="BB95" s="70">
        <f t="shared" si="60"/>
        <v>0</v>
      </c>
      <c r="BC95" s="70">
        <f t="shared" si="61"/>
        <v>0</v>
      </c>
      <c r="BD95" s="70">
        <f t="shared" si="62"/>
        <v>0</v>
      </c>
      <c r="BE95" s="70">
        <f t="shared" si="63"/>
        <v>0</v>
      </c>
      <c r="BF95" s="70">
        <f t="shared" si="64"/>
        <v>0</v>
      </c>
      <c r="BG95" s="70">
        <f t="shared" si="65"/>
        <v>0</v>
      </c>
      <c r="BH95" s="70">
        <f t="shared" si="66"/>
        <v>0</v>
      </c>
      <c r="BI95" s="70">
        <f t="shared" si="67"/>
        <v>0</v>
      </c>
      <c r="BJ95" s="70">
        <f t="shared" si="68"/>
        <v>0</v>
      </c>
      <c r="BK95" s="70">
        <f t="shared" si="69"/>
        <v>0</v>
      </c>
      <c r="BL95" s="70">
        <f t="shared" si="70"/>
        <v>0</v>
      </c>
      <c r="BM95" s="70">
        <f t="shared" si="71"/>
        <v>0</v>
      </c>
      <c r="BN95" s="70">
        <f t="shared" si="72"/>
        <v>0</v>
      </c>
      <c r="BO95" s="70">
        <f t="shared" si="73"/>
        <v>0</v>
      </c>
      <c r="BP95" s="70">
        <f t="shared" si="74"/>
        <v>0</v>
      </c>
      <c r="BQ95" s="70">
        <f t="shared" si="75"/>
        <v>0</v>
      </c>
      <c r="BR95" s="70">
        <f t="shared" si="76"/>
        <v>0</v>
      </c>
      <c r="BS95" s="70">
        <f t="shared" si="7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hidden="1" customHeight="1" x14ac:dyDescent="0.3">
      <c r="A96" s="141">
        <f>IF(ISTEXT($I96),_Information!$D$6,)</f>
        <v>0</v>
      </c>
      <c r="B96" s="142">
        <f>IF(ISTEXT($I96),_Information!$D$7,)</f>
        <v>0</v>
      </c>
      <c r="C96" s="143"/>
      <c r="D96" s="143"/>
      <c r="E96" s="143"/>
      <c r="F96" s="143">
        <f>IF(ISTEXT($I96),_Information!$D$9,)</f>
        <v>0</v>
      </c>
      <c r="G96" s="141"/>
      <c r="H96" s="141"/>
      <c r="I96" s="141"/>
      <c r="J96" s="126" t="str">
        <f t="shared" si="40"/>
        <v/>
      </c>
      <c r="K96" s="126" t="str">
        <f t="shared" si="41"/>
        <v/>
      </c>
      <c r="L96" s="177"/>
      <c r="M96" s="135"/>
      <c r="N96" s="136"/>
      <c r="O96" s="136"/>
      <c r="P96" s="70"/>
      <c r="Q96" s="70"/>
      <c r="R96" s="70">
        <f t="shared" si="42"/>
        <v>0</v>
      </c>
      <c r="S96" s="70">
        <f t="shared" si="43"/>
        <v>0</v>
      </c>
      <c r="T96" s="70"/>
      <c r="U96" s="70">
        <f t="shared" si="44"/>
        <v>0</v>
      </c>
      <c r="V96" s="70"/>
      <c r="W96" s="70">
        <f t="shared" si="45"/>
        <v>0</v>
      </c>
      <c r="X96" s="70"/>
      <c r="Y96" s="70"/>
      <c r="Z96" s="70"/>
      <c r="AA96" s="70"/>
      <c r="AB96" s="70"/>
      <c r="AC96" s="70">
        <f t="shared" si="46"/>
        <v>0</v>
      </c>
      <c r="AD96" s="70"/>
      <c r="AE96" s="70">
        <f t="shared" si="47"/>
        <v>0</v>
      </c>
      <c r="AF96" s="70"/>
      <c r="AG96" s="70">
        <f t="shared" si="48"/>
        <v>0</v>
      </c>
      <c r="AH96" s="70"/>
      <c r="AI96" s="70">
        <f t="shared" si="49"/>
        <v>0</v>
      </c>
      <c r="AJ96" s="70"/>
      <c r="AK96" s="70">
        <f t="shared" si="50"/>
        <v>0</v>
      </c>
      <c r="AL96" s="70"/>
      <c r="AM96" s="70">
        <f t="shared" si="51"/>
        <v>0</v>
      </c>
      <c r="AN96" s="70"/>
      <c r="AO96" s="70">
        <f t="shared" si="52"/>
        <v>0</v>
      </c>
      <c r="AP96" s="70"/>
      <c r="AQ96" s="70">
        <f t="shared" si="53"/>
        <v>0</v>
      </c>
      <c r="AR96" s="136"/>
      <c r="AS96" s="136"/>
      <c r="AT96" s="136">
        <f t="shared" si="54"/>
        <v>0</v>
      </c>
      <c r="AU96" s="136">
        <f t="shared" si="55"/>
        <v>0</v>
      </c>
      <c r="AV96" s="136">
        <f t="shared" si="56"/>
        <v>0</v>
      </c>
      <c r="AW96" s="136"/>
      <c r="AX96" s="179"/>
      <c r="AY96" s="70">
        <f t="shared" si="57"/>
        <v>0</v>
      </c>
      <c r="AZ96" s="70">
        <f t="shared" si="58"/>
        <v>0</v>
      </c>
      <c r="BA96" s="70">
        <f t="shared" si="59"/>
        <v>0</v>
      </c>
      <c r="BB96" s="70">
        <f t="shared" si="60"/>
        <v>0</v>
      </c>
      <c r="BC96" s="70">
        <f t="shared" si="61"/>
        <v>0</v>
      </c>
      <c r="BD96" s="70">
        <f t="shared" si="62"/>
        <v>0</v>
      </c>
      <c r="BE96" s="70">
        <f t="shared" si="63"/>
        <v>0</v>
      </c>
      <c r="BF96" s="70">
        <f t="shared" si="64"/>
        <v>0</v>
      </c>
      <c r="BG96" s="70">
        <f t="shared" si="65"/>
        <v>0</v>
      </c>
      <c r="BH96" s="70">
        <f t="shared" si="66"/>
        <v>0</v>
      </c>
      <c r="BI96" s="70">
        <f t="shared" si="67"/>
        <v>0</v>
      </c>
      <c r="BJ96" s="70">
        <f t="shared" si="68"/>
        <v>0</v>
      </c>
      <c r="BK96" s="70">
        <f t="shared" si="69"/>
        <v>0</v>
      </c>
      <c r="BL96" s="70">
        <f t="shared" si="70"/>
        <v>0</v>
      </c>
      <c r="BM96" s="70">
        <f t="shared" si="71"/>
        <v>0</v>
      </c>
      <c r="BN96" s="70">
        <f t="shared" si="72"/>
        <v>0</v>
      </c>
      <c r="BO96" s="70">
        <f t="shared" si="73"/>
        <v>0</v>
      </c>
      <c r="BP96" s="70">
        <f t="shared" si="74"/>
        <v>0</v>
      </c>
      <c r="BQ96" s="70">
        <f t="shared" si="75"/>
        <v>0</v>
      </c>
      <c r="BR96" s="70">
        <f t="shared" si="76"/>
        <v>0</v>
      </c>
      <c r="BS96" s="70">
        <f t="shared" si="7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hidden="1" customHeight="1" x14ac:dyDescent="0.3">
      <c r="A97" s="141">
        <f>IF(ISTEXT($I97),_Information!$D$6,)</f>
        <v>0</v>
      </c>
      <c r="B97" s="142">
        <f>IF(ISTEXT($I97),_Information!$D$7,)</f>
        <v>0</v>
      </c>
      <c r="C97" s="143"/>
      <c r="D97" s="143"/>
      <c r="E97" s="143"/>
      <c r="F97" s="143">
        <f>IF(ISTEXT($I97),_Information!$D$9,)</f>
        <v>0</v>
      </c>
      <c r="G97" s="141"/>
      <c r="H97" s="141"/>
      <c r="I97" s="141"/>
      <c r="J97" s="126" t="str">
        <f t="shared" si="40"/>
        <v/>
      </c>
      <c r="K97" s="126" t="str">
        <f t="shared" si="41"/>
        <v/>
      </c>
      <c r="L97" s="177"/>
      <c r="M97" s="135"/>
      <c r="N97" s="136"/>
      <c r="O97" s="136"/>
      <c r="P97" s="70"/>
      <c r="Q97" s="70"/>
      <c r="R97" s="70">
        <f t="shared" si="42"/>
        <v>0</v>
      </c>
      <c r="S97" s="70">
        <f t="shared" si="43"/>
        <v>0</v>
      </c>
      <c r="T97" s="70"/>
      <c r="U97" s="70">
        <f t="shared" si="44"/>
        <v>0</v>
      </c>
      <c r="V97" s="70"/>
      <c r="W97" s="70">
        <f t="shared" si="45"/>
        <v>0</v>
      </c>
      <c r="X97" s="70"/>
      <c r="Y97" s="70"/>
      <c r="Z97" s="70"/>
      <c r="AA97" s="70"/>
      <c r="AB97" s="70"/>
      <c r="AC97" s="70">
        <f t="shared" si="46"/>
        <v>0</v>
      </c>
      <c r="AD97" s="70"/>
      <c r="AE97" s="70">
        <f t="shared" si="47"/>
        <v>0</v>
      </c>
      <c r="AF97" s="70"/>
      <c r="AG97" s="70">
        <f t="shared" si="48"/>
        <v>0</v>
      </c>
      <c r="AH97" s="70"/>
      <c r="AI97" s="70">
        <f t="shared" si="49"/>
        <v>0</v>
      </c>
      <c r="AJ97" s="70"/>
      <c r="AK97" s="70">
        <f t="shared" si="50"/>
        <v>0</v>
      </c>
      <c r="AL97" s="70"/>
      <c r="AM97" s="70">
        <f t="shared" si="51"/>
        <v>0</v>
      </c>
      <c r="AN97" s="70"/>
      <c r="AO97" s="70">
        <f t="shared" si="52"/>
        <v>0</v>
      </c>
      <c r="AP97" s="70"/>
      <c r="AQ97" s="70">
        <f t="shared" si="53"/>
        <v>0</v>
      </c>
      <c r="AR97" s="136"/>
      <c r="AS97" s="136"/>
      <c r="AT97" s="136">
        <f t="shared" si="54"/>
        <v>0</v>
      </c>
      <c r="AU97" s="136">
        <f t="shared" si="55"/>
        <v>0</v>
      </c>
      <c r="AV97" s="136">
        <f t="shared" si="56"/>
        <v>0</v>
      </c>
      <c r="AW97" s="136"/>
      <c r="AX97" s="179"/>
      <c r="AY97" s="70">
        <f t="shared" si="57"/>
        <v>0</v>
      </c>
      <c r="AZ97" s="70">
        <f t="shared" si="58"/>
        <v>0</v>
      </c>
      <c r="BA97" s="70">
        <f t="shared" si="59"/>
        <v>0</v>
      </c>
      <c r="BB97" s="70">
        <f t="shared" si="60"/>
        <v>0</v>
      </c>
      <c r="BC97" s="70">
        <f t="shared" si="61"/>
        <v>0</v>
      </c>
      <c r="BD97" s="70">
        <f t="shared" si="62"/>
        <v>0</v>
      </c>
      <c r="BE97" s="70">
        <f t="shared" si="63"/>
        <v>0</v>
      </c>
      <c r="BF97" s="70">
        <f t="shared" si="64"/>
        <v>0</v>
      </c>
      <c r="BG97" s="70">
        <f t="shared" si="65"/>
        <v>0</v>
      </c>
      <c r="BH97" s="70">
        <f t="shared" si="66"/>
        <v>0</v>
      </c>
      <c r="BI97" s="70">
        <f t="shared" si="67"/>
        <v>0</v>
      </c>
      <c r="BJ97" s="70">
        <f t="shared" si="68"/>
        <v>0</v>
      </c>
      <c r="BK97" s="70">
        <f t="shared" si="69"/>
        <v>0</v>
      </c>
      <c r="BL97" s="70">
        <f t="shared" si="70"/>
        <v>0</v>
      </c>
      <c r="BM97" s="70">
        <f t="shared" si="71"/>
        <v>0</v>
      </c>
      <c r="BN97" s="70">
        <f t="shared" si="72"/>
        <v>0</v>
      </c>
      <c r="BO97" s="70">
        <f t="shared" si="73"/>
        <v>0</v>
      </c>
      <c r="BP97" s="70">
        <f t="shared" si="74"/>
        <v>0</v>
      </c>
      <c r="BQ97" s="70">
        <f t="shared" si="75"/>
        <v>0</v>
      </c>
      <c r="BR97" s="70">
        <f t="shared" si="76"/>
        <v>0</v>
      </c>
      <c r="BS97" s="70">
        <f t="shared" si="7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hidden="1" customHeight="1" x14ac:dyDescent="0.3">
      <c r="A98" s="141">
        <f>IF(ISTEXT($I98),_Information!$D$6,)</f>
        <v>0</v>
      </c>
      <c r="B98" s="142">
        <f>IF(ISTEXT($I98),_Information!$D$7,)</f>
        <v>0</v>
      </c>
      <c r="C98" s="143"/>
      <c r="D98" s="143"/>
      <c r="E98" s="143"/>
      <c r="F98" s="143">
        <f>IF(ISTEXT($I98),_Information!$D$9,)</f>
        <v>0</v>
      </c>
      <c r="G98" s="141"/>
      <c r="H98" s="141"/>
      <c r="I98" s="141"/>
      <c r="J98" s="126" t="str">
        <f t="shared" si="40"/>
        <v/>
      </c>
      <c r="K98" s="126" t="str">
        <f t="shared" si="41"/>
        <v/>
      </c>
      <c r="L98" s="177"/>
      <c r="M98" s="135"/>
      <c r="N98" s="136"/>
      <c r="O98" s="136"/>
      <c r="P98" s="70"/>
      <c r="Q98" s="70"/>
      <c r="R98" s="70">
        <f t="shared" si="42"/>
        <v>0</v>
      </c>
      <c r="S98" s="70">
        <f t="shared" si="43"/>
        <v>0</v>
      </c>
      <c r="T98" s="70"/>
      <c r="U98" s="70">
        <f t="shared" si="44"/>
        <v>0</v>
      </c>
      <c r="V98" s="70"/>
      <c r="W98" s="70">
        <f t="shared" si="45"/>
        <v>0</v>
      </c>
      <c r="X98" s="70"/>
      <c r="Y98" s="70"/>
      <c r="Z98" s="70"/>
      <c r="AA98" s="70"/>
      <c r="AB98" s="70"/>
      <c r="AC98" s="70">
        <f t="shared" si="46"/>
        <v>0</v>
      </c>
      <c r="AD98" s="70"/>
      <c r="AE98" s="70">
        <f t="shared" si="47"/>
        <v>0</v>
      </c>
      <c r="AF98" s="70"/>
      <c r="AG98" s="70">
        <f t="shared" si="48"/>
        <v>0</v>
      </c>
      <c r="AH98" s="70"/>
      <c r="AI98" s="70">
        <f t="shared" si="49"/>
        <v>0</v>
      </c>
      <c r="AJ98" s="70"/>
      <c r="AK98" s="70">
        <f t="shared" si="50"/>
        <v>0</v>
      </c>
      <c r="AL98" s="70"/>
      <c r="AM98" s="70">
        <f t="shared" si="51"/>
        <v>0</v>
      </c>
      <c r="AN98" s="70"/>
      <c r="AO98" s="70">
        <f t="shared" si="52"/>
        <v>0</v>
      </c>
      <c r="AP98" s="70"/>
      <c r="AQ98" s="70">
        <f t="shared" si="53"/>
        <v>0</v>
      </c>
      <c r="AR98" s="136"/>
      <c r="AS98" s="136"/>
      <c r="AT98" s="136">
        <f t="shared" si="54"/>
        <v>0</v>
      </c>
      <c r="AU98" s="136">
        <f t="shared" si="55"/>
        <v>0</v>
      </c>
      <c r="AV98" s="136">
        <f t="shared" si="56"/>
        <v>0</v>
      </c>
      <c r="AW98" s="136"/>
      <c r="AX98" s="179"/>
      <c r="AY98" s="70">
        <f t="shared" si="57"/>
        <v>0</v>
      </c>
      <c r="AZ98" s="70">
        <f t="shared" si="58"/>
        <v>0</v>
      </c>
      <c r="BA98" s="70">
        <f t="shared" si="59"/>
        <v>0</v>
      </c>
      <c r="BB98" s="70">
        <f t="shared" si="60"/>
        <v>0</v>
      </c>
      <c r="BC98" s="70">
        <f t="shared" si="61"/>
        <v>0</v>
      </c>
      <c r="BD98" s="70">
        <f t="shared" si="62"/>
        <v>0</v>
      </c>
      <c r="BE98" s="70">
        <f t="shared" si="63"/>
        <v>0</v>
      </c>
      <c r="BF98" s="70">
        <f t="shared" si="64"/>
        <v>0</v>
      </c>
      <c r="BG98" s="70">
        <f t="shared" si="65"/>
        <v>0</v>
      </c>
      <c r="BH98" s="70">
        <f t="shared" si="66"/>
        <v>0</v>
      </c>
      <c r="BI98" s="70">
        <f t="shared" si="67"/>
        <v>0</v>
      </c>
      <c r="BJ98" s="70">
        <f t="shared" si="68"/>
        <v>0</v>
      </c>
      <c r="BK98" s="70">
        <f t="shared" si="69"/>
        <v>0</v>
      </c>
      <c r="BL98" s="70">
        <f t="shared" si="70"/>
        <v>0</v>
      </c>
      <c r="BM98" s="70">
        <f t="shared" si="71"/>
        <v>0</v>
      </c>
      <c r="BN98" s="70">
        <f t="shared" si="72"/>
        <v>0</v>
      </c>
      <c r="BO98" s="70">
        <f t="shared" si="73"/>
        <v>0</v>
      </c>
      <c r="BP98" s="70">
        <f t="shared" si="74"/>
        <v>0</v>
      </c>
      <c r="BQ98" s="70">
        <f t="shared" si="75"/>
        <v>0</v>
      </c>
      <c r="BR98" s="70">
        <f t="shared" si="76"/>
        <v>0</v>
      </c>
      <c r="BS98" s="70">
        <f t="shared" si="7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hidden="1" customHeight="1" x14ac:dyDescent="0.3">
      <c r="A99" s="141">
        <f>IF(ISTEXT($I99),_Information!$D$6,)</f>
        <v>0</v>
      </c>
      <c r="B99" s="142">
        <f>IF(ISTEXT($I99),_Information!$D$7,)</f>
        <v>0</v>
      </c>
      <c r="C99" s="143"/>
      <c r="D99" s="143"/>
      <c r="E99" s="143"/>
      <c r="F99" s="143">
        <f>IF(ISTEXT($I99),_Information!$D$9,)</f>
        <v>0</v>
      </c>
      <c r="G99" s="141"/>
      <c r="H99" s="141"/>
      <c r="I99" s="141"/>
      <c r="J99" s="126" t="str">
        <f t="shared" si="40"/>
        <v/>
      </c>
      <c r="K99" s="126" t="str">
        <f t="shared" si="41"/>
        <v/>
      </c>
      <c r="L99" s="177"/>
      <c r="M99" s="135"/>
      <c r="N99" s="136"/>
      <c r="O99" s="136"/>
      <c r="P99" s="70"/>
      <c r="Q99" s="70"/>
      <c r="R99" s="70">
        <f t="shared" si="42"/>
        <v>0</v>
      </c>
      <c r="S99" s="70">
        <f t="shared" si="43"/>
        <v>0</v>
      </c>
      <c r="T99" s="70"/>
      <c r="U99" s="70">
        <f t="shared" si="44"/>
        <v>0</v>
      </c>
      <c r="V99" s="70"/>
      <c r="W99" s="70">
        <f t="shared" si="45"/>
        <v>0</v>
      </c>
      <c r="X99" s="70"/>
      <c r="Y99" s="70"/>
      <c r="Z99" s="70"/>
      <c r="AA99" s="70"/>
      <c r="AB99" s="70"/>
      <c r="AC99" s="70">
        <f t="shared" si="46"/>
        <v>0</v>
      </c>
      <c r="AD99" s="70"/>
      <c r="AE99" s="70">
        <f t="shared" si="47"/>
        <v>0</v>
      </c>
      <c r="AF99" s="70"/>
      <c r="AG99" s="70">
        <f t="shared" si="48"/>
        <v>0</v>
      </c>
      <c r="AH99" s="70"/>
      <c r="AI99" s="70">
        <f t="shared" si="49"/>
        <v>0</v>
      </c>
      <c r="AJ99" s="70"/>
      <c r="AK99" s="70">
        <f t="shared" si="50"/>
        <v>0</v>
      </c>
      <c r="AL99" s="70"/>
      <c r="AM99" s="70">
        <f t="shared" si="51"/>
        <v>0</v>
      </c>
      <c r="AN99" s="70"/>
      <c r="AO99" s="70">
        <f t="shared" si="52"/>
        <v>0</v>
      </c>
      <c r="AP99" s="70"/>
      <c r="AQ99" s="70">
        <f t="shared" si="53"/>
        <v>0</v>
      </c>
      <c r="AR99" s="136"/>
      <c r="AS99" s="136"/>
      <c r="AT99" s="136">
        <f t="shared" si="54"/>
        <v>0</v>
      </c>
      <c r="AU99" s="136">
        <f t="shared" si="55"/>
        <v>0</v>
      </c>
      <c r="AV99" s="136">
        <f t="shared" si="56"/>
        <v>0</v>
      </c>
      <c r="AW99" s="136"/>
      <c r="AX99" s="179"/>
      <c r="AY99" s="70">
        <f t="shared" si="57"/>
        <v>0</v>
      </c>
      <c r="AZ99" s="70">
        <f t="shared" si="58"/>
        <v>0</v>
      </c>
      <c r="BA99" s="70">
        <f t="shared" si="59"/>
        <v>0</v>
      </c>
      <c r="BB99" s="70">
        <f t="shared" si="60"/>
        <v>0</v>
      </c>
      <c r="BC99" s="70">
        <f t="shared" si="61"/>
        <v>0</v>
      </c>
      <c r="BD99" s="70">
        <f t="shared" si="62"/>
        <v>0</v>
      </c>
      <c r="BE99" s="70">
        <f t="shared" si="63"/>
        <v>0</v>
      </c>
      <c r="BF99" s="70">
        <f t="shared" si="64"/>
        <v>0</v>
      </c>
      <c r="BG99" s="70">
        <f t="shared" si="65"/>
        <v>0</v>
      </c>
      <c r="BH99" s="70">
        <f t="shared" si="66"/>
        <v>0</v>
      </c>
      <c r="BI99" s="70">
        <f t="shared" si="67"/>
        <v>0</v>
      </c>
      <c r="BJ99" s="70">
        <f t="shared" si="68"/>
        <v>0</v>
      </c>
      <c r="BK99" s="70">
        <f t="shared" si="69"/>
        <v>0</v>
      </c>
      <c r="BL99" s="70">
        <f t="shared" si="70"/>
        <v>0</v>
      </c>
      <c r="BM99" s="70">
        <f t="shared" si="71"/>
        <v>0</v>
      </c>
      <c r="BN99" s="70">
        <f t="shared" si="72"/>
        <v>0</v>
      </c>
      <c r="BO99" s="70">
        <f t="shared" si="73"/>
        <v>0</v>
      </c>
      <c r="BP99" s="70">
        <f t="shared" si="74"/>
        <v>0</v>
      </c>
      <c r="BQ99" s="70">
        <f t="shared" si="75"/>
        <v>0</v>
      </c>
      <c r="BR99" s="70">
        <f t="shared" si="76"/>
        <v>0</v>
      </c>
      <c r="BS99" s="70">
        <f t="shared" si="7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hidden="1"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40"/>
        <v/>
      </c>
      <c r="K100" s="126" t="str">
        <f t="shared" si="41"/>
        <v/>
      </c>
      <c r="L100" s="177"/>
      <c r="M100" s="135"/>
      <c r="N100" s="136"/>
      <c r="O100" s="136"/>
      <c r="P100" s="70"/>
      <c r="Q100" s="70"/>
      <c r="R100" s="70">
        <f t="shared" si="42"/>
        <v>0</v>
      </c>
      <c r="S100" s="70">
        <f t="shared" si="43"/>
        <v>0</v>
      </c>
      <c r="T100" s="70"/>
      <c r="U100" s="70">
        <f t="shared" si="44"/>
        <v>0</v>
      </c>
      <c r="V100" s="70"/>
      <c r="W100" s="70">
        <f t="shared" si="45"/>
        <v>0</v>
      </c>
      <c r="X100" s="70"/>
      <c r="Y100" s="70"/>
      <c r="Z100" s="70"/>
      <c r="AA100" s="70"/>
      <c r="AB100" s="70"/>
      <c r="AC100" s="70">
        <f t="shared" si="46"/>
        <v>0</v>
      </c>
      <c r="AD100" s="70"/>
      <c r="AE100" s="70">
        <f t="shared" si="47"/>
        <v>0</v>
      </c>
      <c r="AF100" s="70"/>
      <c r="AG100" s="70">
        <f t="shared" si="48"/>
        <v>0</v>
      </c>
      <c r="AH100" s="70"/>
      <c r="AI100" s="70">
        <f t="shared" si="49"/>
        <v>0</v>
      </c>
      <c r="AJ100" s="70"/>
      <c r="AK100" s="70">
        <f t="shared" si="50"/>
        <v>0</v>
      </c>
      <c r="AL100" s="70"/>
      <c r="AM100" s="70">
        <f t="shared" si="51"/>
        <v>0</v>
      </c>
      <c r="AN100" s="70"/>
      <c r="AO100" s="70">
        <f t="shared" si="52"/>
        <v>0</v>
      </c>
      <c r="AP100" s="70"/>
      <c r="AQ100" s="70">
        <f t="shared" si="53"/>
        <v>0</v>
      </c>
      <c r="AR100" s="136"/>
      <c r="AS100" s="136"/>
      <c r="AT100" s="136">
        <f t="shared" si="54"/>
        <v>0</v>
      </c>
      <c r="AU100" s="136">
        <f t="shared" si="55"/>
        <v>0</v>
      </c>
      <c r="AV100" s="136">
        <f t="shared" si="56"/>
        <v>0</v>
      </c>
      <c r="AW100" s="136"/>
      <c r="AX100" s="179"/>
      <c r="AY100" s="70">
        <f t="shared" si="57"/>
        <v>0</v>
      </c>
      <c r="AZ100" s="70">
        <f t="shared" si="58"/>
        <v>0</v>
      </c>
      <c r="BA100" s="70">
        <f t="shared" si="59"/>
        <v>0</v>
      </c>
      <c r="BB100" s="70">
        <f t="shared" si="60"/>
        <v>0</v>
      </c>
      <c r="BC100" s="70">
        <f t="shared" si="61"/>
        <v>0</v>
      </c>
      <c r="BD100" s="70">
        <f t="shared" si="62"/>
        <v>0</v>
      </c>
      <c r="BE100" s="70">
        <f t="shared" si="63"/>
        <v>0</v>
      </c>
      <c r="BF100" s="70">
        <f t="shared" si="64"/>
        <v>0</v>
      </c>
      <c r="BG100" s="70">
        <f t="shared" si="65"/>
        <v>0</v>
      </c>
      <c r="BH100" s="70">
        <f t="shared" si="66"/>
        <v>0</v>
      </c>
      <c r="BI100" s="70">
        <f t="shared" si="67"/>
        <v>0</v>
      </c>
      <c r="BJ100" s="70">
        <f t="shared" si="68"/>
        <v>0</v>
      </c>
      <c r="BK100" s="70">
        <f t="shared" si="69"/>
        <v>0</v>
      </c>
      <c r="BL100" s="70">
        <f t="shared" si="70"/>
        <v>0</v>
      </c>
      <c r="BM100" s="70">
        <f t="shared" si="71"/>
        <v>0</v>
      </c>
      <c r="BN100" s="70">
        <f t="shared" si="72"/>
        <v>0</v>
      </c>
      <c r="BO100" s="70">
        <f t="shared" si="73"/>
        <v>0</v>
      </c>
      <c r="BP100" s="70">
        <f t="shared" si="74"/>
        <v>0</v>
      </c>
      <c r="BQ100" s="70">
        <f t="shared" si="75"/>
        <v>0</v>
      </c>
      <c r="BR100" s="70">
        <f t="shared" si="76"/>
        <v>0</v>
      </c>
      <c r="BS100" s="70">
        <f t="shared" si="7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hidden="1"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40"/>
        <v/>
      </c>
      <c r="K101" s="126" t="str">
        <f t="shared" si="41"/>
        <v/>
      </c>
      <c r="L101" s="177"/>
      <c r="M101" s="135"/>
      <c r="N101" s="136"/>
      <c r="O101" s="136"/>
      <c r="P101" s="70"/>
      <c r="Q101" s="70"/>
      <c r="R101" s="70">
        <f t="shared" si="42"/>
        <v>0</v>
      </c>
      <c r="S101" s="70">
        <f t="shared" si="43"/>
        <v>0</v>
      </c>
      <c r="T101" s="70"/>
      <c r="U101" s="70">
        <f t="shared" si="44"/>
        <v>0</v>
      </c>
      <c r="V101" s="70"/>
      <c r="W101" s="70">
        <f t="shared" si="45"/>
        <v>0</v>
      </c>
      <c r="X101" s="70"/>
      <c r="Y101" s="70"/>
      <c r="Z101" s="70"/>
      <c r="AA101" s="70"/>
      <c r="AB101" s="70"/>
      <c r="AC101" s="70">
        <f t="shared" si="46"/>
        <v>0</v>
      </c>
      <c r="AD101" s="70"/>
      <c r="AE101" s="70">
        <f t="shared" si="47"/>
        <v>0</v>
      </c>
      <c r="AF101" s="70"/>
      <c r="AG101" s="70">
        <f t="shared" si="48"/>
        <v>0</v>
      </c>
      <c r="AH101" s="70"/>
      <c r="AI101" s="70">
        <f t="shared" si="49"/>
        <v>0</v>
      </c>
      <c r="AJ101" s="70"/>
      <c r="AK101" s="70">
        <f t="shared" si="50"/>
        <v>0</v>
      </c>
      <c r="AL101" s="70"/>
      <c r="AM101" s="70">
        <f t="shared" si="51"/>
        <v>0</v>
      </c>
      <c r="AN101" s="70"/>
      <c r="AO101" s="70">
        <f t="shared" si="52"/>
        <v>0</v>
      </c>
      <c r="AP101" s="70"/>
      <c r="AQ101" s="70">
        <f t="shared" si="53"/>
        <v>0</v>
      </c>
      <c r="AR101" s="136"/>
      <c r="AS101" s="136"/>
      <c r="AT101" s="136">
        <f t="shared" si="54"/>
        <v>0</v>
      </c>
      <c r="AU101" s="136">
        <f t="shared" si="55"/>
        <v>0</v>
      </c>
      <c r="AV101" s="136">
        <f t="shared" si="56"/>
        <v>0</v>
      </c>
      <c r="AW101" s="136"/>
      <c r="AX101" s="179"/>
      <c r="AY101" s="70">
        <f t="shared" si="57"/>
        <v>0</v>
      </c>
      <c r="AZ101" s="70">
        <f t="shared" si="58"/>
        <v>0</v>
      </c>
      <c r="BA101" s="70">
        <f t="shared" si="59"/>
        <v>0</v>
      </c>
      <c r="BB101" s="70">
        <f t="shared" si="60"/>
        <v>0</v>
      </c>
      <c r="BC101" s="70">
        <f t="shared" si="61"/>
        <v>0</v>
      </c>
      <c r="BD101" s="70">
        <f t="shared" si="62"/>
        <v>0</v>
      </c>
      <c r="BE101" s="70">
        <f t="shared" si="63"/>
        <v>0</v>
      </c>
      <c r="BF101" s="70">
        <f t="shared" si="64"/>
        <v>0</v>
      </c>
      <c r="BG101" s="70">
        <f t="shared" si="65"/>
        <v>0</v>
      </c>
      <c r="BH101" s="70">
        <f t="shared" si="66"/>
        <v>0</v>
      </c>
      <c r="BI101" s="70">
        <f t="shared" si="67"/>
        <v>0</v>
      </c>
      <c r="BJ101" s="70">
        <f t="shared" si="68"/>
        <v>0</v>
      </c>
      <c r="BK101" s="70">
        <f t="shared" si="69"/>
        <v>0</v>
      </c>
      <c r="BL101" s="70">
        <f t="shared" si="70"/>
        <v>0</v>
      </c>
      <c r="BM101" s="70">
        <f t="shared" si="71"/>
        <v>0</v>
      </c>
      <c r="BN101" s="70">
        <f t="shared" si="72"/>
        <v>0</v>
      </c>
      <c r="BO101" s="70">
        <f t="shared" si="73"/>
        <v>0</v>
      </c>
      <c r="BP101" s="70">
        <f t="shared" si="74"/>
        <v>0</v>
      </c>
      <c r="BQ101" s="70">
        <f t="shared" si="75"/>
        <v>0</v>
      </c>
      <c r="BR101" s="70">
        <f t="shared" si="76"/>
        <v>0</v>
      </c>
      <c r="BS101" s="70">
        <f t="shared" si="7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hidden="1" customHeight="1" x14ac:dyDescent="0.3">
      <c r="A102" s="141">
        <f>IF(ISTEXT($I102),_Information!$D$6,)</f>
        <v>0</v>
      </c>
      <c r="B102" s="142">
        <f>IF(ISTEXT($I102),_Information!$D$7,)</f>
        <v>0</v>
      </c>
      <c r="C102" s="143"/>
      <c r="D102" s="143"/>
      <c r="E102" s="143"/>
      <c r="F102" s="143">
        <f>IF(ISTEXT($I102),_Information!$D$9,)</f>
        <v>0</v>
      </c>
      <c r="G102" s="141"/>
      <c r="H102" s="141"/>
      <c r="I102" s="141"/>
      <c r="J102" s="126" t="str">
        <f>IF(ISTEXT(H102),VLOOKUP(H102,CodeTab,2,FALSE),)&amp;EA102</f>
        <v/>
      </c>
      <c r="K102" s="126" t="str">
        <f t="shared" si="41"/>
        <v/>
      </c>
      <c r="L102" s="177"/>
      <c r="M102" s="135"/>
      <c r="N102" s="136"/>
      <c r="O102" s="136"/>
      <c r="P102" s="70"/>
      <c r="Q102" s="70"/>
      <c r="R102" s="70">
        <f t="shared" si="42"/>
        <v>0</v>
      </c>
      <c r="S102" s="70">
        <f t="shared" si="43"/>
        <v>0</v>
      </c>
      <c r="T102" s="70"/>
      <c r="U102" s="70">
        <f t="shared" si="44"/>
        <v>0</v>
      </c>
      <c r="V102" s="70"/>
      <c r="W102" s="70">
        <f t="shared" si="45"/>
        <v>0</v>
      </c>
      <c r="X102" s="70"/>
      <c r="Y102" s="70"/>
      <c r="Z102" s="70"/>
      <c r="AA102" s="70"/>
      <c r="AB102" s="70"/>
      <c r="AC102" s="70">
        <f t="shared" si="46"/>
        <v>0</v>
      </c>
      <c r="AD102" s="70"/>
      <c r="AE102" s="70">
        <f t="shared" si="47"/>
        <v>0</v>
      </c>
      <c r="AF102" s="70"/>
      <c r="AG102" s="70">
        <f t="shared" si="48"/>
        <v>0</v>
      </c>
      <c r="AH102" s="70"/>
      <c r="AI102" s="70">
        <f t="shared" si="49"/>
        <v>0</v>
      </c>
      <c r="AJ102" s="70"/>
      <c r="AK102" s="70">
        <f t="shared" si="50"/>
        <v>0</v>
      </c>
      <c r="AL102" s="70"/>
      <c r="AM102" s="70">
        <f t="shared" si="51"/>
        <v>0</v>
      </c>
      <c r="AN102" s="70"/>
      <c r="AO102" s="70">
        <f t="shared" si="52"/>
        <v>0</v>
      </c>
      <c r="AP102" s="70"/>
      <c r="AQ102" s="70">
        <f t="shared" si="53"/>
        <v>0</v>
      </c>
      <c r="AR102" s="136"/>
      <c r="AS102" s="136"/>
      <c r="AT102" s="136">
        <f t="shared" si="54"/>
        <v>0</v>
      </c>
      <c r="AU102" s="136">
        <f t="shared" si="55"/>
        <v>0</v>
      </c>
      <c r="AV102" s="136">
        <f t="shared" si="56"/>
        <v>0</v>
      </c>
      <c r="AW102" s="136"/>
      <c r="AX102" s="179"/>
      <c r="AY102" s="70">
        <f t="shared" si="57"/>
        <v>0</v>
      </c>
      <c r="AZ102" s="70">
        <f t="shared" si="58"/>
        <v>0</v>
      </c>
      <c r="BA102" s="70">
        <f t="shared" si="59"/>
        <v>0</v>
      </c>
      <c r="BB102" s="70">
        <f t="shared" si="60"/>
        <v>0</v>
      </c>
      <c r="BC102" s="70">
        <f t="shared" si="61"/>
        <v>0</v>
      </c>
      <c r="BD102" s="70">
        <f t="shared" si="62"/>
        <v>0</v>
      </c>
      <c r="BE102" s="70">
        <f t="shared" si="63"/>
        <v>0</v>
      </c>
      <c r="BF102" s="70">
        <f t="shared" si="64"/>
        <v>0</v>
      </c>
      <c r="BG102" s="70">
        <f t="shared" si="65"/>
        <v>0</v>
      </c>
      <c r="BH102" s="70">
        <f t="shared" si="66"/>
        <v>0</v>
      </c>
      <c r="BI102" s="70">
        <f t="shared" si="67"/>
        <v>0</v>
      </c>
      <c r="BJ102" s="70">
        <f t="shared" si="68"/>
        <v>0</v>
      </c>
      <c r="BK102" s="70">
        <f t="shared" si="69"/>
        <v>0</v>
      </c>
      <c r="BL102" s="70">
        <f t="shared" si="70"/>
        <v>0</v>
      </c>
      <c r="BM102" s="70">
        <f t="shared" si="71"/>
        <v>0</v>
      </c>
      <c r="BN102" s="70">
        <f t="shared" si="72"/>
        <v>0</v>
      </c>
      <c r="BO102" s="70">
        <f t="shared" si="73"/>
        <v>0</v>
      </c>
      <c r="BP102" s="70">
        <f t="shared" si="74"/>
        <v>0</v>
      </c>
      <c r="BQ102" s="70">
        <f t="shared" si="75"/>
        <v>0</v>
      </c>
      <c r="BR102" s="70">
        <f t="shared" si="76"/>
        <v>0</v>
      </c>
      <c r="BS102" s="70">
        <f t="shared" si="7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hidden="1"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40"/>
        <v/>
      </c>
      <c r="K103" s="126" t="str">
        <f t="shared" si="41"/>
        <v/>
      </c>
      <c r="L103" s="177"/>
      <c r="M103" s="135"/>
      <c r="N103" s="136"/>
      <c r="O103" s="136"/>
      <c r="P103" s="70"/>
      <c r="Q103" s="70"/>
      <c r="R103" s="70">
        <f t="shared" si="42"/>
        <v>0</v>
      </c>
      <c r="S103" s="70">
        <f t="shared" si="43"/>
        <v>0</v>
      </c>
      <c r="T103" s="70"/>
      <c r="U103" s="70">
        <f t="shared" si="44"/>
        <v>0</v>
      </c>
      <c r="V103" s="70"/>
      <c r="W103" s="70">
        <f t="shared" si="45"/>
        <v>0</v>
      </c>
      <c r="X103" s="70"/>
      <c r="Y103" s="70"/>
      <c r="Z103" s="70"/>
      <c r="AA103" s="70"/>
      <c r="AB103" s="70"/>
      <c r="AC103" s="70">
        <f t="shared" si="46"/>
        <v>0</v>
      </c>
      <c r="AD103" s="70"/>
      <c r="AE103" s="70">
        <f t="shared" si="47"/>
        <v>0</v>
      </c>
      <c r="AF103" s="70"/>
      <c r="AG103" s="70">
        <f t="shared" si="48"/>
        <v>0</v>
      </c>
      <c r="AH103" s="70"/>
      <c r="AI103" s="70">
        <f t="shared" si="49"/>
        <v>0</v>
      </c>
      <c r="AJ103" s="70"/>
      <c r="AK103" s="70">
        <f t="shared" si="50"/>
        <v>0</v>
      </c>
      <c r="AL103" s="70"/>
      <c r="AM103" s="70">
        <f t="shared" si="51"/>
        <v>0</v>
      </c>
      <c r="AN103" s="70"/>
      <c r="AO103" s="70">
        <f t="shared" si="52"/>
        <v>0</v>
      </c>
      <c r="AP103" s="70"/>
      <c r="AQ103" s="70">
        <f t="shared" si="53"/>
        <v>0</v>
      </c>
      <c r="AR103" s="136"/>
      <c r="AS103" s="136"/>
      <c r="AT103" s="136">
        <f t="shared" si="54"/>
        <v>0</v>
      </c>
      <c r="AU103" s="136">
        <f t="shared" si="55"/>
        <v>0</v>
      </c>
      <c r="AV103" s="136">
        <f t="shared" si="56"/>
        <v>0</v>
      </c>
      <c r="AW103" s="136"/>
      <c r="AX103" s="179"/>
      <c r="AY103" s="70">
        <f t="shared" si="57"/>
        <v>0</v>
      </c>
      <c r="AZ103" s="70">
        <f t="shared" si="58"/>
        <v>0</v>
      </c>
      <c r="BA103" s="70">
        <f t="shared" si="59"/>
        <v>0</v>
      </c>
      <c r="BB103" s="70">
        <f t="shared" si="60"/>
        <v>0</v>
      </c>
      <c r="BC103" s="70">
        <f t="shared" si="61"/>
        <v>0</v>
      </c>
      <c r="BD103" s="70">
        <f t="shared" si="62"/>
        <v>0</v>
      </c>
      <c r="BE103" s="70">
        <f t="shared" si="63"/>
        <v>0</v>
      </c>
      <c r="BF103" s="70">
        <f t="shared" si="64"/>
        <v>0</v>
      </c>
      <c r="BG103" s="70">
        <f t="shared" si="65"/>
        <v>0</v>
      </c>
      <c r="BH103" s="70">
        <f t="shared" si="66"/>
        <v>0</v>
      </c>
      <c r="BI103" s="70">
        <f t="shared" si="67"/>
        <v>0</v>
      </c>
      <c r="BJ103" s="70">
        <f t="shared" si="68"/>
        <v>0</v>
      </c>
      <c r="BK103" s="70">
        <f t="shared" si="69"/>
        <v>0</v>
      </c>
      <c r="BL103" s="70">
        <f t="shared" si="70"/>
        <v>0</v>
      </c>
      <c r="BM103" s="70">
        <f t="shared" si="71"/>
        <v>0</v>
      </c>
      <c r="BN103" s="70">
        <f t="shared" si="72"/>
        <v>0</v>
      </c>
      <c r="BO103" s="70">
        <f t="shared" si="73"/>
        <v>0</v>
      </c>
      <c r="BP103" s="70">
        <f t="shared" si="74"/>
        <v>0</v>
      </c>
      <c r="BQ103" s="70">
        <f t="shared" si="75"/>
        <v>0</v>
      </c>
      <c r="BR103" s="70">
        <f t="shared" si="76"/>
        <v>0</v>
      </c>
      <c r="BS103" s="70">
        <f t="shared" si="7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hidden="1"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40"/>
        <v/>
      </c>
      <c r="K104" s="126" t="str">
        <f t="shared" si="41"/>
        <v/>
      </c>
      <c r="L104" s="177"/>
      <c r="M104" s="135"/>
      <c r="N104" s="136"/>
      <c r="O104" s="136"/>
      <c r="P104" s="70"/>
      <c r="Q104" s="70"/>
      <c r="R104" s="70">
        <f t="shared" si="42"/>
        <v>0</v>
      </c>
      <c r="S104" s="70">
        <f t="shared" si="43"/>
        <v>0</v>
      </c>
      <c r="T104" s="70"/>
      <c r="U104" s="70">
        <f t="shared" si="44"/>
        <v>0</v>
      </c>
      <c r="V104" s="70"/>
      <c r="W104" s="70">
        <f t="shared" si="45"/>
        <v>0</v>
      </c>
      <c r="X104" s="70"/>
      <c r="Y104" s="70"/>
      <c r="Z104" s="70"/>
      <c r="AA104" s="70"/>
      <c r="AB104" s="70"/>
      <c r="AC104" s="70">
        <f t="shared" si="46"/>
        <v>0</v>
      </c>
      <c r="AD104" s="70"/>
      <c r="AE104" s="70">
        <f t="shared" si="47"/>
        <v>0</v>
      </c>
      <c r="AF104" s="70"/>
      <c r="AG104" s="70">
        <f t="shared" si="48"/>
        <v>0</v>
      </c>
      <c r="AH104" s="70"/>
      <c r="AI104" s="70">
        <f t="shared" si="49"/>
        <v>0</v>
      </c>
      <c r="AJ104" s="70"/>
      <c r="AK104" s="70">
        <f t="shared" si="50"/>
        <v>0</v>
      </c>
      <c r="AL104" s="70"/>
      <c r="AM104" s="70">
        <f t="shared" si="51"/>
        <v>0</v>
      </c>
      <c r="AN104" s="70"/>
      <c r="AO104" s="70">
        <f t="shared" si="52"/>
        <v>0</v>
      </c>
      <c r="AP104" s="70"/>
      <c r="AQ104" s="70">
        <f t="shared" si="53"/>
        <v>0</v>
      </c>
      <c r="AR104" s="136"/>
      <c r="AS104" s="136"/>
      <c r="AT104" s="136">
        <f t="shared" si="54"/>
        <v>0</v>
      </c>
      <c r="AU104" s="136">
        <f t="shared" si="55"/>
        <v>0</v>
      </c>
      <c r="AV104" s="136">
        <f t="shared" si="56"/>
        <v>0</v>
      </c>
      <c r="AW104" s="136"/>
      <c r="AX104" s="179"/>
      <c r="AY104" s="70">
        <f t="shared" si="57"/>
        <v>0</v>
      </c>
      <c r="AZ104" s="70">
        <f t="shared" si="58"/>
        <v>0</v>
      </c>
      <c r="BA104" s="70">
        <f t="shared" si="59"/>
        <v>0</v>
      </c>
      <c r="BB104" s="70">
        <f t="shared" si="60"/>
        <v>0</v>
      </c>
      <c r="BC104" s="70">
        <f t="shared" si="61"/>
        <v>0</v>
      </c>
      <c r="BD104" s="70">
        <f t="shared" si="62"/>
        <v>0</v>
      </c>
      <c r="BE104" s="70">
        <f t="shared" si="63"/>
        <v>0</v>
      </c>
      <c r="BF104" s="70">
        <f t="shared" si="64"/>
        <v>0</v>
      </c>
      <c r="BG104" s="70">
        <f t="shared" si="65"/>
        <v>0</v>
      </c>
      <c r="BH104" s="70">
        <f t="shared" si="66"/>
        <v>0</v>
      </c>
      <c r="BI104" s="70">
        <f t="shared" si="67"/>
        <v>0</v>
      </c>
      <c r="BJ104" s="70">
        <f t="shared" si="68"/>
        <v>0</v>
      </c>
      <c r="BK104" s="70">
        <f t="shared" si="69"/>
        <v>0</v>
      </c>
      <c r="BL104" s="70">
        <f t="shared" si="70"/>
        <v>0</v>
      </c>
      <c r="BM104" s="70">
        <f t="shared" si="71"/>
        <v>0</v>
      </c>
      <c r="BN104" s="70">
        <f t="shared" si="72"/>
        <v>0</v>
      </c>
      <c r="BO104" s="70">
        <f t="shared" si="73"/>
        <v>0</v>
      </c>
      <c r="BP104" s="70">
        <f t="shared" si="74"/>
        <v>0</v>
      </c>
      <c r="BQ104" s="70">
        <f t="shared" si="75"/>
        <v>0</v>
      </c>
      <c r="BR104" s="70">
        <f t="shared" si="76"/>
        <v>0</v>
      </c>
      <c r="BS104" s="70">
        <f t="shared" si="7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hidden="1"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40"/>
        <v/>
      </c>
      <c r="K105" s="126" t="str">
        <f t="shared" si="41"/>
        <v/>
      </c>
      <c r="L105" s="177"/>
      <c r="M105" s="135"/>
      <c r="N105" s="136"/>
      <c r="O105" s="136"/>
      <c r="P105" s="70"/>
      <c r="Q105" s="70"/>
      <c r="R105" s="70">
        <f t="shared" si="42"/>
        <v>0</v>
      </c>
      <c r="S105" s="70">
        <f t="shared" si="43"/>
        <v>0</v>
      </c>
      <c r="T105" s="70"/>
      <c r="U105" s="70">
        <f t="shared" si="44"/>
        <v>0</v>
      </c>
      <c r="V105" s="70"/>
      <c r="W105" s="70">
        <f t="shared" si="45"/>
        <v>0</v>
      </c>
      <c r="X105" s="70"/>
      <c r="Y105" s="70"/>
      <c r="Z105" s="70"/>
      <c r="AA105" s="70"/>
      <c r="AB105" s="70"/>
      <c r="AC105" s="70">
        <f t="shared" si="46"/>
        <v>0</v>
      </c>
      <c r="AD105" s="70"/>
      <c r="AE105" s="70">
        <f t="shared" si="47"/>
        <v>0</v>
      </c>
      <c r="AF105" s="70"/>
      <c r="AG105" s="70">
        <f t="shared" si="48"/>
        <v>0</v>
      </c>
      <c r="AH105" s="70"/>
      <c r="AI105" s="70">
        <f t="shared" si="49"/>
        <v>0</v>
      </c>
      <c r="AJ105" s="70"/>
      <c r="AK105" s="70">
        <f t="shared" si="50"/>
        <v>0</v>
      </c>
      <c r="AL105" s="70"/>
      <c r="AM105" s="70">
        <f t="shared" si="51"/>
        <v>0</v>
      </c>
      <c r="AN105" s="70"/>
      <c r="AO105" s="70">
        <f t="shared" si="52"/>
        <v>0</v>
      </c>
      <c r="AP105" s="70"/>
      <c r="AQ105" s="70">
        <f t="shared" si="53"/>
        <v>0</v>
      </c>
      <c r="AR105" s="136"/>
      <c r="AS105" s="136"/>
      <c r="AT105" s="136">
        <f t="shared" si="54"/>
        <v>0</v>
      </c>
      <c r="AU105" s="136">
        <f t="shared" si="55"/>
        <v>0</v>
      </c>
      <c r="AV105" s="136">
        <f t="shared" si="56"/>
        <v>0</v>
      </c>
      <c r="AW105" s="136"/>
      <c r="AX105" s="179"/>
      <c r="AY105" s="70">
        <f t="shared" si="57"/>
        <v>0</v>
      </c>
      <c r="AZ105" s="70">
        <f t="shared" si="58"/>
        <v>0</v>
      </c>
      <c r="BA105" s="70">
        <f t="shared" si="59"/>
        <v>0</v>
      </c>
      <c r="BB105" s="70">
        <f t="shared" si="60"/>
        <v>0</v>
      </c>
      <c r="BC105" s="70">
        <f t="shared" si="61"/>
        <v>0</v>
      </c>
      <c r="BD105" s="70">
        <f t="shared" si="62"/>
        <v>0</v>
      </c>
      <c r="BE105" s="70">
        <f t="shared" si="63"/>
        <v>0</v>
      </c>
      <c r="BF105" s="70">
        <f t="shared" si="64"/>
        <v>0</v>
      </c>
      <c r="BG105" s="70">
        <f t="shared" si="65"/>
        <v>0</v>
      </c>
      <c r="BH105" s="70">
        <f t="shared" si="66"/>
        <v>0</v>
      </c>
      <c r="BI105" s="70">
        <f t="shared" si="67"/>
        <v>0</v>
      </c>
      <c r="BJ105" s="70">
        <f t="shared" si="68"/>
        <v>0</v>
      </c>
      <c r="BK105" s="70">
        <f t="shared" si="69"/>
        <v>0</v>
      </c>
      <c r="BL105" s="70">
        <f t="shared" si="70"/>
        <v>0</v>
      </c>
      <c r="BM105" s="70">
        <f t="shared" si="71"/>
        <v>0</v>
      </c>
      <c r="BN105" s="70">
        <f t="shared" si="72"/>
        <v>0</v>
      </c>
      <c r="BO105" s="70">
        <f t="shared" si="73"/>
        <v>0</v>
      </c>
      <c r="BP105" s="70">
        <f t="shared" si="74"/>
        <v>0</v>
      </c>
      <c r="BQ105" s="70">
        <f t="shared" si="75"/>
        <v>0</v>
      </c>
      <c r="BR105" s="70">
        <f t="shared" si="76"/>
        <v>0</v>
      </c>
      <c r="BS105" s="70">
        <f t="shared" si="7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hidden="1"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40"/>
        <v/>
      </c>
      <c r="K106" s="126" t="str">
        <f t="shared" si="41"/>
        <v/>
      </c>
      <c r="L106" s="177"/>
      <c r="M106" s="135"/>
      <c r="N106" s="136"/>
      <c r="O106" s="136"/>
      <c r="P106" s="70"/>
      <c r="Q106" s="70"/>
      <c r="R106" s="70">
        <f t="shared" si="42"/>
        <v>0</v>
      </c>
      <c r="S106" s="70">
        <f t="shared" si="43"/>
        <v>0</v>
      </c>
      <c r="T106" s="70"/>
      <c r="U106" s="70">
        <f t="shared" si="44"/>
        <v>0</v>
      </c>
      <c r="V106" s="70"/>
      <c r="W106" s="70">
        <f t="shared" si="45"/>
        <v>0</v>
      </c>
      <c r="X106" s="70"/>
      <c r="Y106" s="70"/>
      <c r="Z106" s="70"/>
      <c r="AA106" s="70"/>
      <c r="AB106" s="70"/>
      <c r="AC106" s="70">
        <f t="shared" si="46"/>
        <v>0</v>
      </c>
      <c r="AD106" s="70"/>
      <c r="AE106" s="70">
        <f t="shared" si="47"/>
        <v>0</v>
      </c>
      <c r="AF106" s="70"/>
      <c r="AG106" s="70">
        <f t="shared" si="48"/>
        <v>0</v>
      </c>
      <c r="AH106" s="70"/>
      <c r="AI106" s="70">
        <f t="shared" si="49"/>
        <v>0</v>
      </c>
      <c r="AJ106" s="70"/>
      <c r="AK106" s="70">
        <f t="shared" si="50"/>
        <v>0</v>
      </c>
      <c r="AL106" s="70"/>
      <c r="AM106" s="70">
        <f t="shared" si="51"/>
        <v>0</v>
      </c>
      <c r="AN106" s="70"/>
      <c r="AO106" s="70">
        <f t="shared" si="52"/>
        <v>0</v>
      </c>
      <c r="AP106" s="70"/>
      <c r="AQ106" s="70">
        <f t="shared" si="53"/>
        <v>0</v>
      </c>
      <c r="AR106" s="136"/>
      <c r="AS106" s="136"/>
      <c r="AT106" s="136">
        <f t="shared" si="54"/>
        <v>0</v>
      </c>
      <c r="AU106" s="136">
        <f t="shared" si="55"/>
        <v>0</v>
      </c>
      <c r="AV106" s="136">
        <f t="shared" si="56"/>
        <v>0</v>
      </c>
      <c r="AW106" s="136"/>
      <c r="AX106" s="179"/>
      <c r="AY106" s="70">
        <f t="shared" si="57"/>
        <v>0</v>
      </c>
      <c r="AZ106" s="70">
        <f t="shared" si="58"/>
        <v>0</v>
      </c>
      <c r="BA106" s="70">
        <f t="shared" si="59"/>
        <v>0</v>
      </c>
      <c r="BB106" s="70">
        <f t="shared" si="60"/>
        <v>0</v>
      </c>
      <c r="BC106" s="70">
        <f t="shared" si="61"/>
        <v>0</v>
      </c>
      <c r="BD106" s="70">
        <f t="shared" si="62"/>
        <v>0</v>
      </c>
      <c r="BE106" s="70">
        <f t="shared" si="63"/>
        <v>0</v>
      </c>
      <c r="BF106" s="70">
        <f t="shared" si="64"/>
        <v>0</v>
      </c>
      <c r="BG106" s="70">
        <f t="shared" si="65"/>
        <v>0</v>
      </c>
      <c r="BH106" s="70">
        <f t="shared" si="66"/>
        <v>0</v>
      </c>
      <c r="BI106" s="70">
        <f t="shared" si="67"/>
        <v>0</v>
      </c>
      <c r="BJ106" s="70">
        <f t="shared" si="68"/>
        <v>0</v>
      </c>
      <c r="BK106" s="70">
        <f t="shared" si="69"/>
        <v>0</v>
      </c>
      <c r="BL106" s="70">
        <f t="shared" si="70"/>
        <v>0</v>
      </c>
      <c r="BM106" s="70">
        <f t="shared" si="71"/>
        <v>0</v>
      </c>
      <c r="BN106" s="70">
        <f t="shared" si="72"/>
        <v>0</v>
      </c>
      <c r="BO106" s="70">
        <f t="shared" si="73"/>
        <v>0</v>
      </c>
      <c r="BP106" s="70">
        <f t="shared" si="74"/>
        <v>0</v>
      </c>
      <c r="BQ106" s="70">
        <f t="shared" si="75"/>
        <v>0</v>
      </c>
      <c r="BR106" s="70">
        <f t="shared" si="76"/>
        <v>0</v>
      </c>
      <c r="BS106" s="70">
        <f t="shared" si="7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hidden="1"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40"/>
        <v/>
      </c>
      <c r="K107" s="126" t="str">
        <f t="shared" si="41"/>
        <v/>
      </c>
      <c r="L107" s="177"/>
      <c r="M107" s="135"/>
      <c r="N107" s="136"/>
      <c r="O107" s="136"/>
      <c r="P107" s="70"/>
      <c r="Q107" s="70"/>
      <c r="R107" s="70">
        <f t="shared" si="42"/>
        <v>0</v>
      </c>
      <c r="S107" s="70">
        <f t="shared" si="43"/>
        <v>0</v>
      </c>
      <c r="T107" s="70"/>
      <c r="U107" s="70">
        <f t="shared" si="44"/>
        <v>0</v>
      </c>
      <c r="V107" s="70"/>
      <c r="W107" s="70">
        <f t="shared" si="45"/>
        <v>0</v>
      </c>
      <c r="X107" s="70"/>
      <c r="Y107" s="70"/>
      <c r="Z107" s="70"/>
      <c r="AA107" s="70"/>
      <c r="AB107" s="70"/>
      <c r="AC107" s="70">
        <f t="shared" si="46"/>
        <v>0</v>
      </c>
      <c r="AD107" s="70"/>
      <c r="AE107" s="70">
        <f t="shared" si="47"/>
        <v>0</v>
      </c>
      <c r="AF107" s="70"/>
      <c r="AG107" s="70">
        <f t="shared" si="48"/>
        <v>0</v>
      </c>
      <c r="AH107" s="70"/>
      <c r="AI107" s="70">
        <f t="shared" si="49"/>
        <v>0</v>
      </c>
      <c r="AJ107" s="70"/>
      <c r="AK107" s="70">
        <f t="shared" si="50"/>
        <v>0</v>
      </c>
      <c r="AL107" s="70"/>
      <c r="AM107" s="70">
        <f t="shared" si="51"/>
        <v>0</v>
      </c>
      <c r="AN107" s="70"/>
      <c r="AO107" s="70">
        <f t="shared" si="52"/>
        <v>0</v>
      </c>
      <c r="AP107" s="70"/>
      <c r="AQ107" s="70">
        <f t="shared" si="53"/>
        <v>0</v>
      </c>
      <c r="AR107" s="136"/>
      <c r="AS107" s="136"/>
      <c r="AT107" s="136">
        <f t="shared" si="54"/>
        <v>0</v>
      </c>
      <c r="AU107" s="136">
        <f t="shared" si="55"/>
        <v>0</v>
      </c>
      <c r="AV107" s="136">
        <f t="shared" si="56"/>
        <v>0</v>
      </c>
      <c r="AW107" s="136"/>
      <c r="AX107" s="179"/>
      <c r="AY107" s="70">
        <f t="shared" si="57"/>
        <v>0</v>
      </c>
      <c r="AZ107" s="70">
        <f t="shared" si="58"/>
        <v>0</v>
      </c>
      <c r="BA107" s="70">
        <f t="shared" si="59"/>
        <v>0</v>
      </c>
      <c r="BB107" s="70">
        <f t="shared" si="60"/>
        <v>0</v>
      </c>
      <c r="BC107" s="70">
        <f t="shared" si="61"/>
        <v>0</v>
      </c>
      <c r="BD107" s="70">
        <f t="shared" si="62"/>
        <v>0</v>
      </c>
      <c r="BE107" s="70">
        <f t="shared" si="63"/>
        <v>0</v>
      </c>
      <c r="BF107" s="70">
        <f t="shared" si="64"/>
        <v>0</v>
      </c>
      <c r="BG107" s="70">
        <f t="shared" si="65"/>
        <v>0</v>
      </c>
      <c r="BH107" s="70">
        <f t="shared" si="66"/>
        <v>0</v>
      </c>
      <c r="BI107" s="70">
        <f t="shared" si="67"/>
        <v>0</v>
      </c>
      <c r="BJ107" s="70">
        <f t="shared" si="68"/>
        <v>0</v>
      </c>
      <c r="BK107" s="70">
        <f t="shared" si="69"/>
        <v>0</v>
      </c>
      <c r="BL107" s="70">
        <f t="shared" si="70"/>
        <v>0</v>
      </c>
      <c r="BM107" s="70">
        <f t="shared" si="71"/>
        <v>0</v>
      </c>
      <c r="BN107" s="70">
        <f t="shared" si="72"/>
        <v>0</v>
      </c>
      <c r="BO107" s="70">
        <f t="shared" si="73"/>
        <v>0</v>
      </c>
      <c r="BP107" s="70">
        <f t="shared" si="74"/>
        <v>0</v>
      </c>
      <c r="BQ107" s="70">
        <f t="shared" si="75"/>
        <v>0</v>
      </c>
      <c r="BR107" s="70">
        <f t="shared" si="76"/>
        <v>0</v>
      </c>
      <c r="BS107" s="70">
        <f t="shared" si="7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hidden="1"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40"/>
        <v/>
      </c>
      <c r="K108" s="126" t="str">
        <f t="shared" si="41"/>
        <v/>
      </c>
      <c r="L108" s="177"/>
      <c r="M108" s="135"/>
      <c r="N108" s="136"/>
      <c r="O108" s="136"/>
      <c r="P108" s="70"/>
      <c r="Q108" s="70"/>
      <c r="R108" s="70">
        <f t="shared" si="42"/>
        <v>0</v>
      </c>
      <c r="S108" s="70">
        <f t="shared" si="43"/>
        <v>0</v>
      </c>
      <c r="T108" s="70"/>
      <c r="U108" s="70">
        <f t="shared" si="44"/>
        <v>0</v>
      </c>
      <c r="V108" s="70"/>
      <c r="W108" s="70">
        <f t="shared" si="45"/>
        <v>0</v>
      </c>
      <c r="X108" s="70"/>
      <c r="Y108" s="70"/>
      <c r="Z108" s="70"/>
      <c r="AA108" s="70"/>
      <c r="AB108" s="70"/>
      <c r="AC108" s="70">
        <f t="shared" si="46"/>
        <v>0</v>
      </c>
      <c r="AD108" s="70"/>
      <c r="AE108" s="70">
        <f t="shared" si="47"/>
        <v>0</v>
      </c>
      <c r="AF108" s="70"/>
      <c r="AG108" s="70">
        <f t="shared" si="48"/>
        <v>0</v>
      </c>
      <c r="AH108" s="70"/>
      <c r="AI108" s="70">
        <f t="shared" si="49"/>
        <v>0</v>
      </c>
      <c r="AJ108" s="70"/>
      <c r="AK108" s="70">
        <f t="shared" si="50"/>
        <v>0</v>
      </c>
      <c r="AL108" s="70"/>
      <c r="AM108" s="70">
        <f t="shared" si="51"/>
        <v>0</v>
      </c>
      <c r="AN108" s="70"/>
      <c r="AO108" s="70">
        <f t="shared" si="52"/>
        <v>0</v>
      </c>
      <c r="AP108" s="70"/>
      <c r="AQ108" s="70">
        <f t="shared" si="53"/>
        <v>0</v>
      </c>
      <c r="AR108" s="136"/>
      <c r="AS108" s="136"/>
      <c r="AT108" s="136">
        <f t="shared" si="54"/>
        <v>0</v>
      </c>
      <c r="AU108" s="136">
        <f t="shared" si="55"/>
        <v>0</v>
      </c>
      <c r="AV108" s="136">
        <f t="shared" si="56"/>
        <v>0</v>
      </c>
      <c r="AW108" s="136"/>
      <c r="AX108" s="179"/>
      <c r="AY108" s="70">
        <f t="shared" si="57"/>
        <v>0</v>
      </c>
      <c r="AZ108" s="70">
        <f t="shared" si="58"/>
        <v>0</v>
      </c>
      <c r="BA108" s="70">
        <f t="shared" si="59"/>
        <v>0</v>
      </c>
      <c r="BB108" s="70">
        <f t="shared" si="60"/>
        <v>0</v>
      </c>
      <c r="BC108" s="70">
        <f t="shared" si="61"/>
        <v>0</v>
      </c>
      <c r="BD108" s="70">
        <f t="shared" si="62"/>
        <v>0</v>
      </c>
      <c r="BE108" s="70">
        <f t="shared" si="63"/>
        <v>0</v>
      </c>
      <c r="BF108" s="70">
        <f t="shared" si="64"/>
        <v>0</v>
      </c>
      <c r="BG108" s="70">
        <f t="shared" si="65"/>
        <v>0</v>
      </c>
      <c r="BH108" s="70">
        <f t="shared" si="66"/>
        <v>0</v>
      </c>
      <c r="BI108" s="70">
        <f t="shared" si="67"/>
        <v>0</v>
      </c>
      <c r="BJ108" s="70">
        <f t="shared" si="68"/>
        <v>0</v>
      </c>
      <c r="BK108" s="70">
        <f t="shared" si="69"/>
        <v>0</v>
      </c>
      <c r="BL108" s="70">
        <f t="shared" si="70"/>
        <v>0</v>
      </c>
      <c r="BM108" s="70">
        <f t="shared" si="71"/>
        <v>0</v>
      </c>
      <c r="BN108" s="70">
        <f t="shared" si="72"/>
        <v>0</v>
      </c>
      <c r="BO108" s="70">
        <f t="shared" si="73"/>
        <v>0</v>
      </c>
      <c r="BP108" s="70">
        <f t="shared" si="74"/>
        <v>0</v>
      </c>
      <c r="BQ108" s="70">
        <f t="shared" si="75"/>
        <v>0</v>
      </c>
      <c r="BR108" s="70">
        <f t="shared" si="76"/>
        <v>0</v>
      </c>
      <c r="BS108" s="70">
        <f t="shared" si="7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hidden="1"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40"/>
        <v/>
      </c>
      <c r="K109" s="126" t="str">
        <f t="shared" si="41"/>
        <v/>
      </c>
      <c r="L109" s="177"/>
      <c r="M109" s="135"/>
      <c r="N109" s="136"/>
      <c r="O109" s="136"/>
      <c r="P109" s="70"/>
      <c r="Q109" s="70"/>
      <c r="R109" s="70">
        <f t="shared" si="42"/>
        <v>0</v>
      </c>
      <c r="S109" s="70">
        <f t="shared" si="43"/>
        <v>0</v>
      </c>
      <c r="T109" s="70"/>
      <c r="U109" s="70">
        <f t="shared" si="44"/>
        <v>0</v>
      </c>
      <c r="V109" s="70"/>
      <c r="W109" s="70">
        <f t="shared" si="45"/>
        <v>0</v>
      </c>
      <c r="X109" s="70"/>
      <c r="Y109" s="70"/>
      <c r="Z109" s="70"/>
      <c r="AA109" s="70"/>
      <c r="AB109" s="70"/>
      <c r="AC109" s="70">
        <f t="shared" si="46"/>
        <v>0</v>
      </c>
      <c r="AD109" s="70"/>
      <c r="AE109" s="70">
        <f t="shared" si="47"/>
        <v>0</v>
      </c>
      <c r="AF109" s="70"/>
      <c r="AG109" s="70">
        <f t="shared" si="48"/>
        <v>0</v>
      </c>
      <c r="AH109" s="70"/>
      <c r="AI109" s="70">
        <f t="shared" si="49"/>
        <v>0</v>
      </c>
      <c r="AJ109" s="70"/>
      <c r="AK109" s="70">
        <f t="shared" si="50"/>
        <v>0</v>
      </c>
      <c r="AL109" s="70"/>
      <c r="AM109" s="70">
        <f t="shared" si="51"/>
        <v>0</v>
      </c>
      <c r="AN109" s="70"/>
      <c r="AO109" s="70">
        <f t="shared" si="52"/>
        <v>0</v>
      </c>
      <c r="AP109" s="70"/>
      <c r="AQ109" s="70">
        <f t="shared" si="53"/>
        <v>0</v>
      </c>
      <c r="AR109" s="136"/>
      <c r="AS109" s="136"/>
      <c r="AT109" s="136">
        <f t="shared" si="54"/>
        <v>0</v>
      </c>
      <c r="AU109" s="136">
        <f t="shared" si="55"/>
        <v>0</v>
      </c>
      <c r="AV109" s="136">
        <f t="shared" si="56"/>
        <v>0</v>
      </c>
      <c r="AW109" s="136"/>
      <c r="AX109" s="179"/>
      <c r="AY109" s="70">
        <f t="shared" si="57"/>
        <v>0</v>
      </c>
      <c r="AZ109" s="70">
        <f t="shared" si="58"/>
        <v>0</v>
      </c>
      <c r="BA109" s="70">
        <f t="shared" si="59"/>
        <v>0</v>
      </c>
      <c r="BB109" s="70">
        <f t="shared" si="60"/>
        <v>0</v>
      </c>
      <c r="BC109" s="70">
        <f t="shared" si="61"/>
        <v>0</v>
      </c>
      <c r="BD109" s="70">
        <f t="shared" si="62"/>
        <v>0</v>
      </c>
      <c r="BE109" s="70">
        <f t="shared" si="63"/>
        <v>0</v>
      </c>
      <c r="BF109" s="70">
        <f t="shared" si="64"/>
        <v>0</v>
      </c>
      <c r="BG109" s="70">
        <f t="shared" si="65"/>
        <v>0</v>
      </c>
      <c r="BH109" s="70">
        <f t="shared" si="66"/>
        <v>0</v>
      </c>
      <c r="BI109" s="70">
        <f t="shared" si="67"/>
        <v>0</v>
      </c>
      <c r="BJ109" s="70">
        <f t="shared" si="68"/>
        <v>0</v>
      </c>
      <c r="BK109" s="70">
        <f t="shared" si="69"/>
        <v>0</v>
      </c>
      <c r="BL109" s="70">
        <f t="shared" si="70"/>
        <v>0</v>
      </c>
      <c r="BM109" s="70">
        <f t="shared" si="71"/>
        <v>0</v>
      </c>
      <c r="BN109" s="70">
        <f t="shared" si="72"/>
        <v>0</v>
      </c>
      <c r="BO109" s="70">
        <f t="shared" si="73"/>
        <v>0</v>
      </c>
      <c r="BP109" s="70">
        <f t="shared" si="74"/>
        <v>0</v>
      </c>
      <c r="BQ109" s="70">
        <f t="shared" si="75"/>
        <v>0</v>
      </c>
      <c r="BR109" s="70">
        <f t="shared" si="76"/>
        <v>0</v>
      </c>
      <c r="BS109" s="70">
        <f t="shared" si="7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hidden="1"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40"/>
        <v/>
      </c>
      <c r="K110" s="126" t="str">
        <f t="shared" si="41"/>
        <v/>
      </c>
      <c r="L110" s="177"/>
      <c r="M110" s="135"/>
      <c r="N110" s="136"/>
      <c r="O110" s="136"/>
      <c r="P110" s="70"/>
      <c r="Q110" s="70"/>
      <c r="R110" s="70">
        <f t="shared" si="42"/>
        <v>0</v>
      </c>
      <c r="S110" s="70">
        <f t="shared" si="43"/>
        <v>0</v>
      </c>
      <c r="T110" s="70"/>
      <c r="U110" s="70">
        <f t="shared" si="44"/>
        <v>0</v>
      </c>
      <c r="V110" s="70"/>
      <c r="W110" s="70">
        <f t="shared" si="45"/>
        <v>0</v>
      </c>
      <c r="X110" s="70"/>
      <c r="Y110" s="70"/>
      <c r="Z110" s="70"/>
      <c r="AA110" s="70"/>
      <c r="AB110" s="70"/>
      <c r="AC110" s="70">
        <f t="shared" si="46"/>
        <v>0</v>
      </c>
      <c r="AD110" s="70"/>
      <c r="AE110" s="70">
        <f t="shared" si="47"/>
        <v>0</v>
      </c>
      <c r="AF110" s="70"/>
      <c r="AG110" s="70">
        <f t="shared" si="48"/>
        <v>0</v>
      </c>
      <c r="AH110" s="70"/>
      <c r="AI110" s="70">
        <f t="shared" si="49"/>
        <v>0</v>
      </c>
      <c r="AJ110" s="70"/>
      <c r="AK110" s="70">
        <f t="shared" si="50"/>
        <v>0</v>
      </c>
      <c r="AL110" s="70"/>
      <c r="AM110" s="70">
        <f t="shared" si="51"/>
        <v>0</v>
      </c>
      <c r="AN110" s="70"/>
      <c r="AO110" s="70">
        <f t="shared" si="52"/>
        <v>0</v>
      </c>
      <c r="AP110" s="70"/>
      <c r="AQ110" s="70">
        <f t="shared" si="53"/>
        <v>0</v>
      </c>
      <c r="AR110" s="136"/>
      <c r="AS110" s="136"/>
      <c r="AT110" s="136">
        <f t="shared" si="54"/>
        <v>0</v>
      </c>
      <c r="AU110" s="136">
        <f t="shared" si="55"/>
        <v>0</v>
      </c>
      <c r="AV110" s="136">
        <f t="shared" si="56"/>
        <v>0</v>
      </c>
      <c r="AW110" s="136"/>
      <c r="AX110" s="179"/>
      <c r="AY110" s="70">
        <f t="shared" si="57"/>
        <v>0</v>
      </c>
      <c r="AZ110" s="70">
        <f t="shared" si="58"/>
        <v>0</v>
      </c>
      <c r="BA110" s="70">
        <f t="shared" si="59"/>
        <v>0</v>
      </c>
      <c r="BB110" s="70">
        <f t="shared" si="60"/>
        <v>0</v>
      </c>
      <c r="BC110" s="70">
        <f t="shared" si="61"/>
        <v>0</v>
      </c>
      <c r="BD110" s="70">
        <f t="shared" si="62"/>
        <v>0</v>
      </c>
      <c r="BE110" s="70">
        <f t="shared" si="63"/>
        <v>0</v>
      </c>
      <c r="BF110" s="70">
        <f t="shared" si="64"/>
        <v>0</v>
      </c>
      <c r="BG110" s="70">
        <f t="shared" si="65"/>
        <v>0</v>
      </c>
      <c r="BH110" s="70">
        <f t="shared" si="66"/>
        <v>0</v>
      </c>
      <c r="BI110" s="70">
        <f t="shared" si="67"/>
        <v>0</v>
      </c>
      <c r="BJ110" s="70">
        <f t="shared" si="68"/>
        <v>0</v>
      </c>
      <c r="BK110" s="70">
        <f t="shared" si="69"/>
        <v>0</v>
      </c>
      <c r="BL110" s="70">
        <f t="shared" si="70"/>
        <v>0</v>
      </c>
      <c r="BM110" s="70">
        <f t="shared" si="71"/>
        <v>0</v>
      </c>
      <c r="BN110" s="70">
        <f t="shared" si="72"/>
        <v>0</v>
      </c>
      <c r="BO110" s="70">
        <f t="shared" si="73"/>
        <v>0</v>
      </c>
      <c r="BP110" s="70">
        <f t="shared" si="74"/>
        <v>0</v>
      </c>
      <c r="BQ110" s="70">
        <f t="shared" si="75"/>
        <v>0</v>
      </c>
      <c r="BR110" s="70">
        <f t="shared" si="76"/>
        <v>0</v>
      </c>
      <c r="BS110" s="70">
        <f t="shared" si="7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hidden="1"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40"/>
        <v/>
      </c>
      <c r="K111" s="126" t="str">
        <f t="shared" si="41"/>
        <v/>
      </c>
      <c r="L111" s="177"/>
      <c r="M111" s="135"/>
      <c r="N111" s="136"/>
      <c r="O111" s="136"/>
      <c r="P111" s="70"/>
      <c r="Q111" s="70"/>
      <c r="R111" s="70">
        <f t="shared" si="42"/>
        <v>0</v>
      </c>
      <c r="S111" s="70">
        <f t="shared" si="43"/>
        <v>0</v>
      </c>
      <c r="T111" s="70"/>
      <c r="U111" s="70">
        <f t="shared" si="44"/>
        <v>0</v>
      </c>
      <c r="V111" s="70"/>
      <c r="W111" s="70">
        <f t="shared" si="45"/>
        <v>0</v>
      </c>
      <c r="X111" s="70"/>
      <c r="Y111" s="70"/>
      <c r="Z111" s="70"/>
      <c r="AA111" s="70"/>
      <c r="AB111" s="70"/>
      <c r="AC111" s="70">
        <f t="shared" si="46"/>
        <v>0</v>
      </c>
      <c r="AD111" s="70"/>
      <c r="AE111" s="70">
        <f t="shared" si="47"/>
        <v>0</v>
      </c>
      <c r="AF111" s="70"/>
      <c r="AG111" s="70">
        <f t="shared" si="48"/>
        <v>0</v>
      </c>
      <c r="AH111" s="70"/>
      <c r="AI111" s="70">
        <f t="shared" si="49"/>
        <v>0</v>
      </c>
      <c r="AJ111" s="70"/>
      <c r="AK111" s="70">
        <f t="shared" si="50"/>
        <v>0</v>
      </c>
      <c r="AL111" s="70"/>
      <c r="AM111" s="70">
        <f t="shared" si="51"/>
        <v>0</v>
      </c>
      <c r="AN111" s="70"/>
      <c r="AO111" s="70">
        <f t="shared" si="52"/>
        <v>0</v>
      </c>
      <c r="AP111" s="70"/>
      <c r="AQ111" s="70">
        <f t="shared" si="53"/>
        <v>0</v>
      </c>
      <c r="AR111" s="136"/>
      <c r="AS111" s="136"/>
      <c r="AT111" s="136">
        <f t="shared" si="54"/>
        <v>0</v>
      </c>
      <c r="AU111" s="136">
        <f t="shared" si="55"/>
        <v>0</v>
      </c>
      <c r="AV111" s="136">
        <f t="shared" si="56"/>
        <v>0</v>
      </c>
      <c r="AW111" s="136"/>
      <c r="AX111" s="179"/>
      <c r="AY111" s="70">
        <f t="shared" si="57"/>
        <v>0</v>
      </c>
      <c r="AZ111" s="70">
        <f t="shared" si="58"/>
        <v>0</v>
      </c>
      <c r="BA111" s="70">
        <f t="shared" si="59"/>
        <v>0</v>
      </c>
      <c r="BB111" s="70">
        <f t="shared" si="60"/>
        <v>0</v>
      </c>
      <c r="BC111" s="70">
        <f t="shared" si="61"/>
        <v>0</v>
      </c>
      <c r="BD111" s="70">
        <f t="shared" si="62"/>
        <v>0</v>
      </c>
      <c r="BE111" s="70">
        <f t="shared" si="63"/>
        <v>0</v>
      </c>
      <c r="BF111" s="70">
        <f t="shared" si="64"/>
        <v>0</v>
      </c>
      <c r="BG111" s="70">
        <f t="shared" si="65"/>
        <v>0</v>
      </c>
      <c r="BH111" s="70">
        <f t="shared" si="66"/>
        <v>0</v>
      </c>
      <c r="BI111" s="70">
        <f t="shared" si="67"/>
        <v>0</v>
      </c>
      <c r="BJ111" s="70">
        <f t="shared" si="68"/>
        <v>0</v>
      </c>
      <c r="BK111" s="70">
        <f t="shared" si="69"/>
        <v>0</v>
      </c>
      <c r="BL111" s="70">
        <f t="shared" si="70"/>
        <v>0</v>
      </c>
      <c r="BM111" s="70">
        <f t="shared" si="71"/>
        <v>0</v>
      </c>
      <c r="BN111" s="70">
        <f t="shared" si="72"/>
        <v>0</v>
      </c>
      <c r="BO111" s="70">
        <f t="shared" si="73"/>
        <v>0</v>
      </c>
      <c r="BP111" s="70">
        <f t="shared" si="74"/>
        <v>0</v>
      </c>
      <c r="BQ111" s="70">
        <f t="shared" si="75"/>
        <v>0</v>
      </c>
      <c r="BR111" s="70">
        <f t="shared" si="76"/>
        <v>0</v>
      </c>
      <c r="BS111" s="70">
        <f t="shared" si="7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hidden="1"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40"/>
        <v/>
      </c>
      <c r="K112" s="126" t="str">
        <f t="shared" si="41"/>
        <v/>
      </c>
      <c r="L112" s="177"/>
      <c r="M112" s="135"/>
      <c r="N112" s="136"/>
      <c r="O112" s="136"/>
      <c r="P112" s="70"/>
      <c r="Q112" s="70"/>
      <c r="R112" s="70">
        <f t="shared" si="42"/>
        <v>0</v>
      </c>
      <c r="S112" s="70">
        <f t="shared" si="43"/>
        <v>0</v>
      </c>
      <c r="T112" s="70"/>
      <c r="U112" s="70">
        <f t="shared" si="44"/>
        <v>0</v>
      </c>
      <c r="V112" s="70"/>
      <c r="W112" s="70">
        <f t="shared" si="45"/>
        <v>0</v>
      </c>
      <c r="X112" s="70"/>
      <c r="Y112" s="70"/>
      <c r="Z112" s="70"/>
      <c r="AA112" s="70"/>
      <c r="AB112" s="70"/>
      <c r="AC112" s="70">
        <f t="shared" si="46"/>
        <v>0</v>
      </c>
      <c r="AD112" s="70"/>
      <c r="AE112" s="70">
        <f t="shared" si="47"/>
        <v>0</v>
      </c>
      <c r="AF112" s="70"/>
      <c r="AG112" s="70">
        <f t="shared" si="48"/>
        <v>0</v>
      </c>
      <c r="AH112" s="70"/>
      <c r="AI112" s="70">
        <f t="shared" si="49"/>
        <v>0</v>
      </c>
      <c r="AJ112" s="70"/>
      <c r="AK112" s="70">
        <f t="shared" si="50"/>
        <v>0</v>
      </c>
      <c r="AL112" s="70"/>
      <c r="AM112" s="70">
        <f t="shared" si="51"/>
        <v>0</v>
      </c>
      <c r="AN112" s="70"/>
      <c r="AO112" s="70">
        <f t="shared" si="52"/>
        <v>0</v>
      </c>
      <c r="AP112" s="70"/>
      <c r="AQ112" s="70">
        <f t="shared" si="53"/>
        <v>0</v>
      </c>
      <c r="AR112" s="136"/>
      <c r="AS112" s="136"/>
      <c r="AT112" s="136">
        <f t="shared" si="54"/>
        <v>0</v>
      </c>
      <c r="AU112" s="136">
        <f t="shared" si="55"/>
        <v>0</v>
      </c>
      <c r="AV112" s="136">
        <f t="shared" si="56"/>
        <v>0</v>
      </c>
      <c r="AW112" s="136"/>
      <c r="AX112" s="179"/>
      <c r="AY112" s="70">
        <f t="shared" si="57"/>
        <v>0</v>
      </c>
      <c r="AZ112" s="70">
        <f t="shared" si="58"/>
        <v>0</v>
      </c>
      <c r="BA112" s="70">
        <f t="shared" si="59"/>
        <v>0</v>
      </c>
      <c r="BB112" s="70">
        <f t="shared" si="60"/>
        <v>0</v>
      </c>
      <c r="BC112" s="70">
        <f t="shared" si="61"/>
        <v>0</v>
      </c>
      <c r="BD112" s="70">
        <f t="shared" si="62"/>
        <v>0</v>
      </c>
      <c r="BE112" s="70">
        <f t="shared" si="63"/>
        <v>0</v>
      </c>
      <c r="BF112" s="70">
        <f t="shared" si="64"/>
        <v>0</v>
      </c>
      <c r="BG112" s="70">
        <f t="shared" si="65"/>
        <v>0</v>
      </c>
      <c r="BH112" s="70">
        <f t="shared" si="66"/>
        <v>0</v>
      </c>
      <c r="BI112" s="70">
        <f t="shared" si="67"/>
        <v>0</v>
      </c>
      <c r="BJ112" s="70">
        <f t="shared" si="68"/>
        <v>0</v>
      </c>
      <c r="BK112" s="70">
        <f t="shared" si="69"/>
        <v>0</v>
      </c>
      <c r="BL112" s="70">
        <f t="shared" si="70"/>
        <v>0</v>
      </c>
      <c r="BM112" s="70">
        <f t="shared" si="71"/>
        <v>0</v>
      </c>
      <c r="BN112" s="70">
        <f t="shared" si="72"/>
        <v>0</v>
      </c>
      <c r="BO112" s="70">
        <f t="shared" si="73"/>
        <v>0</v>
      </c>
      <c r="BP112" s="70">
        <f t="shared" si="74"/>
        <v>0</v>
      </c>
      <c r="BQ112" s="70">
        <f t="shared" si="75"/>
        <v>0</v>
      </c>
      <c r="BR112" s="70">
        <f t="shared" si="76"/>
        <v>0</v>
      </c>
      <c r="BS112" s="70">
        <f t="shared" si="7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hidden="1"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40"/>
        <v/>
      </c>
      <c r="K113" s="126" t="str">
        <f t="shared" si="41"/>
        <v/>
      </c>
      <c r="L113" s="177"/>
      <c r="M113" s="135"/>
      <c r="N113" s="136"/>
      <c r="O113" s="136"/>
      <c r="P113" s="70"/>
      <c r="Q113" s="70"/>
      <c r="R113" s="70">
        <f t="shared" si="42"/>
        <v>0</v>
      </c>
      <c r="S113" s="70">
        <f t="shared" si="43"/>
        <v>0</v>
      </c>
      <c r="T113" s="70"/>
      <c r="U113" s="70">
        <f t="shared" si="44"/>
        <v>0</v>
      </c>
      <c r="V113" s="70"/>
      <c r="W113" s="70">
        <f t="shared" si="45"/>
        <v>0</v>
      </c>
      <c r="X113" s="70"/>
      <c r="Y113" s="70"/>
      <c r="Z113" s="70"/>
      <c r="AA113" s="70"/>
      <c r="AB113" s="70"/>
      <c r="AC113" s="70">
        <f t="shared" si="46"/>
        <v>0</v>
      </c>
      <c r="AD113" s="70"/>
      <c r="AE113" s="70">
        <f t="shared" si="47"/>
        <v>0</v>
      </c>
      <c r="AF113" s="70"/>
      <c r="AG113" s="70">
        <f t="shared" si="48"/>
        <v>0</v>
      </c>
      <c r="AH113" s="70"/>
      <c r="AI113" s="70">
        <f t="shared" si="49"/>
        <v>0</v>
      </c>
      <c r="AJ113" s="70"/>
      <c r="AK113" s="70">
        <f t="shared" si="50"/>
        <v>0</v>
      </c>
      <c r="AL113" s="70"/>
      <c r="AM113" s="70">
        <f t="shared" si="51"/>
        <v>0</v>
      </c>
      <c r="AN113" s="70"/>
      <c r="AO113" s="70">
        <f t="shared" si="52"/>
        <v>0</v>
      </c>
      <c r="AP113" s="70"/>
      <c r="AQ113" s="70">
        <f t="shared" si="53"/>
        <v>0</v>
      </c>
      <c r="AR113" s="136"/>
      <c r="AS113" s="136"/>
      <c r="AT113" s="136">
        <f t="shared" si="54"/>
        <v>0</v>
      </c>
      <c r="AU113" s="136">
        <f t="shared" si="55"/>
        <v>0</v>
      </c>
      <c r="AV113" s="136">
        <f t="shared" si="56"/>
        <v>0</v>
      </c>
      <c r="AW113" s="136"/>
      <c r="AX113" s="179"/>
      <c r="AY113" s="70">
        <f t="shared" si="57"/>
        <v>0</v>
      </c>
      <c r="AZ113" s="70">
        <f t="shared" si="58"/>
        <v>0</v>
      </c>
      <c r="BA113" s="70">
        <f t="shared" si="59"/>
        <v>0</v>
      </c>
      <c r="BB113" s="70">
        <f t="shared" si="60"/>
        <v>0</v>
      </c>
      <c r="BC113" s="70">
        <f t="shared" si="61"/>
        <v>0</v>
      </c>
      <c r="BD113" s="70">
        <f t="shared" si="62"/>
        <v>0</v>
      </c>
      <c r="BE113" s="70">
        <f t="shared" si="63"/>
        <v>0</v>
      </c>
      <c r="BF113" s="70">
        <f t="shared" si="64"/>
        <v>0</v>
      </c>
      <c r="BG113" s="70">
        <f t="shared" si="65"/>
        <v>0</v>
      </c>
      <c r="BH113" s="70">
        <f t="shared" si="66"/>
        <v>0</v>
      </c>
      <c r="BI113" s="70">
        <f t="shared" si="67"/>
        <v>0</v>
      </c>
      <c r="BJ113" s="70">
        <f t="shared" si="68"/>
        <v>0</v>
      </c>
      <c r="BK113" s="70">
        <f t="shared" si="69"/>
        <v>0</v>
      </c>
      <c r="BL113" s="70">
        <f t="shared" si="70"/>
        <v>0</v>
      </c>
      <c r="BM113" s="70">
        <f t="shared" si="71"/>
        <v>0</v>
      </c>
      <c r="BN113" s="70">
        <f t="shared" si="72"/>
        <v>0</v>
      </c>
      <c r="BO113" s="70">
        <f t="shared" si="73"/>
        <v>0</v>
      </c>
      <c r="BP113" s="70">
        <f t="shared" si="74"/>
        <v>0</v>
      </c>
      <c r="BQ113" s="70">
        <f t="shared" si="75"/>
        <v>0</v>
      </c>
      <c r="BR113" s="70">
        <f t="shared" si="76"/>
        <v>0</v>
      </c>
      <c r="BS113" s="70">
        <f t="shared" si="7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hidden="1"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40"/>
        <v/>
      </c>
      <c r="K114" s="126" t="str">
        <f t="shared" si="41"/>
        <v/>
      </c>
      <c r="L114" s="177"/>
      <c r="M114" s="135"/>
      <c r="N114" s="136"/>
      <c r="O114" s="136"/>
      <c r="P114" s="70"/>
      <c r="Q114" s="70"/>
      <c r="R114" s="70">
        <f t="shared" si="42"/>
        <v>0</v>
      </c>
      <c r="S114" s="70">
        <f t="shared" si="43"/>
        <v>0</v>
      </c>
      <c r="T114" s="70"/>
      <c r="U114" s="70">
        <f t="shared" si="44"/>
        <v>0</v>
      </c>
      <c r="V114" s="70"/>
      <c r="W114" s="70">
        <f t="shared" si="45"/>
        <v>0</v>
      </c>
      <c r="X114" s="70"/>
      <c r="Y114" s="70"/>
      <c r="Z114" s="70"/>
      <c r="AA114" s="70"/>
      <c r="AB114" s="70"/>
      <c r="AC114" s="70">
        <f t="shared" si="46"/>
        <v>0</v>
      </c>
      <c r="AD114" s="70"/>
      <c r="AE114" s="70">
        <f t="shared" si="47"/>
        <v>0</v>
      </c>
      <c r="AF114" s="70"/>
      <c r="AG114" s="70">
        <f t="shared" si="48"/>
        <v>0</v>
      </c>
      <c r="AH114" s="70"/>
      <c r="AI114" s="70">
        <f t="shared" si="49"/>
        <v>0</v>
      </c>
      <c r="AJ114" s="70"/>
      <c r="AK114" s="70">
        <f t="shared" si="50"/>
        <v>0</v>
      </c>
      <c r="AL114" s="70"/>
      <c r="AM114" s="70">
        <f t="shared" si="51"/>
        <v>0</v>
      </c>
      <c r="AN114" s="70"/>
      <c r="AO114" s="70">
        <f t="shared" si="52"/>
        <v>0</v>
      </c>
      <c r="AP114" s="70"/>
      <c r="AQ114" s="70">
        <f t="shared" si="53"/>
        <v>0</v>
      </c>
      <c r="AR114" s="136"/>
      <c r="AS114" s="136"/>
      <c r="AT114" s="136">
        <f t="shared" si="54"/>
        <v>0</v>
      </c>
      <c r="AU114" s="136">
        <f t="shared" si="55"/>
        <v>0</v>
      </c>
      <c r="AV114" s="136">
        <f t="shared" si="56"/>
        <v>0</v>
      </c>
      <c r="AW114" s="136"/>
      <c r="AX114" s="179"/>
      <c r="AY114" s="70">
        <f t="shared" si="57"/>
        <v>0</v>
      </c>
      <c r="AZ114" s="70">
        <f t="shared" si="58"/>
        <v>0</v>
      </c>
      <c r="BA114" s="70">
        <f t="shared" si="59"/>
        <v>0</v>
      </c>
      <c r="BB114" s="70">
        <f t="shared" si="60"/>
        <v>0</v>
      </c>
      <c r="BC114" s="70">
        <f t="shared" si="61"/>
        <v>0</v>
      </c>
      <c r="BD114" s="70">
        <f t="shared" si="62"/>
        <v>0</v>
      </c>
      <c r="BE114" s="70">
        <f t="shared" si="63"/>
        <v>0</v>
      </c>
      <c r="BF114" s="70">
        <f t="shared" si="64"/>
        <v>0</v>
      </c>
      <c r="BG114" s="70">
        <f t="shared" si="65"/>
        <v>0</v>
      </c>
      <c r="BH114" s="70">
        <f t="shared" si="66"/>
        <v>0</v>
      </c>
      <c r="BI114" s="70">
        <f t="shared" si="67"/>
        <v>0</v>
      </c>
      <c r="BJ114" s="70">
        <f t="shared" si="68"/>
        <v>0</v>
      </c>
      <c r="BK114" s="70">
        <f t="shared" si="69"/>
        <v>0</v>
      </c>
      <c r="BL114" s="70">
        <f t="shared" si="70"/>
        <v>0</v>
      </c>
      <c r="BM114" s="70">
        <f t="shared" si="71"/>
        <v>0</v>
      </c>
      <c r="BN114" s="70">
        <f t="shared" si="72"/>
        <v>0</v>
      </c>
      <c r="BO114" s="70">
        <f t="shared" si="73"/>
        <v>0</v>
      </c>
      <c r="BP114" s="70">
        <f t="shared" si="74"/>
        <v>0</v>
      </c>
      <c r="BQ114" s="70">
        <f t="shared" si="75"/>
        <v>0</v>
      </c>
      <c r="BR114" s="70">
        <f t="shared" si="76"/>
        <v>0</v>
      </c>
      <c r="BS114" s="70">
        <f t="shared" si="7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hidden="1"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40"/>
        <v/>
      </c>
      <c r="K115" s="126" t="str">
        <f t="shared" si="41"/>
        <v/>
      </c>
      <c r="L115" s="177"/>
      <c r="M115" s="135"/>
      <c r="N115" s="136"/>
      <c r="O115" s="136"/>
      <c r="P115" s="70"/>
      <c r="Q115" s="70"/>
      <c r="R115" s="70">
        <f t="shared" si="42"/>
        <v>0</v>
      </c>
      <c r="S115" s="70">
        <f t="shared" si="43"/>
        <v>0</v>
      </c>
      <c r="T115" s="70"/>
      <c r="U115" s="70">
        <f t="shared" si="44"/>
        <v>0</v>
      </c>
      <c r="V115" s="70"/>
      <c r="W115" s="70">
        <f t="shared" si="45"/>
        <v>0</v>
      </c>
      <c r="X115" s="70"/>
      <c r="Y115" s="70"/>
      <c r="Z115" s="70"/>
      <c r="AA115" s="70"/>
      <c r="AB115" s="70"/>
      <c r="AC115" s="70">
        <f t="shared" si="46"/>
        <v>0</v>
      </c>
      <c r="AD115" s="70"/>
      <c r="AE115" s="70">
        <f t="shared" si="47"/>
        <v>0</v>
      </c>
      <c r="AF115" s="70"/>
      <c r="AG115" s="70">
        <f t="shared" si="48"/>
        <v>0</v>
      </c>
      <c r="AH115" s="70"/>
      <c r="AI115" s="70">
        <f t="shared" si="49"/>
        <v>0</v>
      </c>
      <c r="AJ115" s="70"/>
      <c r="AK115" s="70">
        <f t="shared" si="50"/>
        <v>0</v>
      </c>
      <c r="AL115" s="70"/>
      <c r="AM115" s="70">
        <f t="shared" si="51"/>
        <v>0</v>
      </c>
      <c r="AN115" s="70"/>
      <c r="AO115" s="70">
        <f t="shared" si="52"/>
        <v>0</v>
      </c>
      <c r="AP115" s="70"/>
      <c r="AQ115" s="70">
        <f t="shared" si="53"/>
        <v>0</v>
      </c>
      <c r="AR115" s="136"/>
      <c r="AS115" s="136"/>
      <c r="AT115" s="136">
        <f t="shared" si="54"/>
        <v>0</v>
      </c>
      <c r="AU115" s="136">
        <f t="shared" si="55"/>
        <v>0</v>
      </c>
      <c r="AV115" s="136">
        <f t="shared" si="56"/>
        <v>0</v>
      </c>
      <c r="AW115" s="136"/>
      <c r="AX115" s="179"/>
      <c r="AY115" s="70">
        <f t="shared" si="57"/>
        <v>0</v>
      </c>
      <c r="AZ115" s="70">
        <f t="shared" si="58"/>
        <v>0</v>
      </c>
      <c r="BA115" s="70">
        <f t="shared" si="59"/>
        <v>0</v>
      </c>
      <c r="BB115" s="70">
        <f t="shared" si="60"/>
        <v>0</v>
      </c>
      <c r="BC115" s="70">
        <f t="shared" si="61"/>
        <v>0</v>
      </c>
      <c r="BD115" s="70">
        <f t="shared" si="62"/>
        <v>0</v>
      </c>
      <c r="BE115" s="70">
        <f t="shared" si="63"/>
        <v>0</v>
      </c>
      <c r="BF115" s="70">
        <f t="shared" si="64"/>
        <v>0</v>
      </c>
      <c r="BG115" s="70">
        <f t="shared" si="65"/>
        <v>0</v>
      </c>
      <c r="BH115" s="70">
        <f t="shared" si="66"/>
        <v>0</v>
      </c>
      <c r="BI115" s="70">
        <f t="shared" si="67"/>
        <v>0</v>
      </c>
      <c r="BJ115" s="70">
        <f t="shared" si="68"/>
        <v>0</v>
      </c>
      <c r="BK115" s="70">
        <f t="shared" si="69"/>
        <v>0</v>
      </c>
      <c r="BL115" s="70">
        <f t="shared" si="70"/>
        <v>0</v>
      </c>
      <c r="BM115" s="70">
        <f t="shared" si="71"/>
        <v>0</v>
      </c>
      <c r="BN115" s="70">
        <f t="shared" si="72"/>
        <v>0</v>
      </c>
      <c r="BO115" s="70">
        <f t="shared" si="73"/>
        <v>0</v>
      </c>
      <c r="BP115" s="70">
        <f t="shared" si="74"/>
        <v>0</v>
      </c>
      <c r="BQ115" s="70">
        <f t="shared" si="75"/>
        <v>0</v>
      </c>
      <c r="BR115" s="70">
        <f t="shared" si="76"/>
        <v>0</v>
      </c>
      <c r="BS115" s="70">
        <f t="shared" si="7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hidden="1"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40"/>
        <v/>
      </c>
      <c r="K116" s="126" t="str">
        <f t="shared" si="41"/>
        <v/>
      </c>
      <c r="L116" s="177"/>
      <c r="M116" s="135"/>
      <c r="N116" s="136"/>
      <c r="O116" s="136"/>
      <c r="P116" s="70"/>
      <c r="Q116" s="70"/>
      <c r="R116" s="70">
        <f t="shared" si="42"/>
        <v>0</v>
      </c>
      <c r="S116" s="70">
        <f t="shared" si="43"/>
        <v>0</v>
      </c>
      <c r="T116" s="70"/>
      <c r="U116" s="70">
        <f t="shared" si="44"/>
        <v>0</v>
      </c>
      <c r="V116" s="70"/>
      <c r="W116" s="70">
        <f t="shared" si="45"/>
        <v>0</v>
      </c>
      <c r="X116" s="70"/>
      <c r="Y116" s="70"/>
      <c r="Z116" s="70"/>
      <c r="AA116" s="70"/>
      <c r="AB116" s="70"/>
      <c r="AC116" s="70">
        <f t="shared" si="46"/>
        <v>0</v>
      </c>
      <c r="AD116" s="70"/>
      <c r="AE116" s="70">
        <f t="shared" si="47"/>
        <v>0</v>
      </c>
      <c r="AF116" s="70"/>
      <c r="AG116" s="70">
        <f t="shared" si="48"/>
        <v>0</v>
      </c>
      <c r="AH116" s="70"/>
      <c r="AI116" s="70">
        <f t="shared" si="49"/>
        <v>0</v>
      </c>
      <c r="AJ116" s="70"/>
      <c r="AK116" s="70">
        <f t="shared" si="50"/>
        <v>0</v>
      </c>
      <c r="AL116" s="70"/>
      <c r="AM116" s="70">
        <f t="shared" si="51"/>
        <v>0</v>
      </c>
      <c r="AN116" s="70"/>
      <c r="AO116" s="70">
        <f t="shared" si="52"/>
        <v>0</v>
      </c>
      <c r="AP116" s="70"/>
      <c r="AQ116" s="70">
        <f t="shared" si="53"/>
        <v>0</v>
      </c>
      <c r="AR116" s="136"/>
      <c r="AS116" s="136"/>
      <c r="AT116" s="136">
        <f t="shared" si="54"/>
        <v>0</v>
      </c>
      <c r="AU116" s="136">
        <f t="shared" si="55"/>
        <v>0</v>
      </c>
      <c r="AV116" s="136">
        <f t="shared" si="56"/>
        <v>0</v>
      </c>
      <c r="AW116" s="136"/>
      <c r="AX116" s="179"/>
      <c r="AY116" s="70">
        <f t="shared" si="57"/>
        <v>0</v>
      </c>
      <c r="AZ116" s="70">
        <f t="shared" si="58"/>
        <v>0</v>
      </c>
      <c r="BA116" s="70">
        <f t="shared" si="59"/>
        <v>0</v>
      </c>
      <c r="BB116" s="70">
        <f t="shared" si="60"/>
        <v>0</v>
      </c>
      <c r="BC116" s="70">
        <f t="shared" si="61"/>
        <v>0</v>
      </c>
      <c r="BD116" s="70">
        <f t="shared" si="62"/>
        <v>0</v>
      </c>
      <c r="BE116" s="70">
        <f t="shared" si="63"/>
        <v>0</v>
      </c>
      <c r="BF116" s="70">
        <f t="shared" si="64"/>
        <v>0</v>
      </c>
      <c r="BG116" s="70">
        <f t="shared" si="65"/>
        <v>0</v>
      </c>
      <c r="BH116" s="70">
        <f t="shared" si="66"/>
        <v>0</v>
      </c>
      <c r="BI116" s="70">
        <f t="shared" si="67"/>
        <v>0</v>
      </c>
      <c r="BJ116" s="70">
        <f t="shared" si="68"/>
        <v>0</v>
      </c>
      <c r="BK116" s="70">
        <f t="shared" si="69"/>
        <v>0</v>
      </c>
      <c r="BL116" s="70">
        <f t="shared" si="70"/>
        <v>0</v>
      </c>
      <c r="BM116" s="70">
        <f t="shared" si="71"/>
        <v>0</v>
      </c>
      <c r="BN116" s="70">
        <f t="shared" si="72"/>
        <v>0</v>
      </c>
      <c r="BO116" s="70">
        <f t="shared" si="73"/>
        <v>0</v>
      </c>
      <c r="BP116" s="70">
        <f t="shared" si="74"/>
        <v>0</v>
      </c>
      <c r="BQ116" s="70">
        <f t="shared" si="75"/>
        <v>0</v>
      </c>
      <c r="BR116" s="70">
        <f t="shared" si="76"/>
        <v>0</v>
      </c>
      <c r="BS116" s="70">
        <f t="shared" si="7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18" hidden="1" customHeight="1" x14ac:dyDescent="0.3">
      <c r="A117" s="141">
        <f>IF(ISTEXT($I117),_Information!$D$6,)</f>
        <v>0</v>
      </c>
      <c r="B117" s="142">
        <f>IF(ISTEXT($I117),_Information!$D$7,)</f>
        <v>0</v>
      </c>
      <c r="C117" s="143"/>
      <c r="D117" s="143"/>
      <c r="E117" s="143"/>
      <c r="F117" s="143">
        <f>IF(ISTEXT($I117),_Information!$D$9,)</f>
        <v>0</v>
      </c>
      <c r="G117" s="141"/>
      <c r="H117" s="141"/>
      <c r="I117" s="141"/>
      <c r="J117" s="126" t="str">
        <f>IF(ISTEXT(H117),VLOOKUP(H117,CodeTab,2,FALSE),)&amp;EA117</f>
        <v/>
      </c>
      <c r="K117" s="126" t="str">
        <f t="shared" si="41"/>
        <v/>
      </c>
      <c r="L117" s="177"/>
      <c r="M117" s="135"/>
      <c r="N117" s="136"/>
      <c r="O117" s="136"/>
      <c r="P117" s="70"/>
      <c r="Q117" s="70"/>
      <c r="R117" s="70">
        <f>IF(ISBLANK(M117),,IF(AND(ISTEXT(P117),ISTEXT(Q117)),P117,IF(AND(ISTEXT(O117),ISNUMBER(P117),ISNUMBER(Q117)),ROUND(P117,2)+ROUND(Q117,2),0)))</f>
        <v>0</v>
      </c>
      <c r="S117" s="70">
        <f>IF(ISBLANK(M117),,IF(OR(ISTEXT(M117),ISTEXT(R117)),R117,ROUND(M117*R117,2)))</f>
        <v>0</v>
      </c>
      <c r="T117" s="70"/>
      <c r="U117" s="70">
        <f>IF(ISBLANK(M117),,IF(ISTEXT(T117),T117,IF(ISBLANK(O117),,IF(ISNUMBER(M117),ROUND(M117*ROUND(T117,2),2),T117))))</f>
        <v>0</v>
      </c>
      <c r="V117" s="70"/>
      <c r="W117" s="70">
        <f>IF(ISBLANK(M117),,IF(ISTEXT(V117),V117,IF(ISBLANK(O117),,IF(ISNUMBER(M117),ROUND(M117*ROUND(V117,2),2),V117))))</f>
        <v>0</v>
      </c>
      <c r="X117" s="70"/>
      <c r="Y117" s="70"/>
      <c r="Z117" s="70"/>
      <c r="AA117" s="70"/>
      <c r="AB117" s="70"/>
      <c r="AC117" s="70">
        <f>IF(ISBLANK(M117),,IF(ISTEXT(AB117),AB117,IF(ISBLANK(AB117),,IF(ISNUMBER(M117),ROUND(M117*ROUND(AB117,2),2),AB117))))</f>
        <v>0</v>
      </c>
      <c r="AD117" s="70"/>
      <c r="AE117" s="70">
        <f>IF(ISBLANK(M117),,IF(ISTEXT(AD117),AD117,IF(ISBLANK(AD117),,IF(ISNUMBER(M117),ROUND(M117*ROUND(AD117,2),2),AD117))))</f>
        <v>0</v>
      </c>
      <c r="AF117" s="70"/>
      <c r="AG117" s="70">
        <f>IF(ISBLANK(M117),,IF(ISTEXT(AF117),AF117,IF(ISBLANK(AF117),,IF(ISNUMBER(M117),ROUND(M117*ROUND(AF117,2),2),AF117))))</f>
        <v>0</v>
      </c>
      <c r="AH117" s="70"/>
      <c r="AI117" s="70">
        <f>IF(ISBLANK(M117),,IF(ISTEXT(AH117),AH117,IF(ISBLANK(O117),,IF(ISNUMBER(M117),ROUND(M117*ROUND(AH117,2),2),AH117))))</f>
        <v>0</v>
      </c>
      <c r="AJ117" s="70"/>
      <c r="AK117" s="70">
        <f>IF(ISBLANK(M117),,IF(ISTEXT(AJ117),AJ117,IF(ISBLANK(AJ117),,IF(ISNUMBER(M117),ROUND(M117*ROUND(AJ117,2),2),AJ117))))</f>
        <v>0</v>
      </c>
      <c r="AL117" s="70"/>
      <c r="AM117" s="70">
        <f>IF(ISBLANK(M117),,IF(ISTEXT(AL117),AL117,IF(ISBLANK(AL117),,IF(ISNUMBER(M117),ROUND(M117*ROUND(AL117,2),2),AL117))))</f>
        <v>0</v>
      </c>
      <c r="AN117" s="70"/>
      <c r="AO117" s="70">
        <f>IF(ISBLANK(M117),,IF(ISTEXT(AN117),AN117,IF(ISBLANK(AN117),,IF(ISNUMBER(M117),ROUND(M117*ROUND(AN117,2),2),AN117))))</f>
        <v>0</v>
      </c>
      <c r="AP117" s="70"/>
      <c r="AQ117" s="70">
        <f>IF(ISBLANK(M117),,IF(ISTEXT(AP117),AP117,IF(ISBLANK(AP117),,IF(ISNUMBER(M117),ROUND(M117*ROUND(AP117,2),2),AP117))))</f>
        <v>0</v>
      </c>
      <c r="AR117" s="136"/>
      <c r="AS117" s="136"/>
      <c r="AT117" s="136">
        <f>IF(ISERROR(VLOOKUP(N117, UOM, 2, FALSE)), "", VLOOKUP(N117, UOM, 2, FALSE))</f>
        <v>0</v>
      </c>
      <c r="AU117" s="136">
        <f>SUM(AZ117:BF117)</f>
        <v>0</v>
      </c>
      <c r="AV117" s="136">
        <f>BS117</f>
        <v>0</v>
      </c>
      <c r="AW117" s="136"/>
      <c r="AX117" s="179"/>
      <c r="AY117" s="70">
        <f>-IF(AW117="Y",PREF*AE117,0)</f>
        <v>0</v>
      </c>
      <c r="AZ117" s="70">
        <f>IF(ISNUMBER(P117),S117*VLOOKUP(O117,CURR, 2, FALSE),0)</f>
        <v>0</v>
      </c>
      <c r="BA117" s="70">
        <f>IF(ISNUMBER(T117),U117*VLOOKUP(O117,CURR, 2, FALSE),0)</f>
        <v>0</v>
      </c>
      <c r="BB117" s="70">
        <f>IF(ISNUMBER(AH117),AI117*VLOOKUP(O117,CURR, 2, FALSE),0)+IF(ISNUMBER(V117),W117*VLOOKUP(O117,CURR, 2, FALSE),0)</f>
        <v>0</v>
      </c>
      <c r="BC117" s="70">
        <f>IF(ISNUMBER(AE117),AE117,0)</f>
        <v>0</v>
      </c>
      <c r="BD117" s="70">
        <f>IF(ISNUMBER(AJ117),AK117,0)+IF(ISNUMBER(AB117),AC117,0)</f>
        <v>0</v>
      </c>
      <c r="BE117" s="70">
        <f>IF(ISNUMBER(AL117),AM117,0)</f>
        <v>0</v>
      </c>
      <c r="BF117" s="70">
        <f>IF(ISNUMBER(AN117),AO117,0)</f>
        <v>0</v>
      </c>
      <c r="BG117" s="70">
        <f>MIP*1.1*AZ117</f>
        <v>0</v>
      </c>
      <c r="BH117" s="70">
        <f>CC*(AZ117+BA117)</f>
        <v>0</v>
      </c>
      <c r="BI117" s="70">
        <f>AX117/100*(AZ117+BG117+BA117)</f>
        <v>0</v>
      </c>
      <c r="BJ117" s="70">
        <f>VAT*(AZ117+BG117+BA117)</f>
        <v>0</v>
      </c>
      <c r="BK117" s="70">
        <f>VAT*BI117</f>
        <v>0</v>
      </c>
      <c r="BL117" s="70">
        <f>VAT*BB117</f>
        <v>0</v>
      </c>
      <c r="BM117" s="70">
        <f>VAT*BC117</f>
        <v>0</v>
      </c>
      <c r="BN117" s="70">
        <f>VAT*BD117</f>
        <v>0</v>
      </c>
      <c r="BO117" s="70">
        <f>VAT*BE117</f>
        <v>0</v>
      </c>
      <c r="BP117" s="70">
        <f>VAT*BF117</f>
        <v>0</v>
      </c>
      <c r="BQ117" s="70">
        <f>SUM(BG117:BL117)</f>
        <v>0</v>
      </c>
      <c r="BR117" s="70">
        <f>SUM(BM117:BP117)+AY117-IF(ISNUMBER(AQ117),AQ117,0)</f>
        <v>0</v>
      </c>
      <c r="BS117" s="70">
        <f>(SUM(AZ117:BB117)+SUM(BC117:BF117)+BR117+BQ117)</f>
        <v>0</v>
      </c>
      <c r="BT117" s="71"/>
      <c r="BU117" s="71"/>
      <c r="BV117" s="71"/>
      <c r="BW117" s="71"/>
      <c r="BX117" s="71"/>
      <c r="BY117" s="71"/>
      <c r="BZ117" s="138"/>
      <c r="CA117" s="138"/>
      <c r="CB117" s="138"/>
      <c r="CC117" s="138"/>
      <c r="CD117" s="124"/>
      <c r="CE117" s="139"/>
      <c r="CF117" s="139"/>
      <c r="CG117" s="139"/>
      <c r="CH117" s="139"/>
      <c r="CI117" s="139"/>
      <c r="CJ117" s="139"/>
      <c r="CK117" s="139"/>
      <c r="CL117" s="139"/>
      <c r="CM117" s="139"/>
      <c r="CN117" s="139"/>
      <c r="CO117" s="139"/>
      <c r="CP117" s="139"/>
      <c r="CQ117" s="139"/>
      <c r="CR117" s="139"/>
      <c r="CS117" s="139"/>
      <c r="CT117" s="139"/>
      <c r="CU117" s="139"/>
      <c r="CV117" s="139"/>
      <c r="CW117" s="139"/>
      <c r="CX117" s="139"/>
      <c r="CY117" s="139"/>
      <c r="CZ117" s="139"/>
      <c r="DA117" s="139"/>
      <c r="DB117" s="139"/>
      <c r="DC117" s="139"/>
      <c r="DD117" s="139"/>
      <c r="DE117" s="139"/>
      <c r="DF117" s="139"/>
      <c r="DG117" s="139"/>
      <c r="DH117" s="139"/>
      <c r="DI117" s="139"/>
      <c r="DJ117" s="139"/>
      <c r="DK117" s="139"/>
      <c r="DL117" s="139"/>
      <c r="DM117" s="139"/>
      <c r="DN117" s="139"/>
      <c r="DO117" s="139"/>
      <c r="DP117" s="139"/>
      <c r="DQ117" s="139"/>
      <c r="DR117" s="139"/>
      <c r="DS117" s="139"/>
      <c r="DT117" s="139"/>
      <c r="DU117" s="139"/>
      <c r="DV117" s="139"/>
      <c r="DW117" s="139"/>
      <c r="DX117" s="139"/>
      <c r="EA117" s="142"/>
      <c r="EB117" s="141"/>
    </row>
    <row r="118" spans="1:132" s="32" customFormat="1" ht="18" hidden="1" customHeight="1" x14ac:dyDescent="0.3">
      <c r="A118" s="141">
        <f>IF(ISTEXT($I118),_Information!$D$6,)</f>
        <v>0</v>
      </c>
      <c r="B118" s="142">
        <f>IF(ISTEXT($I118),_Information!$D$7,)</f>
        <v>0</v>
      </c>
      <c r="C118" s="143"/>
      <c r="D118" s="143"/>
      <c r="E118" s="143"/>
      <c r="F118" s="143">
        <f>IF(ISTEXT($I118),_Information!$D$9,)</f>
        <v>0</v>
      </c>
      <c r="G118" s="141"/>
      <c r="H118" s="141"/>
      <c r="I118" s="141"/>
      <c r="J118" s="126" t="str">
        <f t="shared" ref="J118:J181" si="78">IF(ISTEXT(H118),VLOOKUP(H118,CodeTab,2,FALSE),)&amp;EA118</f>
        <v/>
      </c>
      <c r="K118" s="126" t="str">
        <f t="shared" si="41"/>
        <v/>
      </c>
      <c r="L118" s="177"/>
      <c r="M118" s="135"/>
      <c r="N118" s="136"/>
      <c r="O118" s="136"/>
      <c r="P118" s="70"/>
      <c r="Q118" s="70"/>
      <c r="R118" s="70">
        <f t="shared" ref="R118:R154" si="79">IF(ISBLANK(M118),,IF(AND(ISTEXT(P118),ISTEXT(Q118)),P118,IF(AND(ISTEXT(O118),ISNUMBER(P118),ISNUMBER(Q118)),ROUND(P118,2)+ROUND(Q118,2),0)))</f>
        <v>0</v>
      </c>
      <c r="S118" s="70">
        <f t="shared" ref="S118:S181" si="80">IF(ISBLANK(M118),,IF(OR(ISTEXT(M118),ISTEXT(R118)),R118,ROUND(M118*R118,2)))</f>
        <v>0</v>
      </c>
      <c r="T118" s="70"/>
      <c r="U118" s="70">
        <f t="shared" ref="U118:U154" si="81">IF(ISBLANK(M118),,IF(ISTEXT(T118),T118,IF(ISBLANK(O118),,IF(ISNUMBER(M118),ROUND(M118*ROUND(T118,2),2),T118))))</f>
        <v>0</v>
      </c>
      <c r="V118" s="70"/>
      <c r="W118" s="70">
        <f t="shared" ref="W118:W154" si="82">IF(ISBLANK(M118),,IF(ISTEXT(V118),V118,IF(ISBLANK(O118),,IF(ISNUMBER(M118),ROUND(M118*ROUND(V118,2),2),V118))))</f>
        <v>0</v>
      </c>
      <c r="X118" s="70"/>
      <c r="Y118" s="70"/>
      <c r="Z118" s="70"/>
      <c r="AA118" s="70"/>
      <c r="AB118" s="70"/>
      <c r="AC118" s="70">
        <f t="shared" ref="AC118:AC181" si="83">IF(ISBLANK(M118),,IF(ISTEXT(AB118),AB118,IF(ISBLANK(AB118),,IF(ISNUMBER(M118),ROUND(M118*ROUND(AB118,2),2),AB118))))</f>
        <v>0</v>
      </c>
      <c r="AD118" s="70"/>
      <c r="AE118" s="70">
        <f t="shared" ref="AE118:AE181" si="84">IF(ISBLANK(M118),,IF(ISTEXT(AD118),AD118,IF(ISBLANK(AD118),,IF(ISNUMBER(M118),ROUND(M118*ROUND(AD118,2),2),AD118))))</f>
        <v>0</v>
      </c>
      <c r="AF118" s="70"/>
      <c r="AG118" s="70">
        <f t="shared" ref="AG118:AG181" si="85">IF(ISBLANK(M118),,IF(ISTEXT(AF118),AF118,IF(ISBLANK(AF118),,IF(ISNUMBER(M118),ROUND(M118*ROUND(AF118,2),2),AF118))))</f>
        <v>0</v>
      </c>
      <c r="AH118" s="70"/>
      <c r="AI118" s="70">
        <f t="shared" ref="AI118:AI154" si="86">IF(ISBLANK(M118),,IF(ISTEXT(AH118),AH118,IF(ISBLANK(O118),,IF(ISNUMBER(M118),ROUND(M118*ROUND(AH118,2),2),AH118))))</f>
        <v>0</v>
      </c>
      <c r="AJ118" s="70"/>
      <c r="AK118" s="70">
        <f t="shared" ref="AK118:AK181" si="87">IF(ISBLANK(M118),,IF(ISTEXT(AJ118),AJ118,IF(ISBLANK(AJ118),,IF(ISNUMBER(M118),ROUND(M118*ROUND(AJ118,2),2),AJ118))))</f>
        <v>0</v>
      </c>
      <c r="AL118" s="70"/>
      <c r="AM118" s="70">
        <f t="shared" ref="AM118:AM181" si="88">IF(ISBLANK(M118),,IF(ISTEXT(AL118),AL118,IF(ISBLANK(AL118),,IF(ISNUMBER(M118),ROUND(M118*ROUND(AL118,2),2),AL118))))</f>
        <v>0</v>
      </c>
      <c r="AN118" s="70"/>
      <c r="AO118" s="70">
        <f t="shared" ref="AO118:AO181" si="89">IF(ISBLANK(M118),,IF(ISTEXT(AN118),AN118,IF(ISBLANK(AN118),,IF(ISNUMBER(M118),ROUND(M118*ROUND(AN118,2),2),AN118))))</f>
        <v>0</v>
      </c>
      <c r="AP118" s="70"/>
      <c r="AQ118" s="70">
        <f t="shared" ref="AQ118:AQ181" si="90">IF(ISBLANK(M118),,IF(ISTEXT(AP118),AP118,IF(ISBLANK(AP118),,IF(ISNUMBER(M118),ROUND(M118*ROUND(AP118,2),2),AP118))))</f>
        <v>0</v>
      </c>
      <c r="AR118" s="136"/>
      <c r="AS118" s="136"/>
      <c r="AT118" s="136">
        <f t="shared" ref="AT118:AT181" si="91">IF(ISERROR(VLOOKUP(N118, UOM, 2, FALSE)), "", VLOOKUP(N118, UOM, 2, FALSE))</f>
        <v>0</v>
      </c>
      <c r="AU118" s="136">
        <f t="shared" ref="AU118:AU181" si="92">SUM(AZ118:BF118)</f>
        <v>0</v>
      </c>
      <c r="AV118" s="136">
        <f t="shared" ref="AV118:AV181" si="93">BS118</f>
        <v>0</v>
      </c>
      <c r="AW118" s="136"/>
      <c r="AX118" s="179"/>
      <c r="AY118" s="70">
        <f t="shared" ref="AY118:AY181" si="94">-IF(AW118="Y",PREF*AE118,0)</f>
        <v>0</v>
      </c>
      <c r="AZ118" s="70">
        <f t="shared" ref="AZ118:AZ154" si="95">IF(ISNUMBER(P118),S118*VLOOKUP(O118,CURR, 2, FALSE),0)</f>
        <v>0</v>
      </c>
      <c r="BA118" s="70">
        <f t="shared" ref="BA118:BA154" si="96">IF(ISNUMBER(T118),U118*VLOOKUP(O118,CURR, 2, FALSE),0)</f>
        <v>0</v>
      </c>
      <c r="BB118" s="70">
        <f t="shared" ref="BB118:BB154" si="97">IF(ISNUMBER(AH118),AI118*VLOOKUP(O118,CURR, 2, FALSE),0)+IF(ISNUMBER(V118),W118*VLOOKUP(O118,CURR, 2, FALSE),0)</f>
        <v>0</v>
      </c>
      <c r="BC118" s="70">
        <f t="shared" ref="BC118:BC181" si="98">IF(ISNUMBER(AE118),AE118,0)</f>
        <v>0</v>
      </c>
      <c r="BD118" s="70">
        <f t="shared" ref="BD118:BD181" si="99">IF(ISNUMBER(AJ118),AK118,0)+IF(ISNUMBER(AB118),AC118,0)</f>
        <v>0</v>
      </c>
      <c r="BE118" s="70">
        <f t="shared" ref="BE118:BE181" si="100">IF(ISNUMBER(AL118),AM118,0)</f>
        <v>0</v>
      </c>
      <c r="BF118" s="70">
        <f t="shared" ref="BF118:BF181" si="101">IF(ISNUMBER(AN118),AO118,0)</f>
        <v>0</v>
      </c>
      <c r="BG118" s="70">
        <f t="shared" ref="BG118:BG181" si="102">MIP*1.1*AZ118</f>
        <v>0</v>
      </c>
      <c r="BH118" s="70">
        <f t="shared" ref="BH118:BH181" si="103">CC*(AZ118+BA118)</f>
        <v>0</v>
      </c>
      <c r="BI118" s="70">
        <f t="shared" ref="BI118:BI181" si="104">AX118/100*(AZ118+BG118+BA118)</f>
        <v>0</v>
      </c>
      <c r="BJ118" s="70">
        <f t="shared" ref="BJ118:BJ181" si="105">VAT*(AZ118+BG118+BA118)</f>
        <v>0</v>
      </c>
      <c r="BK118" s="70">
        <f t="shared" ref="BK118:BK181" si="106">VAT*BI118</f>
        <v>0</v>
      </c>
      <c r="BL118" s="70">
        <f t="shared" ref="BL118:BL181" si="107">VAT*BB118</f>
        <v>0</v>
      </c>
      <c r="BM118" s="70">
        <f t="shared" ref="BM118:BM181" si="108">VAT*BC118</f>
        <v>0</v>
      </c>
      <c r="BN118" s="70">
        <f t="shared" ref="BN118:BN181" si="109">VAT*BD118</f>
        <v>0</v>
      </c>
      <c r="BO118" s="70">
        <f t="shared" ref="BO118:BO181" si="110">VAT*BE118</f>
        <v>0</v>
      </c>
      <c r="BP118" s="70">
        <f t="shared" ref="BP118:BP181" si="111">VAT*BF118</f>
        <v>0</v>
      </c>
      <c r="BQ118" s="70">
        <f t="shared" ref="BQ118:BQ181" si="112">SUM(BG118:BL118)</f>
        <v>0</v>
      </c>
      <c r="BR118" s="70">
        <f t="shared" ref="BR118:BR181" si="113">SUM(BM118:BP118)+AY118-IF(ISNUMBER(AQ118),AQ118,0)</f>
        <v>0</v>
      </c>
      <c r="BS118" s="70">
        <f t="shared" ref="BS118:BS181" si="114">(SUM(AZ118:BB118)+SUM(BC118:BF118)+BR118+BQ118)</f>
        <v>0</v>
      </c>
      <c r="BT118" s="71"/>
      <c r="BU118" s="71"/>
      <c r="BV118" s="71"/>
      <c r="BW118" s="71"/>
      <c r="BX118" s="71"/>
      <c r="BY118" s="71"/>
      <c r="BZ118" s="138"/>
      <c r="CA118" s="138"/>
      <c r="CB118" s="138"/>
      <c r="CC118" s="138"/>
      <c r="CD118" s="124"/>
      <c r="CE118" s="139"/>
      <c r="CF118" s="139"/>
      <c r="CG118" s="139"/>
      <c r="CH118" s="139"/>
      <c r="CI118" s="139"/>
      <c r="CJ118" s="139"/>
      <c r="CK118" s="139"/>
      <c r="CL118" s="139"/>
      <c r="CM118" s="139"/>
      <c r="CN118" s="139"/>
      <c r="CO118" s="139"/>
      <c r="CP118" s="139"/>
      <c r="CQ118" s="139"/>
      <c r="CR118" s="139"/>
      <c r="CS118" s="139"/>
      <c r="CT118" s="139"/>
      <c r="CU118" s="139"/>
      <c r="CV118" s="139"/>
      <c r="CW118" s="139"/>
      <c r="CX118" s="139"/>
      <c r="CY118" s="139"/>
      <c r="CZ118" s="139"/>
      <c r="DA118" s="139"/>
      <c r="DB118" s="139"/>
      <c r="DC118" s="139"/>
      <c r="DD118" s="139"/>
      <c r="DE118" s="139"/>
      <c r="DF118" s="139"/>
      <c r="DG118" s="139"/>
      <c r="DH118" s="139"/>
      <c r="DI118" s="139"/>
      <c r="DJ118" s="139"/>
      <c r="DK118" s="139"/>
      <c r="DL118" s="139"/>
      <c r="DM118" s="139"/>
      <c r="DN118" s="139"/>
      <c r="DO118" s="139"/>
      <c r="DP118" s="139"/>
      <c r="DQ118" s="139"/>
      <c r="DR118" s="139"/>
      <c r="DS118" s="139"/>
      <c r="DT118" s="139"/>
      <c r="DU118" s="139"/>
      <c r="DV118" s="139"/>
      <c r="DW118" s="139"/>
      <c r="DX118" s="139"/>
      <c r="EA118" s="142"/>
      <c r="EB118" s="141"/>
    </row>
    <row r="119" spans="1:132" s="32" customFormat="1" ht="18" hidden="1" customHeight="1" x14ac:dyDescent="0.3">
      <c r="A119" s="141">
        <f>IF(ISTEXT($I119),_Information!$D$6,)</f>
        <v>0</v>
      </c>
      <c r="B119" s="142">
        <f>IF(ISTEXT($I119),_Information!$D$7,)</f>
        <v>0</v>
      </c>
      <c r="C119" s="143"/>
      <c r="D119" s="143"/>
      <c r="E119" s="143"/>
      <c r="F119" s="143">
        <f>IF(ISTEXT($I119),_Information!$D$9,)</f>
        <v>0</v>
      </c>
      <c r="G119" s="141"/>
      <c r="H119" s="141"/>
      <c r="I119" s="141"/>
      <c r="J119" s="126" t="str">
        <f t="shared" si="78"/>
        <v/>
      </c>
      <c r="K119" s="126" t="str">
        <f t="shared" si="41"/>
        <v/>
      </c>
      <c r="L119" s="177"/>
      <c r="M119" s="135"/>
      <c r="N119" s="136"/>
      <c r="O119" s="136"/>
      <c r="P119" s="70"/>
      <c r="Q119" s="70"/>
      <c r="R119" s="70">
        <f t="shared" si="79"/>
        <v>0</v>
      </c>
      <c r="S119" s="70">
        <f t="shared" si="80"/>
        <v>0</v>
      </c>
      <c r="T119" s="70"/>
      <c r="U119" s="70">
        <f t="shared" si="81"/>
        <v>0</v>
      </c>
      <c r="V119" s="70"/>
      <c r="W119" s="70">
        <f t="shared" si="82"/>
        <v>0</v>
      </c>
      <c r="X119" s="70"/>
      <c r="Y119" s="70"/>
      <c r="Z119" s="70"/>
      <c r="AA119" s="70"/>
      <c r="AB119" s="70"/>
      <c r="AC119" s="70">
        <f t="shared" si="83"/>
        <v>0</v>
      </c>
      <c r="AD119" s="70"/>
      <c r="AE119" s="70">
        <f t="shared" si="84"/>
        <v>0</v>
      </c>
      <c r="AF119" s="70"/>
      <c r="AG119" s="70">
        <f t="shared" si="85"/>
        <v>0</v>
      </c>
      <c r="AH119" s="70"/>
      <c r="AI119" s="70">
        <f t="shared" si="86"/>
        <v>0</v>
      </c>
      <c r="AJ119" s="70"/>
      <c r="AK119" s="70">
        <f t="shared" si="87"/>
        <v>0</v>
      </c>
      <c r="AL119" s="70"/>
      <c r="AM119" s="70">
        <f t="shared" si="88"/>
        <v>0</v>
      </c>
      <c r="AN119" s="70"/>
      <c r="AO119" s="70">
        <f t="shared" si="89"/>
        <v>0</v>
      </c>
      <c r="AP119" s="70"/>
      <c r="AQ119" s="70">
        <f t="shared" si="90"/>
        <v>0</v>
      </c>
      <c r="AR119" s="136"/>
      <c r="AS119" s="136"/>
      <c r="AT119" s="136">
        <f t="shared" si="91"/>
        <v>0</v>
      </c>
      <c r="AU119" s="136">
        <f t="shared" si="92"/>
        <v>0</v>
      </c>
      <c r="AV119" s="136">
        <f t="shared" si="93"/>
        <v>0</v>
      </c>
      <c r="AW119" s="136"/>
      <c r="AX119" s="179"/>
      <c r="AY119" s="70">
        <f t="shared" si="94"/>
        <v>0</v>
      </c>
      <c r="AZ119" s="70">
        <f t="shared" si="95"/>
        <v>0</v>
      </c>
      <c r="BA119" s="70">
        <f t="shared" si="96"/>
        <v>0</v>
      </c>
      <c r="BB119" s="70">
        <f t="shared" si="97"/>
        <v>0</v>
      </c>
      <c r="BC119" s="70">
        <f t="shared" si="98"/>
        <v>0</v>
      </c>
      <c r="BD119" s="70">
        <f t="shared" si="99"/>
        <v>0</v>
      </c>
      <c r="BE119" s="70">
        <f t="shared" si="100"/>
        <v>0</v>
      </c>
      <c r="BF119" s="70">
        <f t="shared" si="101"/>
        <v>0</v>
      </c>
      <c r="BG119" s="70">
        <f t="shared" si="102"/>
        <v>0</v>
      </c>
      <c r="BH119" s="70">
        <f t="shared" si="103"/>
        <v>0</v>
      </c>
      <c r="BI119" s="70">
        <f t="shared" si="104"/>
        <v>0</v>
      </c>
      <c r="BJ119" s="70">
        <f t="shared" si="105"/>
        <v>0</v>
      </c>
      <c r="BK119" s="70">
        <f t="shared" si="106"/>
        <v>0</v>
      </c>
      <c r="BL119" s="70">
        <f t="shared" si="107"/>
        <v>0</v>
      </c>
      <c r="BM119" s="70">
        <f t="shared" si="108"/>
        <v>0</v>
      </c>
      <c r="BN119" s="70">
        <f t="shared" si="109"/>
        <v>0</v>
      </c>
      <c r="BO119" s="70">
        <f t="shared" si="110"/>
        <v>0</v>
      </c>
      <c r="BP119" s="70">
        <f t="shared" si="111"/>
        <v>0</v>
      </c>
      <c r="BQ119" s="70">
        <f t="shared" si="112"/>
        <v>0</v>
      </c>
      <c r="BR119" s="70">
        <f t="shared" si="113"/>
        <v>0</v>
      </c>
      <c r="BS119" s="70">
        <f t="shared" si="114"/>
        <v>0</v>
      </c>
      <c r="BT119" s="71"/>
      <c r="BU119" s="71"/>
      <c r="BV119" s="71"/>
      <c r="BW119" s="71"/>
      <c r="BX119" s="71"/>
      <c r="BY119" s="71"/>
      <c r="BZ119" s="138"/>
      <c r="CA119" s="138"/>
      <c r="CB119" s="138"/>
      <c r="CC119" s="138"/>
      <c r="CD119" s="124"/>
      <c r="CE119" s="139"/>
      <c r="CF119" s="139"/>
      <c r="CG119" s="139"/>
      <c r="CH119" s="139"/>
      <c r="CI119" s="139"/>
      <c r="CJ119" s="139"/>
      <c r="CK119" s="139"/>
      <c r="CL119" s="139"/>
      <c r="CM119" s="139"/>
      <c r="CN119" s="139"/>
      <c r="CO119" s="139"/>
      <c r="CP119" s="139"/>
      <c r="CQ119" s="139"/>
      <c r="CR119" s="139"/>
      <c r="CS119" s="139"/>
      <c r="CT119" s="139"/>
      <c r="CU119" s="139"/>
      <c r="CV119" s="139"/>
      <c r="CW119" s="139"/>
      <c r="CX119" s="139"/>
      <c r="CY119" s="139"/>
      <c r="CZ119" s="139"/>
      <c r="DA119" s="139"/>
      <c r="DB119" s="139"/>
      <c r="DC119" s="139"/>
      <c r="DD119" s="139"/>
      <c r="DE119" s="139"/>
      <c r="DF119" s="139"/>
      <c r="DG119" s="139"/>
      <c r="DH119" s="139"/>
      <c r="DI119" s="139"/>
      <c r="DJ119" s="139"/>
      <c r="DK119" s="139"/>
      <c r="DL119" s="139"/>
      <c r="DM119" s="139"/>
      <c r="DN119" s="139"/>
      <c r="DO119" s="139"/>
      <c r="DP119" s="139"/>
      <c r="DQ119" s="139"/>
      <c r="DR119" s="139"/>
      <c r="DS119" s="139"/>
      <c r="DT119" s="139"/>
      <c r="DU119" s="139"/>
      <c r="DV119" s="139"/>
      <c r="DW119" s="139"/>
      <c r="DX119" s="139"/>
      <c r="EA119" s="142"/>
      <c r="EB119" s="141"/>
    </row>
    <row r="120" spans="1:132" s="32" customFormat="1" ht="18" hidden="1" customHeight="1" x14ac:dyDescent="0.3">
      <c r="A120" s="141">
        <f>IF(ISTEXT($I120),_Information!$D$6,)</f>
        <v>0</v>
      </c>
      <c r="B120" s="142">
        <f>IF(ISTEXT($I120),_Information!$D$7,)</f>
        <v>0</v>
      </c>
      <c r="C120" s="143"/>
      <c r="D120" s="143"/>
      <c r="E120" s="143"/>
      <c r="F120" s="143">
        <f>IF(ISTEXT($I120),_Information!$D$9,)</f>
        <v>0</v>
      </c>
      <c r="G120" s="141"/>
      <c r="H120" s="141"/>
      <c r="I120" s="141"/>
      <c r="J120" s="126" t="str">
        <f t="shared" si="78"/>
        <v/>
      </c>
      <c r="K120" s="126" t="str">
        <f t="shared" si="41"/>
        <v/>
      </c>
      <c r="L120" s="177"/>
      <c r="M120" s="135"/>
      <c r="N120" s="136"/>
      <c r="O120" s="136"/>
      <c r="P120" s="70"/>
      <c r="Q120" s="70"/>
      <c r="R120" s="70">
        <f t="shared" si="79"/>
        <v>0</v>
      </c>
      <c r="S120" s="70">
        <f t="shared" si="80"/>
        <v>0</v>
      </c>
      <c r="T120" s="70"/>
      <c r="U120" s="70">
        <f t="shared" si="81"/>
        <v>0</v>
      </c>
      <c r="V120" s="70"/>
      <c r="W120" s="70">
        <f t="shared" si="82"/>
        <v>0</v>
      </c>
      <c r="X120" s="70"/>
      <c r="Y120" s="70"/>
      <c r="Z120" s="70"/>
      <c r="AA120" s="70"/>
      <c r="AB120" s="70"/>
      <c r="AC120" s="70">
        <f t="shared" si="83"/>
        <v>0</v>
      </c>
      <c r="AD120" s="70"/>
      <c r="AE120" s="70">
        <f t="shared" si="84"/>
        <v>0</v>
      </c>
      <c r="AF120" s="70"/>
      <c r="AG120" s="70">
        <f t="shared" si="85"/>
        <v>0</v>
      </c>
      <c r="AH120" s="70"/>
      <c r="AI120" s="70">
        <f t="shared" si="86"/>
        <v>0</v>
      </c>
      <c r="AJ120" s="70"/>
      <c r="AK120" s="70">
        <f t="shared" si="87"/>
        <v>0</v>
      </c>
      <c r="AL120" s="70"/>
      <c r="AM120" s="70">
        <f t="shared" si="88"/>
        <v>0</v>
      </c>
      <c r="AN120" s="70"/>
      <c r="AO120" s="70">
        <f t="shared" si="89"/>
        <v>0</v>
      </c>
      <c r="AP120" s="70"/>
      <c r="AQ120" s="70">
        <f t="shared" si="90"/>
        <v>0</v>
      </c>
      <c r="AR120" s="136"/>
      <c r="AS120" s="136"/>
      <c r="AT120" s="136">
        <f t="shared" si="91"/>
        <v>0</v>
      </c>
      <c r="AU120" s="136">
        <f t="shared" si="92"/>
        <v>0</v>
      </c>
      <c r="AV120" s="136">
        <f t="shared" si="93"/>
        <v>0</v>
      </c>
      <c r="AW120" s="136"/>
      <c r="AX120" s="179"/>
      <c r="AY120" s="70">
        <f t="shared" si="94"/>
        <v>0</v>
      </c>
      <c r="AZ120" s="70">
        <f t="shared" si="95"/>
        <v>0</v>
      </c>
      <c r="BA120" s="70">
        <f t="shared" si="96"/>
        <v>0</v>
      </c>
      <c r="BB120" s="70">
        <f t="shared" si="97"/>
        <v>0</v>
      </c>
      <c r="BC120" s="70">
        <f t="shared" si="98"/>
        <v>0</v>
      </c>
      <c r="BD120" s="70">
        <f t="shared" si="99"/>
        <v>0</v>
      </c>
      <c r="BE120" s="70">
        <f t="shared" si="100"/>
        <v>0</v>
      </c>
      <c r="BF120" s="70">
        <f t="shared" si="101"/>
        <v>0</v>
      </c>
      <c r="BG120" s="70">
        <f t="shared" si="102"/>
        <v>0</v>
      </c>
      <c r="BH120" s="70">
        <f t="shared" si="103"/>
        <v>0</v>
      </c>
      <c r="BI120" s="70">
        <f t="shared" si="104"/>
        <v>0</v>
      </c>
      <c r="BJ120" s="70">
        <f t="shared" si="105"/>
        <v>0</v>
      </c>
      <c r="BK120" s="70">
        <f t="shared" si="106"/>
        <v>0</v>
      </c>
      <c r="BL120" s="70">
        <f t="shared" si="107"/>
        <v>0</v>
      </c>
      <c r="BM120" s="70">
        <f t="shared" si="108"/>
        <v>0</v>
      </c>
      <c r="BN120" s="70">
        <f t="shared" si="109"/>
        <v>0</v>
      </c>
      <c r="BO120" s="70">
        <f t="shared" si="110"/>
        <v>0</v>
      </c>
      <c r="BP120" s="70">
        <f t="shared" si="111"/>
        <v>0</v>
      </c>
      <c r="BQ120" s="70">
        <f t="shared" si="112"/>
        <v>0</v>
      </c>
      <c r="BR120" s="70">
        <f t="shared" si="113"/>
        <v>0</v>
      </c>
      <c r="BS120" s="70">
        <f t="shared" si="114"/>
        <v>0</v>
      </c>
      <c r="BT120" s="71"/>
      <c r="BU120" s="71"/>
      <c r="BV120" s="71"/>
      <c r="BW120" s="71"/>
      <c r="BX120" s="71"/>
      <c r="BY120" s="71"/>
      <c r="BZ120" s="138"/>
      <c r="CA120" s="138"/>
      <c r="CB120" s="138"/>
      <c r="CC120" s="138"/>
      <c r="CD120" s="124"/>
      <c r="CE120" s="139"/>
      <c r="CF120" s="139"/>
      <c r="CG120" s="139"/>
      <c r="CH120" s="139"/>
      <c r="CI120" s="139"/>
      <c r="CJ120" s="139"/>
      <c r="CK120" s="139"/>
      <c r="CL120" s="139"/>
      <c r="CM120" s="139"/>
      <c r="CN120" s="139"/>
      <c r="CO120" s="139"/>
      <c r="CP120" s="139"/>
      <c r="CQ120" s="139"/>
      <c r="CR120" s="139"/>
      <c r="CS120" s="139"/>
      <c r="CT120" s="139"/>
      <c r="CU120" s="139"/>
      <c r="CV120" s="139"/>
      <c r="CW120" s="139"/>
      <c r="CX120" s="139"/>
      <c r="CY120" s="139"/>
      <c r="CZ120" s="139"/>
      <c r="DA120" s="139"/>
      <c r="DB120" s="139"/>
      <c r="DC120" s="139"/>
      <c r="DD120" s="139"/>
      <c r="DE120" s="139"/>
      <c r="DF120" s="139"/>
      <c r="DG120" s="139"/>
      <c r="DH120" s="139"/>
      <c r="DI120" s="139"/>
      <c r="DJ120" s="139"/>
      <c r="DK120" s="139"/>
      <c r="DL120" s="139"/>
      <c r="DM120" s="139"/>
      <c r="DN120" s="139"/>
      <c r="DO120" s="139"/>
      <c r="DP120" s="139"/>
      <c r="DQ120" s="139"/>
      <c r="DR120" s="139"/>
      <c r="DS120" s="139"/>
      <c r="DT120" s="139"/>
      <c r="DU120" s="139"/>
      <c r="DV120" s="139"/>
      <c r="DW120" s="139"/>
      <c r="DX120" s="139"/>
      <c r="EA120" s="142"/>
      <c r="EB120" s="141"/>
    </row>
    <row r="121" spans="1:132" s="32" customFormat="1" ht="18" hidden="1" customHeight="1" x14ac:dyDescent="0.3">
      <c r="A121" s="141">
        <f>IF(ISTEXT($I121),_Information!$D$6,)</f>
        <v>0</v>
      </c>
      <c r="B121" s="142">
        <f>IF(ISTEXT($I121),_Information!$D$7,)</f>
        <v>0</v>
      </c>
      <c r="C121" s="143"/>
      <c r="D121" s="143"/>
      <c r="E121" s="143"/>
      <c r="F121" s="143">
        <f>IF(ISTEXT($I121),_Information!$D$9,)</f>
        <v>0</v>
      </c>
      <c r="G121" s="141"/>
      <c r="H121" s="141"/>
      <c r="I121" s="141"/>
      <c r="J121" s="126" t="str">
        <f t="shared" si="78"/>
        <v/>
      </c>
      <c r="K121" s="126" t="str">
        <f t="shared" si="41"/>
        <v/>
      </c>
      <c r="L121" s="177"/>
      <c r="M121" s="135"/>
      <c r="N121" s="136"/>
      <c r="O121" s="136"/>
      <c r="P121" s="70"/>
      <c r="Q121" s="70"/>
      <c r="R121" s="70">
        <f t="shared" si="79"/>
        <v>0</v>
      </c>
      <c r="S121" s="70">
        <f t="shared" si="80"/>
        <v>0</v>
      </c>
      <c r="T121" s="70"/>
      <c r="U121" s="70">
        <f t="shared" si="81"/>
        <v>0</v>
      </c>
      <c r="V121" s="70"/>
      <c r="W121" s="70">
        <f t="shared" si="82"/>
        <v>0</v>
      </c>
      <c r="X121" s="70"/>
      <c r="Y121" s="70"/>
      <c r="Z121" s="70"/>
      <c r="AA121" s="70"/>
      <c r="AB121" s="70"/>
      <c r="AC121" s="70">
        <f t="shared" si="83"/>
        <v>0</v>
      </c>
      <c r="AD121" s="70"/>
      <c r="AE121" s="70">
        <f t="shared" si="84"/>
        <v>0</v>
      </c>
      <c r="AF121" s="70"/>
      <c r="AG121" s="70">
        <f t="shared" si="85"/>
        <v>0</v>
      </c>
      <c r="AH121" s="70"/>
      <c r="AI121" s="70">
        <f t="shared" si="86"/>
        <v>0</v>
      </c>
      <c r="AJ121" s="70"/>
      <c r="AK121" s="70">
        <f t="shared" si="87"/>
        <v>0</v>
      </c>
      <c r="AL121" s="70"/>
      <c r="AM121" s="70">
        <f t="shared" si="88"/>
        <v>0</v>
      </c>
      <c r="AN121" s="70"/>
      <c r="AO121" s="70">
        <f t="shared" si="89"/>
        <v>0</v>
      </c>
      <c r="AP121" s="70"/>
      <c r="AQ121" s="70">
        <f t="shared" si="90"/>
        <v>0</v>
      </c>
      <c r="AR121" s="136"/>
      <c r="AS121" s="136"/>
      <c r="AT121" s="136">
        <f t="shared" si="91"/>
        <v>0</v>
      </c>
      <c r="AU121" s="136">
        <f t="shared" si="92"/>
        <v>0</v>
      </c>
      <c r="AV121" s="136">
        <f t="shared" si="93"/>
        <v>0</v>
      </c>
      <c r="AW121" s="136"/>
      <c r="AX121" s="179"/>
      <c r="AY121" s="70">
        <f t="shared" si="94"/>
        <v>0</v>
      </c>
      <c r="AZ121" s="70">
        <f t="shared" si="95"/>
        <v>0</v>
      </c>
      <c r="BA121" s="70">
        <f t="shared" si="96"/>
        <v>0</v>
      </c>
      <c r="BB121" s="70">
        <f t="shared" si="97"/>
        <v>0</v>
      </c>
      <c r="BC121" s="70">
        <f t="shared" si="98"/>
        <v>0</v>
      </c>
      <c r="BD121" s="70">
        <f t="shared" si="99"/>
        <v>0</v>
      </c>
      <c r="BE121" s="70">
        <f t="shared" si="100"/>
        <v>0</v>
      </c>
      <c r="BF121" s="70">
        <f t="shared" si="101"/>
        <v>0</v>
      </c>
      <c r="BG121" s="70">
        <f t="shared" si="102"/>
        <v>0</v>
      </c>
      <c r="BH121" s="70">
        <f t="shared" si="103"/>
        <v>0</v>
      </c>
      <c r="BI121" s="70">
        <f t="shared" si="104"/>
        <v>0</v>
      </c>
      <c r="BJ121" s="70">
        <f t="shared" si="105"/>
        <v>0</v>
      </c>
      <c r="BK121" s="70">
        <f t="shared" si="106"/>
        <v>0</v>
      </c>
      <c r="BL121" s="70">
        <f t="shared" si="107"/>
        <v>0</v>
      </c>
      <c r="BM121" s="70">
        <f t="shared" si="108"/>
        <v>0</v>
      </c>
      <c r="BN121" s="70">
        <f t="shared" si="109"/>
        <v>0</v>
      </c>
      <c r="BO121" s="70">
        <f t="shared" si="110"/>
        <v>0</v>
      </c>
      <c r="BP121" s="70">
        <f t="shared" si="111"/>
        <v>0</v>
      </c>
      <c r="BQ121" s="70">
        <f t="shared" si="112"/>
        <v>0</v>
      </c>
      <c r="BR121" s="70">
        <f t="shared" si="113"/>
        <v>0</v>
      </c>
      <c r="BS121" s="70">
        <f t="shared" si="114"/>
        <v>0</v>
      </c>
      <c r="BT121" s="71"/>
      <c r="BU121" s="71"/>
      <c r="BV121" s="71"/>
      <c r="BW121" s="71"/>
      <c r="BX121" s="71"/>
      <c r="BY121" s="71"/>
      <c r="BZ121" s="138"/>
      <c r="CA121" s="138"/>
      <c r="CB121" s="138"/>
      <c r="CC121" s="138"/>
      <c r="CD121" s="124"/>
      <c r="CE121" s="139"/>
      <c r="CF121" s="139"/>
      <c r="CG121" s="139"/>
      <c r="CH121" s="139"/>
      <c r="CI121" s="139"/>
      <c r="CJ121" s="139"/>
      <c r="CK121" s="139"/>
      <c r="CL121" s="139"/>
      <c r="CM121" s="139"/>
      <c r="CN121" s="139"/>
      <c r="CO121" s="139"/>
      <c r="CP121" s="139"/>
      <c r="CQ121" s="139"/>
      <c r="CR121" s="139"/>
      <c r="CS121" s="139"/>
      <c r="CT121" s="139"/>
      <c r="CU121" s="139"/>
      <c r="CV121" s="139"/>
      <c r="CW121" s="139"/>
      <c r="CX121" s="139"/>
      <c r="CY121" s="139"/>
      <c r="CZ121" s="139"/>
      <c r="DA121" s="139"/>
      <c r="DB121" s="139"/>
      <c r="DC121" s="139"/>
      <c r="DD121" s="139"/>
      <c r="DE121" s="139"/>
      <c r="DF121" s="139"/>
      <c r="DG121" s="139"/>
      <c r="DH121" s="139"/>
      <c r="DI121" s="139"/>
      <c r="DJ121" s="139"/>
      <c r="DK121" s="139"/>
      <c r="DL121" s="139"/>
      <c r="DM121" s="139"/>
      <c r="DN121" s="139"/>
      <c r="DO121" s="139"/>
      <c r="DP121" s="139"/>
      <c r="DQ121" s="139"/>
      <c r="DR121" s="139"/>
      <c r="DS121" s="139"/>
      <c r="DT121" s="139"/>
      <c r="DU121" s="139"/>
      <c r="DV121" s="139"/>
      <c r="DW121" s="139"/>
      <c r="DX121" s="139"/>
      <c r="EA121" s="142"/>
      <c r="EB121" s="141"/>
    </row>
    <row r="122" spans="1:132" s="32" customFormat="1" ht="18" hidden="1" customHeight="1" x14ac:dyDescent="0.3">
      <c r="A122" s="141">
        <f>IF(ISTEXT($I122),_Information!$D$6,)</f>
        <v>0</v>
      </c>
      <c r="B122" s="142">
        <f>IF(ISTEXT($I122),_Information!$D$7,)</f>
        <v>0</v>
      </c>
      <c r="C122" s="143"/>
      <c r="D122" s="143"/>
      <c r="E122" s="143"/>
      <c r="F122" s="143">
        <f>IF(ISTEXT($I122),_Information!$D$9,)</f>
        <v>0</v>
      </c>
      <c r="G122" s="141"/>
      <c r="H122" s="141"/>
      <c r="I122" s="141"/>
      <c r="J122" s="126" t="str">
        <f t="shared" si="78"/>
        <v/>
      </c>
      <c r="K122" s="126" t="str">
        <f t="shared" si="41"/>
        <v/>
      </c>
      <c r="L122" s="177"/>
      <c r="M122" s="135"/>
      <c r="N122" s="136"/>
      <c r="O122" s="136"/>
      <c r="P122" s="70"/>
      <c r="Q122" s="70"/>
      <c r="R122" s="70">
        <f t="shared" si="79"/>
        <v>0</v>
      </c>
      <c r="S122" s="70">
        <f t="shared" si="80"/>
        <v>0</v>
      </c>
      <c r="T122" s="70"/>
      <c r="U122" s="70">
        <f t="shared" si="81"/>
        <v>0</v>
      </c>
      <c r="V122" s="70"/>
      <c r="W122" s="70">
        <f t="shared" si="82"/>
        <v>0</v>
      </c>
      <c r="X122" s="70"/>
      <c r="Y122" s="70"/>
      <c r="Z122" s="70"/>
      <c r="AA122" s="70"/>
      <c r="AB122" s="70"/>
      <c r="AC122" s="70">
        <f t="shared" si="83"/>
        <v>0</v>
      </c>
      <c r="AD122" s="70"/>
      <c r="AE122" s="70">
        <f t="shared" si="84"/>
        <v>0</v>
      </c>
      <c r="AF122" s="70"/>
      <c r="AG122" s="70">
        <f t="shared" si="85"/>
        <v>0</v>
      </c>
      <c r="AH122" s="70"/>
      <c r="AI122" s="70">
        <f t="shared" si="86"/>
        <v>0</v>
      </c>
      <c r="AJ122" s="70"/>
      <c r="AK122" s="70">
        <f t="shared" si="87"/>
        <v>0</v>
      </c>
      <c r="AL122" s="70"/>
      <c r="AM122" s="70">
        <f t="shared" si="88"/>
        <v>0</v>
      </c>
      <c r="AN122" s="70"/>
      <c r="AO122" s="70">
        <f t="shared" si="89"/>
        <v>0</v>
      </c>
      <c r="AP122" s="70"/>
      <c r="AQ122" s="70">
        <f t="shared" si="90"/>
        <v>0</v>
      </c>
      <c r="AR122" s="136"/>
      <c r="AS122" s="136"/>
      <c r="AT122" s="136">
        <f t="shared" si="91"/>
        <v>0</v>
      </c>
      <c r="AU122" s="136">
        <f t="shared" si="92"/>
        <v>0</v>
      </c>
      <c r="AV122" s="136">
        <f t="shared" si="93"/>
        <v>0</v>
      </c>
      <c r="AW122" s="136"/>
      <c r="AX122" s="179"/>
      <c r="AY122" s="70">
        <f t="shared" si="94"/>
        <v>0</v>
      </c>
      <c r="AZ122" s="70">
        <f t="shared" si="95"/>
        <v>0</v>
      </c>
      <c r="BA122" s="70">
        <f t="shared" si="96"/>
        <v>0</v>
      </c>
      <c r="BB122" s="70">
        <f t="shared" si="97"/>
        <v>0</v>
      </c>
      <c r="BC122" s="70">
        <f t="shared" si="98"/>
        <v>0</v>
      </c>
      <c r="BD122" s="70">
        <f t="shared" si="99"/>
        <v>0</v>
      </c>
      <c r="BE122" s="70">
        <f t="shared" si="100"/>
        <v>0</v>
      </c>
      <c r="BF122" s="70">
        <f t="shared" si="101"/>
        <v>0</v>
      </c>
      <c r="BG122" s="70">
        <f t="shared" si="102"/>
        <v>0</v>
      </c>
      <c r="BH122" s="70">
        <f t="shared" si="103"/>
        <v>0</v>
      </c>
      <c r="BI122" s="70">
        <f t="shared" si="104"/>
        <v>0</v>
      </c>
      <c r="BJ122" s="70">
        <f t="shared" si="105"/>
        <v>0</v>
      </c>
      <c r="BK122" s="70">
        <f t="shared" si="106"/>
        <v>0</v>
      </c>
      <c r="BL122" s="70">
        <f t="shared" si="107"/>
        <v>0</v>
      </c>
      <c r="BM122" s="70">
        <f t="shared" si="108"/>
        <v>0</v>
      </c>
      <c r="BN122" s="70">
        <f t="shared" si="109"/>
        <v>0</v>
      </c>
      <c r="BO122" s="70">
        <f t="shared" si="110"/>
        <v>0</v>
      </c>
      <c r="BP122" s="70">
        <f t="shared" si="111"/>
        <v>0</v>
      </c>
      <c r="BQ122" s="70">
        <f t="shared" si="112"/>
        <v>0</v>
      </c>
      <c r="BR122" s="70">
        <f t="shared" si="113"/>
        <v>0</v>
      </c>
      <c r="BS122" s="70">
        <f t="shared" si="114"/>
        <v>0</v>
      </c>
      <c r="BT122" s="71"/>
      <c r="BU122" s="71"/>
      <c r="BV122" s="71"/>
      <c r="BW122" s="71"/>
      <c r="BX122" s="71"/>
      <c r="BY122" s="71"/>
      <c r="BZ122" s="138"/>
      <c r="CA122" s="138"/>
      <c r="CB122" s="138"/>
      <c r="CC122" s="138"/>
      <c r="CD122" s="124"/>
      <c r="CE122" s="139"/>
      <c r="CF122" s="139"/>
      <c r="CG122" s="139"/>
      <c r="CH122" s="139"/>
      <c r="CI122" s="139"/>
      <c r="CJ122" s="139"/>
      <c r="CK122" s="139"/>
      <c r="CL122" s="139"/>
      <c r="CM122" s="139"/>
      <c r="CN122" s="139"/>
      <c r="CO122" s="139"/>
      <c r="CP122" s="139"/>
      <c r="CQ122" s="139"/>
      <c r="CR122" s="139"/>
      <c r="CS122" s="139"/>
      <c r="CT122" s="139"/>
      <c r="CU122" s="139"/>
      <c r="CV122" s="139"/>
      <c r="CW122" s="139"/>
      <c r="CX122" s="139"/>
      <c r="CY122" s="139"/>
      <c r="CZ122" s="139"/>
      <c r="DA122" s="139"/>
      <c r="DB122" s="139"/>
      <c r="DC122" s="139"/>
      <c r="DD122" s="139"/>
      <c r="DE122" s="139"/>
      <c r="DF122" s="139"/>
      <c r="DG122" s="139"/>
      <c r="DH122" s="139"/>
      <c r="DI122" s="139"/>
      <c r="DJ122" s="139"/>
      <c r="DK122" s="139"/>
      <c r="DL122" s="139"/>
      <c r="DM122" s="139"/>
      <c r="DN122" s="139"/>
      <c r="DO122" s="139"/>
      <c r="DP122" s="139"/>
      <c r="DQ122" s="139"/>
      <c r="DR122" s="139"/>
      <c r="DS122" s="139"/>
      <c r="DT122" s="139"/>
      <c r="DU122" s="139"/>
      <c r="DV122" s="139"/>
      <c r="DW122" s="139"/>
      <c r="DX122" s="139"/>
      <c r="EA122" s="142"/>
      <c r="EB122" s="141"/>
    </row>
    <row r="123" spans="1:132" s="32" customFormat="1" ht="18" hidden="1" customHeight="1" x14ac:dyDescent="0.3">
      <c r="A123" s="141">
        <f>IF(ISTEXT($I123),_Information!$D$6,)</f>
        <v>0</v>
      </c>
      <c r="B123" s="142">
        <f>IF(ISTEXT($I123),_Information!$D$7,)</f>
        <v>0</v>
      </c>
      <c r="C123" s="143"/>
      <c r="D123" s="143"/>
      <c r="E123" s="143"/>
      <c r="F123" s="143">
        <f>IF(ISTEXT($I123),_Information!$D$9,)</f>
        <v>0</v>
      </c>
      <c r="G123" s="141"/>
      <c r="H123" s="141"/>
      <c r="I123" s="141"/>
      <c r="J123" s="126" t="str">
        <f t="shared" si="78"/>
        <v/>
      </c>
      <c r="K123" s="126" t="str">
        <f t="shared" si="41"/>
        <v/>
      </c>
      <c r="L123" s="177"/>
      <c r="M123" s="135"/>
      <c r="N123" s="136"/>
      <c r="O123" s="136"/>
      <c r="P123" s="70"/>
      <c r="Q123" s="70"/>
      <c r="R123" s="70">
        <f t="shared" si="79"/>
        <v>0</v>
      </c>
      <c r="S123" s="70">
        <f t="shared" si="80"/>
        <v>0</v>
      </c>
      <c r="T123" s="70"/>
      <c r="U123" s="70">
        <f t="shared" si="81"/>
        <v>0</v>
      </c>
      <c r="V123" s="70"/>
      <c r="W123" s="70">
        <f t="shared" si="82"/>
        <v>0</v>
      </c>
      <c r="X123" s="70"/>
      <c r="Y123" s="70"/>
      <c r="Z123" s="70"/>
      <c r="AA123" s="70"/>
      <c r="AB123" s="70"/>
      <c r="AC123" s="70">
        <f t="shared" si="83"/>
        <v>0</v>
      </c>
      <c r="AD123" s="70"/>
      <c r="AE123" s="70">
        <f t="shared" si="84"/>
        <v>0</v>
      </c>
      <c r="AF123" s="70"/>
      <c r="AG123" s="70">
        <f t="shared" si="85"/>
        <v>0</v>
      </c>
      <c r="AH123" s="70"/>
      <c r="AI123" s="70">
        <f t="shared" si="86"/>
        <v>0</v>
      </c>
      <c r="AJ123" s="70"/>
      <c r="AK123" s="70">
        <f t="shared" si="87"/>
        <v>0</v>
      </c>
      <c r="AL123" s="70"/>
      <c r="AM123" s="70">
        <f t="shared" si="88"/>
        <v>0</v>
      </c>
      <c r="AN123" s="70"/>
      <c r="AO123" s="70">
        <f t="shared" si="89"/>
        <v>0</v>
      </c>
      <c r="AP123" s="70"/>
      <c r="AQ123" s="70">
        <f t="shared" si="90"/>
        <v>0</v>
      </c>
      <c r="AR123" s="136"/>
      <c r="AS123" s="136"/>
      <c r="AT123" s="136">
        <f t="shared" si="91"/>
        <v>0</v>
      </c>
      <c r="AU123" s="136">
        <f t="shared" si="92"/>
        <v>0</v>
      </c>
      <c r="AV123" s="136">
        <f t="shared" si="93"/>
        <v>0</v>
      </c>
      <c r="AW123" s="136"/>
      <c r="AX123" s="179"/>
      <c r="AY123" s="70">
        <f t="shared" si="94"/>
        <v>0</v>
      </c>
      <c r="AZ123" s="70">
        <f t="shared" si="95"/>
        <v>0</v>
      </c>
      <c r="BA123" s="70">
        <f t="shared" si="96"/>
        <v>0</v>
      </c>
      <c r="BB123" s="70">
        <f t="shared" si="97"/>
        <v>0</v>
      </c>
      <c r="BC123" s="70">
        <f t="shared" si="98"/>
        <v>0</v>
      </c>
      <c r="BD123" s="70">
        <f t="shared" si="99"/>
        <v>0</v>
      </c>
      <c r="BE123" s="70">
        <f t="shared" si="100"/>
        <v>0</v>
      </c>
      <c r="BF123" s="70">
        <f t="shared" si="101"/>
        <v>0</v>
      </c>
      <c r="BG123" s="70">
        <f t="shared" si="102"/>
        <v>0</v>
      </c>
      <c r="BH123" s="70">
        <f t="shared" si="103"/>
        <v>0</v>
      </c>
      <c r="BI123" s="70">
        <f t="shared" si="104"/>
        <v>0</v>
      </c>
      <c r="BJ123" s="70">
        <f t="shared" si="105"/>
        <v>0</v>
      </c>
      <c r="BK123" s="70">
        <f t="shared" si="106"/>
        <v>0</v>
      </c>
      <c r="BL123" s="70">
        <f t="shared" si="107"/>
        <v>0</v>
      </c>
      <c r="BM123" s="70">
        <f t="shared" si="108"/>
        <v>0</v>
      </c>
      <c r="BN123" s="70">
        <f t="shared" si="109"/>
        <v>0</v>
      </c>
      <c r="BO123" s="70">
        <f t="shared" si="110"/>
        <v>0</v>
      </c>
      <c r="BP123" s="70">
        <f t="shared" si="111"/>
        <v>0</v>
      </c>
      <c r="BQ123" s="70">
        <f t="shared" si="112"/>
        <v>0</v>
      </c>
      <c r="BR123" s="70">
        <f t="shared" si="113"/>
        <v>0</v>
      </c>
      <c r="BS123" s="70">
        <f t="shared" si="114"/>
        <v>0</v>
      </c>
      <c r="BT123" s="71"/>
      <c r="BU123" s="71"/>
      <c r="BV123" s="71"/>
      <c r="BW123" s="71"/>
      <c r="BX123" s="71"/>
      <c r="BY123" s="71"/>
      <c r="BZ123" s="138"/>
      <c r="CA123" s="138"/>
      <c r="CB123" s="138"/>
      <c r="CC123" s="138"/>
      <c r="CD123" s="124"/>
      <c r="CE123" s="139"/>
      <c r="CF123" s="139"/>
      <c r="CG123" s="139"/>
      <c r="CH123" s="139"/>
      <c r="CI123" s="139"/>
      <c r="CJ123" s="139"/>
      <c r="CK123" s="139"/>
      <c r="CL123" s="139"/>
      <c r="CM123" s="139"/>
      <c r="CN123" s="139"/>
      <c r="CO123" s="139"/>
      <c r="CP123" s="139"/>
      <c r="CQ123" s="139"/>
      <c r="CR123" s="139"/>
      <c r="CS123" s="139"/>
      <c r="CT123" s="139"/>
      <c r="CU123" s="139"/>
      <c r="CV123" s="139"/>
      <c r="CW123" s="139"/>
      <c r="CX123" s="139"/>
      <c r="CY123" s="139"/>
      <c r="CZ123" s="139"/>
      <c r="DA123" s="139"/>
      <c r="DB123" s="139"/>
      <c r="DC123" s="139"/>
      <c r="DD123" s="139"/>
      <c r="DE123" s="139"/>
      <c r="DF123" s="139"/>
      <c r="DG123" s="139"/>
      <c r="DH123" s="139"/>
      <c r="DI123" s="139"/>
      <c r="DJ123" s="139"/>
      <c r="DK123" s="139"/>
      <c r="DL123" s="139"/>
      <c r="DM123" s="139"/>
      <c r="DN123" s="139"/>
      <c r="DO123" s="139"/>
      <c r="DP123" s="139"/>
      <c r="DQ123" s="139"/>
      <c r="DR123" s="139"/>
      <c r="DS123" s="139"/>
      <c r="DT123" s="139"/>
      <c r="DU123" s="139"/>
      <c r="DV123" s="139"/>
      <c r="DW123" s="139"/>
      <c r="DX123" s="139"/>
      <c r="EA123" s="142"/>
      <c r="EB123" s="141"/>
    </row>
    <row r="124" spans="1:132" s="32" customFormat="1" ht="18" hidden="1" customHeight="1" x14ac:dyDescent="0.3">
      <c r="A124" s="141">
        <f>IF(ISTEXT($I124),_Information!$D$6,)</f>
        <v>0</v>
      </c>
      <c r="B124" s="142">
        <f>IF(ISTEXT($I124),_Information!$D$7,)</f>
        <v>0</v>
      </c>
      <c r="C124" s="143"/>
      <c r="D124" s="143"/>
      <c r="E124" s="143"/>
      <c r="F124" s="143">
        <f>IF(ISTEXT($I124),_Information!$D$9,)</f>
        <v>0</v>
      </c>
      <c r="G124" s="141"/>
      <c r="H124" s="141"/>
      <c r="I124" s="141"/>
      <c r="J124" s="126" t="str">
        <f t="shared" si="78"/>
        <v/>
      </c>
      <c r="K124" s="126" t="str">
        <f t="shared" si="41"/>
        <v/>
      </c>
      <c r="L124" s="177"/>
      <c r="M124" s="135"/>
      <c r="N124" s="136"/>
      <c r="O124" s="136"/>
      <c r="P124" s="70"/>
      <c r="Q124" s="70"/>
      <c r="R124" s="70">
        <f t="shared" si="79"/>
        <v>0</v>
      </c>
      <c r="S124" s="70">
        <f t="shared" si="80"/>
        <v>0</v>
      </c>
      <c r="T124" s="70"/>
      <c r="U124" s="70">
        <f t="shared" si="81"/>
        <v>0</v>
      </c>
      <c r="V124" s="70"/>
      <c r="W124" s="70">
        <f t="shared" si="82"/>
        <v>0</v>
      </c>
      <c r="X124" s="70"/>
      <c r="Y124" s="70"/>
      <c r="Z124" s="70"/>
      <c r="AA124" s="70"/>
      <c r="AB124" s="70"/>
      <c r="AC124" s="70">
        <f t="shared" si="83"/>
        <v>0</v>
      </c>
      <c r="AD124" s="70"/>
      <c r="AE124" s="70">
        <f t="shared" si="84"/>
        <v>0</v>
      </c>
      <c r="AF124" s="70"/>
      <c r="AG124" s="70">
        <f t="shared" si="85"/>
        <v>0</v>
      </c>
      <c r="AH124" s="70"/>
      <c r="AI124" s="70">
        <f t="shared" si="86"/>
        <v>0</v>
      </c>
      <c r="AJ124" s="70"/>
      <c r="AK124" s="70">
        <f t="shared" si="87"/>
        <v>0</v>
      </c>
      <c r="AL124" s="70"/>
      <c r="AM124" s="70">
        <f t="shared" si="88"/>
        <v>0</v>
      </c>
      <c r="AN124" s="70"/>
      <c r="AO124" s="70">
        <f t="shared" si="89"/>
        <v>0</v>
      </c>
      <c r="AP124" s="70"/>
      <c r="AQ124" s="70">
        <f t="shared" si="90"/>
        <v>0</v>
      </c>
      <c r="AR124" s="136"/>
      <c r="AS124" s="136"/>
      <c r="AT124" s="136">
        <f t="shared" si="91"/>
        <v>0</v>
      </c>
      <c r="AU124" s="136">
        <f t="shared" si="92"/>
        <v>0</v>
      </c>
      <c r="AV124" s="136">
        <f t="shared" si="93"/>
        <v>0</v>
      </c>
      <c r="AW124" s="136"/>
      <c r="AX124" s="179"/>
      <c r="AY124" s="70">
        <f t="shared" si="94"/>
        <v>0</v>
      </c>
      <c r="AZ124" s="70">
        <f t="shared" si="95"/>
        <v>0</v>
      </c>
      <c r="BA124" s="70">
        <f t="shared" si="96"/>
        <v>0</v>
      </c>
      <c r="BB124" s="70">
        <f t="shared" si="97"/>
        <v>0</v>
      </c>
      <c r="BC124" s="70">
        <f t="shared" si="98"/>
        <v>0</v>
      </c>
      <c r="BD124" s="70">
        <f t="shared" si="99"/>
        <v>0</v>
      </c>
      <c r="BE124" s="70">
        <f t="shared" si="100"/>
        <v>0</v>
      </c>
      <c r="BF124" s="70">
        <f t="shared" si="101"/>
        <v>0</v>
      </c>
      <c r="BG124" s="70">
        <f t="shared" si="102"/>
        <v>0</v>
      </c>
      <c r="BH124" s="70">
        <f t="shared" si="103"/>
        <v>0</v>
      </c>
      <c r="BI124" s="70">
        <f t="shared" si="104"/>
        <v>0</v>
      </c>
      <c r="BJ124" s="70">
        <f t="shared" si="105"/>
        <v>0</v>
      </c>
      <c r="BK124" s="70">
        <f t="shared" si="106"/>
        <v>0</v>
      </c>
      <c r="BL124" s="70">
        <f t="shared" si="107"/>
        <v>0</v>
      </c>
      <c r="BM124" s="70">
        <f t="shared" si="108"/>
        <v>0</v>
      </c>
      <c r="BN124" s="70">
        <f t="shared" si="109"/>
        <v>0</v>
      </c>
      <c r="BO124" s="70">
        <f t="shared" si="110"/>
        <v>0</v>
      </c>
      <c r="BP124" s="70">
        <f t="shared" si="111"/>
        <v>0</v>
      </c>
      <c r="BQ124" s="70">
        <f t="shared" si="112"/>
        <v>0</v>
      </c>
      <c r="BR124" s="70">
        <f t="shared" si="113"/>
        <v>0</v>
      </c>
      <c r="BS124" s="70">
        <f t="shared" si="114"/>
        <v>0</v>
      </c>
      <c r="BT124" s="71"/>
      <c r="BU124" s="71"/>
      <c r="BV124" s="71"/>
      <c r="BW124" s="71"/>
      <c r="BX124" s="71"/>
      <c r="BY124" s="71"/>
      <c r="BZ124" s="138"/>
      <c r="CA124" s="138"/>
      <c r="CB124" s="138"/>
      <c r="CC124" s="138"/>
      <c r="CD124" s="124"/>
      <c r="CE124" s="139"/>
      <c r="CF124" s="139"/>
      <c r="CG124" s="139"/>
      <c r="CH124" s="139"/>
      <c r="CI124" s="139"/>
      <c r="CJ124" s="139"/>
      <c r="CK124" s="139"/>
      <c r="CL124" s="139"/>
      <c r="CM124" s="139"/>
      <c r="CN124" s="139"/>
      <c r="CO124" s="139"/>
      <c r="CP124" s="139"/>
      <c r="CQ124" s="139"/>
      <c r="CR124" s="139"/>
      <c r="CS124" s="139"/>
      <c r="CT124" s="139"/>
      <c r="CU124" s="139"/>
      <c r="CV124" s="139"/>
      <c r="CW124" s="139"/>
      <c r="CX124" s="139"/>
      <c r="CY124" s="139"/>
      <c r="CZ124" s="139"/>
      <c r="DA124" s="139"/>
      <c r="DB124" s="139"/>
      <c r="DC124" s="139"/>
      <c r="DD124" s="139"/>
      <c r="DE124" s="139"/>
      <c r="DF124" s="139"/>
      <c r="DG124" s="139"/>
      <c r="DH124" s="139"/>
      <c r="DI124" s="139"/>
      <c r="DJ124" s="139"/>
      <c r="DK124" s="139"/>
      <c r="DL124" s="139"/>
      <c r="DM124" s="139"/>
      <c r="DN124" s="139"/>
      <c r="DO124" s="139"/>
      <c r="DP124" s="139"/>
      <c r="DQ124" s="139"/>
      <c r="DR124" s="139"/>
      <c r="DS124" s="139"/>
      <c r="DT124" s="139"/>
      <c r="DU124" s="139"/>
      <c r="DV124" s="139"/>
      <c r="DW124" s="139"/>
      <c r="DX124" s="139"/>
      <c r="EA124" s="142"/>
      <c r="EB124" s="141"/>
    </row>
    <row r="125" spans="1:132" s="32" customFormat="1" ht="18" hidden="1" customHeight="1" x14ac:dyDescent="0.3">
      <c r="A125" s="141">
        <f>IF(ISTEXT($I125),_Information!$D$6,)</f>
        <v>0</v>
      </c>
      <c r="B125" s="142">
        <f>IF(ISTEXT($I125),_Information!$D$7,)</f>
        <v>0</v>
      </c>
      <c r="C125" s="143"/>
      <c r="D125" s="143"/>
      <c r="E125" s="143"/>
      <c r="F125" s="143">
        <f>IF(ISTEXT($I125),_Information!$D$9,)</f>
        <v>0</v>
      </c>
      <c r="G125" s="141"/>
      <c r="H125" s="141"/>
      <c r="I125" s="141"/>
      <c r="J125" s="126" t="str">
        <f t="shared" si="78"/>
        <v/>
      </c>
      <c r="K125" s="126" t="str">
        <f t="shared" si="41"/>
        <v/>
      </c>
      <c r="L125" s="177"/>
      <c r="M125" s="135"/>
      <c r="N125" s="136"/>
      <c r="O125" s="136"/>
      <c r="P125" s="70"/>
      <c r="Q125" s="70"/>
      <c r="R125" s="70">
        <f t="shared" si="79"/>
        <v>0</v>
      </c>
      <c r="S125" s="70">
        <f t="shared" si="80"/>
        <v>0</v>
      </c>
      <c r="T125" s="70"/>
      <c r="U125" s="70">
        <f t="shared" si="81"/>
        <v>0</v>
      </c>
      <c r="V125" s="70"/>
      <c r="W125" s="70">
        <f t="shared" si="82"/>
        <v>0</v>
      </c>
      <c r="X125" s="70"/>
      <c r="Y125" s="70"/>
      <c r="Z125" s="70"/>
      <c r="AA125" s="70"/>
      <c r="AB125" s="70"/>
      <c r="AC125" s="70">
        <f t="shared" si="83"/>
        <v>0</v>
      </c>
      <c r="AD125" s="70"/>
      <c r="AE125" s="70">
        <f t="shared" si="84"/>
        <v>0</v>
      </c>
      <c r="AF125" s="70"/>
      <c r="AG125" s="70">
        <f t="shared" si="85"/>
        <v>0</v>
      </c>
      <c r="AH125" s="70"/>
      <c r="AI125" s="70">
        <f t="shared" si="86"/>
        <v>0</v>
      </c>
      <c r="AJ125" s="70"/>
      <c r="AK125" s="70">
        <f t="shared" si="87"/>
        <v>0</v>
      </c>
      <c r="AL125" s="70"/>
      <c r="AM125" s="70">
        <f t="shared" si="88"/>
        <v>0</v>
      </c>
      <c r="AN125" s="70"/>
      <c r="AO125" s="70">
        <f t="shared" si="89"/>
        <v>0</v>
      </c>
      <c r="AP125" s="70"/>
      <c r="AQ125" s="70">
        <f t="shared" si="90"/>
        <v>0</v>
      </c>
      <c r="AR125" s="136"/>
      <c r="AS125" s="136"/>
      <c r="AT125" s="136">
        <f t="shared" si="91"/>
        <v>0</v>
      </c>
      <c r="AU125" s="136">
        <f t="shared" si="92"/>
        <v>0</v>
      </c>
      <c r="AV125" s="136">
        <f t="shared" si="93"/>
        <v>0</v>
      </c>
      <c r="AW125" s="136"/>
      <c r="AX125" s="179"/>
      <c r="AY125" s="70">
        <f t="shared" si="94"/>
        <v>0</v>
      </c>
      <c r="AZ125" s="70">
        <f t="shared" si="95"/>
        <v>0</v>
      </c>
      <c r="BA125" s="70">
        <f t="shared" si="96"/>
        <v>0</v>
      </c>
      <c r="BB125" s="70">
        <f t="shared" si="97"/>
        <v>0</v>
      </c>
      <c r="BC125" s="70">
        <f t="shared" si="98"/>
        <v>0</v>
      </c>
      <c r="BD125" s="70">
        <f t="shared" si="99"/>
        <v>0</v>
      </c>
      <c r="BE125" s="70">
        <f t="shared" si="100"/>
        <v>0</v>
      </c>
      <c r="BF125" s="70">
        <f t="shared" si="101"/>
        <v>0</v>
      </c>
      <c r="BG125" s="70">
        <f t="shared" si="102"/>
        <v>0</v>
      </c>
      <c r="BH125" s="70">
        <f t="shared" si="103"/>
        <v>0</v>
      </c>
      <c r="BI125" s="70">
        <f t="shared" si="104"/>
        <v>0</v>
      </c>
      <c r="BJ125" s="70">
        <f t="shared" si="105"/>
        <v>0</v>
      </c>
      <c r="BK125" s="70">
        <f t="shared" si="106"/>
        <v>0</v>
      </c>
      <c r="BL125" s="70">
        <f t="shared" si="107"/>
        <v>0</v>
      </c>
      <c r="BM125" s="70">
        <f t="shared" si="108"/>
        <v>0</v>
      </c>
      <c r="BN125" s="70">
        <f t="shared" si="109"/>
        <v>0</v>
      </c>
      <c r="BO125" s="70">
        <f t="shared" si="110"/>
        <v>0</v>
      </c>
      <c r="BP125" s="70">
        <f t="shared" si="111"/>
        <v>0</v>
      </c>
      <c r="BQ125" s="70">
        <f t="shared" si="112"/>
        <v>0</v>
      </c>
      <c r="BR125" s="70">
        <f t="shared" si="113"/>
        <v>0</v>
      </c>
      <c r="BS125" s="70">
        <f t="shared" si="114"/>
        <v>0</v>
      </c>
      <c r="BT125" s="71"/>
      <c r="BU125" s="71"/>
      <c r="BV125" s="71"/>
      <c r="BW125" s="71"/>
      <c r="BX125" s="71"/>
      <c r="BY125" s="71"/>
      <c r="BZ125" s="138"/>
      <c r="CA125" s="138"/>
      <c r="CB125" s="138"/>
      <c r="CC125" s="138"/>
      <c r="CD125" s="124"/>
      <c r="CE125" s="139"/>
      <c r="CF125" s="139"/>
      <c r="CG125" s="139"/>
      <c r="CH125" s="139"/>
      <c r="CI125" s="139"/>
      <c r="CJ125" s="139"/>
      <c r="CK125" s="139"/>
      <c r="CL125" s="139"/>
      <c r="CM125" s="139"/>
      <c r="CN125" s="139"/>
      <c r="CO125" s="139"/>
      <c r="CP125" s="139"/>
      <c r="CQ125" s="139"/>
      <c r="CR125" s="139"/>
      <c r="CS125" s="139"/>
      <c r="CT125" s="139"/>
      <c r="CU125" s="139"/>
      <c r="CV125" s="139"/>
      <c r="CW125" s="139"/>
      <c r="CX125" s="139"/>
      <c r="CY125" s="139"/>
      <c r="CZ125" s="139"/>
      <c r="DA125" s="139"/>
      <c r="DB125" s="139"/>
      <c r="DC125" s="139"/>
      <c r="DD125" s="139"/>
      <c r="DE125" s="139"/>
      <c r="DF125" s="139"/>
      <c r="DG125" s="139"/>
      <c r="DH125" s="139"/>
      <c r="DI125" s="139"/>
      <c r="DJ125" s="139"/>
      <c r="DK125" s="139"/>
      <c r="DL125" s="139"/>
      <c r="DM125" s="139"/>
      <c r="DN125" s="139"/>
      <c r="DO125" s="139"/>
      <c r="DP125" s="139"/>
      <c r="DQ125" s="139"/>
      <c r="DR125" s="139"/>
      <c r="DS125" s="139"/>
      <c r="DT125" s="139"/>
      <c r="DU125" s="139"/>
      <c r="DV125" s="139"/>
      <c r="DW125" s="139"/>
      <c r="DX125" s="139"/>
      <c r="EA125" s="142"/>
      <c r="EB125" s="141"/>
    </row>
    <row r="126" spans="1:132" s="32" customFormat="1" ht="18" hidden="1" customHeight="1" x14ac:dyDescent="0.3">
      <c r="A126" s="141">
        <f>IF(ISTEXT($I126),_Information!$D$6,)</f>
        <v>0</v>
      </c>
      <c r="B126" s="142">
        <f>IF(ISTEXT($I126),_Information!$D$7,)</f>
        <v>0</v>
      </c>
      <c r="C126" s="143"/>
      <c r="D126" s="143"/>
      <c r="E126" s="143"/>
      <c r="F126" s="143">
        <f>IF(ISTEXT($I126),_Information!$D$9,)</f>
        <v>0</v>
      </c>
      <c r="G126" s="141"/>
      <c r="H126" s="141"/>
      <c r="I126" s="141"/>
      <c r="J126" s="126" t="str">
        <f t="shared" si="78"/>
        <v/>
      </c>
      <c r="K126" s="126" t="str">
        <f t="shared" si="41"/>
        <v/>
      </c>
      <c r="L126" s="177"/>
      <c r="M126" s="135"/>
      <c r="N126" s="136"/>
      <c r="O126" s="136"/>
      <c r="P126" s="70"/>
      <c r="Q126" s="70"/>
      <c r="R126" s="70">
        <f t="shared" si="79"/>
        <v>0</v>
      </c>
      <c r="S126" s="70">
        <f t="shared" si="80"/>
        <v>0</v>
      </c>
      <c r="T126" s="70"/>
      <c r="U126" s="70">
        <f t="shared" si="81"/>
        <v>0</v>
      </c>
      <c r="V126" s="70"/>
      <c r="W126" s="70">
        <f t="shared" si="82"/>
        <v>0</v>
      </c>
      <c r="X126" s="70"/>
      <c r="Y126" s="70"/>
      <c r="Z126" s="70"/>
      <c r="AA126" s="70"/>
      <c r="AB126" s="70"/>
      <c r="AC126" s="70">
        <f t="shared" si="83"/>
        <v>0</v>
      </c>
      <c r="AD126" s="70"/>
      <c r="AE126" s="70">
        <f t="shared" si="84"/>
        <v>0</v>
      </c>
      <c r="AF126" s="70"/>
      <c r="AG126" s="70">
        <f t="shared" si="85"/>
        <v>0</v>
      </c>
      <c r="AH126" s="70"/>
      <c r="AI126" s="70">
        <f t="shared" si="86"/>
        <v>0</v>
      </c>
      <c r="AJ126" s="70"/>
      <c r="AK126" s="70">
        <f t="shared" si="87"/>
        <v>0</v>
      </c>
      <c r="AL126" s="70"/>
      <c r="AM126" s="70">
        <f t="shared" si="88"/>
        <v>0</v>
      </c>
      <c r="AN126" s="70"/>
      <c r="AO126" s="70">
        <f t="shared" si="89"/>
        <v>0</v>
      </c>
      <c r="AP126" s="70"/>
      <c r="AQ126" s="70">
        <f t="shared" si="90"/>
        <v>0</v>
      </c>
      <c r="AR126" s="136"/>
      <c r="AS126" s="136"/>
      <c r="AT126" s="136">
        <f t="shared" si="91"/>
        <v>0</v>
      </c>
      <c r="AU126" s="136">
        <f t="shared" si="92"/>
        <v>0</v>
      </c>
      <c r="AV126" s="136">
        <f t="shared" si="93"/>
        <v>0</v>
      </c>
      <c r="AW126" s="136"/>
      <c r="AX126" s="179"/>
      <c r="AY126" s="70">
        <f t="shared" si="94"/>
        <v>0</v>
      </c>
      <c r="AZ126" s="70">
        <f t="shared" si="95"/>
        <v>0</v>
      </c>
      <c r="BA126" s="70">
        <f t="shared" si="96"/>
        <v>0</v>
      </c>
      <c r="BB126" s="70">
        <f t="shared" si="97"/>
        <v>0</v>
      </c>
      <c r="BC126" s="70">
        <f t="shared" si="98"/>
        <v>0</v>
      </c>
      <c r="BD126" s="70">
        <f t="shared" si="99"/>
        <v>0</v>
      </c>
      <c r="BE126" s="70">
        <f t="shared" si="100"/>
        <v>0</v>
      </c>
      <c r="BF126" s="70">
        <f t="shared" si="101"/>
        <v>0</v>
      </c>
      <c r="BG126" s="70">
        <f t="shared" si="102"/>
        <v>0</v>
      </c>
      <c r="BH126" s="70">
        <f t="shared" si="103"/>
        <v>0</v>
      </c>
      <c r="BI126" s="70">
        <f t="shared" si="104"/>
        <v>0</v>
      </c>
      <c r="BJ126" s="70">
        <f t="shared" si="105"/>
        <v>0</v>
      </c>
      <c r="BK126" s="70">
        <f t="shared" si="106"/>
        <v>0</v>
      </c>
      <c r="BL126" s="70">
        <f t="shared" si="107"/>
        <v>0</v>
      </c>
      <c r="BM126" s="70">
        <f t="shared" si="108"/>
        <v>0</v>
      </c>
      <c r="BN126" s="70">
        <f t="shared" si="109"/>
        <v>0</v>
      </c>
      <c r="BO126" s="70">
        <f t="shared" si="110"/>
        <v>0</v>
      </c>
      <c r="BP126" s="70">
        <f t="shared" si="111"/>
        <v>0</v>
      </c>
      <c r="BQ126" s="70">
        <f t="shared" si="112"/>
        <v>0</v>
      </c>
      <c r="BR126" s="70">
        <f t="shared" si="113"/>
        <v>0</v>
      </c>
      <c r="BS126" s="70">
        <f t="shared" si="114"/>
        <v>0</v>
      </c>
      <c r="BT126" s="71"/>
      <c r="BU126" s="71"/>
      <c r="BV126" s="71"/>
      <c r="BW126" s="71"/>
      <c r="BX126" s="71"/>
      <c r="BY126" s="71"/>
      <c r="BZ126" s="138"/>
      <c r="CA126" s="138"/>
      <c r="CB126" s="138"/>
      <c r="CC126" s="138"/>
      <c r="CD126" s="124"/>
      <c r="CE126" s="139"/>
      <c r="CF126" s="139"/>
      <c r="CG126" s="139"/>
      <c r="CH126" s="139"/>
      <c r="CI126" s="139"/>
      <c r="CJ126" s="139"/>
      <c r="CK126" s="139"/>
      <c r="CL126" s="139"/>
      <c r="CM126" s="139"/>
      <c r="CN126" s="139"/>
      <c r="CO126" s="139"/>
      <c r="CP126" s="139"/>
      <c r="CQ126" s="139"/>
      <c r="CR126" s="139"/>
      <c r="CS126" s="139"/>
      <c r="CT126" s="139"/>
      <c r="CU126" s="139"/>
      <c r="CV126" s="139"/>
      <c r="CW126" s="139"/>
      <c r="CX126" s="139"/>
      <c r="CY126" s="139"/>
      <c r="CZ126" s="139"/>
      <c r="DA126" s="139"/>
      <c r="DB126" s="139"/>
      <c r="DC126" s="139"/>
      <c r="DD126" s="139"/>
      <c r="DE126" s="139"/>
      <c r="DF126" s="139"/>
      <c r="DG126" s="139"/>
      <c r="DH126" s="139"/>
      <c r="DI126" s="139"/>
      <c r="DJ126" s="139"/>
      <c r="DK126" s="139"/>
      <c r="DL126" s="139"/>
      <c r="DM126" s="139"/>
      <c r="DN126" s="139"/>
      <c r="DO126" s="139"/>
      <c r="DP126" s="139"/>
      <c r="DQ126" s="139"/>
      <c r="DR126" s="139"/>
      <c r="DS126" s="139"/>
      <c r="DT126" s="139"/>
      <c r="DU126" s="139"/>
      <c r="DV126" s="139"/>
      <c r="DW126" s="139"/>
      <c r="DX126" s="139"/>
      <c r="EA126" s="142"/>
      <c r="EB126" s="141"/>
    </row>
    <row r="127" spans="1:132" s="32" customFormat="1" ht="18" hidden="1" customHeight="1" x14ac:dyDescent="0.3">
      <c r="A127" s="141">
        <f>IF(ISTEXT($I127),_Information!$D$6,)</f>
        <v>0</v>
      </c>
      <c r="B127" s="142">
        <f>IF(ISTEXT($I127),_Information!$D$7,)</f>
        <v>0</v>
      </c>
      <c r="C127" s="143"/>
      <c r="D127" s="143"/>
      <c r="E127" s="143"/>
      <c r="F127" s="143">
        <f>IF(ISTEXT($I127),_Information!$D$9,)</f>
        <v>0</v>
      </c>
      <c r="G127" s="141"/>
      <c r="H127" s="141"/>
      <c r="I127" s="141"/>
      <c r="J127" s="126" t="str">
        <f t="shared" si="78"/>
        <v/>
      </c>
      <c r="K127" s="126" t="str">
        <f t="shared" si="41"/>
        <v/>
      </c>
      <c r="L127" s="177"/>
      <c r="M127" s="135"/>
      <c r="N127" s="136"/>
      <c r="O127" s="136"/>
      <c r="P127" s="70"/>
      <c r="Q127" s="70"/>
      <c r="R127" s="70">
        <f t="shared" si="79"/>
        <v>0</v>
      </c>
      <c r="S127" s="70">
        <f t="shared" si="80"/>
        <v>0</v>
      </c>
      <c r="T127" s="70"/>
      <c r="U127" s="70">
        <f t="shared" si="81"/>
        <v>0</v>
      </c>
      <c r="V127" s="70"/>
      <c r="W127" s="70">
        <f t="shared" si="82"/>
        <v>0</v>
      </c>
      <c r="X127" s="70"/>
      <c r="Y127" s="70"/>
      <c r="Z127" s="70"/>
      <c r="AA127" s="70"/>
      <c r="AB127" s="70"/>
      <c r="AC127" s="70">
        <f t="shared" si="83"/>
        <v>0</v>
      </c>
      <c r="AD127" s="70"/>
      <c r="AE127" s="70">
        <f t="shared" si="84"/>
        <v>0</v>
      </c>
      <c r="AF127" s="70"/>
      <c r="AG127" s="70">
        <f t="shared" si="85"/>
        <v>0</v>
      </c>
      <c r="AH127" s="70"/>
      <c r="AI127" s="70">
        <f t="shared" si="86"/>
        <v>0</v>
      </c>
      <c r="AJ127" s="70"/>
      <c r="AK127" s="70">
        <f t="shared" si="87"/>
        <v>0</v>
      </c>
      <c r="AL127" s="70"/>
      <c r="AM127" s="70">
        <f t="shared" si="88"/>
        <v>0</v>
      </c>
      <c r="AN127" s="70"/>
      <c r="AO127" s="70">
        <f t="shared" si="89"/>
        <v>0</v>
      </c>
      <c r="AP127" s="70"/>
      <c r="AQ127" s="70">
        <f t="shared" si="90"/>
        <v>0</v>
      </c>
      <c r="AR127" s="136"/>
      <c r="AS127" s="136"/>
      <c r="AT127" s="136">
        <f t="shared" si="91"/>
        <v>0</v>
      </c>
      <c r="AU127" s="136">
        <f t="shared" si="92"/>
        <v>0</v>
      </c>
      <c r="AV127" s="136">
        <f t="shared" si="93"/>
        <v>0</v>
      </c>
      <c r="AW127" s="136"/>
      <c r="AX127" s="179"/>
      <c r="AY127" s="70">
        <f t="shared" si="94"/>
        <v>0</v>
      </c>
      <c r="AZ127" s="70">
        <f t="shared" si="95"/>
        <v>0</v>
      </c>
      <c r="BA127" s="70">
        <f t="shared" si="96"/>
        <v>0</v>
      </c>
      <c r="BB127" s="70">
        <f t="shared" si="97"/>
        <v>0</v>
      </c>
      <c r="BC127" s="70">
        <f t="shared" si="98"/>
        <v>0</v>
      </c>
      <c r="BD127" s="70">
        <f t="shared" si="99"/>
        <v>0</v>
      </c>
      <c r="BE127" s="70">
        <f t="shared" si="100"/>
        <v>0</v>
      </c>
      <c r="BF127" s="70">
        <f t="shared" si="101"/>
        <v>0</v>
      </c>
      <c r="BG127" s="70">
        <f t="shared" si="102"/>
        <v>0</v>
      </c>
      <c r="BH127" s="70">
        <f t="shared" si="103"/>
        <v>0</v>
      </c>
      <c r="BI127" s="70">
        <f t="shared" si="104"/>
        <v>0</v>
      </c>
      <c r="BJ127" s="70">
        <f t="shared" si="105"/>
        <v>0</v>
      </c>
      <c r="BK127" s="70">
        <f t="shared" si="106"/>
        <v>0</v>
      </c>
      <c r="BL127" s="70">
        <f t="shared" si="107"/>
        <v>0</v>
      </c>
      <c r="BM127" s="70">
        <f t="shared" si="108"/>
        <v>0</v>
      </c>
      <c r="BN127" s="70">
        <f t="shared" si="109"/>
        <v>0</v>
      </c>
      <c r="BO127" s="70">
        <f t="shared" si="110"/>
        <v>0</v>
      </c>
      <c r="BP127" s="70">
        <f t="shared" si="111"/>
        <v>0</v>
      </c>
      <c r="BQ127" s="70">
        <f t="shared" si="112"/>
        <v>0</v>
      </c>
      <c r="BR127" s="70">
        <f t="shared" si="113"/>
        <v>0</v>
      </c>
      <c r="BS127" s="70">
        <f t="shared" si="114"/>
        <v>0</v>
      </c>
      <c r="BT127" s="71"/>
      <c r="BU127" s="71"/>
      <c r="BV127" s="71"/>
      <c r="BW127" s="71"/>
      <c r="BX127" s="71"/>
      <c r="BY127" s="71"/>
      <c r="BZ127" s="138"/>
      <c r="CA127" s="138"/>
      <c r="CB127" s="138"/>
      <c r="CC127" s="138"/>
      <c r="CD127" s="124"/>
      <c r="CE127" s="139"/>
      <c r="CF127" s="139"/>
      <c r="CG127" s="139"/>
      <c r="CH127" s="139"/>
      <c r="CI127" s="139"/>
      <c r="CJ127" s="139"/>
      <c r="CK127" s="139"/>
      <c r="CL127" s="139"/>
      <c r="CM127" s="139"/>
      <c r="CN127" s="139"/>
      <c r="CO127" s="139"/>
      <c r="CP127" s="139"/>
      <c r="CQ127" s="139"/>
      <c r="CR127" s="139"/>
      <c r="CS127" s="139"/>
      <c r="CT127" s="139"/>
      <c r="CU127" s="139"/>
      <c r="CV127" s="139"/>
      <c r="CW127" s="139"/>
      <c r="CX127" s="139"/>
      <c r="CY127" s="139"/>
      <c r="CZ127" s="139"/>
      <c r="DA127" s="139"/>
      <c r="DB127" s="139"/>
      <c r="DC127" s="139"/>
      <c r="DD127" s="139"/>
      <c r="DE127" s="139"/>
      <c r="DF127" s="139"/>
      <c r="DG127" s="139"/>
      <c r="DH127" s="139"/>
      <c r="DI127" s="139"/>
      <c r="DJ127" s="139"/>
      <c r="DK127" s="139"/>
      <c r="DL127" s="139"/>
      <c r="DM127" s="139"/>
      <c r="DN127" s="139"/>
      <c r="DO127" s="139"/>
      <c r="DP127" s="139"/>
      <c r="DQ127" s="139"/>
      <c r="DR127" s="139"/>
      <c r="DS127" s="139"/>
      <c r="DT127" s="139"/>
      <c r="DU127" s="139"/>
      <c r="DV127" s="139"/>
      <c r="DW127" s="139"/>
      <c r="DX127" s="139"/>
      <c r="EA127" s="142"/>
      <c r="EB127" s="141"/>
    </row>
    <row r="128" spans="1:132" s="32" customFormat="1" ht="18" hidden="1" customHeight="1" x14ac:dyDescent="0.3">
      <c r="A128" s="141">
        <f>IF(ISTEXT($I128),_Information!$D$6,)</f>
        <v>0</v>
      </c>
      <c r="B128" s="142">
        <f>IF(ISTEXT($I128),_Information!$D$7,)</f>
        <v>0</v>
      </c>
      <c r="C128" s="143"/>
      <c r="D128" s="143"/>
      <c r="E128" s="143"/>
      <c r="F128" s="143">
        <f>IF(ISTEXT($I128),_Information!$D$9,)</f>
        <v>0</v>
      </c>
      <c r="G128" s="141"/>
      <c r="H128" s="141"/>
      <c r="I128" s="141"/>
      <c r="J128" s="126" t="str">
        <f t="shared" si="78"/>
        <v/>
      </c>
      <c r="K128" s="126" t="str">
        <f t="shared" si="41"/>
        <v/>
      </c>
      <c r="L128" s="177"/>
      <c r="M128" s="135"/>
      <c r="N128" s="136"/>
      <c r="O128" s="136"/>
      <c r="P128" s="70"/>
      <c r="Q128" s="70"/>
      <c r="R128" s="70">
        <f t="shared" si="79"/>
        <v>0</v>
      </c>
      <c r="S128" s="70">
        <f t="shared" si="80"/>
        <v>0</v>
      </c>
      <c r="T128" s="70"/>
      <c r="U128" s="70">
        <f t="shared" si="81"/>
        <v>0</v>
      </c>
      <c r="V128" s="70"/>
      <c r="W128" s="70">
        <f t="shared" si="82"/>
        <v>0</v>
      </c>
      <c r="X128" s="70"/>
      <c r="Y128" s="70"/>
      <c r="Z128" s="70"/>
      <c r="AA128" s="70"/>
      <c r="AB128" s="70"/>
      <c r="AC128" s="70">
        <f t="shared" si="83"/>
        <v>0</v>
      </c>
      <c r="AD128" s="70"/>
      <c r="AE128" s="70">
        <f t="shared" si="84"/>
        <v>0</v>
      </c>
      <c r="AF128" s="70"/>
      <c r="AG128" s="70">
        <f t="shared" si="85"/>
        <v>0</v>
      </c>
      <c r="AH128" s="70"/>
      <c r="AI128" s="70">
        <f t="shared" si="86"/>
        <v>0</v>
      </c>
      <c r="AJ128" s="70"/>
      <c r="AK128" s="70">
        <f t="shared" si="87"/>
        <v>0</v>
      </c>
      <c r="AL128" s="70"/>
      <c r="AM128" s="70">
        <f t="shared" si="88"/>
        <v>0</v>
      </c>
      <c r="AN128" s="70"/>
      <c r="AO128" s="70">
        <f t="shared" si="89"/>
        <v>0</v>
      </c>
      <c r="AP128" s="70"/>
      <c r="AQ128" s="70">
        <f t="shared" si="90"/>
        <v>0</v>
      </c>
      <c r="AR128" s="136"/>
      <c r="AS128" s="136"/>
      <c r="AT128" s="136">
        <f t="shared" si="91"/>
        <v>0</v>
      </c>
      <c r="AU128" s="136">
        <f t="shared" si="92"/>
        <v>0</v>
      </c>
      <c r="AV128" s="136">
        <f t="shared" si="93"/>
        <v>0</v>
      </c>
      <c r="AW128" s="136"/>
      <c r="AX128" s="179"/>
      <c r="AY128" s="70">
        <f t="shared" si="94"/>
        <v>0</v>
      </c>
      <c r="AZ128" s="70">
        <f t="shared" si="95"/>
        <v>0</v>
      </c>
      <c r="BA128" s="70">
        <f t="shared" si="96"/>
        <v>0</v>
      </c>
      <c r="BB128" s="70">
        <f t="shared" si="97"/>
        <v>0</v>
      </c>
      <c r="BC128" s="70">
        <f t="shared" si="98"/>
        <v>0</v>
      </c>
      <c r="BD128" s="70">
        <f t="shared" si="99"/>
        <v>0</v>
      </c>
      <c r="BE128" s="70">
        <f t="shared" si="100"/>
        <v>0</v>
      </c>
      <c r="BF128" s="70">
        <f t="shared" si="101"/>
        <v>0</v>
      </c>
      <c r="BG128" s="70">
        <f t="shared" si="102"/>
        <v>0</v>
      </c>
      <c r="BH128" s="70">
        <f t="shared" si="103"/>
        <v>0</v>
      </c>
      <c r="BI128" s="70">
        <f t="shared" si="104"/>
        <v>0</v>
      </c>
      <c r="BJ128" s="70">
        <f t="shared" si="105"/>
        <v>0</v>
      </c>
      <c r="BK128" s="70">
        <f t="shared" si="106"/>
        <v>0</v>
      </c>
      <c r="BL128" s="70">
        <f t="shared" si="107"/>
        <v>0</v>
      </c>
      <c r="BM128" s="70">
        <f t="shared" si="108"/>
        <v>0</v>
      </c>
      <c r="BN128" s="70">
        <f t="shared" si="109"/>
        <v>0</v>
      </c>
      <c r="BO128" s="70">
        <f t="shared" si="110"/>
        <v>0</v>
      </c>
      <c r="BP128" s="70">
        <f t="shared" si="111"/>
        <v>0</v>
      </c>
      <c r="BQ128" s="70">
        <f t="shared" si="112"/>
        <v>0</v>
      </c>
      <c r="BR128" s="70">
        <f t="shared" si="113"/>
        <v>0</v>
      </c>
      <c r="BS128" s="70">
        <f t="shared" si="114"/>
        <v>0</v>
      </c>
      <c r="BT128" s="71"/>
      <c r="BU128" s="71"/>
      <c r="BV128" s="71"/>
      <c r="BW128" s="71"/>
      <c r="BX128" s="71"/>
      <c r="BY128" s="71"/>
      <c r="BZ128" s="138"/>
      <c r="CA128" s="138"/>
      <c r="CB128" s="138"/>
      <c r="CC128" s="138"/>
      <c r="CD128" s="124"/>
      <c r="CE128" s="139"/>
      <c r="CF128" s="139"/>
      <c r="CG128" s="139"/>
      <c r="CH128" s="139"/>
      <c r="CI128" s="139"/>
      <c r="CJ128" s="139"/>
      <c r="CK128" s="139"/>
      <c r="CL128" s="139"/>
      <c r="CM128" s="139"/>
      <c r="CN128" s="139"/>
      <c r="CO128" s="139"/>
      <c r="CP128" s="139"/>
      <c r="CQ128" s="139"/>
      <c r="CR128" s="139"/>
      <c r="CS128" s="139"/>
      <c r="CT128" s="139"/>
      <c r="CU128" s="139"/>
      <c r="CV128" s="139"/>
      <c r="CW128" s="139"/>
      <c r="CX128" s="139"/>
      <c r="CY128" s="139"/>
      <c r="CZ128" s="139"/>
      <c r="DA128" s="139"/>
      <c r="DB128" s="139"/>
      <c r="DC128" s="139"/>
      <c r="DD128" s="139"/>
      <c r="DE128" s="139"/>
      <c r="DF128" s="139"/>
      <c r="DG128" s="139"/>
      <c r="DH128" s="139"/>
      <c r="DI128" s="139"/>
      <c r="DJ128" s="139"/>
      <c r="DK128" s="139"/>
      <c r="DL128" s="139"/>
      <c r="DM128" s="139"/>
      <c r="DN128" s="139"/>
      <c r="DO128" s="139"/>
      <c r="DP128" s="139"/>
      <c r="DQ128" s="139"/>
      <c r="DR128" s="139"/>
      <c r="DS128" s="139"/>
      <c r="DT128" s="139"/>
      <c r="DU128" s="139"/>
      <c r="DV128" s="139"/>
      <c r="DW128" s="139"/>
      <c r="DX128" s="139"/>
      <c r="EA128" s="142"/>
      <c r="EB128" s="141"/>
    </row>
    <row r="129" spans="1:132" s="32" customFormat="1" ht="18" hidden="1" customHeight="1" x14ac:dyDescent="0.3">
      <c r="A129" s="141">
        <f>IF(ISTEXT($I129),_Information!$D$6,)</f>
        <v>0</v>
      </c>
      <c r="B129" s="142">
        <f>IF(ISTEXT($I129),_Information!$D$7,)</f>
        <v>0</v>
      </c>
      <c r="C129" s="143"/>
      <c r="D129" s="143"/>
      <c r="E129" s="143"/>
      <c r="F129" s="143">
        <f>IF(ISTEXT($I129),_Information!$D$9,)</f>
        <v>0</v>
      </c>
      <c r="G129" s="141"/>
      <c r="H129" s="141"/>
      <c r="I129" s="141"/>
      <c r="J129" s="126" t="str">
        <f t="shared" si="78"/>
        <v/>
      </c>
      <c r="K129" s="126" t="str">
        <f t="shared" si="41"/>
        <v/>
      </c>
      <c r="L129" s="177"/>
      <c r="M129" s="135"/>
      <c r="N129" s="136"/>
      <c r="O129" s="136"/>
      <c r="P129" s="70"/>
      <c r="Q129" s="70"/>
      <c r="R129" s="70">
        <f t="shared" si="79"/>
        <v>0</v>
      </c>
      <c r="S129" s="70">
        <f t="shared" si="80"/>
        <v>0</v>
      </c>
      <c r="T129" s="70"/>
      <c r="U129" s="70">
        <f t="shared" si="81"/>
        <v>0</v>
      </c>
      <c r="V129" s="70"/>
      <c r="W129" s="70">
        <f t="shared" si="82"/>
        <v>0</v>
      </c>
      <c r="X129" s="70"/>
      <c r="Y129" s="70"/>
      <c r="Z129" s="70"/>
      <c r="AA129" s="70"/>
      <c r="AB129" s="70"/>
      <c r="AC129" s="70">
        <f t="shared" si="83"/>
        <v>0</v>
      </c>
      <c r="AD129" s="70"/>
      <c r="AE129" s="70">
        <f t="shared" si="84"/>
        <v>0</v>
      </c>
      <c r="AF129" s="70"/>
      <c r="AG129" s="70">
        <f t="shared" si="85"/>
        <v>0</v>
      </c>
      <c r="AH129" s="70"/>
      <c r="AI129" s="70">
        <f t="shared" si="86"/>
        <v>0</v>
      </c>
      <c r="AJ129" s="70"/>
      <c r="AK129" s="70">
        <f t="shared" si="87"/>
        <v>0</v>
      </c>
      <c r="AL129" s="70"/>
      <c r="AM129" s="70">
        <f t="shared" si="88"/>
        <v>0</v>
      </c>
      <c r="AN129" s="70"/>
      <c r="AO129" s="70">
        <f t="shared" si="89"/>
        <v>0</v>
      </c>
      <c r="AP129" s="70"/>
      <c r="AQ129" s="70">
        <f t="shared" si="90"/>
        <v>0</v>
      </c>
      <c r="AR129" s="136"/>
      <c r="AS129" s="136"/>
      <c r="AT129" s="136">
        <f t="shared" si="91"/>
        <v>0</v>
      </c>
      <c r="AU129" s="136">
        <f t="shared" si="92"/>
        <v>0</v>
      </c>
      <c r="AV129" s="136">
        <f t="shared" si="93"/>
        <v>0</v>
      </c>
      <c r="AW129" s="136"/>
      <c r="AX129" s="179"/>
      <c r="AY129" s="70">
        <f t="shared" si="94"/>
        <v>0</v>
      </c>
      <c r="AZ129" s="70">
        <f t="shared" si="95"/>
        <v>0</v>
      </c>
      <c r="BA129" s="70">
        <f t="shared" si="96"/>
        <v>0</v>
      </c>
      <c r="BB129" s="70">
        <f t="shared" si="97"/>
        <v>0</v>
      </c>
      <c r="BC129" s="70">
        <f t="shared" si="98"/>
        <v>0</v>
      </c>
      <c r="BD129" s="70">
        <f t="shared" si="99"/>
        <v>0</v>
      </c>
      <c r="BE129" s="70">
        <f t="shared" si="100"/>
        <v>0</v>
      </c>
      <c r="BF129" s="70">
        <f t="shared" si="101"/>
        <v>0</v>
      </c>
      <c r="BG129" s="70">
        <f t="shared" si="102"/>
        <v>0</v>
      </c>
      <c r="BH129" s="70">
        <f t="shared" si="103"/>
        <v>0</v>
      </c>
      <c r="BI129" s="70">
        <f t="shared" si="104"/>
        <v>0</v>
      </c>
      <c r="BJ129" s="70">
        <f t="shared" si="105"/>
        <v>0</v>
      </c>
      <c r="BK129" s="70">
        <f t="shared" si="106"/>
        <v>0</v>
      </c>
      <c r="BL129" s="70">
        <f t="shared" si="107"/>
        <v>0</v>
      </c>
      <c r="BM129" s="70">
        <f t="shared" si="108"/>
        <v>0</v>
      </c>
      <c r="BN129" s="70">
        <f t="shared" si="109"/>
        <v>0</v>
      </c>
      <c r="BO129" s="70">
        <f t="shared" si="110"/>
        <v>0</v>
      </c>
      <c r="BP129" s="70">
        <f t="shared" si="111"/>
        <v>0</v>
      </c>
      <c r="BQ129" s="70">
        <f t="shared" si="112"/>
        <v>0</v>
      </c>
      <c r="BR129" s="70">
        <f t="shared" si="113"/>
        <v>0</v>
      </c>
      <c r="BS129" s="70">
        <f t="shared" si="114"/>
        <v>0</v>
      </c>
      <c r="BT129" s="71"/>
      <c r="BU129" s="71"/>
      <c r="BV129" s="71"/>
      <c r="BW129" s="71"/>
      <c r="BX129" s="71"/>
      <c r="BY129" s="71"/>
      <c r="BZ129" s="138"/>
      <c r="CA129" s="138"/>
      <c r="CB129" s="138"/>
      <c r="CC129" s="138"/>
      <c r="CD129" s="124"/>
      <c r="CE129" s="139"/>
      <c r="CF129" s="139"/>
      <c r="CG129" s="139"/>
      <c r="CH129" s="139"/>
      <c r="CI129" s="139"/>
      <c r="CJ129" s="139"/>
      <c r="CK129" s="139"/>
      <c r="CL129" s="139"/>
      <c r="CM129" s="139"/>
      <c r="CN129" s="139"/>
      <c r="CO129" s="139"/>
      <c r="CP129" s="139"/>
      <c r="CQ129" s="139"/>
      <c r="CR129" s="139"/>
      <c r="CS129" s="139"/>
      <c r="CT129" s="139"/>
      <c r="CU129" s="139"/>
      <c r="CV129" s="139"/>
      <c r="CW129" s="139"/>
      <c r="CX129" s="139"/>
      <c r="CY129" s="139"/>
      <c r="CZ129" s="139"/>
      <c r="DA129" s="139"/>
      <c r="DB129" s="139"/>
      <c r="DC129" s="139"/>
      <c r="DD129" s="139"/>
      <c r="DE129" s="139"/>
      <c r="DF129" s="139"/>
      <c r="DG129" s="139"/>
      <c r="DH129" s="139"/>
      <c r="DI129" s="139"/>
      <c r="DJ129" s="139"/>
      <c r="DK129" s="139"/>
      <c r="DL129" s="139"/>
      <c r="DM129" s="139"/>
      <c r="DN129" s="139"/>
      <c r="DO129" s="139"/>
      <c r="DP129" s="139"/>
      <c r="DQ129" s="139"/>
      <c r="DR129" s="139"/>
      <c r="DS129" s="139"/>
      <c r="DT129" s="139"/>
      <c r="DU129" s="139"/>
      <c r="DV129" s="139"/>
      <c r="DW129" s="139"/>
      <c r="DX129" s="139"/>
      <c r="EA129" s="142"/>
      <c r="EB129" s="141"/>
    </row>
    <row r="130" spans="1:132" s="32" customFormat="1" ht="18" hidden="1" customHeight="1" x14ac:dyDescent="0.3">
      <c r="A130" s="141">
        <f>IF(ISTEXT($I130),_Information!$D$6,)</f>
        <v>0</v>
      </c>
      <c r="B130" s="142">
        <f>IF(ISTEXT($I130),_Information!$D$7,)</f>
        <v>0</v>
      </c>
      <c r="C130" s="143"/>
      <c r="D130" s="143"/>
      <c r="E130" s="143"/>
      <c r="F130" s="143">
        <f>IF(ISTEXT($I130),_Information!$D$9,)</f>
        <v>0</v>
      </c>
      <c r="G130" s="141"/>
      <c r="H130" s="141"/>
      <c r="I130" s="141"/>
      <c r="J130" s="126" t="str">
        <f t="shared" si="78"/>
        <v/>
      </c>
      <c r="K130" s="126" t="str">
        <f t="shared" si="41"/>
        <v/>
      </c>
      <c r="L130" s="177"/>
      <c r="M130" s="135"/>
      <c r="N130" s="136"/>
      <c r="O130" s="136"/>
      <c r="P130" s="70"/>
      <c r="Q130" s="70"/>
      <c r="R130" s="70">
        <f t="shared" si="79"/>
        <v>0</v>
      </c>
      <c r="S130" s="70">
        <f t="shared" si="80"/>
        <v>0</v>
      </c>
      <c r="T130" s="70"/>
      <c r="U130" s="70">
        <f t="shared" si="81"/>
        <v>0</v>
      </c>
      <c r="V130" s="70"/>
      <c r="W130" s="70">
        <f t="shared" si="82"/>
        <v>0</v>
      </c>
      <c r="X130" s="70"/>
      <c r="Y130" s="70"/>
      <c r="Z130" s="70"/>
      <c r="AA130" s="70"/>
      <c r="AB130" s="70"/>
      <c r="AC130" s="70">
        <f t="shared" si="83"/>
        <v>0</v>
      </c>
      <c r="AD130" s="70"/>
      <c r="AE130" s="70">
        <f t="shared" si="84"/>
        <v>0</v>
      </c>
      <c r="AF130" s="70"/>
      <c r="AG130" s="70">
        <f t="shared" si="85"/>
        <v>0</v>
      </c>
      <c r="AH130" s="70"/>
      <c r="AI130" s="70">
        <f t="shared" si="86"/>
        <v>0</v>
      </c>
      <c r="AJ130" s="70"/>
      <c r="AK130" s="70">
        <f t="shared" si="87"/>
        <v>0</v>
      </c>
      <c r="AL130" s="70"/>
      <c r="AM130" s="70">
        <f t="shared" si="88"/>
        <v>0</v>
      </c>
      <c r="AN130" s="70"/>
      <c r="AO130" s="70">
        <f t="shared" si="89"/>
        <v>0</v>
      </c>
      <c r="AP130" s="70"/>
      <c r="AQ130" s="70">
        <f t="shared" si="90"/>
        <v>0</v>
      </c>
      <c r="AR130" s="136"/>
      <c r="AS130" s="136"/>
      <c r="AT130" s="136">
        <f t="shared" si="91"/>
        <v>0</v>
      </c>
      <c r="AU130" s="136">
        <f t="shared" si="92"/>
        <v>0</v>
      </c>
      <c r="AV130" s="136">
        <f t="shared" si="93"/>
        <v>0</v>
      </c>
      <c r="AW130" s="136"/>
      <c r="AX130" s="179"/>
      <c r="AY130" s="70">
        <f t="shared" si="94"/>
        <v>0</v>
      </c>
      <c r="AZ130" s="70">
        <f t="shared" si="95"/>
        <v>0</v>
      </c>
      <c r="BA130" s="70">
        <f t="shared" si="96"/>
        <v>0</v>
      </c>
      <c r="BB130" s="70">
        <f t="shared" si="97"/>
        <v>0</v>
      </c>
      <c r="BC130" s="70">
        <f t="shared" si="98"/>
        <v>0</v>
      </c>
      <c r="BD130" s="70">
        <f t="shared" si="99"/>
        <v>0</v>
      </c>
      <c r="BE130" s="70">
        <f t="shared" si="100"/>
        <v>0</v>
      </c>
      <c r="BF130" s="70">
        <f t="shared" si="101"/>
        <v>0</v>
      </c>
      <c r="BG130" s="70">
        <f t="shared" si="102"/>
        <v>0</v>
      </c>
      <c r="BH130" s="70">
        <f t="shared" si="103"/>
        <v>0</v>
      </c>
      <c r="BI130" s="70">
        <f t="shared" si="104"/>
        <v>0</v>
      </c>
      <c r="BJ130" s="70">
        <f t="shared" si="105"/>
        <v>0</v>
      </c>
      <c r="BK130" s="70">
        <f t="shared" si="106"/>
        <v>0</v>
      </c>
      <c r="BL130" s="70">
        <f t="shared" si="107"/>
        <v>0</v>
      </c>
      <c r="BM130" s="70">
        <f t="shared" si="108"/>
        <v>0</v>
      </c>
      <c r="BN130" s="70">
        <f t="shared" si="109"/>
        <v>0</v>
      </c>
      <c r="BO130" s="70">
        <f t="shared" si="110"/>
        <v>0</v>
      </c>
      <c r="BP130" s="70">
        <f t="shared" si="111"/>
        <v>0</v>
      </c>
      <c r="BQ130" s="70">
        <f t="shared" si="112"/>
        <v>0</v>
      </c>
      <c r="BR130" s="70">
        <f t="shared" si="113"/>
        <v>0</v>
      </c>
      <c r="BS130" s="70">
        <f t="shared" si="114"/>
        <v>0</v>
      </c>
      <c r="BT130" s="71"/>
      <c r="BU130" s="71"/>
      <c r="BV130" s="71"/>
      <c r="BW130" s="71"/>
      <c r="BX130" s="71"/>
      <c r="BY130" s="71"/>
      <c r="BZ130" s="138"/>
      <c r="CA130" s="138"/>
      <c r="CB130" s="138"/>
      <c r="CC130" s="138"/>
      <c r="CD130" s="124"/>
      <c r="CE130" s="139"/>
      <c r="CF130" s="139"/>
      <c r="CG130" s="139"/>
      <c r="CH130" s="139"/>
      <c r="CI130" s="139"/>
      <c r="CJ130" s="139"/>
      <c r="CK130" s="139"/>
      <c r="CL130" s="139"/>
      <c r="CM130" s="139"/>
      <c r="CN130" s="139"/>
      <c r="CO130" s="139"/>
      <c r="CP130" s="139"/>
      <c r="CQ130" s="139"/>
      <c r="CR130" s="139"/>
      <c r="CS130" s="139"/>
      <c r="CT130" s="139"/>
      <c r="CU130" s="139"/>
      <c r="CV130" s="139"/>
      <c r="CW130" s="139"/>
      <c r="CX130" s="139"/>
      <c r="CY130" s="139"/>
      <c r="CZ130" s="139"/>
      <c r="DA130" s="139"/>
      <c r="DB130" s="139"/>
      <c r="DC130" s="139"/>
      <c r="DD130" s="139"/>
      <c r="DE130" s="139"/>
      <c r="DF130" s="139"/>
      <c r="DG130" s="139"/>
      <c r="DH130" s="139"/>
      <c r="DI130" s="139"/>
      <c r="DJ130" s="139"/>
      <c r="DK130" s="139"/>
      <c r="DL130" s="139"/>
      <c r="DM130" s="139"/>
      <c r="DN130" s="139"/>
      <c r="DO130" s="139"/>
      <c r="DP130" s="139"/>
      <c r="DQ130" s="139"/>
      <c r="DR130" s="139"/>
      <c r="DS130" s="139"/>
      <c r="DT130" s="139"/>
      <c r="DU130" s="139"/>
      <c r="DV130" s="139"/>
      <c r="DW130" s="139"/>
      <c r="DX130" s="139"/>
      <c r="EA130" s="142"/>
      <c r="EB130" s="141"/>
    </row>
    <row r="131" spans="1:132" s="32" customFormat="1" ht="18" hidden="1" customHeight="1" x14ac:dyDescent="0.3">
      <c r="A131" s="141">
        <f>IF(ISTEXT($I131),_Information!$D$6,)</f>
        <v>0</v>
      </c>
      <c r="B131" s="142">
        <f>IF(ISTEXT($I131),_Information!$D$7,)</f>
        <v>0</v>
      </c>
      <c r="C131" s="143"/>
      <c r="D131" s="143"/>
      <c r="E131" s="143"/>
      <c r="F131" s="143">
        <f>IF(ISTEXT($I131),_Information!$D$9,)</f>
        <v>0</v>
      </c>
      <c r="G131" s="141"/>
      <c r="H131" s="141"/>
      <c r="I131" s="141"/>
      <c r="J131" s="126" t="str">
        <f t="shared" si="78"/>
        <v/>
      </c>
      <c r="K131" s="126" t="str">
        <f t="shared" si="41"/>
        <v/>
      </c>
      <c r="L131" s="177"/>
      <c r="M131" s="135"/>
      <c r="N131" s="136"/>
      <c r="O131" s="136"/>
      <c r="P131" s="70"/>
      <c r="Q131" s="70"/>
      <c r="R131" s="70">
        <f t="shared" si="79"/>
        <v>0</v>
      </c>
      <c r="S131" s="70">
        <f t="shared" si="80"/>
        <v>0</v>
      </c>
      <c r="T131" s="70"/>
      <c r="U131" s="70">
        <f t="shared" si="81"/>
        <v>0</v>
      </c>
      <c r="V131" s="70"/>
      <c r="W131" s="70">
        <f t="shared" si="82"/>
        <v>0</v>
      </c>
      <c r="X131" s="70"/>
      <c r="Y131" s="70"/>
      <c r="Z131" s="70"/>
      <c r="AA131" s="70"/>
      <c r="AB131" s="70"/>
      <c r="AC131" s="70">
        <f t="shared" si="83"/>
        <v>0</v>
      </c>
      <c r="AD131" s="70"/>
      <c r="AE131" s="70">
        <f t="shared" si="84"/>
        <v>0</v>
      </c>
      <c r="AF131" s="70"/>
      <c r="AG131" s="70">
        <f t="shared" si="85"/>
        <v>0</v>
      </c>
      <c r="AH131" s="70"/>
      <c r="AI131" s="70">
        <f t="shared" si="86"/>
        <v>0</v>
      </c>
      <c r="AJ131" s="70"/>
      <c r="AK131" s="70">
        <f t="shared" si="87"/>
        <v>0</v>
      </c>
      <c r="AL131" s="70"/>
      <c r="AM131" s="70">
        <f t="shared" si="88"/>
        <v>0</v>
      </c>
      <c r="AN131" s="70"/>
      <c r="AO131" s="70">
        <f t="shared" si="89"/>
        <v>0</v>
      </c>
      <c r="AP131" s="70"/>
      <c r="AQ131" s="70">
        <f t="shared" si="90"/>
        <v>0</v>
      </c>
      <c r="AR131" s="136"/>
      <c r="AS131" s="136"/>
      <c r="AT131" s="136">
        <f t="shared" si="91"/>
        <v>0</v>
      </c>
      <c r="AU131" s="136">
        <f t="shared" si="92"/>
        <v>0</v>
      </c>
      <c r="AV131" s="136">
        <f t="shared" si="93"/>
        <v>0</v>
      </c>
      <c r="AW131" s="136"/>
      <c r="AX131" s="179"/>
      <c r="AY131" s="70">
        <f t="shared" si="94"/>
        <v>0</v>
      </c>
      <c r="AZ131" s="70">
        <f t="shared" si="95"/>
        <v>0</v>
      </c>
      <c r="BA131" s="70">
        <f t="shared" si="96"/>
        <v>0</v>
      </c>
      <c r="BB131" s="70">
        <f t="shared" si="97"/>
        <v>0</v>
      </c>
      <c r="BC131" s="70">
        <f t="shared" si="98"/>
        <v>0</v>
      </c>
      <c r="BD131" s="70">
        <f t="shared" si="99"/>
        <v>0</v>
      </c>
      <c r="BE131" s="70">
        <f t="shared" si="100"/>
        <v>0</v>
      </c>
      <c r="BF131" s="70">
        <f t="shared" si="101"/>
        <v>0</v>
      </c>
      <c r="BG131" s="70">
        <f t="shared" si="102"/>
        <v>0</v>
      </c>
      <c r="BH131" s="70">
        <f t="shared" si="103"/>
        <v>0</v>
      </c>
      <c r="BI131" s="70">
        <f t="shared" si="104"/>
        <v>0</v>
      </c>
      <c r="BJ131" s="70">
        <f t="shared" si="105"/>
        <v>0</v>
      </c>
      <c r="BK131" s="70">
        <f t="shared" si="106"/>
        <v>0</v>
      </c>
      <c r="BL131" s="70">
        <f t="shared" si="107"/>
        <v>0</v>
      </c>
      <c r="BM131" s="70">
        <f t="shared" si="108"/>
        <v>0</v>
      </c>
      <c r="BN131" s="70">
        <f t="shared" si="109"/>
        <v>0</v>
      </c>
      <c r="BO131" s="70">
        <f t="shared" si="110"/>
        <v>0</v>
      </c>
      <c r="BP131" s="70">
        <f t="shared" si="111"/>
        <v>0</v>
      </c>
      <c r="BQ131" s="70">
        <f t="shared" si="112"/>
        <v>0</v>
      </c>
      <c r="BR131" s="70">
        <f t="shared" si="113"/>
        <v>0</v>
      </c>
      <c r="BS131" s="70">
        <f t="shared" si="114"/>
        <v>0</v>
      </c>
      <c r="BT131" s="71"/>
      <c r="BU131" s="71"/>
      <c r="BV131" s="71"/>
      <c r="BW131" s="71"/>
      <c r="BX131" s="71"/>
      <c r="BY131" s="71"/>
      <c r="BZ131" s="138"/>
      <c r="CA131" s="138"/>
      <c r="CB131" s="138"/>
      <c r="CC131" s="138"/>
      <c r="CD131" s="124"/>
      <c r="CE131" s="139"/>
      <c r="CF131" s="139"/>
      <c r="CG131" s="139"/>
      <c r="CH131" s="139"/>
      <c r="CI131" s="139"/>
      <c r="CJ131" s="139"/>
      <c r="CK131" s="139"/>
      <c r="CL131" s="139"/>
      <c r="CM131" s="139"/>
      <c r="CN131" s="139"/>
      <c r="CO131" s="139"/>
      <c r="CP131" s="139"/>
      <c r="CQ131" s="139"/>
      <c r="CR131" s="139"/>
      <c r="CS131" s="139"/>
      <c r="CT131" s="139"/>
      <c r="CU131" s="139"/>
      <c r="CV131" s="139"/>
      <c r="CW131" s="139"/>
      <c r="CX131" s="139"/>
      <c r="CY131" s="139"/>
      <c r="CZ131" s="139"/>
      <c r="DA131" s="139"/>
      <c r="DB131" s="139"/>
      <c r="DC131" s="139"/>
      <c r="DD131" s="139"/>
      <c r="DE131" s="139"/>
      <c r="DF131" s="139"/>
      <c r="DG131" s="139"/>
      <c r="DH131" s="139"/>
      <c r="DI131" s="139"/>
      <c r="DJ131" s="139"/>
      <c r="DK131" s="139"/>
      <c r="DL131" s="139"/>
      <c r="DM131" s="139"/>
      <c r="DN131" s="139"/>
      <c r="DO131" s="139"/>
      <c r="DP131" s="139"/>
      <c r="DQ131" s="139"/>
      <c r="DR131" s="139"/>
      <c r="DS131" s="139"/>
      <c r="DT131" s="139"/>
      <c r="DU131" s="139"/>
      <c r="DV131" s="139"/>
      <c r="DW131" s="139"/>
      <c r="DX131" s="139"/>
      <c r="EA131" s="142"/>
      <c r="EB131" s="141"/>
    </row>
    <row r="132" spans="1:132" s="32" customFormat="1" ht="18" hidden="1" customHeight="1" x14ac:dyDescent="0.3">
      <c r="A132" s="141">
        <f>IF(ISTEXT($I132),_Information!$D$6,)</f>
        <v>0</v>
      </c>
      <c r="B132" s="142">
        <f>IF(ISTEXT($I132),_Information!$D$7,)</f>
        <v>0</v>
      </c>
      <c r="C132" s="143"/>
      <c r="D132" s="143"/>
      <c r="E132" s="143"/>
      <c r="F132" s="143">
        <f>IF(ISTEXT($I132),_Information!$D$9,)</f>
        <v>0</v>
      </c>
      <c r="G132" s="141"/>
      <c r="H132" s="141"/>
      <c r="I132" s="141"/>
      <c r="J132" s="126" t="str">
        <f t="shared" si="78"/>
        <v/>
      </c>
      <c r="K132" s="126" t="str">
        <f t="shared" si="41"/>
        <v/>
      </c>
      <c r="L132" s="177"/>
      <c r="M132" s="135"/>
      <c r="N132" s="136"/>
      <c r="O132" s="136"/>
      <c r="P132" s="70"/>
      <c r="Q132" s="70"/>
      <c r="R132" s="70">
        <f t="shared" si="79"/>
        <v>0</v>
      </c>
      <c r="S132" s="70">
        <f t="shared" si="80"/>
        <v>0</v>
      </c>
      <c r="T132" s="70"/>
      <c r="U132" s="70">
        <f t="shared" si="81"/>
        <v>0</v>
      </c>
      <c r="V132" s="70"/>
      <c r="W132" s="70">
        <f t="shared" si="82"/>
        <v>0</v>
      </c>
      <c r="X132" s="70"/>
      <c r="Y132" s="70"/>
      <c r="Z132" s="70"/>
      <c r="AA132" s="70"/>
      <c r="AB132" s="70"/>
      <c r="AC132" s="70">
        <f t="shared" si="83"/>
        <v>0</v>
      </c>
      <c r="AD132" s="70"/>
      <c r="AE132" s="70">
        <f t="shared" si="84"/>
        <v>0</v>
      </c>
      <c r="AF132" s="70"/>
      <c r="AG132" s="70">
        <f t="shared" si="85"/>
        <v>0</v>
      </c>
      <c r="AH132" s="70"/>
      <c r="AI132" s="70">
        <f t="shared" si="86"/>
        <v>0</v>
      </c>
      <c r="AJ132" s="70"/>
      <c r="AK132" s="70">
        <f t="shared" si="87"/>
        <v>0</v>
      </c>
      <c r="AL132" s="70"/>
      <c r="AM132" s="70">
        <f t="shared" si="88"/>
        <v>0</v>
      </c>
      <c r="AN132" s="70"/>
      <c r="AO132" s="70">
        <f t="shared" si="89"/>
        <v>0</v>
      </c>
      <c r="AP132" s="70"/>
      <c r="AQ132" s="70">
        <f t="shared" si="90"/>
        <v>0</v>
      </c>
      <c r="AR132" s="136"/>
      <c r="AS132" s="136"/>
      <c r="AT132" s="136">
        <f t="shared" si="91"/>
        <v>0</v>
      </c>
      <c r="AU132" s="136">
        <f t="shared" si="92"/>
        <v>0</v>
      </c>
      <c r="AV132" s="136">
        <f t="shared" si="93"/>
        <v>0</v>
      </c>
      <c r="AW132" s="136"/>
      <c r="AX132" s="179"/>
      <c r="AY132" s="70">
        <f t="shared" si="94"/>
        <v>0</v>
      </c>
      <c r="AZ132" s="70">
        <f t="shared" si="95"/>
        <v>0</v>
      </c>
      <c r="BA132" s="70">
        <f t="shared" si="96"/>
        <v>0</v>
      </c>
      <c r="BB132" s="70">
        <f t="shared" si="97"/>
        <v>0</v>
      </c>
      <c r="BC132" s="70">
        <f t="shared" si="98"/>
        <v>0</v>
      </c>
      <c r="BD132" s="70">
        <f t="shared" si="99"/>
        <v>0</v>
      </c>
      <c r="BE132" s="70">
        <f t="shared" si="100"/>
        <v>0</v>
      </c>
      <c r="BF132" s="70">
        <f t="shared" si="101"/>
        <v>0</v>
      </c>
      <c r="BG132" s="70">
        <f t="shared" si="102"/>
        <v>0</v>
      </c>
      <c r="BH132" s="70">
        <f t="shared" si="103"/>
        <v>0</v>
      </c>
      <c r="BI132" s="70">
        <f t="shared" si="104"/>
        <v>0</v>
      </c>
      <c r="BJ132" s="70">
        <f t="shared" si="105"/>
        <v>0</v>
      </c>
      <c r="BK132" s="70">
        <f t="shared" si="106"/>
        <v>0</v>
      </c>
      <c r="BL132" s="70">
        <f t="shared" si="107"/>
        <v>0</v>
      </c>
      <c r="BM132" s="70">
        <f t="shared" si="108"/>
        <v>0</v>
      </c>
      <c r="BN132" s="70">
        <f t="shared" si="109"/>
        <v>0</v>
      </c>
      <c r="BO132" s="70">
        <f t="shared" si="110"/>
        <v>0</v>
      </c>
      <c r="BP132" s="70">
        <f t="shared" si="111"/>
        <v>0</v>
      </c>
      <c r="BQ132" s="70">
        <f t="shared" si="112"/>
        <v>0</v>
      </c>
      <c r="BR132" s="70">
        <f t="shared" si="113"/>
        <v>0</v>
      </c>
      <c r="BS132" s="70">
        <f t="shared" si="114"/>
        <v>0</v>
      </c>
      <c r="BT132" s="71"/>
      <c r="BU132" s="71"/>
      <c r="BV132" s="71"/>
      <c r="BW132" s="71"/>
      <c r="BX132" s="71"/>
      <c r="BY132" s="71"/>
      <c r="BZ132" s="138"/>
      <c r="CA132" s="138"/>
      <c r="CB132" s="138"/>
      <c r="CC132" s="138"/>
      <c r="CD132" s="124"/>
      <c r="CE132" s="139"/>
      <c r="CF132" s="139"/>
      <c r="CG132" s="139"/>
      <c r="CH132" s="139"/>
      <c r="CI132" s="139"/>
      <c r="CJ132" s="139"/>
      <c r="CK132" s="139"/>
      <c r="CL132" s="139"/>
      <c r="CM132" s="139"/>
      <c r="CN132" s="139"/>
      <c r="CO132" s="139"/>
      <c r="CP132" s="139"/>
      <c r="CQ132" s="139"/>
      <c r="CR132" s="139"/>
      <c r="CS132" s="139"/>
      <c r="CT132" s="139"/>
      <c r="CU132" s="139"/>
      <c r="CV132" s="139"/>
      <c r="CW132" s="139"/>
      <c r="CX132" s="139"/>
      <c r="CY132" s="139"/>
      <c r="CZ132" s="139"/>
      <c r="DA132" s="139"/>
      <c r="DB132" s="139"/>
      <c r="DC132" s="139"/>
      <c r="DD132" s="139"/>
      <c r="DE132" s="139"/>
      <c r="DF132" s="139"/>
      <c r="DG132" s="139"/>
      <c r="DH132" s="139"/>
      <c r="DI132" s="139"/>
      <c r="DJ132" s="139"/>
      <c r="DK132" s="139"/>
      <c r="DL132" s="139"/>
      <c r="DM132" s="139"/>
      <c r="DN132" s="139"/>
      <c r="DO132" s="139"/>
      <c r="DP132" s="139"/>
      <c r="DQ132" s="139"/>
      <c r="DR132" s="139"/>
      <c r="DS132" s="139"/>
      <c r="DT132" s="139"/>
      <c r="DU132" s="139"/>
      <c r="DV132" s="139"/>
      <c r="DW132" s="139"/>
      <c r="DX132" s="139"/>
      <c r="EA132" s="142"/>
      <c r="EB132" s="141"/>
    </row>
    <row r="133" spans="1:132" s="32" customFormat="1" ht="18" hidden="1" customHeight="1" x14ac:dyDescent="0.3">
      <c r="A133" s="141">
        <f>IF(ISTEXT($I133),_Information!$D$6,)</f>
        <v>0</v>
      </c>
      <c r="B133" s="142">
        <f>IF(ISTEXT($I133),_Information!$D$7,)</f>
        <v>0</v>
      </c>
      <c r="C133" s="143"/>
      <c r="D133" s="143"/>
      <c r="E133" s="143"/>
      <c r="F133" s="143">
        <f>IF(ISTEXT($I133),_Information!$D$9,)</f>
        <v>0</v>
      </c>
      <c r="G133" s="141"/>
      <c r="H133" s="141"/>
      <c r="I133" s="141"/>
      <c r="J133" s="126" t="str">
        <f t="shared" si="78"/>
        <v/>
      </c>
      <c r="K133" s="126" t="str">
        <f t="shared" si="41"/>
        <v/>
      </c>
      <c r="L133" s="177"/>
      <c r="M133" s="135"/>
      <c r="N133" s="136"/>
      <c r="O133" s="136"/>
      <c r="P133" s="70"/>
      <c r="Q133" s="70"/>
      <c r="R133" s="70">
        <f t="shared" si="79"/>
        <v>0</v>
      </c>
      <c r="S133" s="70">
        <f t="shared" si="80"/>
        <v>0</v>
      </c>
      <c r="T133" s="70"/>
      <c r="U133" s="70">
        <f t="shared" si="81"/>
        <v>0</v>
      </c>
      <c r="V133" s="70"/>
      <c r="W133" s="70">
        <f t="shared" si="82"/>
        <v>0</v>
      </c>
      <c r="X133" s="70"/>
      <c r="Y133" s="70"/>
      <c r="Z133" s="70"/>
      <c r="AA133" s="70"/>
      <c r="AB133" s="70"/>
      <c r="AC133" s="70">
        <f t="shared" si="83"/>
        <v>0</v>
      </c>
      <c r="AD133" s="70"/>
      <c r="AE133" s="70">
        <f t="shared" si="84"/>
        <v>0</v>
      </c>
      <c r="AF133" s="70"/>
      <c r="AG133" s="70">
        <f t="shared" si="85"/>
        <v>0</v>
      </c>
      <c r="AH133" s="70"/>
      <c r="AI133" s="70">
        <f t="shared" si="86"/>
        <v>0</v>
      </c>
      <c r="AJ133" s="70"/>
      <c r="AK133" s="70">
        <f t="shared" si="87"/>
        <v>0</v>
      </c>
      <c r="AL133" s="70"/>
      <c r="AM133" s="70">
        <f t="shared" si="88"/>
        <v>0</v>
      </c>
      <c r="AN133" s="70"/>
      <c r="AO133" s="70">
        <f t="shared" si="89"/>
        <v>0</v>
      </c>
      <c r="AP133" s="70"/>
      <c r="AQ133" s="70">
        <f t="shared" si="90"/>
        <v>0</v>
      </c>
      <c r="AR133" s="136"/>
      <c r="AS133" s="136"/>
      <c r="AT133" s="136">
        <f t="shared" si="91"/>
        <v>0</v>
      </c>
      <c r="AU133" s="136">
        <f t="shared" si="92"/>
        <v>0</v>
      </c>
      <c r="AV133" s="136">
        <f t="shared" si="93"/>
        <v>0</v>
      </c>
      <c r="AW133" s="136"/>
      <c r="AX133" s="179"/>
      <c r="AY133" s="70">
        <f t="shared" si="94"/>
        <v>0</v>
      </c>
      <c r="AZ133" s="70">
        <f t="shared" si="95"/>
        <v>0</v>
      </c>
      <c r="BA133" s="70">
        <f t="shared" si="96"/>
        <v>0</v>
      </c>
      <c r="BB133" s="70">
        <f t="shared" si="97"/>
        <v>0</v>
      </c>
      <c r="BC133" s="70">
        <f t="shared" si="98"/>
        <v>0</v>
      </c>
      <c r="BD133" s="70">
        <f t="shared" si="99"/>
        <v>0</v>
      </c>
      <c r="BE133" s="70">
        <f t="shared" si="100"/>
        <v>0</v>
      </c>
      <c r="BF133" s="70">
        <f t="shared" si="101"/>
        <v>0</v>
      </c>
      <c r="BG133" s="70">
        <f t="shared" si="102"/>
        <v>0</v>
      </c>
      <c r="BH133" s="70">
        <f t="shared" si="103"/>
        <v>0</v>
      </c>
      <c r="BI133" s="70">
        <f t="shared" si="104"/>
        <v>0</v>
      </c>
      <c r="BJ133" s="70">
        <f t="shared" si="105"/>
        <v>0</v>
      </c>
      <c r="BK133" s="70">
        <f t="shared" si="106"/>
        <v>0</v>
      </c>
      <c r="BL133" s="70">
        <f t="shared" si="107"/>
        <v>0</v>
      </c>
      <c r="BM133" s="70">
        <f t="shared" si="108"/>
        <v>0</v>
      </c>
      <c r="BN133" s="70">
        <f t="shared" si="109"/>
        <v>0</v>
      </c>
      <c r="BO133" s="70">
        <f t="shared" si="110"/>
        <v>0</v>
      </c>
      <c r="BP133" s="70">
        <f t="shared" si="111"/>
        <v>0</v>
      </c>
      <c r="BQ133" s="70">
        <f t="shared" si="112"/>
        <v>0</v>
      </c>
      <c r="BR133" s="70">
        <f t="shared" si="113"/>
        <v>0</v>
      </c>
      <c r="BS133" s="70">
        <f t="shared" si="114"/>
        <v>0</v>
      </c>
      <c r="BT133" s="71"/>
      <c r="BU133" s="71"/>
      <c r="BV133" s="71"/>
      <c r="BW133" s="71"/>
      <c r="BX133" s="71"/>
      <c r="BY133" s="71"/>
      <c r="BZ133" s="138"/>
      <c r="CA133" s="138"/>
      <c r="CB133" s="138"/>
      <c r="CC133" s="138"/>
      <c r="CD133" s="124"/>
      <c r="CE133" s="139"/>
      <c r="CF133" s="139"/>
      <c r="CG133" s="139"/>
      <c r="CH133" s="139"/>
      <c r="CI133" s="139"/>
      <c r="CJ133" s="139"/>
      <c r="CK133" s="139"/>
      <c r="CL133" s="139"/>
      <c r="CM133" s="139"/>
      <c r="CN133" s="139"/>
      <c r="CO133" s="139"/>
      <c r="CP133" s="139"/>
      <c r="CQ133" s="139"/>
      <c r="CR133" s="139"/>
      <c r="CS133" s="139"/>
      <c r="CT133" s="139"/>
      <c r="CU133" s="139"/>
      <c r="CV133" s="139"/>
      <c r="CW133" s="139"/>
      <c r="CX133" s="139"/>
      <c r="CY133" s="139"/>
      <c r="CZ133" s="139"/>
      <c r="DA133" s="139"/>
      <c r="DB133" s="139"/>
      <c r="DC133" s="139"/>
      <c r="DD133" s="139"/>
      <c r="DE133" s="139"/>
      <c r="DF133" s="139"/>
      <c r="DG133" s="139"/>
      <c r="DH133" s="139"/>
      <c r="DI133" s="139"/>
      <c r="DJ133" s="139"/>
      <c r="DK133" s="139"/>
      <c r="DL133" s="139"/>
      <c r="DM133" s="139"/>
      <c r="DN133" s="139"/>
      <c r="DO133" s="139"/>
      <c r="DP133" s="139"/>
      <c r="DQ133" s="139"/>
      <c r="DR133" s="139"/>
      <c r="DS133" s="139"/>
      <c r="DT133" s="139"/>
      <c r="DU133" s="139"/>
      <c r="DV133" s="139"/>
      <c r="DW133" s="139"/>
      <c r="DX133" s="139"/>
      <c r="EA133" s="142"/>
      <c r="EB133" s="141"/>
    </row>
    <row r="134" spans="1:132" s="32" customFormat="1" ht="18" hidden="1" customHeight="1" x14ac:dyDescent="0.3">
      <c r="A134" s="141">
        <f>IF(ISTEXT($I134),_Information!$D$6,)</f>
        <v>0</v>
      </c>
      <c r="B134" s="142">
        <f>IF(ISTEXT($I134),_Information!$D$7,)</f>
        <v>0</v>
      </c>
      <c r="C134" s="143"/>
      <c r="D134" s="143"/>
      <c r="E134" s="143"/>
      <c r="F134" s="143">
        <f>IF(ISTEXT($I134),_Information!$D$9,)</f>
        <v>0</v>
      </c>
      <c r="G134" s="141"/>
      <c r="H134" s="141"/>
      <c r="I134" s="141"/>
      <c r="J134" s="126" t="str">
        <f t="shared" si="78"/>
        <v/>
      </c>
      <c r="K134" s="126" t="str">
        <f t="shared" si="41"/>
        <v/>
      </c>
      <c r="L134" s="177"/>
      <c r="M134" s="135"/>
      <c r="N134" s="136"/>
      <c r="O134" s="136"/>
      <c r="P134" s="70"/>
      <c r="Q134" s="70"/>
      <c r="R134" s="70">
        <f t="shared" si="79"/>
        <v>0</v>
      </c>
      <c r="S134" s="70">
        <f t="shared" si="80"/>
        <v>0</v>
      </c>
      <c r="T134" s="70"/>
      <c r="U134" s="70">
        <f t="shared" si="81"/>
        <v>0</v>
      </c>
      <c r="V134" s="70"/>
      <c r="W134" s="70">
        <f t="shared" si="82"/>
        <v>0</v>
      </c>
      <c r="X134" s="70"/>
      <c r="Y134" s="70"/>
      <c r="Z134" s="70"/>
      <c r="AA134" s="70"/>
      <c r="AB134" s="70"/>
      <c r="AC134" s="70">
        <f t="shared" si="83"/>
        <v>0</v>
      </c>
      <c r="AD134" s="70"/>
      <c r="AE134" s="70">
        <f t="shared" si="84"/>
        <v>0</v>
      </c>
      <c r="AF134" s="70"/>
      <c r="AG134" s="70">
        <f t="shared" si="85"/>
        <v>0</v>
      </c>
      <c r="AH134" s="70"/>
      <c r="AI134" s="70">
        <f t="shared" si="86"/>
        <v>0</v>
      </c>
      <c r="AJ134" s="70"/>
      <c r="AK134" s="70">
        <f t="shared" si="87"/>
        <v>0</v>
      </c>
      <c r="AL134" s="70"/>
      <c r="AM134" s="70">
        <f t="shared" si="88"/>
        <v>0</v>
      </c>
      <c r="AN134" s="70"/>
      <c r="AO134" s="70">
        <f t="shared" si="89"/>
        <v>0</v>
      </c>
      <c r="AP134" s="70"/>
      <c r="AQ134" s="70">
        <f t="shared" si="90"/>
        <v>0</v>
      </c>
      <c r="AR134" s="136"/>
      <c r="AS134" s="136"/>
      <c r="AT134" s="136">
        <f t="shared" si="91"/>
        <v>0</v>
      </c>
      <c r="AU134" s="136">
        <f t="shared" si="92"/>
        <v>0</v>
      </c>
      <c r="AV134" s="136">
        <f t="shared" si="93"/>
        <v>0</v>
      </c>
      <c r="AW134" s="136"/>
      <c r="AX134" s="179"/>
      <c r="AY134" s="70">
        <f t="shared" si="94"/>
        <v>0</v>
      </c>
      <c r="AZ134" s="70">
        <f t="shared" si="95"/>
        <v>0</v>
      </c>
      <c r="BA134" s="70">
        <f t="shared" si="96"/>
        <v>0</v>
      </c>
      <c r="BB134" s="70">
        <f t="shared" si="97"/>
        <v>0</v>
      </c>
      <c r="BC134" s="70">
        <f t="shared" si="98"/>
        <v>0</v>
      </c>
      <c r="BD134" s="70">
        <f t="shared" si="99"/>
        <v>0</v>
      </c>
      <c r="BE134" s="70">
        <f t="shared" si="100"/>
        <v>0</v>
      </c>
      <c r="BF134" s="70">
        <f t="shared" si="101"/>
        <v>0</v>
      </c>
      <c r="BG134" s="70">
        <f t="shared" si="102"/>
        <v>0</v>
      </c>
      <c r="BH134" s="70">
        <f t="shared" si="103"/>
        <v>0</v>
      </c>
      <c r="BI134" s="70">
        <f t="shared" si="104"/>
        <v>0</v>
      </c>
      <c r="BJ134" s="70">
        <f t="shared" si="105"/>
        <v>0</v>
      </c>
      <c r="BK134" s="70">
        <f t="shared" si="106"/>
        <v>0</v>
      </c>
      <c r="BL134" s="70">
        <f t="shared" si="107"/>
        <v>0</v>
      </c>
      <c r="BM134" s="70">
        <f t="shared" si="108"/>
        <v>0</v>
      </c>
      <c r="BN134" s="70">
        <f t="shared" si="109"/>
        <v>0</v>
      </c>
      <c r="BO134" s="70">
        <f t="shared" si="110"/>
        <v>0</v>
      </c>
      <c r="BP134" s="70">
        <f t="shared" si="111"/>
        <v>0</v>
      </c>
      <c r="BQ134" s="70">
        <f t="shared" si="112"/>
        <v>0</v>
      </c>
      <c r="BR134" s="70">
        <f t="shared" si="113"/>
        <v>0</v>
      </c>
      <c r="BS134" s="70">
        <f t="shared" si="114"/>
        <v>0</v>
      </c>
      <c r="BT134" s="71"/>
      <c r="BU134" s="71"/>
      <c r="BV134" s="71"/>
      <c r="BW134" s="71"/>
      <c r="BX134" s="71"/>
      <c r="BY134" s="71"/>
      <c r="BZ134" s="138"/>
      <c r="CA134" s="138"/>
      <c r="CB134" s="138"/>
      <c r="CC134" s="138"/>
      <c r="CD134" s="124"/>
      <c r="CE134" s="139"/>
      <c r="CF134" s="139"/>
      <c r="CG134" s="139"/>
      <c r="CH134" s="139"/>
      <c r="CI134" s="139"/>
      <c r="CJ134" s="139"/>
      <c r="CK134" s="139"/>
      <c r="CL134" s="139"/>
      <c r="CM134" s="139"/>
      <c r="CN134" s="139"/>
      <c r="CO134" s="139"/>
      <c r="CP134" s="139"/>
      <c r="CQ134" s="139"/>
      <c r="CR134" s="139"/>
      <c r="CS134" s="139"/>
      <c r="CT134" s="139"/>
      <c r="CU134" s="139"/>
      <c r="CV134" s="139"/>
      <c r="CW134" s="139"/>
      <c r="CX134" s="139"/>
      <c r="CY134" s="139"/>
      <c r="CZ134" s="139"/>
      <c r="DA134" s="139"/>
      <c r="DB134" s="139"/>
      <c r="DC134" s="139"/>
      <c r="DD134" s="139"/>
      <c r="DE134" s="139"/>
      <c r="DF134" s="139"/>
      <c r="DG134" s="139"/>
      <c r="DH134" s="139"/>
      <c r="DI134" s="139"/>
      <c r="DJ134" s="139"/>
      <c r="DK134" s="139"/>
      <c r="DL134" s="139"/>
      <c r="DM134" s="139"/>
      <c r="DN134" s="139"/>
      <c r="DO134" s="139"/>
      <c r="DP134" s="139"/>
      <c r="DQ134" s="139"/>
      <c r="DR134" s="139"/>
      <c r="DS134" s="139"/>
      <c r="DT134" s="139"/>
      <c r="DU134" s="139"/>
      <c r="DV134" s="139"/>
      <c r="DW134" s="139"/>
      <c r="DX134" s="139"/>
      <c r="EA134" s="142"/>
      <c r="EB134" s="141"/>
    </row>
    <row r="135" spans="1:132" s="32" customFormat="1" ht="18" hidden="1" customHeight="1" x14ac:dyDescent="0.3">
      <c r="A135" s="141">
        <f>IF(ISTEXT($I135),_Information!$D$6,)</f>
        <v>0</v>
      </c>
      <c r="B135" s="142">
        <f>IF(ISTEXT($I135),_Information!$D$7,)</f>
        <v>0</v>
      </c>
      <c r="C135" s="143"/>
      <c r="D135" s="143"/>
      <c r="E135" s="143"/>
      <c r="F135" s="143">
        <f>IF(ISTEXT($I135),_Information!$D$9,)</f>
        <v>0</v>
      </c>
      <c r="G135" s="141"/>
      <c r="H135" s="141"/>
      <c r="I135" s="141"/>
      <c r="J135" s="126" t="str">
        <f t="shared" si="78"/>
        <v/>
      </c>
      <c r="K135" s="126" t="str">
        <f t="shared" si="41"/>
        <v/>
      </c>
      <c r="L135" s="177"/>
      <c r="M135" s="135"/>
      <c r="N135" s="136"/>
      <c r="O135" s="136"/>
      <c r="P135" s="70"/>
      <c r="Q135" s="70"/>
      <c r="R135" s="70">
        <f t="shared" si="79"/>
        <v>0</v>
      </c>
      <c r="S135" s="70">
        <f t="shared" si="80"/>
        <v>0</v>
      </c>
      <c r="T135" s="70"/>
      <c r="U135" s="70">
        <f t="shared" si="81"/>
        <v>0</v>
      </c>
      <c r="V135" s="70"/>
      <c r="W135" s="70">
        <f t="shared" si="82"/>
        <v>0</v>
      </c>
      <c r="X135" s="70"/>
      <c r="Y135" s="70"/>
      <c r="Z135" s="70"/>
      <c r="AA135" s="70"/>
      <c r="AB135" s="70"/>
      <c r="AC135" s="70">
        <f t="shared" si="83"/>
        <v>0</v>
      </c>
      <c r="AD135" s="70"/>
      <c r="AE135" s="70">
        <f t="shared" si="84"/>
        <v>0</v>
      </c>
      <c r="AF135" s="70"/>
      <c r="AG135" s="70">
        <f t="shared" si="85"/>
        <v>0</v>
      </c>
      <c r="AH135" s="70"/>
      <c r="AI135" s="70">
        <f t="shared" si="86"/>
        <v>0</v>
      </c>
      <c r="AJ135" s="70"/>
      <c r="AK135" s="70">
        <f t="shared" si="87"/>
        <v>0</v>
      </c>
      <c r="AL135" s="70"/>
      <c r="AM135" s="70">
        <f t="shared" si="88"/>
        <v>0</v>
      </c>
      <c r="AN135" s="70"/>
      <c r="AO135" s="70">
        <f t="shared" si="89"/>
        <v>0</v>
      </c>
      <c r="AP135" s="70"/>
      <c r="AQ135" s="70">
        <f t="shared" si="90"/>
        <v>0</v>
      </c>
      <c r="AR135" s="136"/>
      <c r="AS135" s="136"/>
      <c r="AT135" s="136">
        <f t="shared" si="91"/>
        <v>0</v>
      </c>
      <c r="AU135" s="136">
        <f t="shared" si="92"/>
        <v>0</v>
      </c>
      <c r="AV135" s="136">
        <f t="shared" si="93"/>
        <v>0</v>
      </c>
      <c r="AW135" s="136"/>
      <c r="AX135" s="179"/>
      <c r="AY135" s="70">
        <f t="shared" si="94"/>
        <v>0</v>
      </c>
      <c r="AZ135" s="70">
        <f t="shared" si="95"/>
        <v>0</v>
      </c>
      <c r="BA135" s="70">
        <f t="shared" si="96"/>
        <v>0</v>
      </c>
      <c r="BB135" s="70">
        <f t="shared" si="97"/>
        <v>0</v>
      </c>
      <c r="BC135" s="70">
        <f t="shared" si="98"/>
        <v>0</v>
      </c>
      <c r="BD135" s="70">
        <f t="shared" si="99"/>
        <v>0</v>
      </c>
      <c r="BE135" s="70">
        <f t="shared" si="100"/>
        <v>0</v>
      </c>
      <c r="BF135" s="70">
        <f t="shared" si="101"/>
        <v>0</v>
      </c>
      <c r="BG135" s="70">
        <f t="shared" si="102"/>
        <v>0</v>
      </c>
      <c r="BH135" s="70">
        <f t="shared" si="103"/>
        <v>0</v>
      </c>
      <c r="BI135" s="70">
        <f t="shared" si="104"/>
        <v>0</v>
      </c>
      <c r="BJ135" s="70">
        <f t="shared" si="105"/>
        <v>0</v>
      </c>
      <c r="BK135" s="70">
        <f t="shared" si="106"/>
        <v>0</v>
      </c>
      <c r="BL135" s="70">
        <f t="shared" si="107"/>
        <v>0</v>
      </c>
      <c r="BM135" s="70">
        <f t="shared" si="108"/>
        <v>0</v>
      </c>
      <c r="BN135" s="70">
        <f t="shared" si="109"/>
        <v>0</v>
      </c>
      <c r="BO135" s="70">
        <f t="shared" si="110"/>
        <v>0</v>
      </c>
      <c r="BP135" s="70">
        <f t="shared" si="111"/>
        <v>0</v>
      </c>
      <c r="BQ135" s="70">
        <f t="shared" si="112"/>
        <v>0</v>
      </c>
      <c r="BR135" s="70">
        <f t="shared" si="113"/>
        <v>0</v>
      </c>
      <c r="BS135" s="70">
        <f t="shared" si="114"/>
        <v>0</v>
      </c>
      <c r="BT135" s="71"/>
      <c r="BU135" s="71"/>
      <c r="BV135" s="71"/>
      <c r="BW135" s="71"/>
      <c r="BX135" s="71"/>
      <c r="BY135" s="71"/>
      <c r="BZ135" s="138"/>
      <c r="CA135" s="138"/>
      <c r="CB135" s="138"/>
      <c r="CC135" s="138"/>
      <c r="CD135" s="124"/>
      <c r="CE135" s="139"/>
      <c r="CF135" s="139"/>
      <c r="CG135" s="139"/>
      <c r="CH135" s="139"/>
      <c r="CI135" s="139"/>
      <c r="CJ135" s="139"/>
      <c r="CK135" s="139"/>
      <c r="CL135" s="139"/>
      <c r="CM135" s="139"/>
      <c r="CN135" s="139"/>
      <c r="CO135" s="139"/>
      <c r="CP135" s="139"/>
      <c r="CQ135" s="139"/>
      <c r="CR135" s="139"/>
      <c r="CS135" s="139"/>
      <c r="CT135" s="139"/>
      <c r="CU135" s="139"/>
      <c r="CV135" s="139"/>
      <c r="CW135" s="139"/>
      <c r="CX135" s="139"/>
      <c r="CY135" s="139"/>
      <c r="CZ135" s="139"/>
      <c r="DA135" s="139"/>
      <c r="DB135" s="139"/>
      <c r="DC135" s="139"/>
      <c r="DD135" s="139"/>
      <c r="DE135" s="139"/>
      <c r="DF135" s="139"/>
      <c r="DG135" s="139"/>
      <c r="DH135" s="139"/>
      <c r="DI135" s="139"/>
      <c r="DJ135" s="139"/>
      <c r="DK135" s="139"/>
      <c r="DL135" s="139"/>
      <c r="DM135" s="139"/>
      <c r="DN135" s="139"/>
      <c r="DO135" s="139"/>
      <c r="DP135" s="139"/>
      <c r="DQ135" s="139"/>
      <c r="DR135" s="139"/>
      <c r="DS135" s="139"/>
      <c r="DT135" s="139"/>
      <c r="DU135" s="139"/>
      <c r="DV135" s="139"/>
      <c r="DW135" s="139"/>
      <c r="DX135" s="139"/>
      <c r="EA135" s="142"/>
      <c r="EB135" s="141"/>
    </row>
    <row r="136" spans="1:132" s="32" customFormat="1" ht="18" hidden="1" customHeight="1" x14ac:dyDescent="0.3">
      <c r="A136" s="141">
        <f>IF(ISTEXT($I136),_Information!$D$6,)</f>
        <v>0</v>
      </c>
      <c r="B136" s="142">
        <f>IF(ISTEXT($I136),_Information!$D$7,)</f>
        <v>0</v>
      </c>
      <c r="C136" s="143"/>
      <c r="D136" s="143"/>
      <c r="E136" s="143"/>
      <c r="F136" s="143">
        <f>IF(ISTEXT($I136),_Information!$D$9,)</f>
        <v>0</v>
      </c>
      <c r="G136" s="141"/>
      <c r="H136" s="141"/>
      <c r="I136" s="141"/>
      <c r="J136" s="126" t="str">
        <f t="shared" si="78"/>
        <v/>
      </c>
      <c r="K136" s="126" t="str">
        <f t="shared" si="41"/>
        <v/>
      </c>
      <c r="L136" s="177"/>
      <c r="M136" s="135"/>
      <c r="N136" s="136"/>
      <c r="O136" s="136"/>
      <c r="P136" s="70"/>
      <c r="Q136" s="70"/>
      <c r="R136" s="70">
        <f t="shared" si="79"/>
        <v>0</v>
      </c>
      <c r="S136" s="70">
        <f t="shared" si="80"/>
        <v>0</v>
      </c>
      <c r="T136" s="70"/>
      <c r="U136" s="70">
        <f t="shared" si="81"/>
        <v>0</v>
      </c>
      <c r="V136" s="70"/>
      <c r="W136" s="70">
        <f t="shared" si="82"/>
        <v>0</v>
      </c>
      <c r="X136" s="70"/>
      <c r="Y136" s="70"/>
      <c r="Z136" s="70"/>
      <c r="AA136" s="70"/>
      <c r="AB136" s="70"/>
      <c r="AC136" s="70">
        <f t="shared" si="83"/>
        <v>0</v>
      </c>
      <c r="AD136" s="70"/>
      <c r="AE136" s="70">
        <f t="shared" si="84"/>
        <v>0</v>
      </c>
      <c r="AF136" s="70"/>
      <c r="AG136" s="70">
        <f t="shared" si="85"/>
        <v>0</v>
      </c>
      <c r="AH136" s="70"/>
      <c r="AI136" s="70">
        <f t="shared" si="86"/>
        <v>0</v>
      </c>
      <c r="AJ136" s="70"/>
      <c r="AK136" s="70">
        <f t="shared" si="87"/>
        <v>0</v>
      </c>
      <c r="AL136" s="70"/>
      <c r="AM136" s="70">
        <f t="shared" si="88"/>
        <v>0</v>
      </c>
      <c r="AN136" s="70"/>
      <c r="AO136" s="70">
        <f t="shared" si="89"/>
        <v>0</v>
      </c>
      <c r="AP136" s="70"/>
      <c r="AQ136" s="70">
        <f t="shared" si="90"/>
        <v>0</v>
      </c>
      <c r="AR136" s="136"/>
      <c r="AS136" s="136"/>
      <c r="AT136" s="136">
        <f t="shared" si="91"/>
        <v>0</v>
      </c>
      <c r="AU136" s="136">
        <f t="shared" si="92"/>
        <v>0</v>
      </c>
      <c r="AV136" s="136">
        <f t="shared" si="93"/>
        <v>0</v>
      </c>
      <c r="AW136" s="136"/>
      <c r="AX136" s="179"/>
      <c r="AY136" s="70">
        <f t="shared" si="94"/>
        <v>0</v>
      </c>
      <c r="AZ136" s="70">
        <f t="shared" si="95"/>
        <v>0</v>
      </c>
      <c r="BA136" s="70">
        <f t="shared" si="96"/>
        <v>0</v>
      </c>
      <c r="BB136" s="70">
        <f t="shared" si="97"/>
        <v>0</v>
      </c>
      <c r="BC136" s="70">
        <f t="shared" si="98"/>
        <v>0</v>
      </c>
      <c r="BD136" s="70">
        <f t="shared" si="99"/>
        <v>0</v>
      </c>
      <c r="BE136" s="70">
        <f t="shared" si="100"/>
        <v>0</v>
      </c>
      <c r="BF136" s="70">
        <f t="shared" si="101"/>
        <v>0</v>
      </c>
      <c r="BG136" s="70">
        <f t="shared" si="102"/>
        <v>0</v>
      </c>
      <c r="BH136" s="70">
        <f t="shared" si="103"/>
        <v>0</v>
      </c>
      <c r="BI136" s="70">
        <f t="shared" si="104"/>
        <v>0</v>
      </c>
      <c r="BJ136" s="70">
        <f t="shared" si="105"/>
        <v>0</v>
      </c>
      <c r="BK136" s="70">
        <f t="shared" si="106"/>
        <v>0</v>
      </c>
      <c r="BL136" s="70">
        <f t="shared" si="107"/>
        <v>0</v>
      </c>
      <c r="BM136" s="70">
        <f t="shared" si="108"/>
        <v>0</v>
      </c>
      <c r="BN136" s="70">
        <f t="shared" si="109"/>
        <v>0</v>
      </c>
      <c r="BO136" s="70">
        <f t="shared" si="110"/>
        <v>0</v>
      </c>
      <c r="BP136" s="70">
        <f t="shared" si="111"/>
        <v>0</v>
      </c>
      <c r="BQ136" s="70">
        <f t="shared" si="112"/>
        <v>0</v>
      </c>
      <c r="BR136" s="70">
        <f t="shared" si="113"/>
        <v>0</v>
      </c>
      <c r="BS136" s="70">
        <f t="shared" si="114"/>
        <v>0</v>
      </c>
      <c r="BT136" s="71"/>
      <c r="BU136" s="71"/>
      <c r="BV136" s="71"/>
      <c r="BW136" s="71"/>
      <c r="BX136" s="71"/>
      <c r="BY136" s="71"/>
      <c r="BZ136" s="138"/>
      <c r="CA136" s="138"/>
      <c r="CB136" s="138"/>
      <c r="CC136" s="138"/>
      <c r="CD136" s="124"/>
      <c r="CE136" s="139"/>
      <c r="CF136" s="139"/>
      <c r="CG136" s="139"/>
      <c r="CH136" s="139"/>
      <c r="CI136" s="139"/>
      <c r="CJ136" s="139"/>
      <c r="CK136" s="139"/>
      <c r="CL136" s="139"/>
      <c r="CM136" s="139"/>
      <c r="CN136" s="139"/>
      <c r="CO136" s="139"/>
      <c r="CP136" s="139"/>
      <c r="CQ136" s="139"/>
      <c r="CR136" s="139"/>
      <c r="CS136" s="139"/>
      <c r="CT136" s="139"/>
      <c r="CU136" s="139"/>
      <c r="CV136" s="139"/>
      <c r="CW136" s="139"/>
      <c r="CX136" s="139"/>
      <c r="CY136" s="139"/>
      <c r="CZ136" s="139"/>
      <c r="DA136" s="139"/>
      <c r="DB136" s="139"/>
      <c r="DC136" s="139"/>
      <c r="DD136" s="139"/>
      <c r="DE136" s="139"/>
      <c r="DF136" s="139"/>
      <c r="DG136" s="139"/>
      <c r="DH136" s="139"/>
      <c r="DI136" s="139"/>
      <c r="DJ136" s="139"/>
      <c r="DK136" s="139"/>
      <c r="DL136" s="139"/>
      <c r="DM136" s="139"/>
      <c r="DN136" s="139"/>
      <c r="DO136" s="139"/>
      <c r="DP136" s="139"/>
      <c r="DQ136" s="139"/>
      <c r="DR136" s="139"/>
      <c r="DS136" s="139"/>
      <c r="DT136" s="139"/>
      <c r="DU136" s="139"/>
      <c r="DV136" s="139"/>
      <c r="DW136" s="139"/>
      <c r="DX136" s="139"/>
      <c r="EA136" s="142"/>
      <c r="EB136" s="141"/>
    </row>
    <row r="137" spans="1:132" s="32" customFormat="1" ht="18" hidden="1" customHeight="1" x14ac:dyDescent="0.3">
      <c r="A137" s="141">
        <f>IF(ISTEXT($I137),_Information!$D$6,)</f>
        <v>0</v>
      </c>
      <c r="B137" s="142">
        <f>IF(ISTEXT($I137),_Information!$D$7,)</f>
        <v>0</v>
      </c>
      <c r="C137" s="143"/>
      <c r="D137" s="143"/>
      <c r="E137" s="143"/>
      <c r="F137" s="143">
        <f>IF(ISTEXT($I137),_Information!$D$9,)</f>
        <v>0</v>
      </c>
      <c r="G137" s="141"/>
      <c r="H137" s="141"/>
      <c r="I137" s="141"/>
      <c r="J137" s="126" t="str">
        <f t="shared" si="78"/>
        <v/>
      </c>
      <c r="K137" s="126" t="str">
        <f t="shared" si="41"/>
        <v/>
      </c>
      <c r="L137" s="177"/>
      <c r="M137" s="135"/>
      <c r="N137" s="136"/>
      <c r="O137" s="136"/>
      <c r="P137" s="70"/>
      <c r="Q137" s="70"/>
      <c r="R137" s="70">
        <f t="shared" si="79"/>
        <v>0</v>
      </c>
      <c r="S137" s="70">
        <f t="shared" si="80"/>
        <v>0</v>
      </c>
      <c r="T137" s="70"/>
      <c r="U137" s="70">
        <f t="shared" si="81"/>
        <v>0</v>
      </c>
      <c r="V137" s="70"/>
      <c r="W137" s="70">
        <f t="shared" si="82"/>
        <v>0</v>
      </c>
      <c r="X137" s="70"/>
      <c r="Y137" s="70"/>
      <c r="Z137" s="70"/>
      <c r="AA137" s="70"/>
      <c r="AB137" s="70"/>
      <c r="AC137" s="70">
        <f t="shared" si="83"/>
        <v>0</v>
      </c>
      <c r="AD137" s="70"/>
      <c r="AE137" s="70">
        <f t="shared" si="84"/>
        <v>0</v>
      </c>
      <c r="AF137" s="70"/>
      <c r="AG137" s="70">
        <f t="shared" si="85"/>
        <v>0</v>
      </c>
      <c r="AH137" s="70"/>
      <c r="AI137" s="70">
        <f t="shared" si="86"/>
        <v>0</v>
      </c>
      <c r="AJ137" s="70"/>
      <c r="AK137" s="70">
        <f t="shared" si="87"/>
        <v>0</v>
      </c>
      <c r="AL137" s="70"/>
      <c r="AM137" s="70">
        <f t="shared" si="88"/>
        <v>0</v>
      </c>
      <c r="AN137" s="70"/>
      <c r="AO137" s="70">
        <f t="shared" si="89"/>
        <v>0</v>
      </c>
      <c r="AP137" s="70"/>
      <c r="AQ137" s="70">
        <f t="shared" si="90"/>
        <v>0</v>
      </c>
      <c r="AR137" s="136"/>
      <c r="AS137" s="136"/>
      <c r="AT137" s="136">
        <f t="shared" si="91"/>
        <v>0</v>
      </c>
      <c r="AU137" s="136">
        <f t="shared" si="92"/>
        <v>0</v>
      </c>
      <c r="AV137" s="136">
        <f t="shared" si="93"/>
        <v>0</v>
      </c>
      <c r="AW137" s="136"/>
      <c r="AX137" s="179"/>
      <c r="AY137" s="70">
        <f t="shared" si="94"/>
        <v>0</v>
      </c>
      <c r="AZ137" s="70">
        <f t="shared" si="95"/>
        <v>0</v>
      </c>
      <c r="BA137" s="70">
        <f t="shared" si="96"/>
        <v>0</v>
      </c>
      <c r="BB137" s="70">
        <f t="shared" si="97"/>
        <v>0</v>
      </c>
      <c r="BC137" s="70">
        <f t="shared" si="98"/>
        <v>0</v>
      </c>
      <c r="BD137" s="70">
        <f t="shared" si="99"/>
        <v>0</v>
      </c>
      <c r="BE137" s="70">
        <f t="shared" si="100"/>
        <v>0</v>
      </c>
      <c r="BF137" s="70">
        <f t="shared" si="101"/>
        <v>0</v>
      </c>
      <c r="BG137" s="70">
        <f t="shared" si="102"/>
        <v>0</v>
      </c>
      <c r="BH137" s="70">
        <f t="shared" si="103"/>
        <v>0</v>
      </c>
      <c r="BI137" s="70">
        <f t="shared" si="104"/>
        <v>0</v>
      </c>
      <c r="BJ137" s="70">
        <f t="shared" si="105"/>
        <v>0</v>
      </c>
      <c r="BK137" s="70">
        <f t="shared" si="106"/>
        <v>0</v>
      </c>
      <c r="BL137" s="70">
        <f t="shared" si="107"/>
        <v>0</v>
      </c>
      <c r="BM137" s="70">
        <f t="shared" si="108"/>
        <v>0</v>
      </c>
      <c r="BN137" s="70">
        <f t="shared" si="109"/>
        <v>0</v>
      </c>
      <c r="BO137" s="70">
        <f t="shared" si="110"/>
        <v>0</v>
      </c>
      <c r="BP137" s="70">
        <f t="shared" si="111"/>
        <v>0</v>
      </c>
      <c r="BQ137" s="70">
        <f t="shared" si="112"/>
        <v>0</v>
      </c>
      <c r="BR137" s="70">
        <f t="shared" si="113"/>
        <v>0</v>
      </c>
      <c r="BS137" s="70">
        <f t="shared" si="114"/>
        <v>0</v>
      </c>
      <c r="BT137" s="71"/>
      <c r="BU137" s="71"/>
      <c r="BV137" s="71"/>
      <c r="BW137" s="71"/>
      <c r="BX137" s="71"/>
      <c r="BY137" s="71"/>
      <c r="BZ137" s="138"/>
      <c r="CA137" s="138"/>
      <c r="CB137" s="138"/>
      <c r="CC137" s="138"/>
      <c r="CD137" s="124"/>
      <c r="CE137" s="139"/>
      <c r="CF137" s="139"/>
      <c r="CG137" s="139"/>
      <c r="CH137" s="139"/>
      <c r="CI137" s="139"/>
      <c r="CJ137" s="139"/>
      <c r="CK137" s="139"/>
      <c r="CL137" s="139"/>
      <c r="CM137" s="139"/>
      <c r="CN137" s="139"/>
      <c r="CO137" s="139"/>
      <c r="CP137" s="139"/>
      <c r="CQ137" s="139"/>
      <c r="CR137" s="139"/>
      <c r="CS137" s="139"/>
      <c r="CT137" s="139"/>
      <c r="CU137" s="139"/>
      <c r="CV137" s="139"/>
      <c r="CW137" s="139"/>
      <c r="CX137" s="139"/>
      <c r="CY137" s="139"/>
      <c r="CZ137" s="139"/>
      <c r="DA137" s="139"/>
      <c r="DB137" s="139"/>
      <c r="DC137" s="139"/>
      <c r="DD137" s="139"/>
      <c r="DE137" s="139"/>
      <c r="DF137" s="139"/>
      <c r="DG137" s="139"/>
      <c r="DH137" s="139"/>
      <c r="DI137" s="139"/>
      <c r="DJ137" s="139"/>
      <c r="DK137" s="139"/>
      <c r="DL137" s="139"/>
      <c r="DM137" s="139"/>
      <c r="DN137" s="139"/>
      <c r="DO137" s="139"/>
      <c r="DP137" s="139"/>
      <c r="DQ137" s="139"/>
      <c r="DR137" s="139"/>
      <c r="DS137" s="139"/>
      <c r="DT137" s="139"/>
      <c r="DU137" s="139"/>
      <c r="DV137" s="139"/>
      <c r="DW137" s="139"/>
      <c r="DX137" s="139"/>
      <c r="EA137" s="142"/>
      <c r="EB137" s="141"/>
    </row>
    <row r="138" spans="1:132" s="32" customFormat="1" ht="18" hidden="1" customHeight="1" x14ac:dyDescent="0.3">
      <c r="A138" s="141">
        <f>IF(ISTEXT($I138),_Information!$D$6,)</f>
        <v>0</v>
      </c>
      <c r="B138" s="142">
        <f>IF(ISTEXT($I138),_Information!$D$7,)</f>
        <v>0</v>
      </c>
      <c r="C138" s="143"/>
      <c r="D138" s="143"/>
      <c r="E138" s="143"/>
      <c r="F138" s="143">
        <f>IF(ISTEXT($I138),_Information!$D$9,)</f>
        <v>0</v>
      </c>
      <c r="G138" s="141"/>
      <c r="H138" s="141"/>
      <c r="I138" s="141"/>
      <c r="J138" s="126" t="str">
        <f t="shared" si="78"/>
        <v/>
      </c>
      <c r="K138" s="126" t="str">
        <f t="shared" si="41"/>
        <v/>
      </c>
      <c r="L138" s="177"/>
      <c r="M138" s="135"/>
      <c r="N138" s="136"/>
      <c r="O138" s="136"/>
      <c r="P138" s="70"/>
      <c r="Q138" s="70"/>
      <c r="R138" s="70">
        <f t="shared" si="79"/>
        <v>0</v>
      </c>
      <c r="S138" s="70">
        <f t="shared" si="80"/>
        <v>0</v>
      </c>
      <c r="T138" s="70"/>
      <c r="U138" s="70">
        <f t="shared" si="81"/>
        <v>0</v>
      </c>
      <c r="V138" s="70"/>
      <c r="W138" s="70">
        <f t="shared" si="82"/>
        <v>0</v>
      </c>
      <c r="X138" s="70"/>
      <c r="Y138" s="70"/>
      <c r="Z138" s="70"/>
      <c r="AA138" s="70"/>
      <c r="AB138" s="70"/>
      <c r="AC138" s="70">
        <f t="shared" si="83"/>
        <v>0</v>
      </c>
      <c r="AD138" s="70"/>
      <c r="AE138" s="70">
        <f t="shared" si="84"/>
        <v>0</v>
      </c>
      <c r="AF138" s="70"/>
      <c r="AG138" s="70">
        <f t="shared" si="85"/>
        <v>0</v>
      </c>
      <c r="AH138" s="70"/>
      <c r="AI138" s="70">
        <f t="shared" si="86"/>
        <v>0</v>
      </c>
      <c r="AJ138" s="70"/>
      <c r="AK138" s="70">
        <f t="shared" si="87"/>
        <v>0</v>
      </c>
      <c r="AL138" s="70"/>
      <c r="AM138" s="70">
        <f t="shared" si="88"/>
        <v>0</v>
      </c>
      <c r="AN138" s="70"/>
      <c r="AO138" s="70">
        <f t="shared" si="89"/>
        <v>0</v>
      </c>
      <c r="AP138" s="70"/>
      <c r="AQ138" s="70">
        <f t="shared" si="90"/>
        <v>0</v>
      </c>
      <c r="AR138" s="136"/>
      <c r="AS138" s="136"/>
      <c r="AT138" s="136">
        <f t="shared" si="91"/>
        <v>0</v>
      </c>
      <c r="AU138" s="136">
        <f t="shared" si="92"/>
        <v>0</v>
      </c>
      <c r="AV138" s="136">
        <f t="shared" si="93"/>
        <v>0</v>
      </c>
      <c r="AW138" s="136"/>
      <c r="AX138" s="179"/>
      <c r="AY138" s="70">
        <f t="shared" si="94"/>
        <v>0</v>
      </c>
      <c r="AZ138" s="70">
        <f t="shared" si="95"/>
        <v>0</v>
      </c>
      <c r="BA138" s="70">
        <f t="shared" si="96"/>
        <v>0</v>
      </c>
      <c r="BB138" s="70">
        <f t="shared" si="97"/>
        <v>0</v>
      </c>
      <c r="BC138" s="70">
        <f t="shared" si="98"/>
        <v>0</v>
      </c>
      <c r="BD138" s="70">
        <f t="shared" si="99"/>
        <v>0</v>
      </c>
      <c r="BE138" s="70">
        <f t="shared" si="100"/>
        <v>0</v>
      </c>
      <c r="BF138" s="70">
        <f t="shared" si="101"/>
        <v>0</v>
      </c>
      <c r="BG138" s="70">
        <f t="shared" si="102"/>
        <v>0</v>
      </c>
      <c r="BH138" s="70">
        <f t="shared" si="103"/>
        <v>0</v>
      </c>
      <c r="BI138" s="70">
        <f t="shared" si="104"/>
        <v>0</v>
      </c>
      <c r="BJ138" s="70">
        <f t="shared" si="105"/>
        <v>0</v>
      </c>
      <c r="BK138" s="70">
        <f t="shared" si="106"/>
        <v>0</v>
      </c>
      <c r="BL138" s="70">
        <f t="shared" si="107"/>
        <v>0</v>
      </c>
      <c r="BM138" s="70">
        <f t="shared" si="108"/>
        <v>0</v>
      </c>
      <c r="BN138" s="70">
        <f t="shared" si="109"/>
        <v>0</v>
      </c>
      <c r="BO138" s="70">
        <f t="shared" si="110"/>
        <v>0</v>
      </c>
      <c r="BP138" s="70">
        <f t="shared" si="111"/>
        <v>0</v>
      </c>
      <c r="BQ138" s="70">
        <f t="shared" si="112"/>
        <v>0</v>
      </c>
      <c r="BR138" s="70">
        <f t="shared" si="113"/>
        <v>0</v>
      </c>
      <c r="BS138" s="70">
        <f t="shared" si="114"/>
        <v>0</v>
      </c>
      <c r="BT138" s="71"/>
      <c r="BU138" s="71"/>
      <c r="BV138" s="71"/>
      <c r="BW138" s="71"/>
      <c r="BX138" s="71"/>
      <c r="BY138" s="71"/>
      <c r="BZ138" s="138"/>
      <c r="CA138" s="138"/>
      <c r="CB138" s="138"/>
      <c r="CC138" s="138"/>
      <c r="CD138" s="124"/>
      <c r="CE138" s="139"/>
      <c r="CF138" s="139"/>
      <c r="CG138" s="139"/>
      <c r="CH138" s="139"/>
      <c r="CI138" s="139"/>
      <c r="CJ138" s="139"/>
      <c r="CK138" s="139"/>
      <c r="CL138" s="139"/>
      <c r="CM138" s="139"/>
      <c r="CN138" s="139"/>
      <c r="CO138" s="139"/>
      <c r="CP138" s="139"/>
      <c r="CQ138" s="139"/>
      <c r="CR138" s="139"/>
      <c r="CS138" s="139"/>
      <c r="CT138" s="139"/>
      <c r="CU138" s="139"/>
      <c r="CV138" s="139"/>
      <c r="CW138" s="139"/>
      <c r="CX138" s="139"/>
      <c r="CY138" s="139"/>
      <c r="CZ138" s="139"/>
      <c r="DA138" s="139"/>
      <c r="DB138" s="139"/>
      <c r="DC138" s="139"/>
      <c r="DD138" s="139"/>
      <c r="DE138" s="139"/>
      <c r="DF138" s="139"/>
      <c r="DG138" s="139"/>
      <c r="DH138" s="139"/>
      <c r="DI138" s="139"/>
      <c r="DJ138" s="139"/>
      <c r="DK138" s="139"/>
      <c r="DL138" s="139"/>
      <c r="DM138" s="139"/>
      <c r="DN138" s="139"/>
      <c r="DO138" s="139"/>
      <c r="DP138" s="139"/>
      <c r="DQ138" s="139"/>
      <c r="DR138" s="139"/>
      <c r="DS138" s="139"/>
      <c r="DT138" s="139"/>
      <c r="DU138" s="139"/>
      <c r="DV138" s="139"/>
      <c r="DW138" s="139"/>
      <c r="DX138" s="139"/>
      <c r="EA138" s="142"/>
      <c r="EB138" s="141"/>
    </row>
    <row r="139" spans="1:132" s="32" customFormat="1" ht="18" hidden="1" customHeight="1" x14ac:dyDescent="0.3">
      <c r="A139" s="141">
        <f>IF(ISTEXT($I139),_Information!$D$6,)</f>
        <v>0</v>
      </c>
      <c r="B139" s="142">
        <f>IF(ISTEXT($I139),_Information!$D$7,)</f>
        <v>0</v>
      </c>
      <c r="C139" s="143"/>
      <c r="D139" s="143"/>
      <c r="E139" s="143"/>
      <c r="F139" s="143">
        <f>IF(ISTEXT($I139),_Information!$D$9,)</f>
        <v>0</v>
      </c>
      <c r="G139" s="141"/>
      <c r="H139" s="141"/>
      <c r="I139" s="141"/>
      <c r="J139" s="126" t="str">
        <f t="shared" si="78"/>
        <v/>
      </c>
      <c r="K139" s="126" t="str">
        <f t="shared" si="41"/>
        <v/>
      </c>
      <c r="L139" s="177"/>
      <c r="M139" s="135"/>
      <c r="N139" s="136"/>
      <c r="O139" s="136"/>
      <c r="P139" s="70"/>
      <c r="Q139" s="70"/>
      <c r="R139" s="70">
        <f t="shared" si="79"/>
        <v>0</v>
      </c>
      <c r="S139" s="70">
        <f t="shared" si="80"/>
        <v>0</v>
      </c>
      <c r="T139" s="70"/>
      <c r="U139" s="70">
        <f t="shared" si="81"/>
        <v>0</v>
      </c>
      <c r="V139" s="70"/>
      <c r="W139" s="70">
        <f t="shared" si="82"/>
        <v>0</v>
      </c>
      <c r="X139" s="70"/>
      <c r="Y139" s="70"/>
      <c r="Z139" s="70"/>
      <c r="AA139" s="70"/>
      <c r="AB139" s="70"/>
      <c r="AC139" s="70">
        <f t="shared" si="83"/>
        <v>0</v>
      </c>
      <c r="AD139" s="70"/>
      <c r="AE139" s="70">
        <f t="shared" si="84"/>
        <v>0</v>
      </c>
      <c r="AF139" s="70"/>
      <c r="AG139" s="70">
        <f t="shared" si="85"/>
        <v>0</v>
      </c>
      <c r="AH139" s="70"/>
      <c r="AI139" s="70">
        <f t="shared" si="86"/>
        <v>0</v>
      </c>
      <c r="AJ139" s="70"/>
      <c r="AK139" s="70">
        <f t="shared" si="87"/>
        <v>0</v>
      </c>
      <c r="AL139" s="70"/>
      <c r="AM139" s="70">
        <f t="shared" si="88"/>
        <v>0</v>
      </c>
      <c r="AN139" s="70"/>
      <c r="AO139" s="70">
        <f t="shared" si="89"/>
        <v>0</v>
      </c>
      <c r="AP139" s="70"/>
      <c r="AQ139" s="70">
        <f t="shared" si="90"/>
        <v>0</v>
      </c>
      <c r="AR139" s="136"/>
      <c r="AS139" s="136"/>
      <c r="AT139" s="136">
        <f t="shared" si="91"/>
        <v>0</v>
      </c>
      <c r="AU139" s="136">
        <f t="shared" si="92"/>
        <v>0</v>
      </c>
      <c r="AV139" s="136">
        <f t="shared" si="93"/>
        <v>0</v>
      </c>
      <c r="AW139" s="136"/>
      <c r="AX139" s="179"/>
      <c r="AY139" s="70">
        <f t="shared" si="94"/>
        <v>0</v>
      </c>
      <c r="AZ139" s="70">
        <f t="shared" si="95"/>
        <v>0</v>
      </c>
      <c r="BA139" s="70">
        <f t="shared" si="96"/>
        <v>0</v>
      </c>
      <c r="BB139" s="70">
        <f t="shared" si="97"/>
        <v>0</v>
      </c>
      <c r="BC139" s="70">
        <f t="shared" si="98"/>
        <v>0</v>
      </c>
      <c r="BD139" s="70">
        <f t="shared" si="99"/>
        <v>0</v>
      </c>
      <c r="BE139" s="70">
        <f t="shared" si="100"/>
        <v>0</v>
      </c>
      <c r="BF139" s="70">
        <f t="shared" si="101"/>
        <v>0</v>
      </c>
      <c r="BG139" s="70">
        <f t="shared" si="102"/>
        <v>0</v>
      </c>
      <c r="BH139" s="70">
        <f t="shared" si="103"/>
        <v>0</v>
      </c>
      <c r="BI139" s="70">
        <f t="shared" si="104"/>
        <v>0</v>
      </c>
      <c r="BJ139" s="70">
        <f t="shared" si="105"/>
        <v>0</v>
      </c>
      <c r="BK139" s="70">
        <f t="shared" si="106"/>
        <v>0</v>
      </c>
      <c r="BL139" s="70">
        <f t="shared" si="107"/>
        <v>0</v>
      </c>
      <c r="BM139" s="70">
        <f t="shared" si="108"/>
        <v>0</v>
      </c>
      <c r="BN139" s="70">
        <f t="shared" si="109"/>
        <v>0</v>
      </c>
      <c r="BO139" s="70">
        <f t="shared" si="110"/>
        <v>0</v>
      </c>
      <c r="BP139" s="70">
        <f t="shared" si="111"/>
        <v>0</v>
      </c>
      <c r="BQ139" s="70">
        <f t="shared" si="112"/>
        <v>0</v>
      </c>
      <c r="BR139" s="70">
        <f t="shared" si="113"/>
        <v>0</v>
      </c>
      <c r="BS139" s="70">
        <f t="shared" si="114"/>
        <v>0</v>
      </c>
      <c r="BT139" s="71"/>
      <c r="BU139" s="71"/>
      <c r="BV139" s="71"/>
      <c r="BW139" s="71"/>
      <c r="BX139" s="71"/>
      <c r="BY139" s="71"/>
      <c r="BZ139" s="138"/>
      <c r="CA139" s="138"/>
      <c r="CB139" s="138"/>
      <c r="CC139" s="138"/>
      <c r="CD139" s="124"/>
      <c r="CE139" s="139"/>
      <c r="CF139" s="139"/>
      <c r="CG139" s="139"/>
      <c r="CH139" s="139"/>
      <c r="CI139" s="139"/>
      <c r="CJ139" s="139"/>
      <c r="CK139" s="139"/>
      <c r="CL139" s="139"/>
      <c r="CM139" s="139"/>
      <c r="CN139" s="139"/>
      <c r="CO139" s="139"/>
      <c r="CP139" s="139"/>
      <c r="CQ139" s="139"/>
      <c r="CR139" s="139"/>
      <c r="CS139" s="139"/>
      <c r="CT139" s="139"/>
      <c r="CU139" s="139"/>
      <c r="CV139" s="139"/>
      <c r="CW139" s="139"/>
      <c r="CX139" s="139"/>
      <c r="CY139" s="139"/>
      <c r="CZ139" s="139"/>
      <c r="DA139" s="139"/>
      <c r="DB139" s="139"/>
      <c r="DC139" s="139"/>
      <c r="DD139" s="139"/>
      <c r="DE139" s="139"/>
      <c r="DF139" s="139"/>
      <c r="DG139" s="139"/>
      <c r="DH139" s="139"/>
      <c r="DI139" s="139"/>
      <c r="DJ139" s="139"/>
      <c r="DK139" s="139"/>
      <c r="DL139" s="139"/>
      <c r="DM139" s="139"/>
      <c r="DN139" s="139"/>
      <c r="DO139" s="139"/>
      <c r="DP139" s="139"/>
      <c r="DQ139" s="139"/>
      <c r="DR139" s="139"/>
      <c r="DS139" s="139"/>
      <c r="DT139" s="139"/>
      <c r="DU139" s="139"/>
      <c r="DV139" s="139"/>
      <c r="DW139" s="139"/>
      <c r="DX139" s="139"/>
      <c r="EA139" s="142"/>
      <c r="EB139" s="141"/>
    </row>
    <row r="140" spans="1:132" s="32" customFormat="1" ht="18" hidden="1" customHeight="1" x14ac:dyDescent="0.3">
      <c r="A140" s="141">
        <f>IF(ISTEXT($I140),_Information!$D$6,)</f>
        <v>0</v>
      </c>
      <c r="B140" s="142">
        <f>IF(ISTEXT($I140),_Information!$D$7,)</f>
        <v>0</v>
      </c>
      <c r="C140" s="143"/>
      <c r="D140" s="143"/>
      <c r="E140" s="143"/>
      <c r="F140" s="143">
        <f>IF(ISTEXT($I140),_Information!$D$9,)</f>
        <v>0</v>
      </c>
      <c r="G140" s="141"/>
      <c r="H140" s="141"/>
      <c r="I140" s="141"/>
      <c r="J140" s="126" t="str">
        <f t="shared" si="78"/>
        <v/>
      </c>
      <c r="K140" s="126" t="str">
        <f t="shared" si="41"/>
        <v/>
      </c>
      <c r="L140" s="177"/>
      <c r="M140" s="135"/>
      <c r="N140" s="136"/>
      <c r="O140" s="136"/>
      <c r="P140" s="70"/>
      <c r="Q140" s="70"/>
      <c r="R140" s="70">
        <f t="shared" si="79"/>
        <v>0</v>
      </c>
      <c r="S140" s="70">
        <f t="shared" si="80"/>
        <v>0</v>
      </c>
      <c r="T140" s="70"/>
      <c r="U140" s="70">
        <f t="shared" si="81"/>
        <v>0</v>
      </c>
      <c r="V140" s="70"/>
      <c r="W140" s="70">
        <f t="shared" si="82"/>
        <v>0</v>
      </c>
      <c r="X140" s="70"/>
      <c r="Y140" s="70"/>
      <c r="Z140" s="70"/>
      <c r="AA140" s="70"/>
      <c r="AB140" s="70"/>
      <c r="AC140" s="70">
        <f t="shared" si="83"/>
        <v>0</v>
      </c>
      <c r="AD140" s="70"/>
      <c r="AE140" s="70">
        <f t="shared" si="84"/>
        <v>0</v>
      </c>
      <c r="AF140" s="70"/>
      <c r="AG140" s="70">
        <f t="shared" si="85"/>
        <v>0</v>
      </c>
      <c r="AH140" s="70"/>
      <c r="AI140" s="70">
        <f t="shared" si="86"/>
        <v>0</v>
      </c>
      <c r="AJ140" s="70"/>
      <c r="AK140" s="70">
        <f t="shared" si="87"/>
        <v>0</v>
      </c>
      <c r="AL140" s="70"/>
      <c r="AM140" s="70">
        <f t="shared" si="88"/>
        <v>0</v>
      </c>
      <c r="AN140" s="70"/>
      <c r="AO140" s="70">
        <f t="shared" si="89"/>
        <v>0</v>
      </c>
      <c r="AP140" s="70"/>
      <c r="AQ140" s="70">
        <f t="shared" si="90"/>
        <v>0</v>
      </c>
      <c r="AR140" s="136"/>
      <c r="AS140" s="136"/>
      <c r="AT140" s="136">
        <f t="shared" si="91"/>
        <v>0</v>
      </c>
      <c r="AU140" s="136">
        <f t="shared" si="92"/>
        <v>0</v>
      </c>
      <c r="AV140" s="136">
        <f t="shared" si="93"/>
        <v>0</v>
      </c>
      <c r="AW140" s="136"/>
      <c r="AX140" s="179"/>
      <c r="AY140" s="70">
        <f t="shared" si="94"/>
        <v>0</v>
      </c>
      <c r="AZ140" s="70">
        <f t="shared" si="95"/>
        <v>0</v>
      </c>
      <c r="BA140" s="70">
        <f t="shared" si="96"/>
        <v>0</v>
      </c>
      <c r="BB140" s="70">
        <f t="shared" si="97"/>
        <v>0</v>
      </c>
      <c r="BC140" s="70">
        <f t="shared" si="98"/>
        <v>0</v>
      </c>
      <c r="BD140" s="70">
        <f t="shared" si="99"/>
        <v>0</v>
      </c>
      <c r="BE140" s="70">
        <f t="shared" si="100"/>
        <v>0</v>
      </c>
      <c r="BF140" s="70">
        <f t="shared" si="101"/>
        <v>0</v>
      </c>
      <c r="BG140" s="70">
        <f t="shared" si="102"/>
        <v>0</v>
      </c>
      <c r="BH140" s="70">
        <f t="shared" si="103"/>
        <v>0</v>
      </c>
      <c r="BI140" s="70">
        <f t="shared" si="104"/>
        <v>0</v>
      </c>
      <c r="BJ140" s="70">
        <f t="shared" si="105"/>
        <v>0</v>
      </c>
      <c r="BK140" s="70">
        <f t="shared" si="106"/>
        <v>0</v>
      </c>
      <c r="BL140" s="70">
        <f t="shared" si="107"/>
        <v>0</v>
      </c>
      <c r="BM140" s="70">
        <f t="shared" si="108"/>
        <v>0</v>
      </c>
      <c r="BN140" s="70">
        <f t="shared" si="109"/>
        <v>0</v>
      </c>
      <c r="BO140" s="70">
        <f t="shared" si="110"/>
        <v>0</v>
      </c>
      <c r="BP140" s="70">
        <f t="shared" si="111"/>
        <v>0</v>
      </c>
      <c r="BQ140" s="70">
        <f t="shared" si="112"/>
        <v>0</v>
      </c>
      <c r="BR140" s="70">
        <f t="shared" si="113"/>
        <v>0</v>
      </c>
      <c r="BS140" s="70">
        <f t="shared" si="114"/>
        <v>0</v>
      </c>
      <c r="BT140" s="71"/>
      <c r="BU140" s="71"/>
      <c r="BV140" s="71"/>
      <c r="BW140" s="71"/>
      <c r="BX140" s="71"/>
      <c r="BY140" s="71"/>
      <c r="BZ140" s="138"/>
      <c r="CA140" s="138"/>
      <c r="CB140" s="138"/>
      <c r="CC140" s="138"/>
      <c r="CD140" s="124"/>
      <c r="CE140" s="139"/>
      <c r="CF140" s="139"/>
      <c r="CG140" s="139"/>
      <c r="CH140" s="139"/>
      <c r="CI140" s="139"/>
      <c r="CJ140" s="139"/>
      <c r="CK140" s="139"/>
      <c r="CL140" s="139"/>
      <c r="CM140" s="139"/>
      <c r="CN140" s="139"/>
      <c r="CO140" s="139"/>
      <c r="CP140" s="139"/>
      <c r="CQ140" s="139"/>
      <c r="CR140" s="139"/>
      <c r="CS140" s="139"/>
      <c r="CT140" s="139"/>
      <c r="CU140" s="139"/>
      <c r="CV140" s="139"/>
      <c r="CW140" s="139"/>
      <c r="CX140" s="139"/>
      <c r="CY140" s="139"/>
      <c r="CZ140" s="139"/>
      <c r="DA140" s="139"/>
      <c r="DB140" s="139"/>
      <c r="DC140" s="139"/>
      <c r="DD140" s="139"/>
      <c r="DE140" s="139"/>
      <c r="DF140" s="139"/>
      <c r="DG140" s="139"/>
      <c r="DH140" s="139"/>
      <c r="DI140" s="139"/>
      <c r="DJ140" s="139"/>
      <c r="DK140" s="139"/>
      <c r="DL140" s="139"/>
      <c r="DM140" s="139"/>
      <c r="DN140" s="139"/>
      <c r="DO140" s="139"/>
      <c r="DP140" s="139"/>
      <c r="DQ140" s="139"/>
      <c r="DR140" s="139"/>
      <c r="DS140" s="139"/>
      <c r="DT140" s="139"/>
      <c r="DU140" s="139"/>
      <c r="DV140" s="139"/>
      <c r="DW140" s="139"/>
      <c r="DX140" s="139"/>
      <c r="EA140" s="142"/>
      <c r="EB140" s="141"/>
    </row>
    <row r="141" spans="1:132" s="32" customFormat="1" ht="18" hidden="1" customHeight="1" x14ac:dyDescent="0.3">
      <c r="A141" s="141">
        <f>IF(ISTEXT($I141),_Information!$D$6,)</f>
        <v>0</v>
      </c>
      <c r="B141" s="142">
        <f>IF(ISTEXT($I141),_Information!$D$7,)</f>
        <v>0</v>
      </c>
      <c r="C141" s="143"/>
      <c r="D141" s="143"/>
      <c r="E141" s="143"/>
      <c r="F141" s="143">
        <f>IF(ISTEXT($I141),_Information!$D$9,)</f>
        <v>0</v>
      </c>
      <c r="G141" s="141"/>
      <c r="H141" s="141"/>
      <c r="I141" s="141"/>
      <c r="J141" s="126" t="str">
        <f t="shared" si="78"/>
        <v/>
      </c>
      <c r="K141" s="126" t="str">
        <f t="shared" si="41"/>
        <v/>
      </c>
      <c r="L141" s="177"/>
      <c r="M141" s="135"/>
      <c r="N141" s="136"/>
      <c r="O141" s="136"/>
      <c r="P141" s="70"/>
      <c r="Q141" s="70"/>
      <c r="R141" s="70">
        <f t="shared" si="79"/>
        <v>0</v>
      </c>
      <c r="S141" s="70">
        <f t="shared" si="80"/>
        <v>0</v>
      </c>
      <c r="T141" s="70"/>
      <c r="U141" s="70">
        <f t="shared" si="81"/>
        <v>0</v>
      </c>
      <c r="V141" s="70"/>
      <c r="W141" s="70">
        <f t="shared" si="82"/>
        <v>0</v>
      </c>
      <c r="X141" s="70"/>
      <c r="Y141" s="70"/>
      <c r="Z141" s="70"/>
      <c r="AA141" s="70"/>
      <c r="AB141" s="70"/>
      <c r="AC141" s="70">
        <f t="shared" si="83"/>
        <v>0</v>
      </c>
      <c r="AD141" s="70"/>
      <c r="AE141" s="70">
        <f t="shared" si="84"/>
        <v>0</v>
      </c>
      <c r="AF141" s="70"/>
      <c r="AG141" s="70">
        <f t="shared" si="85"/>
        <v>0</v>
      </c>
      <c r="AH141" s="70"/>
      <c r="AI141" s="70">
        <f t="shared" si="86"/>
        <v>0</v>
      </c>
      <c r="AJ141" s="70"/>
      <c r="AK141" s="70">
        <f t="shared" si="87"/>
        <v>0</v>
      </c>
      <c r="AL141" s="70"/>
      <c r="AM141" s="70">
        <f t="shared" si="88"/>
        <v>0</v>
      </c>
      <c r="AN141" s="70"/>
      <c r="AO141" s="70">
        <f t="shared" si="89"/>
        <v>0</v>
      </c>
      <c r="AP141" s="70"/>
      <c r="AQ141" s="70">
        <f t="shared" si="90"/>
        <v>0</v>
      </c>
      <c r="AR141" s="136"/>
      <c r="AS141" s="136"/>
      <c r="AT141" s="136">
        <f t="shared" si="91"/>
        <v>0</v>
      </c>
      <c r="AU141" s="136">
        <f t="shared" si="92"/>
        <v>0</v>
      </c>
      <c r="AV141" s="136">
        <f t="shared" si="93"/>
        <v>0</v>
      </c>
      <c r="AW141" s="136"/>
      <c r="AX141" s="179"/>
      <c r="AY141" s="70">
        <f t="shared" si="94"/>
        <v>0</v>
      </c>
      <c r="AZ141" s="70">
        <f t="shared" si="95"/>
        <v>0</v>
      </c>
      <c r="BA141" s="70">
        <f t="shared" si="96"/>
        <v>0</v>
      </c>
      <c r="BB141" s="70">
        <f t="shared" si="97"/>
        <v>0</v>
      </c>
      <c r="BC141" s="70">
        <f t="shared" si="98"/>
        <v>0</v>
      </c>
      <c r="BD141" s="70">
        <f t="shared" si="99"/>
        <v>0</v>
      </c>
      <c r="BE141" s="70">
        <f t="shared" si="100"/>
        <v>0</v>
      </c>
      <c r="BF141" s="70">
        <f t="shared" si="101"/>
        <v>0</v>
      </c>
      <c r="BG141" s="70">
        <f t="shared" si="102"/>
        <v>0</v>
      </c>
      <c r="BH141" s="70">
        <f t="shared" si="103"/>
        <v>0</v>
      </c>
      <c r="BI141" s="70">
        <f t="shared" si="104"/>
        <v>0</v>
      </c>
      <c r="BJ141" s="70">
        <f t="shared" si="105"/>
        <v>0</v>
      </c>
      <c r="BK141" s="70">
        <f t="shared" si="106"/>
        <v>0</v>
      </c>
      <c r="BL141" s="70">
        <f t="shared" si="107"/>
        <v>0</v>
      </c>
      <c r="BM141" s="70">
        <f t="shared" si="108"/>
        <v>0</v>
      </c>
      <c r="BN141" s="70">
        <f t="shared" si="109"/>
        <v>0</v>
      </c>
      <c r="BO141" s="70">
        <f t="shared" si="110"/>
        <v>0</v>
      </c>
      <c r="BP141" s="70">
        <f t="shared" si="111"/>
        <v>0</v>
      </c>
      <c r="BQ141" s="70">
        <f t="shared" si="112"/>
        <v>0</v>
      </c>
      <c r="BR141" s="70">
        <f t="shared" si="113"/>
        <v>0</v>
      </c>
      <c r="BS141" s="70">
        <f t="shared" si="114"/>
        <v>0</v>
      </c>
      <c r="BT141" s="71"/>
      <c r="BU141" s="71"/>
      <c r="BV141" s="71"/>
      <c r="BW141" s="71"/>
      <c r="BX141" s="71"/>
      <c r="BY141" s="71"/>
      <c r="BZ141" s="138"/>
      <c r="CA141" s="138"/>
      <c r="CB141" s="138"/>
      <c r="CC141" s="138"/>
      <c r="CD141" s="124"/>
      <c r="CE141" s="139"/>
      <c r="CF141" s="139"/>
      <c r="CG141" s="139"/>
      <c r="CH141" s="139"/>
      <c r="CI141" s="139"/>
      <c r="CJ141" s="139"/>
      <c r="CK141" s="139"/>
      <c r="CL141" s="139"/>
      <c r="CM141" s="139"/>
      <c r="CN141" s="139"/>
      <c r="CO141" s="139"/>
      <c r="CP141" s="139"/>
      <c r="CQ141" s="139"/>
      <c r="CR141" s="139"/>
      <c r="CS141" s="139"/>
      <c r="CT141" s="139"/>
      <c r="CU141" s="139"/>
      <c r="CV141" s="139"/>
      <c r="CW141" s="139"/>
      <c r="CX141" s="139"/>
      <c r="CY141" s="139"/>
      <c r="CZ141" s="139"/>
      <c r="DA141" s="139"/>
      <c r="DB141" s="139"/>
      <c r="DC141" s="139"/>
      <c r="DD141" s="139"/>
      <c r="DE141" s="139"/>
      <c r="DF141" s="139"/>
      <c r="DG141" s="139"/>
      <c r="DH141" s="139"/>
      <c r="DI141" s="139"/>
      <c r="DJ141" s="139"/>
      <c r="DK141" s="139"/>
      <c r="DL141" s="139"/>
      <c r="DM141" s="139"/>
      <c r="DN141" s="139"/>
      <c r="DO141" s="139"/>
      <c r="DP141" s="139"/>
      <c r="DQ141" s="139"/>
      <c r="DR141" s="139"/>
      <c r="DS141" s="139"/>
      <c r="DT141" s="139"/>
      <c r="DU141" s="139"/>
      <c r="DV141" s="139"/>
      <c r="DW141" s="139"/>
      <c r="DX141" s="139"/>
      <c r="EA141" s="142"/>
      <c r="EB141" s="141"/>
    </row>
    <row r="142" spans="1:132" s="32" customFormat="1" ht="18" hidden="1" customHeight="1" x14ac:dyDescent="0.3">
      <c r="A142" s="141">
        <f>IF(ISTEXT($I142),_Information!$D$6,)</f>
        <v>0</v>
      </c>
      <c r="B142" s="142">
        <f>IF(ISTEXT($I142),_Information!$D$7,)</f>
        <v>0</v>
      </c>
      <c r="C142" s="143"/>
      <c r="D142" s="143"/>
      <c r="E142" s="143"/>
      <c r="F142" s="143">
        <f>IF(ISTEXT($I142),_Information!$D$9,)</f>
        <v>0</v>
      </c>
      <c r="G142" s="141"/>
      <c r="H142" s="141"/>
      <c r="I142" s="141"/>
      <c r="J142" s="126" t="str">
        <f t="shared" si="78"/>
        <v/>
      </c>
      <c r="K142" s="126" t="str">
        <f t="shared" si="41"/>
        <v/>
      </c>
      <c r="L142" s="177"/>
      <c r="M142" s="135"/>
      <c r="N142" s="136"/>
      <c r="O142" s="136"/>
      <c r="P142" s="70"/>
      <c r="Q142" s="70"/>
      <c r="R142" s="70">
        <f t="shared" si="79"/>
        <v>0</v>
      </c>
      <c r="S142" s="70">
        <f t="shared" si="80"/>
        <v>0</v>
      </c>
      <c r="T142" s="70"/>
      <c r="U142" s="70">
        <f t="shared" si="81"/>
        <v>0</v>
      </c>
      <c r="V142" s="70"/>
      <c r="W142" s="70">
        <f t="shared" si="82"/>
        <v>0</v>
      </c>
      <c r="X142" s="70"/>
      <c r="Y142" s="70"/>
      <c r="Z142" s="70"/>
      <c r="AA142" s="70"/>
      <c r="AB142" s="70"/>
      <c r="AC142" s="70">
        <f t="shared" si="83"/>
        <v>0</v>
      </c>
      <c r="AD142" s="70"/>
      <c r="AE142" s="70">
        <f t="shared" si="84"/>
        <v>0</v>
      </c>
      <c r="AF142" s="70"/>
      <c r="AG142" s="70">
        <f t="shared" si="85"/>
        <v>0</v>
      </c>
      <c r="AH142" s="70"/>
      <c r="AI142" s="70">
        <f t="shared" si="86"/>
        <v>0</v>
      </c>
      <c r="AJ142" s="70"/>
      <c r="AK142" s="70">
        <f t="shared" si="87"/>
        <v>0</v>
      </c>
      <c r="AL142" s="70"/>
      <c r="AM142" s="70">
        <f t="shared" si="88"/>
        <v>0</v>
      </c>
      <c r="AN142" s="70"/>
      <c r="AO142" s="70">
        <f t="shared" si="89"/>
        <v>0</v>
      </c>
      <c r="AP142" s="70"/>
      <c r="AQ142" s="70">
        <f t="shared" si="90"/>
        <v>0</v>
      </c>
      <c r="AR142" s="136"/>
      <c r="AS142" s="136"/>
      <c r="AT142" s="136">
        <f t="shared" si="91"/>
        <v>0</v>
      </c>
      <c r="AU142" s="136">
        <f t="shared" si="92"/>
        <v>0</v>
      </c>
      <c r="AV142" s="136">
        <f t="shared" si="93"/>
        <v>0</v>
      </c>
      <c r="AW142" s="136"/>
      <c r="AX142" s="179"/>
      <c r="AY142" s="70">
        <f t="shared" si="94"/>
        <v>0</v>
      </c>
      <c r="AZ142" s="70">
        <f t="shared" si="95"/>
        <v>0</v>
      </c>
      <c r="BA142" s="70">
        <f t="shared" si="96"/>
        <v>0</v>
      </c>
      <c r="BB142" s="70">
        <f t="shared" si="97"/>
        <v>0</v>
      </c>
      <c r="BC142" s="70">
        <f t="shared" si="98"/>
        <v>0</v>
      </c>
      <c r="BD142" s="70">
        <f t="shared" si="99"/>
        <v>0</v>
      </c>
      <c r="BE142" s="70">
        <f t="shared" si="100"/>
        <v>0</v>
      </c>
      <c r="BF142" s="70">
        <f t="shared" si="101"/>
        <v>0</v>
      </c>
      <c r="BG142" s="70">
        <f t="shared" si="102"/>
        <v>0</v>
      </c>
      <c r="BH142" s="70">
        <f t="shared" si="103"/>
        <v>0</v>
      </c>
      <c r="BI142" s="70">
        <f t="shared" si="104"/>
        <v>0</v>
      </c>
      <c r="BJ142" s="70">
        <f t="shared" si="105"/>
        <v>0</v>
      </c>
      <c r="BK142" s="70">
        <f t="shared" si="106"/>
        <v>0</v>
      </c>
      <c r="BL142" s="70">
        <f t="shared" si="107"/>
        <v>0</v>
      </c>
      <c r="BM142" s="70">
        <f t="shared" si="108"/>
        <v>0</v>
      </c>
      <c r="BN142" s="70">
        <f t="shared" si="109"/>
        <v>0</v>
      </c>
      <c r="BO142" s="70">
        <f t="shared" si="110"/>
        <v>0</v>
      </c>
      <c r="BP142" s="70">
        <f t="shared" si="111"/>
        <v>0</v>
      </c>
      <c r="BQ142" s="70">
        <f t="shared" si="112"/>
        <v>0</v>
      </c>
      <c r="BR142" s="70">
        <f t="shared" si="113"/>
        <v>0</v>
      </c>
      <c r="BS142" s="70">
        <f t="shared" si="114"/>
        <v>0</v>
      </c>
      <c r="BT142" s="71"/>
      <c r="BU142" s="71"/>
      <c r="BV142" s="71"/>
      <c r="BW142" s="71"/>
      <c r="BX142" s="71"/>
      <c r="BY142" s="71"/>
      <c r="BZ142" s="138"/>
      <c r="CA142" s="138"/>
      <c r="CB142" s="138"/>
      <c r="CC142" s="138"/>
      <c r="CD142" s="124"/>
      <c r="CE142" s="139"/>
      <c r="CF142" s="139"/>
      <c r="CG142" s="139"/>
      <c r="CH142" s="139"/>
      <c r="CI142" s="139"/>
      <c r="CJ142" s="139"/>
      <c r="CK142" s="139"/>
      <c r="CL142" s="139"/>
      <c r="CM142" s="139"/>
      <c r="CN142" s="139"/>
      <c r="CO142" s="139"/>
      <c r="CP142" s="139"/>
      <c r="CQ142" s="139"/>
      <c r="CR142" s="139"/>
      <c r="CS142" s="139"/>
      <c r="CT142" s="139"/>
      <c r="CU142" s="139"/>
      <c r="CV142" s="139"/>
      <c r="CW142" s="139"/>
      <c r="CX142" s="139"/>
      <c r="CY142" s="139"/>
      <c r="CZ142" s="139"/>
      <c r="DA142" s="139"/>
      <c r="DB142" s="139"/>
      <c r="DC142" s="139"/>
      <c r="DD142" s="139"/>
      <c r="DE142" s="139"/>
      <c r="DF142" s="139"/>
      <c r="DG142" s="139"/>
      <c r="DH142" s="139"/>
      <c r="DI142" s="139"/>
      <c r="DJ142" s="139"/>
      <c r="DK142" s="139"/>
      <c r="DL142" s="139"/>
      <c r="DM142" s="139"/>
      <c r="DN142" s="139"/>
      <c r="DO142" s="139"/>
      <c r="DP142" s="139"/>
      <c r="DQ142" s="139"/>
      <c r="DR142" s="139"/>
      <c r="DS142" s="139"/>
      <c r="DT142" s="139"/>
      <c r="DU142" s="139"/>
      <c r="DV142" s="139"/>
      <c r="DW142" s="139"/>
      <c r="DX142" s="139"/>
      <c r="EA142" s="142"/>
      <c r="EB142" s="141"/>
    </row>
    <row r="143" spans="1:132" s="32" customFormat="1" ht="18" hidden="1" customHeight="1" x14ac:dyDescent="0.3">
      <c r="A143" s="141">
        <f>IF(ISTEXT($I143),_Information!$D$6,)</f>
        <v>0</v>
      </c>
      <c r="B143" s="142">
        <f>IF(ISTEXT($I143),_Information!$D$7,)</f>
        <v>0</v>
      </c>
      <c r="C143" s="143"/>
      <c r="D143" s="143"/>
      <c r="E143" s="143"/>
      <c r="F143" s="143">
        <f>IF(ISTEXT($I143),_Information!$D$9,)</f>
        <v>0</v>
      </c>
      <c r="G143" s="141"/>
      <c r="H143" s="141"/>
      <c r="I143" s="141"/>
      <c r="J143" s="126" t="str">
        <f t="shared" si="78"/>
        <v/>
      </c>
      <c r="K143" s="126" t="str">
        <f t="shared" si="41"/>
        <v/>
      </c>
      <c r="L143" s="177"/>
      <c r="M143" s="135"/>
      <c r="N143" s="136"/>
      <c r="O143" s="136"/>
      <c r="P143" s="70"/>
      <c r="Q143" s="70"/>
      <c r="R143" s="70">
        <f t="shared" si="79"/>
        <v>0</v>
      </c>
      <c r="S143" s="70">
        <f t="shared" si="80"/>
        <v>0</v>
      </c>
      <c r="T143" s="70"/>
      <c r="U143" s="70">
        <f t="shared" si="81"/>
        <v>0</v>
      </c>
      <c r="V143" s="70"/>
      <c r="W143" s="70">
        <f t="shared" si="82"/>
        <v>0</v>
      </c>
      <c r="X143" s="70"/>
      <c r="Y143" s="70"/>
      <c r="Z143" s="70"/>
      <c r="AA143" s="70"/>
      <c r="AB143" s="70"/>
      <c r="AC143" s="70">
        <f t="shared" si="83"/>
        <v>0</v>
      </c>
      <c r="AD143" s="70"/>
      <c r="AE143" s="70">
        <f t="shared" si="84"/>
        <v>0</v>
      </c>
      <c r="AF143" s="70"/>
      <c r="AG143" s="70">
        <f t="shared" si="85"/>
        <v>0</v>
      </c>
      <c r="AH143" s="70"/>
      <c r="AI143" s="70">
        <f t="shared" si="86"/>
        <v>0</v>
      </c>
      <c r="AJ143" s="70"/>
      <c r="AK143" s="70">
        <f t="shared" si="87"/>
        <v>0</v>
      </c>
      <c r="AL143" s="70"/>
      <c r="AM143" s="70">
        <f t="shared" si="88"/>
        <v>0</v>
      </c>
      <c r="AN143" s="70"/>
      <c r="AO143" s="70">
        <f t="shared" si="89"/>
        <v>0</v>
      </c>
      <c r="AP143" s="70"/>
      <c r="AQ143" s="70">
        <f t="shared" si="90"/>
        <v>0</v>
      </c>
      <c r="AR143" s="136"/>
      <c r="AS143" s="136"/>
      <c r="AT143" s="136">
        <f t="shared" si="91"/>
        <v>0</v>
      </c>
      <c r="AU143" s="136">
        <f t="shared" si="92"/>
        <v>0</v>
      </c>
      <c r="AV143" s="136">
        <f t="shared" si="93"/>
        <v>0</v>
      </c>
      <c r="AW143" s="136"/>
      <c r="AX143" s="179"/>
      <c r="AY143" s="70">
        <f t="shared" si="94"/>
        <v>0</v>
      </c>
      <c r="AZ143" s="70">
        <f t="shared" si="95"/>
        <v>0</v>
      </c>
      <c r="BA143" s="70">
        <f t="shared" si="96"/>
        <v>0</v>
      </c>
      <c r="BB143" s="70">
        <f t="shared" si="97"/>
        <v>0</v>
      </c>
      <c r="BC143" s="70">
        <f t="shared" si="98"/>
        <v>0</v>
      </c>
      <c r="BD143" s="70">
        <f t="shared" si="99"/>
        <v>0</v>
      </c>
      <c r="BE143" s="70">
        <f t="shared" si="100"/>
        <v>0</v>
      </c>
      <c r="BF143" s="70">
        <f t="shared" si="101"/>
        <v>0</v>
      </c>
      <c r="BG143" s="70">
        <f t="shared" si="102"/>
        <v>0</v>
      </c>
      <c r="BH143" s="70">
        <f t="shared" si="103"/>
        <v>0</v>
      </c>
      <c r="BI143" s="70">
        <f t="shared" si="104"/>
        <v>0</v>
      </c>
      <c r="BJ143" s="70">
        <f t="shared" si="105"/>
        <v>0</v>
      </c>
      <c r="BK143" s="70">
        <f t="shared" si="106"/>
        <v>0</v>
      </c>
      <c r="BL143" s="70">
        <f t="shared" si="107"/>
        <v>0</v>
      </c>
      <c r="BM143" s="70">
        <f t="shared" si="108"/>
        <v>0</v>
      </c>
      <c r="BN143" s="70">
        <f t="shared" si="109"/>
        <v>0</v>
      </c>
      <c r="BO143" s="70">
        <f t="shared" si="110"/>
        <v>0</v>
      </c>
      <c r="BP143" s="70">
        <f t="shared" si="111"/>
        <v>0</v>
      </c>
      <c r="BQ143" s="70">
        <f t="shared" si="112"/>
        <v>0</v>
      </c>
      <c r="BR143" s="70">
        <f t="shared" si="113"/>
        <v>0</v>
      </c>
      <c r="BS143" s="70">
        <f t="shared" si="114"/>
        <v>0</v>
      </c>
      <c r="BT143" s="71"/>
      <c r="BU143" s="71"/>
      <c r="BV143" s="71"/>
      <c r="BW143" s="71"/>
      <c r="BX143" s="71"/>
      <c r="BY143" s="71"/>
      <c r="BZ143" s="138"/>
      <c r="CA143" s="138"/>
      <c r="CB143" s="138"/>
      <c r="CC143" s="138"/>
      <c r="CD143" s="124"/>
      <c r="CE143" s="139"/>
      <c r="CF143" s="139"/>
      <c r="CG143" s="139"/>
      <c r="CH143" s="139"/>
      <c r="CI143" s="139"/>
      <c r="CJ143" s="139"/>
      <c r="CK143" s="139"/>
      <c r="CL143" s="139"/>
      <c r="CM143" s="139"/>
      <c r="CN143" s="139"/>
      <c r="CO143" s="139"/>
      <c r="CP143" s="139"/>
      <c r="CQ143" s="139"/>
      <c r="CR143" s="139"/>
      <c r="CS143" s="139"/>
      <c r="CT143" s="139"/>
      <c r="CU143" s="139"/>
      <c r="CV143" s="139"/>
      <c r="CW143" s="139"/>
      <c r="CX143" s="139"/>
      <c r="CY143" s="139"/>
      <c r="CZ143" s="139"/>
      <c r="DA143" s="139"/>
      <c r="DB143" s="139"/>
      <c r="DC143" s="139"/>
      <c r="DD143" s="139"/>
      <c r="DE143" s="139"/>
      <c r="DF143" s="139"/>
      <c r="DG143" s="139"/>
      <c r="DH143" s="139"/>
      <c r="DI143" s="139"/>
      <c r="DJ143" s="139"/>
      <c r="DK143" s="139"/>
      <c r="DL143" s="139"/>
      <c r="DM143" s="139"/>
      <c r="DN143" s="139"/>
      <c r="DO143" s="139"/>
      <c r="DP143" s="139"/>
      <c r="DQ143" s="139"/>
      <c r="DR143" s="139"/>
      <c r="DS143" s="139"/>
      <c r="DT143" s="139"/>
      <c r="DU143" s="139"/>
      <c r="DV143" s="139"/>
      <c r="DW143" s="139"/>
      <c r="DX143" s="139"/>
      <c r="EA143" s="142"/>
      <c r="EB143" s="141"/>
    </row>
    <row r="144" spans="1:132" s="32" customFormat="1" ht="18" hidden="1" customHeight="1" x14ac:dyDescent="0.3">
      <c r="A144" s="141">
        <f>IF(ISTEXT($I144),_Information!$D$6,)</f>
        <v>0</v>
      </c>
      <c r="B144" s="142">
        <f>IF(ISTEXT($I144),_Information!$D$7,)</f>
        <v>0</v>
      </c>
      <c r="C144" s="143"/>
      <c r="D144" s="143"/>
      <c r="E144" s="143"/>
      <c r="F144" s="143">
        <f>IF(ISTEXT($I144),_Information!$D$9,)</f>
        <v>0</v>
      </c>
      <c r="G144" s="141"/>
      <c r="H144" s="141"/>
      <c r="I144" s="141"/>
      <c r="J144" s="126" t="str">
        <f t="shared" si="78"/>
        <v/>
      </c>
      <c r="K144" s="126" t="str">
        <f t="shared" si="41"/>
        <v/>
      </c>
      <c r="L144" s="177"/>
      <c r="M144" s="135"/>
      <c r="N144" s="136"/>
      <c r="O144" s="136"/>
      <c r="P144" s="70"/>
      <c r="Q144" s="70"/>
      <c r="R144" s="70">
        <f t="shared" si="79"/>
        <v>0</v>
      </c>
      <c r="S144" s="70">
        <f t="shared" si="80"/>
        <v>0</v>
      </c>
      <c r="T144" s="70"/>
      <c r="U144" s="70">
        <f t="shared" si="81"/>
        <v>0</v>
      </c>
      <c r="V144" s="70"/>
      <c r="W144" s="70">
        <f t="shared" si="82"/>
        <v>0</v>
      </c>
      <c r="X144" s="70"/>
      <c r="Y144" s="70"/>
      <c r="Z144" s="70"/>
      <c r="AA144" s="70"/>
      <c r="AB144" s="70"/>
      <c r="AC144" s="70">
        <f t="shared" si="83"/>
        <v>0</v>
      </c>
      <c r="AD144" s="70"/>
      <c r="AE144" s="70">
        <f t="shared" si="84"/>
        <v>0</v>
      </c>
      <c r="AF144" s="70"/>
      <c r="AG144" s="70">
        <f t="shared" si="85"/>
        <v>0</v>
      </c>
      <c r="AH144" s="70"/>
      <c r="AI144" s="70">
        <f t="shared" si="86"/>
        <v>0</v>
      </c>
      <c r="AJ144" s="70"/>
      <c r="AK144" s="70">
        <f t="shared" si="87"/>
        <v>0</v>
      </c>
      <c r="AL144" s="70"/>
      <c r="AM144" s="70">
        <f t="shared" si="88"/>
        <v>0</v>
      </c>
      <c r="AN144" s="70"/>
      <c r="AO144" s="70">
        <f t="shared" si="89"/>
        <v>0</v>
      </c>
      <c r="AP144" s="70"/>
      <c r="AQ144" s="70">
        <f t="shared" si="90"/>
        <v>0</v>
      </c>
      <c r="AR144" s="136"/>
      <c r="AS144" s="136"/>
      <c r="AT144" s="136">
        <f t="shared" si="91"/>
        <v>0</v>
      </c>
      <c r="AU144" s="136">
        <f t="shared" si="92"/>
        <v>0</v>
      </c>
      <c r="AV144" s="136">
        <f t="shared" si="93"/>
        <v>0</v>
      </c>
      <c r="AW144" s="136"/>
      <c r="AX144" s="179"/>
      <c r="AY144" s="70">
        <f t="shared" si="94"/>
        <v>0</v>
      </c>
      <c r="AZ144" s="70">
        <f t="shared" si="95"/>
        <v>0</v>
      </c>
      <c r="BA144" s="70">
        <f t="shared" si="96"/>
        <v>0</v>
      </c>
      <c r="BB144" s="70">
        <f t="shared" si="97"/>
        <v>0</v>
      </c>
      <c r="BC144" s="70">
        <f t="shared" si="98"/>
        <v>0</v>
      </c>
      <c r="BD144" s="70">
        <f t="shared" si="99"/>
        <v>0</v>
      </c>
      <c r="BE144" s="70">
        <f t="shared" si="100"/>
        <v>0</v>
      </c>
      <c r="BF144" s="70">
        <f t="shared" si="101"/>
        <v>0</v>
      </c>
      <c r="BG144" s="70">
        <f t="shared" si="102"/>
        <v>0</v>
      </c>
      <c r="BH144" s="70">
        <f t="shared" si="103"/>
        <v>0</v>
      </c>
      <c r="BI144" s="70">
        <f t="shared" si="104"/>
        <v>0</v>
      </c>
      <c r="BJ144" s="70">
        <f t="shared" si="105"/>
        <v>0</v>
      </c>
      <c r="BK144" s="70">
        <f t="shared" si="106"/>
        <v>0</v>
      </c>
      <c r="BL144" s="70">
        <f t="shared" si="107"/>
        <v>0</v>
      </c>
      <c r="BM144" s="70">
        <f t="shared" si="108"/>
        <v>0</v>
      </c>
      <c r="BN144" s="70">
        <f t="shared" si="109"/>
        <v>0</v>
      </c>
      <c r="BO144" s="70">
        <f t="shared" si="110"/>
        <v>0</v>
      </c>
      <c r="BP144" s="70">
        <f t="shared" si="111"/>
        <v>0</v>
      </c>
      <c r="BQ144" s="70">
        <f t="shared" si="112"/>
        <v>0</v>
      </c>
      <c r="BR144" s="70">
        <f t="shared" si="113"/>
        <v>0</v>
      </c>
      <c r="BS144" s="70">
        <f t="shared" si="114"/>
        <v>0</v>
      </c>
      <c r="BT144" s="71"/>
      <c r="BU144" s="71"/>
      <c r="BV144" s="71"/>
      <c r="BW144" s="71"/>
      <c r="BX144" s="71"/>
      <c r="BY144" s="71"/>
      <c r="BZ144" s="138"/>
      <c r="CA144" s="138"/>
      <c r="CB144" s="138"/>
      <c r="CC144" s="138"/>
      <c r="CD144" s="124"/>
      <c r="CE144" s="139"/>
      <c r="CF144" s="139"/>
      <c r="CG144" s="139"/>
      <c r="CH144" s="139"/>
      <c r="CI144" s="139"/>
      <c r="CJ144" s="139"/>
      <c r="CK144" s="139"/>
      <c r="CL144" s="139"/>
      <c r="CM144" s="139"/>
      <c r="CN144" s="139"/>
      <c r="CO144" s="139"/>
      <c r="CP144" s="139"/>
      <c r="CQ144" s="139"/>
      <c r="CR144" s="139"/>
      <c r="CS144" s="139"/>
      <c r="CT144" s="139"/>
      <c r="CU144" s="139"/>
      <c r="CV144" s="139"/>
      <c r="CW144" s="139"/>
      <c r="CX144" s="139"/>
      <c r="CY144" s="139"/>
      <c r="CZ144" s="139"/>
      <c r="DA144" s="139"/>
      <c r="DB144" s="139"/>
      <c r="DC144" s="139"/>
      <c r="DD144" s="139"/>
      <c r="DE144" s="139"/>
      <c r="DF144" s="139"/>
      <c r="DG144" s="139"/>
      <c r="DH144" s="139"/>
      <c r="DI144" s="139"/>
      <c r="DJ144" s="139"/>
      <c r="DK144" s="139"/>
      <c r="DL144" s="139"/>
      <c r="DM144" s="139"/>
      <c r="DN144" s="139"/>
      <c r="DO144" s="139"/>
      <c r="DP144" s="139"/>
      <c r="DQ144" s="139"/>
      <c r="DR144" s="139"/>
      <c r="DS144" s="139"/>
      <c r="DT144" s="139"/>
      <c r="DU144" s="139"/>
      <c r="DV144" s="139"/>
      <c r="DW144" s="139"/>
      <c r="DX144" s="139"/>
      <c r="EA144" s="142"/>
      <c r="EB144" s="141"/>
    </row>
    <row r="145" spans="1:132" s="32" customFormat="1" ht="18" hidden="1" customHeight="1" x14ac:dyDescent="0.3">
      <c r="A145" s="141">
        <f>IF(ISTEXT($I145),_Information!$D$6,)</f>
        <v>0</v>
      </c>
      <c r="B145" s="142">
        <f>IF(ISTEXT($I145),_Information!$D$7,)</f>
        <v>0</v>
      </c>
      <c r="C145" s="143"/>
      <c r="D145" s="143"/>
      <c r="E145" s="143"/>
      <c r="F145" s="143">
        <f>IF(ISTEXT($I145),_Information!$D$9,)</f>
        <v>0</v>
      </c>
      <c r="G145" s="141"/>
      <c r="H145" s="141"/>
      <c r="I145" s="141"/>
      <c r="J145" s="126" t="str">
        <f t="shared" si="78"/>
        <v/>
      </c>
      <c r="K145" s="126" t="str">
        <f t="shared" ref="K145:K208" si="115">IF(ISTEXT(H145),VLOOKUP(H145,CodeTab,3,FALSE),)&amp;EB145</f>
        <v/>
      </c>
      <c r="L145" s="177"/>
      <c r="M145" s="135"/>
      <c r="N145" s="136"/>
      <c r="O145" s="136"/>
      <c r="P145" s="70"/>
      <c r="Q145" s="70"/>
      <c r="R145" s="70">
        <f t="shared" si="79"/>
        <v>0</v>
      </c>
      <c r="S145" s="70">
        <f t="shared" si="80"/>
        <v>0</v>
      </c>
      <c r="T145" s="70"/>
      <c r="U145" s="70">
        <f t="shared" si="81"/>
        <v>0</v>
      </c>
      <c r="V145" s="70"/>
      <c r="W145" s="70">
        <f t="shared" si="82"/>
        <v>0</v>
      </c>
      <c r="X145" s="70"/>
      <c r="Y145" s="70"/>
      <c r="Z145" s="70"/>
      <c r="AA145" s="70"/>
      <c r="AB145" s="70"/>
      <c r="AC145" s="70">
        <f t="shared" si="83"/>
        <v>0</v>
      </c>
      <c r="AD145" s="70"/>
      <c r="AE145" s="70">
        <f t="shared" si="84"/>
        <v>0</v>
      </c>
      <c r="AF145" s="70"/>
      <c r="AG145" s="70">
        <f t="shared" si="85"/>
        <v>0</v>
      </c>
      <c r="AH145" s="70"/>
      <c r="AI145" s="70">
        <f t="shared" si="86"/>
        <v>0</v>
      </c>
      <c r="AJ145" s="70"/>
      <c r="AK145" s="70">
        <f t="shared" si="87"/>
        <v>0</v>
      </c>
      <c r="AL145" s="70"/>
      <c r="AM145" s="70">
        <f t="shared" si="88"/>
        <v>0</v>
      </c>
      <c r="AN145" s="70"/>
      <c r="AO145" s="70">
        <f t="shared" si="89"/>
        <v>0</v>
      </c>
      <c r="AP145" s="70"/>
      <c r="AQ145" s="70">
        <f t="shared" si="90"/>
        <v>0</v>
      </c>
      <c r="AR145" s="136"/>
      <c r="AS145" s="136"/>
      <c r="AT145" s="136">
        <f t="shared" si="91"/>
        <v>0</v>
      </c>
      <c r="AU145" s="136">
        <f t="shared" si="92"/>
        <v>0</v>
      </c>
      <c r="AV145" s="136">
        <f t="shared" si="93"/>
        <v>0</v>
      </c>
      <c r="AW145" s="136"/>
      <c r="AX145" s="179"/>
      <c r="AY145" s="70">
        <f t="shared" si="94"/>
        <v>0</v>
      </c>
      <c r="AZ145" s="70">
        <f t="shared" si="95"/>
        <v>0</v>
      </c>
      <c r="BA145" s="70">
        <f t="shared" si="96"/>
        <v>0</v>
      </c>
      <c r="BB145" s="70">
        <f t="shared" si="97"/>
        <v>0</v>
      </c>
      <c r="BC145" s="70">
        <f t="shared" si="98"/>
        <v>0</v>
      </c>
      <c r="BD145" s="70">
        <f t="shared" si="99"/>
        <v>0</v>
      </c>
      <c r="BE145" s="70">
        <f t="shared" si="100"/>
        <v>0</v>
      </c>
      <c r="BF145" s="70">
        <f t="shared" si="101"/>
        <v>0</v>
      </c>
      <c r="BG145" s="70">
        <f t="shared" si="102"/>
        <v>0</v>
      </c>
      <c r="BH145" s="70">
        <f t="shared" si="103"/>
        <v>0</v>
      </c>
      <c r="BI145" s="70">
        <f t="shared" si="104"/>
        <v>0</v>
      </c>
      <c r="BJ145" s="70">
        <f t="shared" si="105"/>
        <v>0</v>
      </c>
      <c r="BK145" s="70">
        <f t="shared" si="106"/>
        <v>0</v>
      </c>
      <c r="BL145" s="70">
        <f t="shared" si="107"/>
        <v>0</v>
      </c>
      <c r="BM145" s="70">
        <f t="shared" si="108"/>
        <v>0</v>
      </c>
      <c r="BN145" s="70">
        <f t="shared" si="109"/>
        <v>0</v>
      </c>
      <c r="BO145" s="70">
        <f t="shared" si="110"/>
        <v>0</v>
      </c>
      <c r="BP145" s="70">
        <f t="shared" si="111"/>
        <v>0</v>
      </c>
      <c r="BQ145" s="70">
        <f t="shared" si="112"/>
        <v>0</v>
      </c>
      <c r="BR145" s="70">
        <f t="shared" si="113"/>
        <v>0</v>
      </c>
      <c r="BS145" s="70">
        <f t="shared" si="114"/>
        <v>0</v>
      </c>
      <c r="BT145" s="71"/>
      <c r="BU145" s="71"/>
      <c r="BV145" s="71"/>
      <c r="BW145" s="71"/>
      <c r="BX145" s="71"/>
      <c r="BY145" s="71"/>
      <c r="BZ145" s="138"/>
      <c r="CA145" s="138"/>
      <c r="CB145" s="138"/>
      <c r="CC145" s="138"/>
      <c r="CD145" s="124"/>
      <c r="CE145" s="139"/>
      <c r="CF145" s="139"/>
      <c r="CG145" s="139"/>
      <c r="CH145" s="139"/>
      <c r="CI145" s="139"/>
      <c r="CJ145" s="139"/>
      <c r="CK145" s="139"/>
      <c r="CL145" s="139"/>
      <c r="CM145" s="139"/>
      <c r="CN145" s="139"/>
      <c r="CO145" s="139"/>
      <c r="CP145" s="139"/>
      <c r="CQ145" s="139"/>
      <c r="CR145" s="139"/>
      <c r="CS145" s="139"/>
      <c r="CT145" s="139"/>
      <c r="CU145" s="139"/>
      <c r="CV145" s="139"/>
      <c r="CW145" s="139"/>
      <c r="CX145" s="139"/>
      <c r="CY145" s="139"/>
      <c r="CZ145" s="139"/>
      <c r="DA145" s="139"/>
      <c r="DB145" s="139"/>
      <c r="DC145" s="139"/>
      <c r="DD145" s="139"/>
      <c r="DE145" s="139"/>
      <c r="DF145" s="139"/>
      <c r="DG145" s="139"/>
      <c r="DH145" s="139"/>
      <c r="DI145" s="139"/>
      <c r="DJ145" s="139"/>
      <c r="DK145" s="139"/>
      <c r="DL145" s="139"/>
      <c r="DM145" s="139"/>
      <c r="DN145" s="139"/>
      <c r="DO145" s="139"/>
      <c r="DP145" s="139"/>
      <c r="DQ145" s="139"/>
      <c r="DR145" s="139"/>
      <c r="DS145" s="139"/>
      <c r="DT145" s="139"/>
      <c r="DU145" s="139"/>
      <c r="DV145" s="139"/>
      <c r="DW145" s="139"/>
      <c r="DX145" s="139"/>
      <c r="EA145" s="142"/>
      <c r="EB145" s="141"/>
    </row>
    <row r="146" spans="1:132" s="32" customFormat="1" ht="18" hidden="1" customHeight="1" x14ac:dyDescent="0.3">
      <c r="A146" s="141">
        <f>IF(ISTEXT($I146),_Information!$D$6,)</f>
        <v>0</v>
      </c>
      <c r="B146" s="142">
        <f>IF(ISTEXT($I146),_Information!$D$7,)</f>
        <v>0</v>
      </c>
      <c r="C146" s="143"/>
      <c r="D146" s="143"/>
      <c r="E146" s="143"/>
      <c r="F146" s="143">
        <f>IF(ISTEXT($I146),_Information!$D$9,)</f>
        <v>0</v>
      </c>
      <c r="G146" s="141"/>
      <c r="H146" s="141"/>
      <c r="I146" s="141"/>
      <c r="J146" s="126" t="str">
        <f t="shared" si="78"/>
        <v/>
      </c>
      <c r="K146" s="126" t="str">
        <f t="shared" si="115"/>
        <v/>
      </c>
      <c r="L146" s="177"/>
      <c r="M146" s="135"/>
      <c r="N146" s="136"/>
      <c r="O146" s="136"/>
      <c r="P146" s="70"/>
      <c r="Q146" s="70"/>
      <c r="R146" s="70">
        <f t="shared" si="79"/>
        <v>0</v>
      </c>
      <c r="S146" s="70">
        <f t="shared" si="80"/>
        <v>0</v>
      </c>
      <c r="T146" s="70"/>
      <c r="U146" s="70">
        <f t="shared" si="81"/>
        <v>0</v>
      </c>
      <c r="V146" s="70"/>
      <c r="W146" s="70">
        <f t="shared" si="82"/>
        <v>0</v>
      </c>
      <c r="X146" s="70"/>
      <c r="Y146" s="70"/>
      <c r="Z146" s="70"/>
      <c r="AA146" s="70"/>
      <c r="AB146" s="70"/>
      <c r="AC146" s="70">
        <f t="shared" si="83"/>
        <v>0</v>
      </c>
      <c r="AD146" s="70"/>
      <c r="AE146" s="70">
        <f t="shared" si="84"/>
        <v>0</v>
      </c>
      <c r="AF146" s="70"/>
      <c r="AG146" s="70">
        <f t="shared" si="85"/>
        <v>0</v>
      </c>
      <c r="AH146" s="70"/>
      <c r="AI146" s="70">
        <f t="shared" si="86"/>
        <v>0</v>
      </c>
      <c r="AJ146" s="70"/>
      <c r="AK146" s="70">
        <f t="shared" si="87"/>
        <v>0</v>
      </c>
      <c r="AL146" s="70"/>
      <c r="AM146" s="70">
        <f t="shared" si="88"/>
        <v>0</v>
      </c>
      <c r="AN146" s="70"/>
      <c r="AO146" s="70">
        <f t="shared" si="89"/>
        <v>0</v>
      </c>
      <c r="AP146" s="70"/>
      <c r="AQ146" s="70">
        <f t="shared" si="90"/>
        <v>0</v>
      </c>
      <c r="AR146" s="136"/>
      <c r="AS146" s="136"/>
      <c r="AT146" s="136">
        <f t="shared" si="91"/>
        <v>0</v>
      </c>
      <c r="AU146" s="136">
        <f t="shared" si="92"/>
        <v>0</v>
      </c>
      <c r="AV146" s="136">
        <f t="shared" si="93"/>
        <v>0</v>
      </c>
      <c r="AW146" s="136"/>
      <c r="AX146" s="179"/>
      <c r="AY146" s="70">
        <f t="shared" si="94"/>
        <v>0</v>
      </c>
      <c r="AZ146" s="70">
        <f t="shared" si="95"/>
        <v>0</v>
      </c>
      <c r="BA146" s="70">
        <f t="shared" si="96"/>
        <v>0</v>
      </c>
      <c r="BB146" s="70">
        <f t="shared" si="97"/>
        <v>0</v>
      </c>
      <c r="BC146" s="70">
        <f t="shared" si="98"/>
        <v>0</v>
      </c>
      <c r="BD146" s="70">
        <f t="shared" si="99"/>
        <v>0</v>
      </c>
      <c r="BE146" s="70">
        <f t="shared" si="100"/>
        <v>0</v>
      </c>
      <c r="BF146" s="70">
        <f t="shared" si="101"/>
        <v>0</v>
      </c>
      <c r="BG146" s="70">
        <f t="shared" si="102"/>
        <v>0</v>
      </c>
      <c r="BH146" s="70">
        <f t="shared" si="103"/>
        <v>0</v>
      </c>
      <c r="BI146" s="70">
        <f t="shared" si="104"/>
        <v>0</v>
      </c>
      <c r="BJ146" s="70">
        <f t="shared" si="105"/>
        <v>0</v>
      </c>
      <c r="BK146" s="70">
        <f t="shared" si="106"/>
        <v>0</v>
      </c>
      <c r="BL146" s="70">
        <f t="shared" si="107"/>
        <v>0</v>
      </c>
      <c r="BM146" s="70">
        <f t="shared" si="108"/>
        <v>0</v>
      </c>
      <c r="BN146" s="70">
        <f t="shared" si="109"/>
        <v>0</v>
      </c>
      <c r="BO146" s="70">
        <f t="shared" si="110"/>
        <v>0</v>
      </c>
      <c r="BP146" s="70">
        <f t="shared" si="111"/>
        <v>0</v>
      </c>
      <c r="BQ146" s="70">
        <f t="shared" si="112"/>
        <v>0</v>
      </c>
      <c r="BR146" s="70">
        <f t="shared" si="113"/>
        <v>0</v>
      </c>
      <c r="BS146" s="70">
        <f t="shared" si="114"/>
        <v>0</v>
      </c>
      <c r="BT146" s="71"/>
      <c r="BU146" s="71"/>
      <c r="BV146" s="71"/>
      <c r="BW146" s="71"/>
      <c r="BX146" s="71"/>
      <c r="BY146" s="71"/>
      <c r="BZ146" s="138"/>
      <c r="CA146" s="138"/>
      <c r="CB146" s="138"/>
      <c r="CC146" s="138"/>
      <c r="CD146" s="124"/>
      <c r="CE146" s="139"/>
      <c r="CF146" s="139"/>
      <c r="CG146" s="139"/>
      <c r="CH146" s="139"/>
      <c r="CI146" s="139"/>
      <c r="CJ146" s="139"/>
      <c r="CK146" s="139"/>
      <c r="CL146" s="139"/>
      <c r="CM146" s="139"/>
      <c r="CN146" s="139"/>
      <c r="CO146" s="139"/>
      <c r="CP146" s="139"/>
      <c r="CQ146" s="139"/>
      <c r="CR146" s="139"/>
      <c r="CS146" s="139"/>
      <c r="CT146" s="139"/>
      <c r="CU146" s="139"/>
      <c r="CV146" s="139"/>
      <c r="CW146" s="139"/>
      <c r="CX146" s="139"/>
      <c r="CY146" s="139"/>
      <c r="CZ146" s="139"/>
      <c r="DA146" s="139"/>
      <c r="DB146" s="139"/>
      <c r="DC146" s="139"/>
      <c r="DD146" s="139"/>
      <c r="DE146" s="139"/>
      <c r="DF146" s="139"/>
      <c r="DG146" s="139"/>
      <c r="DH146" s="139"/>
      <c r="DI146" s="139"/>
      <c r="DJ146" s="139"/>
      <c r="DK146" s="139"/>
      <c r="DL146" s="139"/>
      <c r="DM146" s="139"/>
      <c r="DN146" s="139"/>
      <c r="DO146" s="139"/>
      <c r="DP146" s="139"/>
      <c r="DQ146" s="139"/>
      <c r="DR146" s="139"/>
      <c r="DS146" s="139"/>
      <c r="DT146" s="139"/>
      <c r="DU146" s="139"/>
      <c r="DV146" s="139"/>
      <c r="DW146" s="139"/>
      <c r="DX146" s="139"/>
      <c r="EA146" s="142"/>
      <c r="EB146" s="141"/>
    </row>
    <row r="147" spans="1:132" s="32" customFormat="1" ht="18" hidden="1" customHeight="1" x14ac:dyDescent="0.3">
      <c r="A147" s="141">
        <f>IF(ISTEXT($I147),_Information!$D$6,)</f>
        <v>0</v>
      </c>
      <c r="B147" s="142">
        <f>IF(ISTEXT($I147),_Information!$D$7,)</f>
        <v>0</v>
      </c>
      <c r="C147" s="143"/>
      <c r="D147" s="143"/>
      <c r="E147" s="143"/>
      <c r="F147" s="143">
        <f>IF(ISTEXT($I147),_Information!$D$9,)</f>
        <v>0</v>
      </c>
      <c r="G147" s="141"/>
      <c r="H147" s="141"/>
      <c r="I147" s="141"/>
      <c r="J147" s="126" t="str">
        <f t="shared" si="78"/>
        <v/>
      </c>
      <c r="K147" s="126" t="str">
        <f t="shared" si="115"/>
        <v/>
      </c>
      <c r="L147" s="177"/>
      <c r="M147" s="135"/>
      <c r="N147" s="136"/>
      <c r="O147" s="136"/>
      <c r="P147" s="70"/>
      <c r="Q147" s="70"/>
      <c r="R147" s="70">
        <f t="shared" si="79"/>
        <v>0</v>
      </c>
      <c r="S147" s="70">
        <f t="shared" si="80"/>
        <v>0</v>
      </c>
      <c r="T147" s="70"/>
      <c r="U147" s="70">
        <f t="shared" si="81"/>
        <v>0</v>
      </c>
      <c r="V147" s="70"/>
      <c r="W147" s="70">
        <f t="shared" si="82"/>
        <v>0</v>
      </c>
      <c r="X147" s="70"/>
      <c r="Y147" s="70"/>
      <c r="Z147" s="70"/>
      <c r="AA147" s="70"/>
      <c r="AB147" s="70"/>
      <c r="AC147" s="70">
        <f t="shared" si="83"/>
        <v>0</v>
      </c>
      <c r="AD147" s="70"/>
      <c r="AE147" s="70">
        <f t="shared" si="84"/>
        <v>0</v>
      </c>
      <c r="AF147" s="70"/>
      <c r="AG147" s="70">
        <f t="shared" si="85"/>
        <v>0</v>
      </c>
      <c r="AH147" s="70"/>
      <c r="AI147" s="70">
        <f t="shared" si="86"/>
        <v>0</v>
      </c>
      <c r="AJ147" s="70"/>
      <c r="AK147" s="70">
        <f t="shared" si="87"/>
        <v>0</v>
      </c>
      <c r="AL147" s="70"/>
      <c r="AM147" s="70">
        <f t="shared" si="88"/>
        <v>0</v>
      </c>
      <c r="AN147" s="70"/>
      <c r="AO147" s="70">
        <f t="shared" si="89"/>
        <v>0</v>
      </c>
      <c r="AP147" s="70"/>
      <c r="AQ147" s="70">
        <f t="shared" si="90"/>
        <v>0</v>
      </c>
      <c r="AR147" s="136"/>
      <c r="AS147" s="136"/>
      <c r="AT147" s="136">
        <f t="shared" si="91"/>
        <v>0</v>
      </c>
      <c r="AU147" s="136">
        <f t="shared" si="92"/>
        <v>0</v>
      </c>
      <c r="AV147" s="136">
        <f t="shared" si="93"/>
        <v>0</v>
      </c>
      <c r="AW147" s="136"/>
      <c r="AX147" s="179"/>
      <c r="AY147" s="70">
        <f t="shared" si="94"/>
        <v>0</v>
      </c>
      <c r="AZ147" s="70">
        <f t="shared" si="95"/>
        <v>0</v>
      </c>
      <c r="BA147" s="70">
        <f t="shared" si="96"/>
        <v>0</v>
      </c>
      <c r="BB147" s="70">
        <f t="shared" si="97"/>
        <v>0</v>
      </c>
      <c r="BC147" s="70">
        <f t="shared" si="98"/>
        <v>0</v>
      </c>
      <c r="BD147" s="70">
        <f t="shared" si="99"/>
        <v>0</v>
      </c>
      <c r="BE147" s="70">
        <f t="shared" si="100"/>
        <v>0</v>
      </c>
      <c r="BF147" s="70">
        <f t="shared" si="101"/>
        <v>0</v>
      </c>
      <c r="BG147" s="70">
        <f t="shared" si="102"/>
        <v>0</v>
      </c>
      <c r="BH147" s="70">
        <f t="shared" si="103"/>
        <v>0</v>
      </c>
      <c r="BI147" s="70">
        <f t="shared" si="104"/>
        <v>0</v>
      </c>
      <c r="BJ147" s="70">
        <f t="shared" si="105"/>
        <v>0</v>
      </c>
      <c r="BK147" s="70">
        <f t="shared" si="106"/>
        <v>0</v>
      </c>
      <c r="BL147" s="70">
        <f t="shared" si="107"/>
        <v>0</v>
      </c>
      <c r="BM147" s="70">
        <f t="shared" si="108"/>
        <v>0</v>
      </c>
      <c r="BN147" s="70">
        <f t="shared" si="109"/>
        <v>0</v>
      </c>
      <c r="BO147" s="70">
        <f t="shared" si="110"/>
        <v>0</v>
      </c>
      <c r="BP147" s="70">
        <f t="shared" si="111"/>
        <v>0</v>
      </c>
      <c r="BQ147" s="70">
        <f t="shared" si="112"/>
        <v>0</v>
      </c>
      <c r="BR147" s="70">
        <f t="shared" si="113"/>
        <v>0</v>
      </c>
      <c r="BS147" s="70">
        <f t="shared" si="114"/>
        <v>0</v>
      </c>
      <c r="BT147" s="71"/>
      <c r="BU147" s="71"/>
      <c r="BV147" s="71"/>
      <c r="BW147" s="71"/>
      <c r="BX147" s="71"/>
      <c r="BY147" s="71"/>
      <c r="BZ147" s="138"/>
      <c r="CA147" s="138"/>
      <c r="CB147" s="138"/>
      <c r="CC147" s="138"/>
      <c r="CD147" s="124"/>
      <c r="CE147" s="139"/>
      <c r="CF147" s="139"/>
      <c r="CG147" s="139"/>
      <c r="CH147" s="139"/>
      <c r="CI147" s="139"/>
      <c r="CJ147" s="139"/>
      <c r="CK147" s="139"/>
      <c r="CL147" s="139"/>
      <c r="CM147" s="139"/>
      <c r="CN147" s="139"/>
      <c r="CO147" s="139"/>
      <c r="CP147" s="139"/>
      <c r="CQ147" s="139"/>
      <c r="CR147" s="139"/>
      <c r="CS147" s="139"/>
      <c r="CT147" s="139"/>
      <c r="CU147" s="139"/>
      <c r="CV147" s="139"/>
      <c r="CW147" s="139"/>
      <c r="CX147" s="139"/>
      <c r="CY147" s="139"/>
      <c r="CZ147" s="139"/>
      <c r="DA147" s="139"/>
      <c r="DB147" s="139"/>
      <c r="DC147" s="139"/>
      <c r="DD147" s="139"/>
      <c r="DE147" s="139"/>
      <c r="DF147" s="139"/>
      <c r="DG147" s="139"/>
      <c r="DH147" s="139"/>
      <c r="DI147" s="139"/>
      <c r="DJ147" s="139"/>
      <c r="DK147" s="139"/>
      <c r="DL147" s="139"/>
      <c r="DM147" s="139"/>
      <c r="DN147" s="139"/>
      <c r="DO147" s="139"/>
      <c r="DP147" s="139"/>
      <c r="DQ147" s="139"/>
      <c r="DR147" s="139"/>
      <c r="DS147" s="139"/>
      <c r="DT147" s="139"/>
      <c r="DU147" s="139"/>
      <c r="DV147" s="139"/>
      <c r="DW147" s="139"/>
      <c r="DX147" s="139"/>
      <c r="EA147" s="142"/>
      <c r="EB147" s="141"/>
    </row>
    <row r="148" spans="1:132" s="32" customFormat="1" ht="18" hidden="1" customHeight="1" x14ac:dyDescent="0.3">
      <c r="A148" s="141">
        <f>IF(ISTEXT($I148),_Information!$D$6,)</f>
        <v>0</v>
      </c>
      <c r="B148" s="142">
        <f>IF(ISTEXT($I148),_Information!$D$7,)</f>
        <v>0</v>
      </c>
      <c r="C148" s="143"/>
      <c r="D148" s="143"/>
      <c r="E148" s="143"/>
      <c r="F148" s="143">
        <f>IF(ISTEXT($I148),_Information!$D$9,)</f>
        <v>0</v>
      </c>
      <c r="G148" s="141"/>
      <c r="H148" s="141"/>
      <c r="I148" s="141"/>
      <c r="J148" s="126" t="str">
        <f t="shared" si="78"/>
        <v/>
      </c>
      <c r="K148" s="126" t="str">
        <f t="shared" si="115"/>
        <v/>
      </c>
      <c r="L148" s="177"/>
      <c r="M148" s="135"/>
      <c r="N148" s="136"/>
      <c r="O148" s="136"/>
      <c r="P148" s="70"/>
      <c r="Q148" s="70"/>
      <c r="R148" s="70">
        <f t="shared" si="79"/>
        <v>0</v>
      </c>
      <c r="S148" s="70">
        <f t="shared" si="80"/>
        <v>0</v>
      </c>
      <c r="T148" s="70"/>
      <c r="U148" s="70">
        <f t="shared" si="81"/>
        <v>0</v>
      </c>
      <c r="V148" s="70"/>
      <c r="W148" s="70">
        <f t="shared" si="82"/>
        <v>0</v>
      </c>
      <c r="X148" s="70"/>
      <c r="Y148" s="70"/>
      <c r="Z148" s="70"/>
      <c r="AA148" s="70"/>
      <c r="AB148" s="70"/>
      <c r="AC148" s="70">
        <f t="shared" si="83"/>
        <v>0</v>
      </c>
      <c r="AD148" s="70"/>
      <c r="AE148" s="70">
        <f t="shared" si="84"/>
        <v>0</v>
      </c>
      <c r="AF148" s="70"/>
      <c r="AG148" s="70">
        <f t="shared" si="85"/>
        <v>0</v>
      </c>
      <c r="AH148" s="70"/>
      <c r="AI148" s="70">
        <f t="shared" si="86"/>
        <v>0</v>
      </c>
      <c r="AJ148" s="70"/>
      <c r="AK148" s="70">
        <f t="shared" si="87"/>
        <v>0</v>
      </c>
      <c r="AL148" s="70"/>
      <c r="AM148" s="70">
        <f t="shared" si="88"/>
        <v>0</v>
      </c>
      <c r="AN148" s="70"/>
      <c r="AO148" s="70">
        <f t="shared" si="89"/>
        <v>0</v>
      </c>
      <c r="AP148" s="70"/>
      <c r="AQ148" s="70">
        <f t="shared" si="90"/>
        <v>0</v>
      </c>
      <c r="AR148" s="136"/>
      <c r="AS148" s="136"/>
      <c r="AT148" s="136">
        <f t="shared" si="91"/>
        <v>0</v>
      </c>
      <c r="AU148" s="136">
        <f t="shared" si="92"/>
        <v>0</v>
      </c>
      <c r="AV148" s="136">
        <f t="shared" si="93"/>
        <v>0</v>
      </c>
      <c r="AW148" s="136"/>
      <c r="AX148" s="179"/>
      <c r="AY148" s="70">
        <f t="shared" si="94"/>
        <v>0</v>
      </c>
      <c r="AZ148" s="70">
        <f t="shared" si="95"/>
        <v>0</v>
      </c>
      <c r="BA148" s="70">
        <f t="shared" si="96"/>
        <v>0</v>
      </c>
      <c r="BB148" s="70">
        <f t="shared" si="97"/>
        <v>0</v>
      </c>
      <c r="BC148" s="70">
        <f t="shared" si="98"/>
        <v>0</v>
      </c>
      <c r="BD148" s="70">
        <f t="shared" si="99"/>
        <v>0</v>
      </c>
      <c r="BE148" s="70">
        <f t="shared" si="100"/>
        <v>0</v>
      </c>
      <c r="BF148" s="70">
        <f t="shared" si="101"/>
        <v>0</v>
      </c>
      <c r="BG148" s="70">
        <f t="shared" si="102"/>
        <v>0</v>
      </c>
      <c r="BH148" s="70">
        <f t="shared" si="103"/>
        <v>0</v>
      </c>
      <c r="BI148" s="70">
        <f t="shared" si="104"/>
        <v>0</v>
      </c>
      <c r="BJ148" s="70">
        <f t="shared" si="105"/>
        <v>0</v>
      </c>
      <c r="BK148" s="70">
        <f t="shared" si="106"/>
        <v>0</v>
      </c>
      <c r="BL148" s="70">
        <f t="shared" si="107"/>
        <v>0</v>
      </c>
      <c r="BM148" s="70">
        <f t="shared" si="108"/>
        <v>0</v>
      </c>
      <c r="BN148" s="70">
        <f t="shared" si="109"/>
        <v>0</v>
      </c>
      <c r="BO148" s="70">
        <f t="shared" si="110"/>
        <v>0</v>
      </c>
      <c r="BP148" s="70">
        <f t="shared" si="111"/>
        <v>0</v>
      </c>
      <c r="BQ148" s="70">
        <f t="shared" si="112"/>
        <v>0</v>
      </c>
      <c r="BR148" s="70">
        <f t="shared" si="113"/>
        <v>0</v>
      </c>
      <c r="BS148" s="70">
        <f t="shared" si="114"/>
        <v>0</v>
      </c>
      <c r="BT148" s="71"/>
      <c r="BU148" s="71"/>
      <c r="BV148" s="71"/>
      <c r="BW148" s="71"/>
      <c r="BX148" s="71"/>
      <c r="BY148" s="71"/>
      <c r="BZ148" s="138"/>
      <c r="CA148" s="138"/>
      <c r="CB148" s="138"/>
      <c r="CC148" s="138"/>
      <c r="CD148" s="124"/>
      <c r="CE148" s="139"/>
      <c r="CF148" s="139"/>
      <c r="CG148" s="139"/>
      <c r="CH148" s="139"/>
      <c r="CI148" s="139"/>
      <c r="CJ148" s="139"/>
      <c r="CK148" s="139"/>
      <c r="CL148" s="139"/>
      <c r="CM148" s="139"/>
      <c r="CN148" s="139"/>
      <c r="CO148" s="139"/>
      <c r="CP148" s="139"/>
      <c r="CQ148" s="139"/>
      <c r="CR148" s="139"/>
      <c r="CS148" s="139"/>
      <c r="CT148" s="139"/>
      <c r="CU148" s="139"/>
      <c r="CV148" s="139"/>
      <c r="CW148" s="139"/>
      <c r="CX148" s="139"/>
      <c r="CY148" s="139"/>
      <c r="CZ148" s="139"/>
      <c r="DA148" s="139"/>
      <c r="DB148" s="139"/>
      <c r="DC148" s="139"/>
      <c r="DD148" s="139"/>
      <c r="DE148" s="139"/>
      <c r="DF148" s="139"/>
      <c r="DG148" s="139"/>
      <c r="DH148" s="139"/>
      <c r="DI148" s="139"/>
      <c r="DJ148" s="139"/>
      <c r="DK148" s="139"/>
      <c r="DL148" s="139"/>
      <c r="DM148" s="139"/>
      <c r="DN148" s="139"/>
      <c r="DO148" s="139"/>
      <c r="DP148" s="139"/>
      <c r="DQ148" s="139"/>
      <c r="DR148" s="139"/>
      <c r="DS148" s="139"/>
      <c r="DT148" s="139"/>
      <c r="DU148" s="139"/>
      <c r="DV148" s="139"/>
      <c r="DW148" s="139"/>
      <c r="DX148" s="139"/>
      <c r="EA148" s="142"/>
      <c r="EB148" s="141"/>
    </row>
    <row r="149" spans="1:132" s="32" customFormat="1" ht="18" hidden="1" customHeight="1" x14ac:dyDescent="0.3">
      <c r="A149" s="141">
        <f>IF(ISTEXT($I149),_Information!$D$6,)</f>
        <v>0</v>
      </c>
      <c r="B149" s="142">
        <f>IF(ISTEXT($I149),_Information!$D$7,)</f>
        <v>0</v>
      </c>
      <c r="C149" s="143"/>
      <c r="D149" s="143"/>
      <c r="E149" s="143"/>
      <c r="F149" s="143">
        <f>IF(ISTEXT($I149),_Information!$D$9,)</f>
        <v>0</v>
      </c>
      <c r="G149" s="141"/>
      <c r="H149" s="141"/>
      <c r="I149" s="141"/>
      <c r="J149" s="126" t="str">
        <f t="shared" si="78"/>
        <v/>
      </c>
      <c r="K149" s="126" t="str">
        <f t="shared" si="115"/>
        <v/>
      </c>
      <c r="L149" s="177"/>
      <c r="M149" s="135"/>
      <c r="N149" s="136"/>
      <c r="O149" s="136"/>
      <c r="P149" s="70"/>
      <c r="Q149" s="70"/>
      <c r="R149" s="70">
        <f t="shared" si="79"/>
        <v>0</v>
      </c>
      <c r="S149" s="70">
        <f t="shared" si="80"/>
        <v>0</v>
      </c>
      <c r="T149" s="70"/>
      <c r="U149" s="70">
        <f t="shared" si="81"/>
        <v>0</v>
      </c>
      <c r="V149" s="70"/>
      <c r="W149" s="70">
        <f t="shared" si="82"/>
        <v>0</v>
      </c>
      <c r="X149" s="70"/>
      <c r="Y149" s="70"/>
      <c r="Z149" s="70"/>
      <c r="AA149" s="70"/>
      <c r="AB149" s="70"/>
      <c r="AC149" s="70">
        <f t="shared" si="83"/>
        <v>0</v>
      </c>
      <c r="AD149" s="70"/>
      <c r="AE149" s="70">
        <f t="shared" si="84"/>
        <v>0</v>
      </c>
      <c r="AF149" s="70"/>
      <c r="AG149" s="70">
        <f t="shared" si="85"/>
        <v>0</v>
      </c>
      <c r="AH149" s="70"/>
      <c r="AI149" s="70">
        <f t="shared" si="86"/>
        <v>0</v>
      </c>
      <c r="AJ149" s="70"/>
      <c r="AK149" s="70">
        <f t="shared" si="87"/>
        <v>0</v>
      </c>
      <c r="AL149" s="70"/>
      <c r="AM149" s="70">
        <f t="shared" si="88"/>
        <v>0</v>
      </c>
      <c r="AN149" s="70"/>
      <c r="AO149" s="70">
        <f t="shared" si="89"/>
        <v>0</v>
      </c>
      <c r="AP149" s="70"/>
      <c r="AQ149" s="70">
        <f t="shared" si="90"/>
        <v>0</v>
      </c>
      <c r="AR149" s="136"/>
      <c r="AS149" s="136"/>
      <c r="AT149" s="136">
        <f t="shared" si="91"/>
        <v>0</v>
      </c>
      <c r="AU149" s="136">
        <f t="shared" si="92"/>
        <v>0</v>
      </c>
      <c r="AV149" s="136">
        <f t="shared" si="93"/>
        <v>0</v>
      </c>
      <c r="AW149" s="136"/>
      <c r="AX149" s="179"/>
      <c r="AY149" s="70">
        <f t="shared" si="94"/>
        <v>0</v>
      </c>
      <c r="AZ149" s="70">
        <f t="shared" si="95"/>
        <v>0</v>
      </c>
      <c r="BA149" s="70">
        <f t="shared" si="96"/>
        <v>0</v>
      </c>
      <c r="BB149" s="70">
        <f t="shared" si="97"/>
        <v>0</v>
      </c>
      <c r="BC149" s="70">
        <f t="shared" si="98"/>
        <v>0</v>
      </c>
      <c r="BD149" s="70">
        <f t="shared" si="99"/>
        <v>0</v>
      </c>
      <c r="BE149" s="70">
        <f t="shared" si="100"/>
        <v>0</v>
      </c>
      <c r="BF149" s="70">
        <f t="shared" si="101"/>
        <v>0</v>
      </c>
      <c r="BG149" s="70">
        <f t="shared" si="102"/>
        <v>0</v>
      </c>
      <c r="BH149" s="70">
        <f t="shared" si="103"/>
        <v>0</v>
      </c>
      <c r="BI149" s="70">
        <f t="shared" si="104"/>
        <v>0</v>
      </c>
      <c r="BJ149" s="70">
        <f t="shared" si="105"/>
        <v>0</v>
      </c>
      <c r="BK149" s="70">
        <f t="shared" si="106"/>
        <v>0</v>
      </c>
      <c r="BL149" s="70">
        <f t="shared" si="107"/>
        <v>0</v>
      </c>
      <c r="BM149" s="70">
        <f t="shared" si="108"/>
        <v>0</v>
      </c>
      <c r="BN149" s="70">
        <f t="shared" si="109"/>
        <v>0</v>
      </c>
      <c r="BO149" s="70">
        <f t="shared" si="110"/>
        <v>0</v>
      </c>
      <c r="BP149" s="70">
        <f t="shared" si="111"/>
        <v>0</v>
      </c>
      <c r="BQ149" s="70">
        <f t="shared" si="112"/>
        <v>0</v>
      </c>
      <c r="BR149" s="70">
        <f t="shared" si="113"/>
        <v>0</v>
      </c>
      <c r="BS149" s="70">
        <f t="shared" si="114"/>
        <v>0</v>
      </c>
      <c r="BT149" s="71"/>
      <c r="BU149" s="71"/>
      <c r="BV149" s="71"/>
      <c r="BW149" s="71"/>
      <c r="BX149" s="71"/>
      <c r="BY149" s="71"/>
      <c r="BZ149" s="138"/>
      <c r="CA149" s="138"/>
      <c r="CB149" s="138"/>
      <c r="CC149" s="138"/>
      <c r="CD149" s="124"/>
      <c r="CE149" s="139"/>
      <c r="CF149" s="139"/>
      <c r="CG149" s="139"/>
      <c r="CH149" s="139"/>
      <c r="CI149" s="139"/>
      <c r="CJ149" s="139"/>
      <c r="CK149" s="139"/>
      <c r="CL149" s="139"/>
      <c r="CM149" s="139"/>
      <c r="CN149" s="139"/>
      <c r="CO149" s="139"/>
      <c r="CP149" s="139"/>
      <c r="CQ149" s="139"/>
      <c r="CR149" s="139"/>
      <c r="CS149" s="139"/>
      <c r="CT149" s="139"/>
      <c r="CU149" s="139"/>
      <c r="CV149" s="139"/>
      <c r="CW149" s="139"/>
      <c r="CX149" s="139"/>
      <c r="CY149" s="139"/>
      <c r="CZ149" s="139"/>
      <c r="DA149" s="139"/>
      <c r="DB149" s="139"/>
      <c r="DC149" s="139"/>
      <c r="DD149" s="139"/>
      <c r="DE149" s="139"/>
      <c r="DF149" s="139"/>
      <c r="DG149" s="139"/>
      <c r="DH149" s="139"/>
      <c r="DI149" s="139"/>
      <c r="DJ149" s="139"/>
      <c r="DK149" s="139"/>
      <c r="DL149" s="139"/>
      <c r="DM149" s="139"/>
      <c r="DN149" s="139"/>
      <c r="DO149" s="139"/>
      <c r="DP149" s="139"/>
      <c r="DQ149" s="139"/>
      <c r="DR149" s="139"/>
      <c r="DS149" s="139"/>
      <c r="DT149" s="139"/>
      <c r="DU149" s="139"/>
      <c r="DV149" s="139"/>
      <c r="DW149" s="139"/>
      <c r="DX149" s="139"/>
      <c r="EA149" s="142"/>
      <c r="EB149" s="141"/>
    </row>
    <row r="150" spans="1:132" s="32" customFormat="1" ht="18" hidden="1" customHeight="1" x14ac:dyDescent="0.3">
      <c r="A150" s="141">
        <f>IF(ISTEXT($I150),_Information!$D$6,)</f>
        <v>0</v>
      </c>
      <c r="B150" s="142">
        <f>IF(ISTEXT($I150),_Information!$D$7,)</f>
        <v>0</v>
      </c>
      <c r="C150" s="143"/>
      <c r="D150" s="143"/>
      <c r="E150" s="143"/>
      <c r="F150" s="143">
        <f>IF(ISTEXT($I150),_Information!$D$9,)</f>
        <v>0</v>
      </c>
      <c r="G150" s="141"/>
      <c r="H150" s="141"/>
      <c r="I150" s="141"/>
      <c r="J150" s="126" t="str">
        <f t="shared" si="78"/>
        <v/>
      </c>
      <c r="K150" s="126" t="str">
        <f t="shared" si="115"/>
        <v/>
      </c>
      <c r="L150" s="177"/>
      <c r="M150" s="135"/>
      <c r="N150" s="136"/>
      <c r="O150" s="136"/>
      <c r="P150" s="70"/>
      <c r="Q150" s="70"/>
      <c r="R150" s="70">
        <f t="shared" si="79"/>
        <v>0</v>
      </c>
      <c r="S150" s="70">
        <f t="shared" si="80"/>
        <v>0</v>
      </c>
      <c r="T150" s="70"/>
      <c r="U150" s="70">
        <f t="shared" si="81"/>
        <v>0</v>
      </c>
      <c r="V150" s="70"/>
      <c r="W150" s="70">
        <f t="shared" si="82"/>
        <v>0</v>
      </c>
      <c r="X150" s="70"/>
      <c r="Y150" s="70"/>
      <c r="Z150" s="70"/>
      <c r="AA150" s="70"/>
      <c r="AB150" s="70"/>
      <c r="AC150" s="70">
        <f t="shared" si="83"/>
        <v>0</v>
      </c>
      <c r="AD150" s="70"/>
      <c r="AE150" s="70">
        <f t="shared" si="84"/>
        <v>0</v>
      </c>
      <c r="AF150" s="70"/>
      <c r="AG150" s="70">
        <f t="shared" si="85"/>
        <v>0</v>
      </c>
      <c r="AH150" s="70"/>
      <c r="AI150" s="70">
        <f t="shared" si="86"/>
        <v>0</v>
      </c>
      <c r="AJ150" s="70"/>
      <c r="AK150" s="70">
        <f t="shared" si="87"/>
        <v>0</v>
      </c>
      <c r="AL150" s="70"/>
      <c r="AM150" s="70">
        <f t="shared" si="88"/>
        <v>0</v>
      </c>
      <c r="AN150" s="70"/>
      <c r="AO150" s="70">
        <f t="shared" si="89"/>
        <v>0</v>
      </c>
      <c r="AP150" s="70"/>
      <c r="AQ150" s="70">
        <f t="shared" si="90"/>
        <v>0</v>
      </c>
      <c r="AR150" s="136"/>
      <c r="AS150" s="136"/>
      <c r="AT150" s="136">
        <f t="shared" si="91"/>
        <v>0</v>
      </c>
      <c r="AU150" s="136">
        <f t="shared" si="92"/>
        <v>0</v>
      </c>
      <c r="AV150" s="136">
        <f t="shared" si="93"/>
        <v>0</v>
      </c>
      <c r="AW150" s="136"/>
      <c r="AX150" s="179"/>
      <c r="AY150" s="70">
        <f t="shared" si="94"/>
        <v>0</v>
      </c>
      <c r="AZ150" s="70">
        <f t="shared" si="95"/>
        <v>0</v>
      </c>
      <c r="BA150" s="70">
        <f t="shared" si="96"/>
        <v>0</v>
      </c>
      <c r="BB150" s="70">
        <f t="shared" si="97"/>
        <v>0</v>
      </c>
      <c r="BC150" s="70">
        <f t="shared" si="98"/>
        <v>0</v>
      </c>
      <c r="BD150" s="70">
        <f t="shared" si="99"/>
        <v>0</v>
      </c>
      <c r="BE150" s="70">
        <f t="shared" si="100"/>
        <v>0</v>
      </c>
      <c r="BF150" s="70">
        <f t="shared" si="101"/>
        <v>0</v>
      </c>
      <c r="BG150" s="70">
        <f t="shared" si="102"/>
        <v>0</v>
      </c>
      <c r="BH150" s="70">
        <f t="shared" si="103"/>
        <v>0</v>
      </c>
      <c r="BI150" s="70">
        <f t="shared" si="104"/>
        <v>0</v>
      </c>
      <c r="BJ150" s="70">
        <f t="shared" si="105"/>
        <v>0</v>
      </c>
      <c r="BK150" s="70">
        <f t="shared" si="106"/>
        <v>0</v>
      </c>
      <c r="BL150" s="70">
        <f t="shared" si="107"/>
        <v>0</v>
      </c>
      <c r="BM150" s="70">
        <f t="shared" si="108"/>
        <v>0</v>
      </c>
      <c r="BN150" s="70">
        <f t="shared" si="109"/>
        <v>0</v>
      </c>
      <c r="BO150" s="70">
        <f t="shared" si="110"/>
        <v>0</v>
      </c>
      <c r="BP150" s="70">
        <f t="shared" si="111"/>
        <v>0</v>
      </c>
      <c r="BQ150" s="70">
        <f t="shared" si="112"/>
        <v>0</v>
      </c>
      <c r="BR150" s="70">
        <f t="shared" si="113"/>
        <v>0</v>
      </c>
      <c r="BS150" s="70">
        <f t="shared" si="114"/>
        <v>0</v>
      </c>
      <c r="BT150" s="71"/>
      <c r="BU150" s="71"/>
      <c r="BV150" s="71"/>
      <c r="BW150" s="71"/>
      <c r="BX150" s="71"/>
      <c r="BY150" s="71"/>
      <c r="BZ150" s="138"/>
      <c r="CA150" s="138"/>
      <c r="CB150" s="138"/>
      <c r="CC150" s="138"/>
      <c r="CD150" s="124"/>
      <c r="CE150" s="139"/>
      <c r="CF150" s="139"/>
      <c r="CG150" s="139"/>
      <c r="CH150" s="139"/>
      <c r="CI150" s="139"/>
      <c r="CJ150" s="139"/>
      <c r="CK150" s="139"/>
      <c r="CL150" s="139"/>
      <c r="CM150" s="139"/>
      <c r="CN150" s="139"/>
      <c r="CO150" s="139"/>
      <c r="CP150" s="139"/>
      <c r="CQ150" s="139"/>
      <c r="CR150" s="139"/>
      <c r="CS150" s="139"/>
      <c r="CT150" s="139"/>
      <c r="CU150" s="139"/>
      <c r="CV150" s="139"/>
      <c r="CW150" s="139"/>
      <c r="CX150" s="139"/>
      <c r="CY150" s="139"/>
      <c r="CZ150" s="139"/>
      <c r="DA150" s="139"/>
      <c r="DB150" s="139"/>
      <c r="DC150" s="139"/>
      <c r="DD150" s="139"/>
      <c r="DE150" s="139"/>
      <c r="DF150" s="139"/>
      <c r="DG150" s="139"/>
      <c r="DH150" s="139"/>
      <c r="DI150" s="139"/>
      <c r="DJ150" s="139"/>
      <c r="DK150" s="139"/>
      <c r="DL150" s="139"/>
      <c r="DM150" s="139"/>
      <c r="DN150" s="139"/>
      <c r="DO150" s="139"/>
      <c r="DP150" s="139"/>
      <c r="DQ150" s="139"/>
      <c r="DR150" s="139"/>
      <c r="DS150" s="139"/>
      <c r="DT150" s="139"/>
      <c r="DU150" s="139"/>
      <c r="DV150" s="139"/>
      <c r="DW150" s="139"/>
      <c r="DX150" s="139"/>
      <c r="EA150" s="142"/>
      <c r="EB150" s="141"/>
    </row>
    <row r="151" spans="1:132" s="32" customFormat="1" ht="18" hidden="1" customHeight="1" x14ac:dyDescent="0.3">
      <c r="A151" s="141">
        <f>IF(ISTEXT($I151),_Information!$D$6,)</f>
        <v>0</v>
      </c>
      <c r="B151" s="142">
        <f>IF(ISTEXT($I151),_Information!$D$7,)</f>
        <v>0</v>
      </c>
      <c r="C151" s="143"/>
      <c r="D151" s="143"/>
      <c r="E151" s="143"/>
      <c r="F151" s="143">
        <f>IF(ISTEXT($I151),_Information!$D$9,)</f>
        <v>0</v>
      </c>
      <c r="G151" s="141"/>
      <c r="H151" s="141"/>
      <c r="I151" s="141"/>
      <c r="J151" s="126" t="str">
        <f t="shared" si="78"/>
        <v/>
      </c>
      <c r="K151" s="126" t="str">
        <f t="shared" si="115"/>
        <v/>
      </c>
      <c r="L151" s="177"/>
      <c r="M151" s="135"/>
      <c r="N151" s="136"/>
      <c r="O151" s="136"/>
      <c r="P151" s="70"/>
      <c r="Q151" s="70"/>
      <c r="R151" s="70">
        <f t="shared" si="79"/>
        <v>0</v>
      </c>
      <c r="S151" s="70">
        <f t="shared" si="80"/>
        <v>0</v>
      </c>
      <c r="T151" s="70"/>
      <c r="U151" s="70">
        <f t="shared" si="81"/>
        <v>0</v>
      </c>
      <c r="V151" s="70"/>
      <c r="W151" s="70">
        <f t="shared" si="82"/>
        <v>0</v>
      </c>
      <c r="X151" s="70"/>
      <c r="Y151" s="70"/>
      <c r="Z151" s="70"/>
      <c r="AA151" s="70"/>
      <c r="AB151" s="70"/>
      <c r="AC151" s="70">
        <f t="shared" si="83"/>
        <v>0</v>
      </c>
      <c r="AD151" s="70"/>
      <c r="AE151" s="70">
        <f t="shared" si="84"/>
        <v>0</v>
      </c>
      <c r="AF151" s="70"/>
      <c r="AG151" s="70">
        <f t="shared" si="85"/>
        <v>0</v>
      </c>
      <c r="AH151" s="70"/>
      <c r="AI151" s="70">
        <f t="shared" si="86"/>
        <v>0</v>
      </c>
      <c r="AJ151" s="70"/>
      <c r="AK151" s="70">
        <f t="shared" si="87"/>
        <v>0</v>
      </c>
      <c r="AL151" s="70"/>
      <c r="AM151" s="70">
        <f t="shared" si="88"/>
        <v>0</v>
      </c>
      <c r="AN151" s="70"/>
      <c r="AO151" s="70">
        <f t="shared" si="89"/>
        <v>0</v>
      </c>
      <c r="AP151" s="70"/>
      <c r="AQ151" s="70">
        <f t="shared" si="90"/>
        <v>0</v>
      </c>
      <c r="AR151" s="136"/>
      <c r="AS151" s="136"/>
      <c r="AT151" s="136">
        <f t="shared" si="91"/>
        <v>0</v>
      </c>
      <c r="AU151" s="136">
        <f t="shared" si="92"/>
        <v>0</v>
      </c>
      <c r="AV151" s="136">
        <f t="shared" si="93"/>
        <v>0</v>
      </c>
      <c r="AW151" s="136"/>
      <c r="AX151" s="179"/>
      <c r="AY151" s="70">
        <f t="shared" si="94"/>
        <v>0</v>
      </c>
      <c r="AZ151" s="70">
        <f t="shared" si="95"/>
        <v>0</v>
      </c>
      <c r="BA151" s="70">
        <f t="shared" si="96"/>
        <v>0</v>
      </c>
      <c r="BB151" s="70">
        <f t="shared" si="97"/>
        <v>0</v>
      </c>
      <c r="BC151" s="70">
        <f t="shared" si="98"/>
        <v>0</v>
      </c>
      <c r="BD151" s="70">
        <f t="shared" si="99"/>
        <v>0</v>
      </c>
      <c r="BE151" s="70">
        <f t="shared" si="100"/>
        <v>0</v>
      </c>
      <c r="BF151" s="70">
        <f t="shared" si="101"/>
        <v>0</v>
      </c>
      <c r="BG151" s="70">
        <f t="shared" si="102"/>
        <v>0</v>
      </c>
      <c r="BH151" s="70">
        <f t="shared" si="103"/>
        <v>0</v>
      </c>
      <c r="BI151" s="70">
        <f t="shared" si="104"/>
        <v>0</v>
      </c>
      <c r="BJ151" s="70">
        <f t="shared" si="105"/>
        <v>0</v>
      </c>
      <c r="BK151" s="70">
        <f t="shared" si="106"/>
        <v>0</v>
      </c>
      <c r="BL151" s="70">
        <f t="shared" si="107"/>
        <v>0</v>
      </c>
      <c r="BM151" s="70">
        <f t="shared" si="108"/>
        <v>0</v>
      </c>
      <c r="BN151" s="70">
        <f t="shared" si="109"/>
        <v>0</v>
      </c>
      <c r="BO151" s="70">
        <f t="shared" si="110"/>
        <v>0</v>
      </c>
      <c r="BP151" s="70">
        <f t="shared" si="111"/>
        <v>0</v>
      </c>
      <c r="BQ151" s="70">
        <f t="shared" si="112"/>
        <v>0</v>
      </c>
      <c r="BR151" s="70">
        <f t="shared" si="113"/>
        <v>0</v>
      </c>
      <c r="BS151" s="70">
        <f t="shared" si="114"/>
        <v>0</v>
      </c>
      <c r="BT151" s="71"/>
      <c r="BU151" s="71"/>
      <c r="BV151" s="71"/>
      <c r="BW151" s="71"/>
      <c r="BX151" s="71"/>
      <c r="BY151" s="71"/>
      <c r="BZ151" s="138"/>
      <c r="CA151" s="138"/>
      <c r="CB151" s="138"/>
      <c r="CC151" s="138"/>
      <c r="CD151" s="124"/>
      <c r="CE151" s="139"/>
      <c r="CF151" s="139"/>
      <c r="CG151" s="139"/>
      <c r="CH151" s="139"/>
      <c r="CI151" s="139"/>
      <c r="CJ151" s="139"/>
      <c r="CK151" s="139"/>
      <c r="CL151" s="139"/>
      <c r="CM151" s="139"/>
      <c r="CN151" s="139"/>
      <c r="CO151" s="139"/>
      <c r="CP151" s="139"/>
      <c r="CQ151" s="139"/>
      <c r="CR151" s="139"/>
      <c r="CS151" s="139"/>
      <c r="CT151" s="139"/>
      <c r="CU151" s="139"/>
      <c r="CV151" s="139"/>
      <c r="CW151" s="139"/>
      <c r="CX151" s="139"/>
      <c r="CY151" s="139"/>
      <c r="CZ151" s="139"/>
      <c r="DA151" s="139"/>
      <c r="DB151" s="139"/>
      <c r="DC151" s="139"/>
      <c r="DD151" s="139"/>
      <c r="DE151" s="139"/>
      <c r="DF151" s="139"/>
      <c r="DG151" s="139"/>
      <c r="DH151" s="139"/>
      <c r="DI151" s="139"/>
      <c r="DJ151" s="139"/>
      <c r="DK151" s="139"/>
      <c r="DL151" s="139"/>
      <c r="DM151" s="139"/>
      <c r="DN151" s="139"/>
      <c r="DO151" s="139"/>
      <c r="DP151" s="139"/>
      <c r="DQ151" s="139"/>
      <c r="DR151" s="139"/>
      <c r="DS151" s="139"/>
      <c r="DT151" s="139"/>
      <c r="DU151" s="139"/>
      <c r="DV151" s="139"/>
      <c r="DW151" s="139"/>
      <c r="DX151" s="139"/>
      <c r="EA151" s="142"/>
      <c r="EB151" s="141"/>
    </row>
    <row r="152" spans="1:132" s="32" customFormat="1" ht="18" hidden="1" customHeight="1" x14ac:dyDescent="0.3">
      <c r="A152" s="141">
        <f>IF(ISTEXT($I152),_Information!$D$6,)</f>
        <v>0</v>
      </c>
      <c r="B152" s="142">
        <f>IF(ISTEXT($I152),_Information!$D$7,)</f>
        <v>0</v>
      </c>
      <c r="C152" s="143"/>
      <c r="D152" s="143"/>
      <c r="E152" s="143"/>
      <c r="F152" s="143">
        <f>IF(ISTEXT($I152),_Information!$D$9,)</f>
        <v>0</v>
      </c>
      <c r="G152" s="141"/>
      <c r="H152" s="141"/>
      <c r="I152" s="141"/>
      <c r="J152" s="126" t="str">
        <f t="shared" si="78"/>
        <v/>
      </c>
      <c r="K152" s="126" t="str">
        <f t="shared" si="115"/>
        <v/>
      </c>
      <c r="L152" s="177"/>
      <c r="M152" s="135"/>
      <c r="N152" s="136"/>
      <c r="O152" s="136"/>
      <c r="P152" s="70"/>
      <c r="Q152" s="70"/>
      <c r="R152" s="70">
        <f t="shared" si="79"/>
        <v>0</v>
      </c>
      <c r="S152" s="70">
        <f t="shared" si="80"/>
        <v>0</v>
      </c>
      <c r="T152" s="70"/>
      <c r="U152" s="70">
        <f t="shared" si="81"/>
        <v>0</v>
      </c>
      <c r="V152" s="70"/>
      <c r="W152" s="70">
        <f t="shared" si="82"/>
        <v>0</v>
      </c>
      <c r="X152" s="70"/>
      <c r="Y152" s="70"/>
      <c r="Z152" s="70"/>
      <c r="AA152" s="70"/>
      <c r="AB152" s="70"/>
      <c r="AC152" s="70">
        <f t="shared" si="83"/>
        <v>0</v>
      </c>
      <c r="AD152" s="70"/>
      <c r="AE152" s="70">
        <f t="shared" si="84"/>
        <v>0</v>
      </c>
      <c r="AF152" s="70"/>
      <c r="AG152" s="70">
        <f t="shared" si="85"/>
        <v>0</v>
      </c>
      <c r="AH152" s="70"/>
      <c r="AI152" s="70">
        <f t="shared" si="86"/>
        <v>0</v>
      </c>
      <c r="AJ152" s="70"/>
      <c r="AK152" s="70">
        <f t="shared" si="87"/>
        <v>0</v>
      </c>
      <c r="AL152" s="70"/>
      <c r="AM152" s="70">
        <f t="shared" si="88"/>
        <v>0</v>
      </c>
      <c r="AN152" s="70"/>
      <c r="AO152" s="70">
        <f t="shared" si="89"/>
        <v>0</v>
      </c>
      <c r="AP152" s="70"/>
      <c r="AQ152" s="70">
        <f t="shared" si="90"/>
        <v>0</v>
      </c>
      <c r="AR152" s="136"/>
      <c r="AS152" s="136"/>
      <c r="AT152" s="136">
        <f t="shared" si="91"/>
        <v>0</v>
      </c>
      <c r="AU152" s="136">
        <f t="shared" si="92"/>
        <v>0</v>
      </c>
      <c r="AV152" s="136">
        <f t="shared" si="93"/>
        <v>0</v>
      </c>
      <c r="AW152" s="136"/>
      <c r="AX152" s="179"/>
      <c r="AY152" s="70">
        <f t="shared" si="94"/>
        <v>0</v>
      </c>
      <c r="AZ152" s="70">
        <f t="shared" si="95"/>
        <v>0</v>
      </c>
      <c r="BA152" s="70">
        <f t="shared" si="96"/>
        <v>0</v>
      </c>
      <c r="BB152" s="70">
        <f t="shared" si="97"/>
        <v>0</v>
      </c>
      <c r="BC152" s="70">
        <f t="shared" si="98"/>
        <v>0</v>
      </c>
      <c r="BD152" s="70">
        <f t="shared" si="99"/>
        <v>0</v>
      </c>
      <c r="BE152" s="70">
        <f t="shared" si="100"/>
        <v>0</v>
      </c>
      <c r="BF152" s="70">
        <f t="shared" si="101"/>
        <v>0</v>
      </c>
      <c r="BG152" s="70">
        <f t="shared" si="102"/>
        <v>0</v>
      </c>
      <c r="BH152" s="70">
        <f t="shared" si="103"/>
        <v>0</v>
      </c>
      <c r="BI152" s="70">
        <f t="shared" si="104"/>
        <v>0</v>
      </c>
      <c r="BJ152" s="70">
        <f t="shared" si="105"/>
        <v>0</v>
      </c>
      <c r="BK152" s="70">
        <f t="shared" si="106"/>
        <v>0</v>
      </c>
      <c r="BL152" s="70">
        <f t="shared" si="107"/>
        <v>0</v>
      </c>
      <c r="BM152" s="70">
        <f t="shared" si="108"/>
        <v>0</v>
      </c>
      <c r="BN152" s="70">
        <f t="shared" si="109"/>
        <v>0</v>
      </c>
      <c r="BO152" s="70">
        <f t="shared" si="110"/>
        <v>0</v>
      </c>
      <c r="BP152" s="70">
        <f t="shared" si="111"/>
        <v>0</v>
      </c>
      <c r="BQ152" s="70">
        <f t="shared" si="112"/>
        <v>0</v>
      </c>
      <c r="BR152" s="70">
        <f t="shared" si="113"/>
        <v>0</v>
      </c>
      <c r="BS152" s="70">
        <f t="shared" si="114"/>
        <v>0</v>
      </c>
      <c r="BT152" s="71"/>
      <c r="BU152" s="71"/>
      <c r="BV152" s="71"/>
      <c r="BW152" s="71"/>
      <c r="BX152" s="71"/>
      <c r="BY152" s="71"/>
      <c r="BZ152" s="138"/>
      <c r="CA152" s="138"/>
      <c r="CB152" s="138"/>
      <c r="CC152" s="138"/>
      <c r="CD152" s="124"/>
      <c r="CE152" s="139"/>
      <c r="CF152" s="139"/>
      <c r="CG152" s="139"/>
      <c r="CH152" s="139"/>
      <c r="CI152" s="139"/>
      <c r="CJ152" s="139"/>
      <c r="CK152" s="139"/>
      <c r="CL152" s="139"/>
      <c r="CM152" s="139"/>
      <c r="CN152" s="139"/>
      <c r="CO152" s="139"/>
      <c r="CP152" s="139"/>
      <c r="CQ152" s="139"/>
      <c r="CR152" s="139"/>
      <c r="CS152" s="139"/>
      <c r="CT152" s="139"/>
      <c r="CU152" s="139"/>
      <c r="CV152" s="139"/>
      <c r="CW152" s="139"/>
      <c r="CX152" s="139"/>
      <c r="CY152" s="139"/>
      <c r="CZ152" s="139"/>
      <c r="DA152" s="139"/>
      <c r="DB152" s="139"/>
      <c r="DC152" s="139"/>
      <c r="DD152" s="139"/>
      <c r="DE152" s="139"/>
      <c r="DF152" s="139"/>
      <c r="DG152" s="139"/>
      <c r="DH152" s="139"/>
      <c r="DI152" s="139"/>
      <c r="DJ152" s="139"/>
      <c r="DK152" s="139"/>
      <c r="DL152" s="139"/>
      <c r="DM152" s="139"/>
      <c r="DN152" s="139"/>
      <c r="DO152" s="139"/>
      <c r="DP152" s="139"/>
      <c r="DQ152" s="139"/>
      <c r="DR152" s="139"/>
      <c r="DS152" s="139"/>
      <c r="DT152" s="139"/>
      <c r="DU152" s="139"/>
      <c r="DV152" s="139"/>
      <c r="DW152" s="139"/>
      <c r="DX152" s="139"/>
      <c r="EA152" s="142"/>
      <c r="EB152" s="141"/>
    </row>
    <row r="153" spans="1:132" s="32" customFormat="1" ht="18" hidden="1" customHeight="1" x14ac:dyDescent="0.3">
      <c r="A153" s="141">
        <f>IF(ISTEXT($I153),_Information!$D$6,)</f>
        <v>0</v>
      </c>
      <c r="B153" s="142">
        <f>IF(ISTEXT($I153),_Information!$D$7,)</f>
        <v>0</v>
      </c>
      <c r="C153" s="143"/>
      <c r="D153" s="143"/>
      <c r="E153" s="143"/>
      <c r="F153" s="143">
        <f>IF(ISTEXT($I153),_Information!$D$9,)</f>
        <v>0</v>
      </c>
      <c r="G153" s="141"/>
      <c r="H153" s="141"/>
      <c r="I153" s="141"/>
      <c r="J153" s="126" t="str">
        <f t="shared" si="78"/>
        <v/>
      </c>
      <c r="K153" s="126" t="str">
        <f t="shared" si="115"/>
        <v/>
      </c>
      <c r="L153" s="177"/>
      <c r="M153" s="135"/>
      <c r="N153" s="136"/>
      <c r="O153" s="136"/>
      <c r="P153" s="70"/>
      <c r="Q153" s="70"/>
      <c r="R153" s="70">
        <f t="shared" si="79"/>
        <v>0</v>
      </c>
      <c r="S153" s="70">
        <f t="shared" si="80"/>
        <v>0</v>
      </c>
      <c r="T153" s="70"/>
      <c r="U153" s="70">
        <f t="shared" si="81"/>
        <v>0</v>
      </c>
      <c r="V153" s="70"/>
      <c r="W153" s="70">
        <f t="shared" si="82"/>
        <v>0</v>
      </c>
      <c r="X153" s="70"/>
      <c r="Y153" s="70"/>
      <c r="Z153" s="70"/>
      <c r="AA153" s="70"/>
      <c r="AB153" s="70"/>
      <c r="AC153" s="70">
        <f t="shared" si="83"/>
        <v>0</v>
      </c>
      <c r="AD153" s="70"/>
      <c r="AE153" s="70">
        <f t="shared" si="84"/>
        <v>0</v>
      </c>
      <c r="AF153" s="70"/>
      <c r="AG153" s="70">
        <f t="shared" si="85"/>
        <v>0</v>
      </c>
      <c r="AH153" s="70"/>
      <c r="AI153" s="70">
        <f t="shared" si="86"/>
        <v>0</v>
      </c>
      <c r="AJ153" s="70"/>
      <c r="AK153" s="70">
        <f t="shared" si="87"/>
        <v>0</v>
      </c>
      <c r="AL153" s="70"/>
      <c r="AM153" s="70">
        <f t="shared" si="88"/>
        <v>0</v>
      </c>
      <c r="AN153" s="70"/>
      <c r="AO153" s="70">
        <f t="shared" si="89"/>
        <v>0</v>
      </c>
      <c r="AP153" s="70"/>
      <c r="AQ153" s="70">
        <f t="shared" si="90"/>
        <v>0</v>
      </c>
      <c r="AR153" s="136"/>
      <c r="AS153" s="136"/>
      <c r="AT153" s="136">
        <f t="shared" si="91"/>
        <v>0</v>
      </c>
      <c r="AU153" s="136">
        <f t="shared" si="92"/>
        <v>0</v>
      </c>
      <c r="AV153" s="136">
        <f t="shared" si="93"/>
        <v>0</v>
      </c>
      <c r="AW153" s="136"/>
      <c r="AX153" s="179"/>
      <c r="AY153" s="70">
        <f t="shared" si="94"/>
        <v>0</v>
      </c>
      <c r="AZ153" s="70">
        <f t="shared" si="95"/>
        <v>0</v>
      </c>
      <c r="BA153" s="70">
        <f t="shared" si="96"/>
        <v>0</v>
      </c>
      <c r="BB153" s="70">
        <f t="shared" si="97"/>
        <v>0</v>
      </c>
      <c r="BC153" s="70">
        <f t="shared" si="98"/>
        <v>0</v>
      </c>
      <c r="BD153" s="70">
        <f t="shared" si="99"/>
        <v>0</v>
      </c>
      <c r="BE153" s="70">
        <f t="shared" si="100"/>
        <v>0</v>
      </c>
      <c r="BF153" s="70">
        <f t="shared" si="101"/>
        <v>0</v>
      </c>
      <c r="BG153" s="70">
        <f t="shared" si="102"/>
        <v>0</v>
      </c>
      <c r="BH153" s="70">
        <f t="shared" si="103"/>
        <v>0</v>
      </c>
      <c r="BI153" s="70">
        <f t="shared" si="104"/>
        <v>0</v>
      </c>
      <c r="BJ153" s="70">
        <f t="shared" si="105"/>
        <v>0</v>
      </c>
      <c r="BK153" s="70">
        <f t="shared" si="106"/>
        <v>0</v>
      </c>
      <c r="BL153" s="70">
        <f t="shared" si="107"/>
        <v>0</v>
      </c>
      <c r="BM153" s="70">
        <f t="shared" si="108"/>
        <v>0</v>
      </c>
      <c r="BN153" s="70">
        <f t="shared" si="109"/>
        <v>0</v>
      </c>
      <c r="BO153" s="70">
        <f t="shared" si="110"/>
        <v>0</v>
      </c>
      <c r="BP153" s="70">
        <f t="shared" si="111"/>
        <v>0</v>
      </c>
      <c r="BQ153" s="70">
        <f t="shared" si="112"/>
        <v>0</v>
      </c>
      <c r="BR153" s="70">
        <f t="shared" si="113"/>
        <v>0</v>
      </c>
      <c r="BS153" s="70">
        <f t="shared" si="114"/>
        <v>0</v>
      </c>
      <c r="BT153" s="71"/>
      <c r="BU153" s="71"/>
      <c r="BV153" s="71"/>
      <c r="BW153" s="71"/>
      <c r="BX153" s="71"/>
      <c r="BY153" s="71"/>
      <c r="BZ153" s="138"/>
      <c r="CA153" s="138"/>
      <c r="CB153" s="138"/>
      <c r="CC153" s="138"/>
      <c r="CD153" s="124"/>
      <c r="CE153" s="139"/>
      <c r="CF153" s="139"/>
      <c r="CG153" s="139"/>
      <c r="CH153" s="139"/>
      <c r="CI153" s="139"/>
      <c r="CJ153" s="139"/>
      <c r="CK153" s="139"/>
      <c r="CL153" s="139"/>
      <c r="CM153" s="139"/>
      <c r="CN153" s="139"/>
      <c r="CO153" s="139"/>
      <c r="CP153" s="139"/>
      <c r="CQ153" s="139"/>
      <c r="CR153" s="139"/>
      <c r="CS153" s="139"/>
      <c r="CT153" s="139"/>
      <c r="CU153" s="139"/>
      <c r="CV153" s="139"/>
      <c r="CW153" s="139"/>
      <c r="CX153" s="139"/>
      <c r="CY153" s="139"/>
      <c r="CZ153" s="139"/>
      <c r="DA153" s="139"/>
      <c r="DB153" s="139"/>
      <c r="DC153" s="139"/>
      <c r="DD153" s="139"/>
      <c r="DE153" s="139"/>
      <c r="DF153" s="139"/>
      <c r="DG153" s="139"/>
      <c r="DH153" s="139"/>
      <c r="DI153" s="139"/>
      <c r="DJ153" s="139"/>
      <c r="DK153" s="139"/>
      <c r="DL153" s="139"/>
      <c r="DM153" s="139"/>
      <c r="DN153" s="139"/>
      <c r="DO153" s="139"/>
      <c r="DP153" s="139"/>
      <c r="DQ153" s="139"/>
      <c r="DR153" s="139"/>
      <c r="DS153" s="139"/>
      <c r="DT153" s="139"/>
      <c r="DU153" s="139"/>
      <c r="DV153" s="139"/>
      <c r="DW153" s="139"/>
      <c r="DX153" s="139"/>
      <c r="EA153" s="142"/>
      <c r="EB153" s="141"/>
    </row>
    <row r="154" spans="1:132" s="32" customFormat="1" ht="18" hidden="1" customHeight="1" x14ac:dyDescent="0.3">
      <c r="A154" s="141">
        <f>IF(ISTEXT($I154),_Information!$D$6,)</f>
        <v>0</v>
      </c>
      <c r="B154" s="142">
        <f>IF(ISTEXT($I154),_Information!$D$7,)</f>
        <v>0</v>
      </c>
      <c r="C154" s="143"/>
      <c r="D154" s="143"/>
      <c r="E154" s="143"/>
      <c r="F154" s="143">
        <f>IF(ISTEXT($I154),_Information!$D$9,)</f>
        <v>0</v>
      </c>
      <c r="G154" s="141"/>
      <c r="H154" s="141"/>
      <c r="I154" s="141"/>
      <c r="J154" s="126" t="str">
        <f t="shared" si="78"/>
        <v/>
      </c>
      <c r="K154" s="126" t="str">
        <f t="shared" si="115"/>
        <v/>
      </c>
      <c r="L154" s="177"/>
      <c r="M154" s="135"/>
      <c r="N154" s="136"/>
      <c r="O154" s="136"/>
      <c r="P154" s="70"/>
      <c r="Q154" s="70"/>
      <c r="R154" s="70">
        <f t="shared" si="79"/>
        <v>0</v>
      </c>
      <c r="S154" s="70">
        <f t="shared" si="80"/>
        <v>0</v>
      </c>
      <c r="T154" s="70"/>
      <c r="U154" s="70">
        <f t="shared" si="81"/>
        <v>0</v>
      </c>
      <c r="V154" s="70"/>
      <c r="W154" s="70">
        <f t="shared" si="82"/>
        <v>0</v>
      </c>
      <c r="X154" s="70"/>
      <c r="Y154" s="70"/>
      <c r="Z154" s="70"/>
      <c r="AA154" s="70"/>
      <c r="AB154" s="70"/>
      <c r="AC154" s="70">
        <f t="shared" si="83"/>
        <v>0</v>
      </c>
      <c r="AD154" s="70"/>
      <c r="AE154" s="70">
        <f t="shared" si="84"/>
        <v>0</v>
      </c>
      <c r="AF154" s="70"/>
      <c r="AG154" s="70">
        <f t="shared" si="85"/>
        <v>0</v>
      </c>
      <c r="AH154" s="70"/>
      <c r="AI154" s="70">
        <f t="shared" si="86"/>
        <v>0</v>
      </c>
      <c r="AJ154" s="70"/>
      <c r="AK154" s="70">
        <f t="shared" si="87"/>
        <v>0</v>
      </c>
      <c r="AL154" s="70"/>
      <c r="AM154" s="70">
        <f t="shared" si="88"/>
        <v>0</v>
      </c>
      <c r="AN154" s="70"/>
      <c r="AO154" s="70">
        <f t="shared" si="89"/>
        <v>0</v>
      </c>
      <c r="AP154" s="70"/>
      <c r="AQ154" s="70">
        <f t="shared" si="90"/>
        <v>0</v>
      </c>
      <c r="AR154" s="136"/>
      <c r="AS154" s="136"/>
      <c r="AT154" s="136">
        <f t="shared" si="91"/>
        <v>0</v>
      </c>
      <c r="AU154" s="136">
        <f t="shared" si="92"/>
        <v>0</v>
      </c>
      <c r="AV154" s="136">
        <f t="shared" si="93"/>
        <v>0</v>
      </c>
      <c r="AW154" s="136"/>
      <c r="AX154" s="179"/>
      <c r="AY154" s="70">
        <f t="shared" si="94"/>
        <v>0</v>
      </c>
      <c r="AZ154" s="70">
        <f t="shared" si="95"/>
        <v>0</v>
      </c>
      <c r="BA154" s="70">
        <f t="shared" si="96"/>
        <v>0</v>
      </c>
      <c r="BB154" s="70">
        <f t="shared" si="97"/>
        <v>0</v>
      </c>
      <c r="BC154" s="70">
        <f t="shared" si="98"/>
        <v>0</v>
      </c>
      <c r="BD154" s="70">
        <f t="shared" si="99"/>
        <v>0</v>
      </c>
      <c r="BE154" s="70">
        <f t="shared" si="100"/>
        <v>0</v>
      </c>
      <c r="BF154" s="70">
        <f t="shared" si="101"/>
        <v>0</v>
      </c>
      <c r="BG154" s="70">
        <f t="shared" si="102"/>
        <v>0</v>
      </c>
      <c r="BH154" s="70">
        <f t="shared" si="103"/>
        <v>0</v>
      </c>
      <c r="BI154" s="70">
        <f t="shared" si="104"/>
        <v>0</v>
      </c>
      <c r="BJ154" s="70">
        <f t="shared" si="105"/>
        <v>0</v>
      </c>
      <c r="BK154" s="70">
        <f t="shared" si="106"/>
        <v>0</v>
      </c>
      <c r="BL154" s="70">
        <f t="shared" si="107"/>
        <v>0</v>
      </c>
      <c r="BM154" s="70">
        <f t="shared" si="108"/>
        <v>0</v>
      </c>
      <c r="BN154" s="70">
        <f t="shared" si="109"/>
        <v>0</v>
      </c>
      <c r="BO154" s="70">
        <f t="shared" si="110"/>
        <v>0</v>
      </c>
      <c r="BP154" s="70">
        <f t="shared" si="111"/>
        <v>0</v>
      </c>
      <c r="BQ154" s="70">
        <f t="shared" si="112"/>
        <v>0</v>
      </c>
      <c r="BR154" s="70">
        <f t="shared" si="113"/>
        <v>0</v>
      </c>
      <c r="BS154" s="70">
        <f t="shared" si="114"/>
        <v>0</v>
      </c>
      <c r="BT154" s="71"/>
      <c r="BU154" s="71"/>
      <c r="BV154" s="71"/>
      <c r="BW154" s="71"/>
      <c r="BX154" s="71"/>
      <c r="BY154" s="71"/>
      <c r="BZ154" s="138"/>
      <c r="CA154" s="138"/>
      <c r="CB154" s="138"/>
      <c r="CC154" s="138"/>
      <c r="CD154" s="124"/>
      <c r="CE154" s="139"/>
      <c r="CF154" s="139"/>
      <c r="CG154" s="139"/>
      <c r="CH154" s="139"/>
      <c r="CI154" s="139"/>
      <c r="CJ154" s="139"/>
      <c r="CK154" s="139"/>
      <c r="CL154" s="139"/>
      <c r="CM154" s="139"/>
      <c r="CN154" s="139"/>
      <c r="CO154" s="139"/>
      <c r="CP154" s="139"/>
      <c r="CQ154" s="139"/>
      <c r="CR154" s="139"/>
      <c r="CS154" s="139"/>
      <c r="CT154" s="139"/>
      <c r="CU154" s="139"/>
      <c r="CV154" s="139"/>
      <c r="CW154" s="139"/>
      <c r="CX154" s="139"/>
      <c r="CY154" s="139"/>
      <c r="CZ154" s="139"/>
      <c r="DA154" s="139"/>
      <c r="DB154" s="139"/>
      <c r="DC154" s="139"/>
      <c r="DD154" s="139"/>
      <c r="DE154" s="139"/>
      <c r="DF154" s="139"/>
      <c r="DG154" s="139"/>
      <c r="DH154" s="139"/>
      <c r="DI154" s="139"/>
      <c r="DJ154" s="139"/>
      <c r="DK154" s="139"/>
      <c r="DL154" s="139"/>
      <c r="DM154" s="139"/>
      <c r="DN154" s="139"/>
      <c r="DO154" s="139"/>
      <c r="DP154" s="139"/>
      <c r="DQ154" s="139"/>
      <c r="DR154" s="139"/>
      <c r="DS154" s="139"/>
      <c r="DT154" s="139"/>
      <c r="DU154" s="139"/>
      <c r="DV154" s="139"/>
      <c r="DW154" s="139"/>
      <c r="DX154" s="139"/>
      <c r="EA154" s="142"/>
      <c r="EB154" s="141"/>
    </row>
    <row r="155" spans="1:132" s="32" customFormat="1" ht="18" hidden="1" customHeight="1" x14ac:dyDescent="0.3">
      <c r="A155" s="141">
        <f>IF(ISTEXT($I155),_Information!$D$6,)</f>
        <v>0</v>
      </c>
      <c r="B155" s="142">
        <f>IF(ISTEXT($I155),_Information!$D$7,)</f>
        <v>0</v>
      </c>
      <c r="C155" s="143"/>
      <c r="D155" s="143"/>
      <c r="E155" s="143"/>
      <c r="F155" s="143">
        <f>IF(ISTEXT($I155),_Information!$D$9,)</f>
        <v>0</v>
      </c>
      <c r="G155" s="141"/>
      <c r="H155" s="141"/>
      <c r="I155" s="141"/>
      <c r="J155" s="126" t="str">
        <f t="shared" si="78"/>
        <v/>
      </c>
      <c r="K155" s="126" t="str">
        <f t="shared" si="115"/>
        <v/>
      </c>
      <c r="L155" s="177"/>
      <c r="M155" s="135"/>
      <c r="N155" s="136"/>
      <c r="O155" s="136"/>
      <c r="P155" s="70"/>
      <c r="Q155" s="70"/>
      <c r="R155" s="70">
        <f>IF(ISBLANK(M155),,IF(AND(ISTEXT(P155),ISTEXT(Q155)),P155,IF(AND(ISTEXT(O155),ISNUMBER(P155),ISNUMBER(Q155)),ROUND(P155,2)+ROUND(Q155,2),0)))</f>
        <v>0</v>
      </c>
      <c r="S155" s="70">
        <f t="shared" si="80"/>
        <v>0</v>
      </c>
      <c r="T155" s="70"/>
      <c r="U155" s="70">
        <f>IF(ISBLANK(M155),,IF(ISTEXT(T155),T155,IF(ISBLANK(O155),,IF(ISNUMBER(M155),ROUND(M155*ROUND(T155,2),2),T155))))</f>
        <v>0</v>
      </c>
      <c r="V155" s="70"/>
      <c r="W155" s="70">
        <f>IF(ISBLANK(M155),,IF(ISTEXT(V155),V155,IF(ISBLANK(O155),,IF(ISNUMBER(M155),ROUND(M155*ROUND(V155,2),2),V155))))</f>
        <v>0</v>
      </c>
      <c r="X155" s="70"/>
      <c r="Y155" s="70"/>
      <c r="Z155" s="70"/>
      <c r="AA155" s="70"/>
      <c r="AB155" s="70"/>
      <c r="AC155" s="70">
        <f t="shared" si="83"/>
        <v>0</v>
      </c>
      <c r="AD155" s="70"/>
      <c r="AE155" s="70">
        <f t="shared" si="84"/>
        <v>0</v>
      </c>
      <c r="AF155" s="70"/>
      <c r="AG155" s="70">
        <f t="shared" si="85"/>
        <v>0</v>
      </c>
      <c r="AH155" s="70"/>
      <c r="AI155" s="70">
        <f>IF(ISBLANK(M155),,IF(ISTEXT(AH155),AH155,IF(ISBLANK(O155),,IF(ISNUMBER(M155),ROUND(M155*ROUND(AH155,2),2),AH155))))</f>
        <v>0</v>
      </c>
      <c r="AJ155" s="70"/>
      <c r="AK155" s="70">
        <f t="shared" si="87"/>
        <v>0</v>
      </c>
      <c r="AL155" s="70"/>
      <c r="AM155" s="70">
        <f t="shared" si="88"/>
        <v>0</v>
      </c>
      <c r="AN155" s="70"/>
      <c r="AO155" s="70">
        <f t="shared" si="89"/>
        <v>0</v>
      </c>
      <c r="AP155" s="70"/>
      <c r="AQ155" s="70">
        <f t="shared" si="90"/>
        <v>0</v>
      </c>
      <c r="AR155" s="136"/>
      <c r="AS155" s="136"/>
      <c r="AT155" s="136">
        <f t="shared" si="91"/>
        <v>0</v>
      </c>
      <c r="AU155" s="136">
        <f t="shared" si="92"/>
        <v>0</v>
      </c>
      <c r="AV155" s="136">
        <f t="shared" si="93"/>
        <v>0</v>
      </c>
      <c r="AW155" s="136"/>
      <c r="AX155" s="179"/>
      <c r="AY155" s="70">
        <f t="shared" si="94"/>
        <v>0</v>
      </c>
      <c r="AZ155" s="70">
        <f>IF(ISNUMBER(P155),S155*VLOOKUP(O155,CURR, 2, FALSE),0)</f>
        <v>0</v>
      </c>
      <c r="BA155" s="70">
        <f>IF(ISNUMBER(T155),U155*VLOOKUP(O155,CURR, 2, FALSE),0)</f>
        <v>0</v>
      </c>
      <c r="BB155" s="70">
        <f>IF(ISNUMBER(AH155),AI155*VLOOKUP(O155,CURR, 2, FALSE),0)+IF(ISNUMBER(V155),W155*VLOOKUP(O155,CURR, 2, FALSE),0)</f>
        <v>0</v>
      </c>
      <c r="BC155" s="70">
        <f t="shared" si="98"/>
        <v>0</v>
      </c>
      <c r="BD155" s="70">
        <f t="shared" si="99"/>
        <v>0</v>
      </c>
      <c r="BE155" s="70">
        <f t="shared" si="100"/>
        <v>0</v>
      </c>
      <c r="BF155" s="70">
        <f t="shared" si="101"/>
        <v>0</v>
      </c>
      <c r="BG155" s="70">
        <f t="shared" si="102"/>
        <v>0</v>
      </c>
      <c r="BH155" s="70">
        <f t="shared" si="103"/>
        <v>0</v>
      </c>
      <c r="BI155" s="70">
        <f t="shared" si="104"/>
        <v>0</v>
      </c>
      <c r="BJ155" s="70">
        <f t="shared" si="105"/>
        <v>0</v>
      </c>
      <c r="BK155" s="70">
        <f t="shared" si="106"/>
        <v>0</v>
      </c>
      <c r="BL155" s="70">
        <f t="shared" si="107"/>
        <v>0</v>
      </c>
      <c r="BM155" s="70">
        <f t="shared" si="108"/>
        <v>0</v>
      </c>
      <c r="BN155" s="70">
        <f t="shared" si="109"/>
        <v>0</v>
      </c>
      <c r="BO155" s="70">
        <f t="shared" si="110"/>
        <v>0</v>
      </c>
      <c r="BP155" s="70">
        <f t="shared" si="111"/>
        <v>0</v>
      </c>
      <c r="BQ155" s="70">
        <f t="shared" si="112"/>
        <v>0</v>
      </c>
      <c r="BR155" s="70">
        <f t="shared" si="113"/>
        <v>0</v>
      </c>
      <c r="BS155" s="70">
        <f t="shared" si="114"/>
        <v>0</v>
      </c>
      <c r="BT155" s="71"/>
      <c r="BU155" s="71"/>
      <c r="BV155" s="71"/>
      <c r="BW155" s="71"/>
      <c r="BX155" s="71"/>
      <c r="BY155" s="71"/>
      <c r="BZ155" s="138"/>
      <c r="CA155" s="138"/>
      <c r="CB155" s="138"/>
      <c r="CC155" s="138"/>
      <c r="CD155" s="124"/>
      <c r="CE155" s="139"/>
      <c r="CF155" s="139"/>
      <c r="CG155" s="139"/>
      <c r="CH155" s="139"/>
      <c r="CI155" s="139"/>
      <c r="CJ155" s="139"/>
      <c r="CK155" s="139"/>
      <c r="CL155" s="139"/>
      <c r="CM155" s="139"/>
      <c r="CN155" s="139"/>
      <c r="CO155" s="139"/>
      <c r="CP155" s="139"/>
      <c r="CQ155" s="139"/>
      <c r="CR155" s="139"/>
      <c r="CS155" s="139"/>
      <c r="CT155" s="139"/>
      <c r="CU155" s="139"/>
      <c r="CV155" s="139"/>
      <c r="CW155" s="139"/>
      <c r="CX155" s="139"/>
      <c r="CY155" s="139"/>
      <c r="CZ155" s="139"/>
      <c r="DA155" s="139"/>
      <c r="DB155" s="139"/>
      <c r="DC155" s="139"/>
      <c r="DD155" s="139"/>
      <c r="DE155" s="139"/>
      <c r="DF155" s="139"/>
      <c r="DG155" s="139"/>
      <c r="DH155" s="139"/>
      <c r="DI155" s="139"/>
      <c r="DJ155" s="139"/>
      <c r="DK155" s="139"/>
      <c r="DL155" s="139"/>
      <c r="DM155" s="139"/>
      <c r="DN155" s="139"/>
      <c r="DO155" s="139"/>
      <c r="DP155" s="139"/>
      <c r="DQ155" s="139"/>
      <c r="DR155" s="139"/>
      <c r="DS155" s="139"/>
      <c r="DT155" s="139"/>
      <c r="DU155" s="139"/>
      <c r="DV155" s="139"/>
      <c r="DW155" s="139"/>
      <c r="DX155" s="139"/>
      <c r="EA155" s="142"/>
      <c r="EB155" s="141"/>
    </row>
    <row r="156" spans="1:132" s="32" customFormat="1" ht="18" hidden="1" customHeight="1" x14ac:dyDescent="0.3">
      <c r="A156" s="141">
        <f>IF(ISTEXT($I156),_Information!$D$6,)</f>
        <v>0</v>
      </c>
      <c r="B156" s="142">
        <f>IF(ISTEXT($I156),_Information!$D$7,)</f>
        <v>0</v>
      </c>
      <c r="C156" s="143"/>
      <c r="D156" s="143"/>
      <c r="E156" s="143"/>
      <c r="F156" s="143">
        <f>IF(ISTEXT($I156),_Information!$D$9,)</f>
        <v>0</v>
      </c>
      <c r="G156" s="141"/>
      <c r="H156" s="141"/>
      <c r="I156" s="141"/>
      <c r="J156" s="126" t="str">
        <f t="shared" si="78"/>
        <v/>
      </c>
      <c r="K156" s="126" t="str">
        <f t="shared" si="115"/>
        <v/>
      </c>
      <c r="L156" s="177"/>
      <c r="M156" s="135"/>
      <c r="N156" s="136"/>
      <c r="O156" s="136"/>
      <c r="P156" s="70"/>
      <c r="Q156" s="70"/>
      <c r="R156" s="70">
        <f>IF(ISBLANK(M156),,IF(AND(ISTEXT(P156),ISTEXT(Q156)),P156,IF(AND(ISTEXT(O156),ISNUMBER(P156),ISNUMBER(Q156)),ROUND(P156,2)+ROUND(Q156,2),0)))</f>
        <v>0</v>
      </c>
      <c r="S156" s="70">
        <f t="shared" si="80"/>
        <v>0</v>
      </c>
      <c r="T156" s="70"/>
      <c r="U156" s="70">
        <f>IF(ISBLANK(M156),,IF(ISTEXT(T156),T156,IF(ISBLANK(O156),,IF(ISNUMBER(M156),ROUND(M156*ROUND(T156,2),2),T156))))</f>
        <v>0</v>
      </c>
      <c r="V156" s="70"/>
      <c r="W156" s="70">
        <f>IF(ISBLANK(M156),,IF(ISTEXT(V156),V156,IF(ISBLANK(O156),,IF(ISNUMBER(M156),ROUND(M156*ROUND(V156,2),2),V156))))</f>
        <v>0</v>
      </c>
      <c r="X156" s="70"/>
      <c r="Y156" s="70"/>
      <c r="Z156" s="70"/>
      <c r="AA156" s="70"/>
      <c r="AB156" s="70"/>
      <c r="AC156" s="70">
        <f t="shared" si="83"/>
        <v>0</v>
      </c>
      <c r="AD156" s="70"/>
      <c r="AE156" s="70">
        <f t="shared" si="84"/>
        <v>0</v>
      </c>
      <c r="AF156" s="70"/>
      <c r="AG156" s="70">
        <f t="shared" si="85"/>
        <v>0</v>
      </c>
      <c r="AH156" s="70"/>
      <c r="AI156" s="70">
        <f>IF(ISBLANK(M156),,IF(ISTEXT(AH156),AH156,IF(ISBLANK(O156),,IF(ISNUMBER(M156),ROUND(M156*ROUND(AH156,2),2),AH156))))</f>
        <v>0</v>
      </c>
      <c r="AJ156" s="70"/>
      <c r="AK156" s="70">
        <f t="shared" si="87"/>
        <v>0</v>
      </c>
      <c r="AL156" s="70"/>
      <c r="AM156" s="70">
        <f t="shared" si="88"/>
        <v>0</v>
      </c>
      <c r="AN156" s="70"/>
      <c r="AO156" s="70">
        <f t="shared" si="89"/>
        <v>0</v>
      </c>
      <c r="AP156" s="70"/>
      <c r="AQ156" s="70">
        <f t="shared" si="90"/>
        <v>0</v>
      </c>
      <c r="AR156" s="136"/>
      <c r="AS156" s="136"/>
      <c r="AT156" s="136">
        <f t="shared" si="91"/>
        <v>0</v>
      </c>
      <c r="AU156" s="136">
        <f t="shared" si="92"/>
        <v>0</v>
      </c>
      <c r="AV156" s="136">
        <f t="shared" si="93"/>
        <v>0</v>
      </c>
      <c r="AW156" s="136"/>
      <c r="AX156" s="179"/>
      <c r="AY156" s="70">
        <f t="shared" si="94"/>
        <v>0</v>
      </c>
      <c r="AZ156" s="70">
        <f>IF(ISNUMBER(P156),S156*VLOOKUP(O156,CURR, 2, FALSE),0)</f>
        <v>0</v>
      </c>
      <c r="BA156" s="70">
        <f>IF(ISNUMBER(T156),U156*VLOOKUP(O156,CURR, 2, FALSE),0)</f>
        <v>0</v>
      </c>
      <c r="BB156" s="70">
        <f>IF(ISNUMBER(AH156),AI156*VLOOKUP(O156,CURR, 2, FALSE),0)+IF(ISNUMBER(V156),W156*VLOOKUP(O156,CURR, 2, FALSE),0)</f>
        <v>0</v>
      </c>
      <c r="BC156" s="70">
        <f t="shared" si="98"/>
        <v>0</v>
      </c>
      <c r="BD156" s="70">
        <f t="shared" si="99"/>
        <v>0</v>
      </c>
      <c r="BE156" s="70">
        <f t="shared" si="100"/>
        <v>0</v>
      </c>
      <c r="BF156" s="70">
        <f t="shared" si="101"/>
        <v>0</v>
      </c>
      <c r="BG156" s="70">
        <f t="shared" si="102"/>
        <v>0</v>
      </c>
      <c r="BH156" s="70">
        <f t="shared" si="103"/>
        <v>0</v>
      </c>
      <c r="BI156" s="70">
        <f t="shared" si="104"/>
        <v>0</v>
      </c>
      <c r="BJ156" s="70">
        <f t="shared" si="105"/>
        <v>0</v>
      </c>
      <c r="BK156" s="70">
        <f t="shared" si="106"/>
        <v>0</v>
      </c>
      <c r="BL156" s="70">
        <f t="shared" si="107"/>
        <v>0</v>
      </c>
      <c r="BM156" s="70">
        <f t="shared" si="108"/>
        <v>0</v>
      </c>
      <c r="BN156" s="70">
        <f t="shared" si="109"/>
        <v>0</v>
      </c>
      <c r="BO156" s="70">
        <f t="shared" si="110"/>
        <v>0</v>
      </c>
      <c r="BP156" s="70">
        <f t="shared" si="111"/>
        <v>0</v>
      </c>
      <c r="BQ156" s="70">
        <f t="shared" si="112"/>
        <v>0</v>
      </c>
      <c r="BR156" s="70">
        <f t="shared" si="113"/>
        <v>0</v>
      </c>
      <c r="BS156" s="70">
        <f t="shared" si="114"/>
        <v>0</v>
      </c>
      <c r="BT156" s="71"/>
      <c r="BU156" s="71"/>
      <c r="BV156" s="71"/>
      <c r="BW156" s="71"/>
      <c r="BX156" s="71"/>
      <c r="BY156" s="71"/>
      <c r="BZ156" s="138"/>
      <c r="CA156" s="138"/>
      <c r="CB156" s="138"/>
      <c r="CC156" s="138"/>
      <c r="CD156" s="124"/>
      <c r="CE156" s="139"/>
      <c r="CF156" s="139"/>
      <c r="CG156" s="139"/>
      <c r="CH156" s="139"/>
      <c r="CI156" s="139"/>
      <c r="CJ156" s="139"/>
      <c r="CK156" s="139"/>
      <c r="CL156" s="139"/>
      <c r="CM156" s="139"/>
      <c r="CN156" s="139"/>
      <c r="CO156" s="139"/>
      <c r="CP156" s="139"/>
      <c r="CQ156" s="139"/>
      <c r="CR156" s="139"/>
      <c r="CS156" s="139"/>
      <c r="CT156" s="139"/>
      <c r="CU156" s="139"/>
      <c r="CV156" s="139"/>
      <c r="CW156" s="139"/>
      <c r="CX156" s="139"/>
      <c r="CY156" s="139"/>
      <c r="CZ156" s="139"/>
      <c r="DA156" s="139"/>
      <c r="DB156" s="139"/>
      <c r="DC156" s="139"/>
      <c r="DD156" s="139"/>
      <c r="DE156" s="139"/>
      <c r="DF156" s="139"/>
      <c r="DG156" s="139"/>
      <c r="DH156" s="139"/>
      <c r="DI156" s="139"/>
      <c r="DJ156" s="139"/>
      <c r="DK156" s="139"/>
      <c r="DL156" s="139"/>
      <c r="DM156" s="139"/>
      <c r="DN156" s="139"/>
      <c r="DO156" s="139"/>
      <c r="DP156" s="139"/>
      <c r="DQ156" s="139"/>
      <c r="DR156" s="139"/>
      <c r="DS156" s="139"/>
      <c r="DT156" s="139"/>
      <c r="DU156" s="139"/>
      <c r="DV156" s="139"/>
      <c r="DW156" s="139"/>
      <c r="DX156" s="139"/>
      <c r="EA156" s="142"/>
      <c r="EB156" s="141"/>
    </row>
    <row r="157" spans="1:132" s="32" customFormat="1" ht="18" hidden="1" customHeight="1" x14ac:dyDescent="0.3">
      <c r="A157" s="141">
        <f>IF(ISTEXT($I157),_Information!$D$6,)</f>
        <v>0</v>
      </c>
      <c r="B157" s="142">
        <f>IF(ISTEXT($I157),_Information!$D$7,)</f>
        <v>0</v>
      </c>
      <c r="C157" s="143"/>
      <c r="D157" s="143"/>
      <c r="E157" s="143"/>
      <c r="F157" s="143">
        <f>IF(ISTEXT($I157),_Information!$D$9,)</f>
        <v>0</v>
      </c>
      <c r="G157" s="141"/>
      <c r="H157" s="141"/>
      <c r="I157" s="141"/>
      <c r="J157" s="126" t="str">
        <f t="shared" si="78"/>
        <v/>
      </c>
      <c r="K157" s="126" t="str">
        <f t="shared" si="115"/>
        <v/>
      </c>
      <c r="L157" s="177"/>
      <c r="M157" s="135"/>
      <c r="N157" s="136"/>
      <c r="O157" s="136"/>
      <c r="P157" s="70"/>
      <c r="Q157" s="70"/>
      <c r="R157" s="70">
        <f t="shared" ref="R157:R216" si="116">IF(ISBLANK(M157),,IF(AND(ISTEXT(P157),ISTEXT(Q157)),P157,IF(AND(ISTEXT(O157),ISNUMBER(P157),ISNUMBER(Q157)),ROUND(P157,2)+ROUND(Q157,2),0)))</f>
        <v>0</v>
      </c>
      <c r="S157" s="70">
        <f t="shared" si="80"/>
        <v>0</v>
      </c>
      <c r="T157" s="70"/>
      <c r="U157" s="70">
        <f t="shared" ref="U157:U216" si="117">IF(ISBLANK(M157),,IF(ISTEXT(T157),T157,IF(ISBLANK(O157),,IF(ISNUMBER(M157),ROUND(M157*ROUND(T157,2),2),T157))))</f>
        <v>0</v>
      </c>
      <c r="V157" s="70"/>
      <c r="W157" s="70">
        <f t="shared" ref="W157:W216" si="118">IF(ISBLANK(M157),,IF(ISTEXT(V157),V157,IF(ISBLANK(O157),,IF(ISNUMBER(M157),ROUND(M157*ROUND(V157,2),2),V157))))</f>
        <v>0</v>
      </c>
      <c r="X157" s="70"/>
      <c r="Y157" s="70"/>
      <c r="Z157" s="70"/>
      <c r="AA157" s="70"/>
      <c r="AB157" s="70"/>
      <c r="AC157" s="70">
        <f t="shared" si="83"/>
        <v>0</v>
      </c>
      <c r="AD157" s="70"/>
      <c r="AE157" s="70">
        <f t="shared" si="84"/>
        <v>0</v>
      </c>
      <c r="AF157" s="70"/>
      <c r="AG157" s="70">
        <f t="shared" si="85"/>
        <v>0</v>
      </c>
      <c r="AH157" s="70"/>
      <c r="AI157" s="70">
        <f t="shared" ref="AI157:AI216" si="119">IF(ISBLANK(M157),,IF(ISTEXT(AH157),AH157,IF(ISBLANK(O157),,IF(ISNUMBER(M157),ROUND(M157*ROUND(AH157,2),2),AH157))))</f>
        <v>0</v>
      </c>
      <c r="AJ157" s="70"/>
      <c r="AK157" s="70">
        <f t="shared" si="87"/>
        <v>0</v>
      </c>
      <c r="AL157" s="70"/>
      <c r="AM157" s="70">
        <f t="shared" si="88"/>
        <v>0</v>
      </c>
      <c r="AN157" s="70"/>
      <c r="AO157" s="70">
        <f t="shared" si="89"/>
        <v>0</v>
      </c>
      <c r="AP157" s="70"/>
      <c r="AQ157" s="70">
        <f t="shared" si="90"/>
        <v>0</v>
      </c>
      <c r="AR157" s="136"/>
      <c r="AS157" s="136"/>
      <c r="AT157" s="136">
        <f t="shared" si="91"/>
        <v>0</v>
      </c>
      <c r="AU157" s="136">
        <f t="shared" si="92"/>
        <v>0</v>
      </c>
      <c r="AV157" s="136">
        <f t="shared" si="93"/>
        <v>0</v>
      </c>
      <c r="AW157" s="136"/>
      <c r="AX157" s="179"/>
      <c r="AY157" s="70">
        <f t="shared" si="94"/>
        <v>0</v>
      </c>
      <c r="AZ157" s="70">
        <f t="shared" ref="AZ157:AZ216" si="120">IF(ISNUMBER(P157),S157*VLOOKUP(O157,CURR, 2, FALSE),0)</f>
        <v>0</v>
      </c>
      <c r="BA157" s="70">
        <f t="shared" ref="BA157:BA216" si="121">IF(ISNUMBER(T157),U157*VLOOKUP(O157,CURR, 2, FALSE),0)</f>
        <v>0</v>
      </c>
      <c r="BB157" s="70">
        <f t="shared" ref="BB157:BB216" si="122">IF(ISNUMBER(AH157),AI157*VLOOKUP(O157,CURR, 2, FALSE),0)+IF(ISNUMBER(V157),W157*VLOOKUP(O157,CURR, 2, FALSE),0)</f>
        <v>0</v>
      </c>
      <c r="BC157" s="70">
        <f t="shared" si="98"/>
        <v>0</v>
      </c>
      <c r="BD157" s="70">
        <f t="shared" si="99"/>
        <v>0</v>
      </c>
      <c r="BE157" s="70">
        <f t="shared" si="100"/>
        <v>0</v>
      </c>
      <c r="BF157" s="70">
        <f t="shared" si="101"/>
        <v>0</v>
      </c>
      <c r="BG157" s="70">
        <f t="shared" si="102"/>
        <v>0</v>
      </c>
      <c r="BH157" s="70">
        <f t="shared" si="103"/>
        <v>0</v>
      </c>
      <c r="BI157" s="70">
        <f t="shared" si="104"/>
        <v>0</v>
      </c>
      <c r="BJ157" s="70">
        <f t="shared" si="105"/>
        <v>0</v>
      </c>
      <c r="BK157" s="70">
        <f t="shared" si="106"/>
        <v>0</v>
      </c>
      <c r="BL157" s="70">
        <f t="shared" si="107"/>
        <v>0</v>
      </c>
      <c r="BM157" s="70">
        <f t="shared" si="108"/>
        <v>0</v>
      </c>
      <c r="BN157" s="70">
        <f t="shared" si="109"/>
        <v>0</v>
      </c>
      <c r="BO157" s="70">
        <f t="shared" si="110"/>
        <v>0</v>
      </c>
      <c r="BP157" s="70">
        <f t="shared" si="111"/>
        <v>0</v>
      </c>
      <c r="BQ157" s="70">
        <f t="shared" si="112"/>
        <v>0</v>
      </c>
      <c r="BR157" s="70">
        <f t="shared" si="113"/>
        <v>0</v>
      </c>
      <c r="BS157" s="70">
        <f t="shared" si="114"/>
        <v>0</v>
      </c>
      <c r="BT157" s="71"/>
      <c r="BU157" s="71"/>
      <c r="BV157" s="71"/>
      <c r="BW157" s="71"/>
      <c r="BX157" s="71"/>
      <c r="BY157" s="71"/>
      <c r="BZ157" s="138"/>
      <c r="CA157" s="138"/>
      <c r="CB157" s="138"/>
      <c r="CC157" s="138"/>
      <c r="CD157" s="124"/>
      <c r="CE157" s="139"/>
      <c r="CF157" s="139"/>
      <c r="CG157" s="139"/>
      <c r="CH157" s="139"/>
      <c r="CI157" s="139"/>
      <c r="CJ157" s="139"/>
      <c r="CK157" s="139"/>
      <c r="CL157" s="139"/>
      <c r="CM157" s="139"/>
      <c r="CN157" s="139"/>
      <c r="CO157" s="139"/>
      <c r="CP157" s="139"/>
      <c r="CQ157" s="139"/>
      <c r="CR157" s="139"/>
      <c r="CS157" s="139"/>
      <c r="CT157" s="139"/>
      <c r="CU157" s="139"/>
      <c r="CV157" s="139"/>
      <c r="CW157" s="139"/>
      <c r="CX157" s="139"/>
      <c r="CY157" s="139"/>
      <c r="CZ157" s="139"/>
      <c r="DA157" s="139"/>
      <c r="DB157" s="139"/>
      <c r="DC157" s="139"/>
      <c r="DD157" s="139"/>
      <c r="DE157" s="139"/>
      <c r="DF157" s="139"/>
      <c r="DG157" s="139"/>
      <c r="DH157" s="139"/>
      <c r="DI157" s="139"/>
      <c r="DJ157" s="139"/>
      <c r="DK157" s="139"/>
      <c r="DL157" s="139"/>
      <c r="DM157" s="139"/>
      <c r="DN157" s="139"/>
      <c r="DO157" s="139"/>
      <c r="DP157" s="139"/>
      <c r="DQ157" s="139"/>
      <c r="DR157" s="139"/>
      <c r="DS157" s="139"/>
      <c r="DT157" s="139"/>
      <c r="DU157" s="139"/>
      <c r="DV157" s="139"/>
      <c r="DW157" s="139"/>
      <c r="DX157" s="139"/>
      <c r="EA157" s="142"/>
      <c r="EB157" s="141"/>
    </row>
    <row r="158" spans="1:132" s="32" customFormat="1" ht="18" hidden="1" customHeight="1" x14ac:dyDescent="0.3">
      <c r="A158" s="141">
        <f>IF(ISTEXT($I158),_Information!$D$6,)</f>
        <v>0</v>
      </c>
      <c r="B158" s="142">
        <f>IF(ISTEXT($I158),_Information!$D$7,)</f>
        <v>0</v>
      </c>
      <c r="C158" s="143"/>
      <c r="D158" s="143"/>
      <c r="E158" s="143"/>
      <c r="F158" s="143">
        <f>IF(ISTEXT($I158),_Information!$D$9,)</f>
        <v>0</v>
      </c>
      <c r="G158" s="141"/>
      <c r="H158" s="141"/>
      <c r="I158" s="141"/>
      <c r="J158" s="126" t="str">
        <f t="shared" si="78"/>
        <v/>
      </c>
      <c r="K158" s="126" t="str">
        <f t="shared" si="115"/>
        <v/>
      </c>
      <c r="L158" s="177"/>
      <c r="M158" s="135"/>
      <c r="N158" s="136"/>
      <c r="O158" s="136"/>
      <c r="P158" s="70"/>
      <c r="Q158" s="70"/>
      <c r="R158" s="70">
        <f t="shared" si="116"/>
        <v>0</v>
      </c>
      <c r="S158" s="70">
        <f t="shared" si="80"/>
        <v>0</v>
      </c>
      <c r="T158" s="70"/>
      <c r="U158" s="70">
        <f t="shared" si="117"/>
        <v>0</v>
      </c>
      <c r="V158" s="70"/>
      <c r="W158" s="70">
        <f t="shared" si="118"/>
        <v>0</v>
      </c>
      <c r="X158" s="70"/>
      <c r="Y158" s="70"/>
      <c r="Z158" s="70"/>
      <c r="AA158" s="70"/>
      <c r="AB158" s="70"/>
      <c r="AC158" s="70">
        <f t="shared" si="83"/>
        <v>0</v>
      </c>
      <c r="AD158" s="70"/>
      <c r="AE158" s="70">
        <f t="shared" si="84"/>
        <v>0</v>
      </c>
      <c r="AF158" s="70"/>
      <c r="AG158" s="70">
        <f t="shared" si="85"/>
        <v>0</v>
      </c>
      <c r="AH158" s="70"/>
      <c r="AI158" s="70">
        <f t="shared" si="119"/>
        <v>0</v>
      </c>
      <c r="AJ158" s="70"/>
      <c r="AK158" s="70">
        <f t="shared" si="87"/>
        <v>0</v>
      </c>
      <c r="AL158" s="70"/>
      <c r="AM158" s="70">
        <f t="shared" si="88"/>
        <v>0</v>
      </c>
      <c r="AN158" s="70"/>
      <c r="AO158" s="70">
        <f t="shared" si="89"/>
        <v>0</v>
      </c>
      <c r="AP158" s="70"/>
      <c r="AQ158" s="70">
        <f t="shared" si="90"/>
        <v>0</v>
      </c>
      <c r="AR158" s="136"/>
      <c r="AS158" s="136"/>
      <c r="AT158" s="136">
        <f t="shared" si="91"/>
        <v>0</v>
      </c>
      <c r="AU158" s="136">
        <f t="shared" si="92"/>
        <v>0</v>
      </c>
      <c r="AV158" s="136">
        <f t="shared" si="93"/>
        <v>0</v>
      </c>
      <c r="AW158" s="136"/>
      <c r="AX158" s="179"/>
      <c r="AY158" s="70">
        <f t="shared" si="94"/>
        <v>0</v>
      </c>
      <c r="AZ158" s="70">
        <f t="shared" si="120"/>
        <v>0</v>
      </c>
      <c r="BA158" s="70">
        <f t="shared" si="121"/>
        <v>0</v>
      </c>
      <c r="BB158" s="70">
        <f t="shared" si="122"/>
        <v>0</v>
      </c>
      <c r="BC158" s="70">
        <f t="shared" si="98"/>
        <v>0</v>
      </c>
      <c r="BD158" s="70">
        <f t="shared" si="99"/>
        <v>0</v>
      </c>
      <c r="BE158" s="70">
        <f t="shared" si="100"/>
        <v>0</v>
      </c>
      <c r="BF158" s="70">
        <f t="shared" si="101"/>
        <v>0</v>
      </c>
      <c r="BG158" s="70">
        <f t="shared" si="102"/>
        <v>0</v>
      </c>
      <c r="BH158" s="70">
        <f t="shared" si="103"/>
        <v>0</v>
      </c>
      <c r="BI158" s="70">
        <f t="shared" si="104"/>
        <v>0</v>
      </c>
      <c r="BJ158" s="70">
        <f t="shared" si="105"/>
        <v>0</v>
      </c>
      <c r="BK158" s="70">
        <f t="shared" si="106"/>
        <v>0</v>
      </c>
      <c r="BL158" s="70">
        <f t="shared" si="107"/>
        <v>0</v>
      </c>
      <c r="BM158" s="70">
        <f t="shared" si="108"/>
        <v>0</v>
      </c>
      <c r="BN158" s="70">
        <f t="shared" si="109"/>
        <v>0</v>
      </c>
      <c r="BO158" s="70">
        <f t="shared" si="110"/>
        <v>0</v>
      </c>
      <c r="BP158" s="70">
        <f t="shared" si="111"/>
        <v>0</v>
      </c>
      <c r="BQ158" s="70">
        <f t="shared" si="112"/>
        <v>0</v>
      </c>
      <c r="BR158" s="70">
        <f t="shared" si="113"/>
        <v>0</v>
      </c>
      <c r="BS158" s="70">
        <f t="shared" si="114"/>
        <v>0</v>
      </c>
      <c r="BT158" s="71"/>
      <c r="BU158" s="71"/>
      <c r="BV158" s="71"/>
      <c r="BW158" s="71"/>
      <c r="BX158" s="71"/>
      <c r="BY158" s="71"/>
      <c r="BZ158" s="138"/>
      <c r="CA158" s="138"/>
      <c r="CB158" s="138"/>
      <c r="CC158" s="138"/>
      <c r="CD158" s="124"/>
      <c r="CE158" s="139"/>
      <c r="CF158" s="139"/>
      <c r="CG158" s="139"/>
      <c r="CH158" s="139"/>
      <c r="CI158" s="139"/>
      <c r="CJ158" s="139"/>
      <c r="CK158" s="139"/>
      <c r="CL158" s="139"/>
      <c r="CM158" s="139"/>
      <c r="CN158" s="139"/>
      <c r="CO158" s="139"/>
      <c r="CP158" s="139"/>
      <c r="CQ158" s="139"/>
      <c r="CR158" s="139"/>
      <c r="CS158" s="139"/>
      <c r="CT158" s="139"/>
      <c r="CU158" s="139"/>
      <c r="CV158" s="139"/>
      <c r="CW158" s="139"/>
      <c r="CX158" s="139"/>
      <c r="CY158" s="139"/>
      <c r="CZ158" s="139"/>
      <c r="DA158" s="139"/>
      <c r="DB158" s="139"/>
      <c r="DC158" s="139"/>
      <c r="DD158" s="139"/>
      <c r="DE158" s="139"/>
      <c r="DF158" s="139"/>
      <c r="DG158" s="139"/>
      <c r="DH158" s="139"/>
      <c r="DI158" s="139"/>
      <c r="DJ158" s="139"/>
      <c r="DK158" s="139"/>
      <c r="DL158" s="139"/>
      <c r="DM158" s="139"/>
      <c r="DN158" s="139"/>
      <c r="DO158" s="139"/>
      <c r="DP158" s="139"/>
      <c r="DQ158" s="139"/>
      <c r="DR158" s="139"/>
      <c r="DS158" s="139"/>
      <c r="DT158" s="139"/>
      <c r="DU158" s="139"/>
      <c r="DV158" s="139"/>
      <c r="DW158" s="139"/>
      <c r="DX158" s="139"/>
      <c r="EA158" s="142"/>
      <c r="EB158" s="141"/>
    </row>
    <row r="159" spans="1:132" s="32" customFormat="1" ht="18" hidden="1" customHeight="1" x14ac:dyDescent="0.3">
      <c r="A159" s="141">
        <f>IF(ISTEXT($I159),_Information!$D$6,)</f>
        <v>0</v>
      </c>
      <c r="B159" s="142">
        <f>IF(ISTEXT($I159),_Information!$D$7,)</f>
        <v>0</v>
      </c>
      <c r="C159" s="143"/>
      <c r="D159" s="143"/>
      <c r="E159" s="143"/>
      <c r="F159" s="143">
        <f>IF(ISTEXT($I159),_Information!$D$9,)</f>
        <v>0</v>
      </c>
      <c r="G159" s="141"/>
      <c r="H159" s="141"/>
      <c r="I159" s="141"/>
      <c r="J159" s="126" t="str">
        <f t="shared" si="78"/>
        <v/>
      </c>
      <c r="K159" s="126" t="str">
        <f t="shared" si="115"/>
        <v/>
      </c>
      <c r="L159" s="177"/>
      <c r="M159" s="135"/>
      <c r="N159" s="136"/>
      <c r="O159" s="136"/>
      <c r="P159" s="70"/>
      <c r="Q159" s="70"/>
      <c r="R159" s="70">
        <f t="shared" si="116"/>
        <v>0</v>
      </c>
      <c r="S159" s="70">
        <f t="shared" si="80"/>
        <v>0</v>
      </c>
      <c r="T159" s="70"/>
      <c r="U159" s="70">
        <f t="shared" si="117"/>
        <v>0</v>
      </c>
      <c r="V159" s="70"/>
      <c r="W159" s="70">
        <f t="shared" si="118"/>
        <v>0</v>
      </c>
      <c r="X159" s="70"/>
      <c r="Y159" s="70"/>
      <c r="Z159" s="70"/>
      <c r="AA159" s="70"/>
      <c r="AB159" s="70"/>
      <c r="AC159" s="70">
        <f t="shared" si="83"/>
        <v>0</v>
      </c>
      <c r="AD159" s="70"/>
      <c r="AE159" s="70">
        <f t="shared" si="84"/>
        <v>0</v>
      </c>
      <c r="AF159" s="70"/>
      <c r="AG159" s="70">
        <f t="shared" si="85"/>
        <v>0</v>
      </c>
      <c r="AH159" s="70"/>
      <c r="AI159" s="70">
        <f t="shared" si="119"/>
        <v>0</v>
      </c>
      <c r="AJ159" s="70"/>
      <c r="AK159" s="70">
        <f t="shared" si="87"/>
        <v>0</v>
      </c>
      <c r="AL159" s="70"/>
      <c r="AM159" s="70">
        <f t="shared" si="88"/>
        <v>0</v>
      </c>
      <c r="AN159" s="70"/>
      <c r="AO159" s="70">
        <f t="shared" si="89"/>
        <v>0</v>
      </c>
      <c r="AP159" s="70"/>
      <c r="AQ159" s="70">
        <f t="shared" si="90"/>
        <v>0</v>
      </c>
      <c r="AR159" s="136"/>
      <c r="AS159" s="136"/>
      <c r="AT159" s="136">
        <f t="shared" si="91"/>
        <v>0</v>
      </c>
      <c r="AU159" s="136">
        <f t="shared" si="92"/>
        <v>0</v>
      </c>
      <c r="AV159" s="136">
        <f t="shared" si="93"/>
        <v>0</v>
      </c>
      <c r="AW159" s="136"/>
      <c r="AX159" s="179"/>
      <c r="AY159" s="70">
        <f t="shared" si="94"/>
        <v>0</v>
      </c>
      <c r="AZ159" s="70">
        <f t="shared" si="120"/>
        <v>0</v>
      </c>
      <c r="BA159" s="70">
        <f t="shared" si="121"/>
        <v>0</v>
      </c>
      <c r="BB159" s="70">
        <f t="shared" si="122"/>
        <v>0</v>
      </c>
      <c r="BC159" s="70">
        <f t="shared" si="98"/>
        <v>0</v>
      </c>
      <c r="BD159" s="70">
        <f t="shared" si="99"/>
        <v>0</v>
      </c>
      <c r="BE159" s="70">
        <f t="shared" si="100"/>
        <v>0</v>
      </c>
      <c r="BF159" s="70">
        <f t="shared" si="101"/>
        <v>0</v>
      </c>
      <c r="BG159" s="70">
        <f t="shared" si="102"/>
        <v>0</v>
      </c>
      <c r="BH159" s="70">
        <f t="shared" si="103"/>
        <v>0</v>
      </c>
      <c r="BI159" s="70">
        <f t="shared" si="104"/>
        <v>0</v>
      </c>
      <c r="BJ159" s="70">
        <f t="shared" si="105"/>
        <v>0</v>
      </c>
      <c r="BK159" s="70">
        <f t="shared" si="106"/>
        <v>0</v>
      </c>
      <c r="BL159" s="70">
        <f t="shared" si="107"/>
        <v>0</v>
      </c>
      <c r="BM159" s="70">
        <f t="shared" si="108"/>
        <v>0</v>
      </c>
      <c r="BN159" s="70">
        <f t="shared" si="109"/>
        <v>0</v>
      </c>
      <c r="BO159" s="70">
        <f t="shared" si="110"/>
        <v>0</v>
      </c>
      <c r="BP159" s="70">
        <f t="shared" si="111"/>
        <v>0</v>
      </c>
      <c r="BQ159" s="70">
        <f t="shared" si="112"/>
        <v>0</v>
      </c>
      <c r="BR159" s="70">
        <f t="shared" si="113"/>
        <v>0</v>
      </c>
      <c r="BS159" s="70">
        <f t="shared" si="114"/>
        <v>0</v>
      </c>
      <c r="BT159" s="71"/>
      <c r="BU159" s="71"/>
      <c r="BV159" s="71"/>
      <c r="BW159" s="71"/>
      <c r="BX159" s="71"/>
      <c r="BY159" s="71"/>
      <c r="BZ159" s="138"/>
      <c r="CA159" s="138"/>
      <c r="CB159" s="138"/>
      <c r="CC159" s="138"/>
      <c r="CD159" s="124"/>
      <c r="CE159" s="139"/>
      <c r="CF159" s="139"/>
      <c r="CG159" s="139"/>
      <c r="CH159" s="139"/>
      <c r="CI159" s="139"/>
      <c r="CJ159" s="139"/>
      <c r="CK159" s="139"/>
      <c r="CL159" s="139"/>
      <c r="CM159" s="139"/>
      <c r="CN159" s="139"/>
      <c r="CO159" s="139"/>
      <c r="CP159" s="139"/>
      <c r="CQ159" s="139"/>
      <c r="CR159" s="139"/>
      <c r="CS159" s="139"/>
      <c r="CT159" s="139"/>
      <c r="CU159" s="139"/>
      <c r="CV159" s="139"/>
      <c r="CW159" s="139"/>
      <c r="CX159" s="139"/>
      <c r="CY159" s="139"/>
      <c r="CZ159" s="139"/>
      <c r="DA159" s="139"/>
      <c r="DB159" s="139"/>
      <c r="DC159" s="139"/>
      <c r="DD159" s="139"/>
      <c r="DE159" s="139"/>
      <c r="DF159" s="139"/>
      <c r="DG159" s="139"/>
      <c r="DH159" s="139"/>
      <c r="DI159" s="139"/>
      <c r="DJ159" s="139"/>
      <c r="DK159" s="139"/>
      <c r="DL159" s="139"/>
      <c r="DM159" s="139"/>
      <c r="DN159" s="139"/>
      <c r="DO159" s="139"/>
      <c r="DP159" s="139"/>
      <c r="DQ159" s="139"/>
      <c r="DR159" s="139"/>
      <c r="DS159" s="139"/>
      <c r="DT159" s="139"/>
      <c r="DU159" s="139"/>
      <c r="DV159" s="139"/>
      <c r="DW159" s="139"/>
      <c r="DX159" s="139"/>
      <c r="EA159" s="142"/>
      <c r="EB159" s="141"/>
    </row>
    <row r="160" spans="1:132" s="32" customFormat="1" ht="18" hidden="1" customHeight="1" x14ac:dyDescent="0.3">
      <c r="A160" s="141">
        <f>IF(ISTEXT($I160),_Information!$D$6,)</f>
        <v>0</v>
      </c>
      <c r="B160" s="142">
        <f>IF(ISTEXT($I160),_Information!$D$7,)</f>
        <v>0</v>
      </c>
      <c r="C160" s="143"/>
      <c r="D160" s="143"/>
      <c r="E160" s="143"/>
      <c r="F160" s="143">
        <f>IF(ISTEXT($I160),_Information!$D$9,)</f>
        <v>0</v>
      </c>
      <c r="G160" s="141"/>
      <c r="H160" s="141"/>
      <c r="I160" s="141"/>
      <c r="J160" s="126" t="str">
        <f t="shared" si="78"/>
        <v/>
      </c>
      <c r="K160" s="126" t="str">
        <f t="shared" si="115"/>
        <v/>
      </c>
      <c r="L160" s="177"/>
      <c r="M160" s="135"/>
      <c r="N160" s="136"/>
      <c r="O160" s="136"/>
      <c r="P160" s="70"/>
      <c r="Q160" s="70"/>
      <c r="R160" s="70">
        <f t="shared" si="116"/>
        <v>0</v>
      </c>
      <c r="S160" s="70">
        <f t="shared" si="80"/>
        <v>0</v>
      </c>
      <c r="T160" s="70"/>
      <c r="U160" s="70">
        <f t="shared" si="117"/>
        <v>0</v>
      </c>
      <c r="V160" s="70"/>
      <c r="W160" s="70">
        <f t="shared" si="118"/>
        <v>0</v>
      </c>
      <c r="X160" s="70"/>
      <c r="Y160" s="70"/>
      <c r="Z160" s="70"/>
      <c r="AA160" s="70"/>
      <c r="AB160" s="70"/>
      <c r="AC160" s="70">
        <f t="shared" si="83"/>
        <v>0</v>
      </c>
      <c r="AD160" s="70"/>
      <c r="AE160" s="70">
        <f t="shared" si="84"/>
        <v>0</v>
      </c>
      <c r="AF160" s="70"/>
      <c r="AG160" s="70">
        <f t="shared" si="85"/>
        <v>0</v>
      </c>
      <c r="AH160" s="70"/>
      <c r="AI160" s="70">
        <f t="shared" si="119"/>
        <v>0</v>
      </c>
      <c r="AJ160" s="70"/>
      <c r="AK160" s="70">
        <f t="shared" si="87"/>
        <v>0</v>
      </c>
      <c r="AL160" s="70"/>
      <c r="AM160" s="70">
        <f t="shared" si="88"/>
        <v>0</v>
      </c>
      <c r="AN160" s="70"/>
      <c r="AO160" s="70">
        <f t="shared" si="89"/>
        <v>0</v>
      </c>
      <c r="AP160" s="70"/>
      <c r="AQ160" s="70">
        <f t="shared" si="90"/>
        <v>0</v>
      </c>
      <c r="AR160" s="136"/>
      <c r="AS160" s="136"/>
      <c r="AT160" s="136">
        <f t="shared" si="91"/>
        <v>0</v>
      </c>
      <c r="AU160" s="136">
        <f t="shared" si="92"/>
        <v>0</v>
      </c>
      <c r="AV160" s="136">
        <f t="shared" si="93"/>
        <v>0</v>
      </c>
      <c r="AW160" s="136"/>
      <c r="AX160" s="179"/>
      <c r="AY160" s="70">
        <f t="shared" si="94"/>
        <v>0</v>
      </c>
      <c r="AZ160" s="70">
        <f t="shared" si="120"/>
        <v>0</v>
      </c>
      <c r="BA160" s="70">
        <f t="shared" si="121"/>
        <v>0</v>
      </c>
      <c r="BB160" s="70">
        <f t="shared" si="122"/>
        <v>0</v>
      </c>
      <c r="BC160" s="70">
        <f t="shared" si="98"/>
        <v>0</v>
      </c>
      <c r="BD160" s="70">
        <f t="shared" si="99"/>
        <v>0</v>
      </c>
      <c r="BE160" s="70">
        <f t="shared" si="100"/>
        <v>0</v>
      </c>
      <c r="BF160" s="70">
        <f t="shared" si="101"/>
        <v>0</v>
      </c>
      <c r="BG160" s="70">
        <f t="shared" si="102"/>
        <v>0</v>
      </c>
      <c r="BH160" s="70">
        <f t="shared" si="103"/>
        <v>0</v>
      </c>
      <c r="BI160" s="70">
        <f t="shared" si="104"/>
        <v>0</v>
      </c>
      <c r="BJ160" s="70">
        <f t="shared" si="105"/>
        <v>0</v>
      </c>
      <c r="BK160" s="70">
        <f t="shared" si="106"/>
        <v>0</v>
      </c>
      <c r="BL160" s="70">
        <f t="shared" si="107"/>
        <v>0</v>
      </c>
      <c r="BM160" s="70">
        <f t="shared" si="108"/>
        <v>0</v>
      </c>
      <c r="BN160" s="70">
        <f t="shared" si="109"/>
        <v>0</v>
      </c>
      <c r="BO160" s="70">
        <f t="shared" si="110"/>
        <v>0</v>
      </c>
      <c r="BP160" s="70">
        <f t="shared" si="111"/>
        <v>0</v>
      </c>
      <c r="BQ160" s="70">
        <f t="shared" si="112"/>
        <v>0</v>
      </c>
      <c r="BR160" s="70">
        <f t="shared" si="113"/>
        <v>0</v>
      </c>
      <c r="BS160" s="70">
        <f t="shared" si="114"/>
        <v>0</v>
      </c>
      <c r="BT160" s="71"/>
      <c r="BU160" s="71"/>
      <c r="BV160" s="71"/>
      <c r="BW160" s="71"/>
      <c r="BX160" s="71"/>
      <c r="BY160" s="71"/>
      <c r="BZ160" s="138"/>
      <c r="CA160" s="138"/>
      <c r="CB160" s="138"/>
      <c r="CC160" s="138"/>
      <c r="CD160" s="124"/>
      <c r="CE160" s="139"/>
      <c r="CF160" s="139"/>
      <c r="CG160" s="139"/>
      <c r="CH160" s="139"/>
      <c r="CI160" s="139"/>
      <c r="CJ160" s="139"/>
      <c r="CK160" s="139"/>
      <c r="CL160" s="139"/>
      <c r="CM160" s="139"/>
      <c r="CN160" s="139"/>
      <c r="CO160" s="139"/>
      <c r="CP160" s="139"/>
      <c r="CQ160" s="139"/>
      <c r="CR160" s="139"/>
      <c r="CS160" s="139"/>
      <c r="CT160" s="139"/>
      <c r="CU160" s="139"/>
      <c r="CV160" s="139"/>
      <c r="CW160" s="139"/>
      <c r="CX160" s="139"/>
      <c r="CY160" s="139"/>
      <c r="CZ160" s="139"/>
      <c r="DA160" s="139"/>
      <c r="DB160" s="139"/>
      <c r="DC160" s="139"/>
      <c r="DD160" s="139"/>
      <c r="DE160" s="139"/>
      <c r="DF160" s="139"/>
      <c r="DG160" s="139"/>
      <c r="DH160" s="139"/>
      <c r="DI160" s="139"/>
      <c r="DJ160" s="139"/>
      <c r="DK160" s="139"/>
      <c r="DL160" s="139"/>
      <c r="DM160" s="139"/>
      <c r="DN160" s="139"/>
      <c r="DO160" s="139"/>
      <c r="DP160" s="139"/>
      <c r="DQ160" s="139"/>
      <c r="DR160" s="139"/>
      <c r="DS160" s="139"/>
      <c r="DT160" s="139"/>
      <c r="DU160" s="139"/>
      <c r="DV160" s="139"/>
      <c r="DW160" s="139"/>
      <c r="DX160" s="139"/>
      <c r="EA160" s="142"/>
      <c r="EB160" s="141"/>
    </row>
    <row r="161" spans="1:132" s="32" customFormat="1" ht="18" hidden="1" customHeight="1" x14ac:dyDescent="0.3">
      <c r="A161" s="141">
        <f>IF(ISTEXT($I161),_Information!$D$6,)</f>
        <v>0</v>
      </c>
      <c r="B161" s="142">
        <f>IF(ISTEXT($I161),_Information!$D$7,)</f>
        <v>0</v>
      </c>
      <c r="C161" s="143"/>
      <c r="D161" s="143"/>
      <c r="E161" s="143"/>
      <c r="F161" s="143">
        <f>IF(ISTEXT($I161),_Information!$D$9,)</f>
        <v>0</v>
      </c>
      <c r="G161" s="141"/>
      <c r="H161" s="141"/>
      <c r="I161" s="141"/>
      <c r="J161" s="126" t="str">
        <f t="shared" si="78"/>
        <v/>
      </c>
      <c r="K161" s="126" t="str">
        <f t="shared" si="115"/>
        <v/>
      </c>
      <c r="L161" s="177"/>
      <c r="M161" s="135"/>
      <c r="N161" s="136"/>
      <c r="O161" s="136"/>
      <c r="P161" s="70"/>
      <c r="Q161" s="70"/>
      <c r="R161" s="70">
        <f t="shared" si="116"/>
        <v>0</v>
      </c>
      <c r="S161" s="70">
        <f t="shared" si="80"/>
        <v>0</v>
      </c>
      <c r="T161" s="70"/>
      <c r="U161" s="70">
        <f t="shared" si="117"/>
        <v>0</v>
      </c>
      <c r="V161" s="70"/>
      <c r="W161" s="70">
        <f t="shared" si="118"/>
        <v>0</v>
      </c>
      <c r="X161" s="70"/>
      <c r="Y161" s="70"/>
      <c r="Z161" s="70"/>
      <c r="AA161" s="70"/>
      <c r="AB161" s="70"/>
      <c r="AC161" s="70">
        <f t="shared" si="83"/>
        <v>0</v>
      </c>
      <c r="AD161" s="70"/>
      <c r="AE161" s="70">
        <f t="shared" si="84"/>
        <v>0</v>
      </c>
      <c r="AF161" s="70"/>
      <c r="AG161" s="70">
        <f t="shared" si="85"/>
        <v>0</v>
      </c>
      <c r="AH161" s="70"/>
      <c r="AI161" s="70">
        <f t="shared" si="119"/>
        <v>0</v>
      </c>
      <c r="AJ161" s="70"/>
      <c r="AK161" s="70">
        <f t="shared" si="87"/>
        <v>0</v>
      </c>
      <c r="AL161" s="70"/>
      <c r="AM161" s="70">
        <f t="shared" si="88"/>
        <v>0</v>
      </c>
      <c r="AN161" s="70"/>
      <c r="AO161" s="70">
        <f t="shared" si="89"/>
        <v>0</v>
      </c>
      <c r="AP161" s="70"/>
      <c r="AQ161" s="70">
        <f t="shared" si="90"/>
        <v>0</v>
      </c>
      <c r="AR161" s="136"/>
      <c r="AS161" s="136"/>
      <c r="AT161" s="136">
        <f t="shared" si="91"/>
        <v>0</v>
      </c>
      <c r="AU161" s="136">
        <f t="shared" si="92"/>
        <v>0</v>
      </c>
      <c r="AV161" s="136">
        <f t="shared" si="93"/>
        <v>0</v>
      </c>
      <c r="AW161" s="136"/>
      <c r="AX161" s="179"/>
      <c r="AY161" s="70">
        <f t="shared" si="94"/>
        <v>0</v>
      </c>
      <c r="AZ161" s="70">
        <f t="shared" si="120"/>
        <v>0</v>
      </c>
      <c r="BA161" s="70">
        <f t="shared" si="121"/>
        <v>0</v>
      </c>
      <c r="BB161" s="70">
        <f t="shared" si="122"/>
        <v>0</v>
      </c>
      <c r="BC161" s="70">
        <f t="shared" si="98"/>
        <v>0</v>
      </c>
      <c r="BD161" s="70">
        <f t="shared" si="99"/>
        <v>0</v>
      </c>
      <c r="BE161" s="70">
        <f t="shared" si="100"/>
        <v>0</v>
      </c>
      <c r="BF161" s="70">
        <f t="shared" si="101"/>
        <v>0</v>
      </c>
      <c r="BG161" s="70">
        <f t="shared" si="102"/>
        <v>0</v>
      </c>
      <c r="BH161" s="70">
        <f t="shared" si="103"/>
        <v>0</v>
      </c>
      <c r="BI161" s="70">
        <f t="shared" si="104"/>
        <v>0</v>
      </c>
      <c r="BJ161" s="70">
        <f t="shared" si="105"/>
        <v>0</v>
      </c>
      <c r="BK161" s="70">
        <f t="shared" si="106"/>
        <v>0</v>
      </c>
      <c r="BL161" s="70">
        <f t="shared" si="107"/>
        <v>0</v>
      </c>
      <c r="BM161" s="70">
        <f t="shared" si="108"/>
        <v>0</v>
      </c>
      <c r="BN161" s="70">
        <f t="shared" si="109"/>
        <v>0</v>
      </c>
      <c r="BO161" s="70">
        <f t="shared" si="110"/>
        <v>0</v>
      </c>
      <c r="BP161" s="70">
        <f t="shared" si="111"/>
        <v>0</v>
      </c>
      <c r="BQ161" s="70">
        <f t="shared" si="112"/>
        <v>0</v>
      </c>
      <c r="BR161" s="70">
        <f t="shared" si="113"/>
        <v>0</v>
      </c>
      <c r="BS161" s="70">
        <f t="shared" si="114"/>
        <v>0</v>
      </c>
      <c r="BT161" s="71"/>
      <c r="BU161" s="71"/>
      <c r="BV161" s="71"/>
      <c r="BW161" s="71"/>
      <c r="BX161" s="71"/>
      <c r="BY161" s="71"/>
      <c r="BZ161" s="138"/>
      <c r="CA161" s="138"/>
      <c r="CB161" s="138"/>
      <c r="CC161" s="138"/>
      <c r="CD161" s="124"/>
      <c r="CE161" s="139"/>
      <c r="CF161" s="139"/>
      <c r="CG161" s="139"/>
      <c r="CH161" s="139"/>
      <c r="CI161" s="139"/>
      <c r="CJ161" s="139"/>
      <c r="CK161" s="139"/>
      <c r="CL161" s="139"/>
      <c r="CM161" s="139"/>
      <c r="CN161" s="139"/>
      <c r="CO161" s="139"/>
      <c r="CP161" s="139"/>
      <c r="CQ161" s="139"/>
      <c r="CR161" s="139"/>
      <c r="CS161" s="139"/>
      <c r="CT161" s="139"/>
      <c r="CU161" s="139"/>
      <c r="CV161" s="139"/>
      <c r="CW161" s="139"/>
      <c r="CX161" s="139"/>
      <c r="CY161" s="139"/>
      <c r="CZ161" s="139"/>
      <c r="DA161" s="139"/>
      <c r="DB161" s="139"/>
      <c r="DC161" s="139"/>
      <c r="DD161" s="139"/>
      <c r="DE161" s="139"/>
      <c r="DF161" s="139"/>
      <c r="DG161" s="139"/>
      <c r="DH161" s="139"/>
      <c r="DI161" s="139"/>
      <c r="DJ161" s="139"/>
      <c r="DK161" s="139"/>
      <c r="DL161" s="139"/>
      <c r="DM161" s="139"/>
      <c r="DN161" s="139"/>
      <c r="DO161" s="139"/>
      <c r="DP161" s="139"/>
      <c r="DQ161" s="139"/>
      <c r="DR161" s="139"/>
      <c r="DS161" s="139"/>
      <c r="DT161" s="139"/>
      <c r="DU161" s="139"/>
      <c r="DV161" s="139"/>
      <c r="DW161" s="139"/>
      <c r="DX161" s="139"/>
      <c r="EA161" s="142"/>
      <c r="EB161" s="141"/>
    </row>
    <row r="162" spans="1:132" s="32" customFormat="1" ht="18" hidden="1" customHeight="1" x14ac:dyDescent="0.3">
      <c r="A162" s="141">
        <f>IF(ISTEXT($I162),_Information!$D$6,)</f>
        <v>0</v>
      </c>
      <c r="B162" s="142">
        <f>IF(ISTEXT($I162),_Information!$D$7,)</f>
        <v>0</v>
      </c>
      <c r="C162" s="143"/>
      <c r="D162" s="143"/>
      <c r="E162" s="143"/>
      <c r="F162" s="143">
        <f>IF(ISTEXT($I162),_Information!$D$9,)</f>
        <v>0</v>
      </c>
      <c r="G162" s="141"/>
      <c r="H162" s="141"/>
      <c r="I162" s="141"/>
      <c r="J162" s="126" t="str">
        <f t="shared" si="78"/>
        <v/>
      </c>
      <c r="K162" s="126" t="str">
        <f t="shared" si="115"/>
        <v/>
      </c>
      <c r="L162" s="177"/>
      <c r="M162" s="135"/>
      <c r="N162" s="136"/>
      <c r="O162" s="136"/>
      <c r="P162" s="70"/>
      <c r="Q162" s="70"/>
      <c r="R162" s="70">
        <f t="shared" si="116"/>
        <v>0</v>
      </c>
      <c r="S162" s="70">
        <f t="shared" si="80"/>
        <v>0</v>
      </c>
      <c r="T162" s="70"/>
      <c r="U162" s="70">
        <f t="shared" si="117"/>
        <v>0</v>
      </c>
      <c r="V162" s="70"/>
      <c r="W162" s="70">
        <f t="shared" si="118"/>
        <v>0</v>
      </c>
      <c r="X162" s="70"/>
      <c r="Y162" s="70"/>
      <c r="Z162" s="70"/>
      <c r="AA162" s="70"/>
      <c r="AB162" s="70"/>
      <c r="AC162" s="70">
        <f t="shared" si="83"/>
        <v>0</v>
      </c>
      <c r="AD162" s="70"/>
      <c r="AE162" s="70">
        <f t="shared" si="84"/>
        <v>0</v>
      </c>
      <c r="AF162" s="70"/>
      <c r="AG162" s="70">
        <f t="shared" si="85"/>
        <v>0</v>
      </c>
      <c r="AH162" s="70"/>
      <c r="AI162" s="70">
        <f t="shared" si="119"/>
        <v>0</v>
      </c>
      <c r="AJ162" s="70"/>
      <c r="AK162" s="70">
        <f t="shared" si="87"/>
        <v>0</v>
      </c>
      <c r="AL162" s="70"/>
      <c r="AM162" s="70">
        <f t="shared" si="88"/>
        <v>0</v>
      </c>
      <c r="AN162" s="70"/>
      <c r="AO162" s="70">
        <f t="shared" si="89"/>
        <v>0</v>
      </c>
      <c r="AP162" s="70"/>
      <c r="AQ162" s="70">
        <f t="shared" si="90"/>
        <v>0</v>
      </c>
      <c r="AR162" s="136"/>
      <c r="AS162" s="136"/>
      <c r="AT162" s="136">
        <f t="shared" si="91"/>
        <v>0</v>
      </c>
      <c r="AU162" s="136">
        <f t="shared" si="92"/>
        <v>0</v>
      </c>
      <c r="AV162" s="136">
        <f t="shared" si="93"/>
        <v>0</v>
      </c>
      <c r="AW162" s="136"/>
      <c r="AX162" s="179"/>
      <c r="AY162" s="70">
        <f t="shared" si="94"/>
        <v>0</v>
      </c>
      <c r="AZ162" s="70">
        <f t="shared" si="120"/>
        <v>0</v>
      </c>
      <c r="BA162" s="70">
        <f t="shared" si="121"/>
        <v>0</v>
      </c>
      <c r="BB162" s="70">
        <f t="shared" si="122"/>
        <v>0</v>
      </c>
      <c r="BC162" s="70">
        <f t="shared" si="98"/>
        <v>0</v>
      </c>
      <c r="BD162" s="70">
        <f t="shared" si="99"/>
        <v>0</v>
      </c>
      <c r="BE162" s="70">
        <f t="shared" si="100"/>
        <v>0</v>
      </c>
      <c r="BF162" s="70">
        <f t="shared" si="101"/>
        <v>0</v>
      </c>
      <c r="BG162" s="70">
        <f t="shared" si="102"/>
        <v>0</v>
      </c>
      <c r="BH162" s="70">
        <f t="shared" si="103"/>
        <v>0</v>
      </c>
      <c r="BI162" s="70">
        <f t="shared" si="104"/>
        <v>0</v>
      </c>
      <c r="BJ162" s="70">
        <f t="shared" si="105"/>
        <v>0</v>
      </c>
      <c r="BK162" s="70">
        <f t="shared" si="106"/>
        <v>0</v>
      </c>
      <c r="BL162" s="70">
        <f t="shared" si="107"/>
        <v>0</v>
      </c>
      <c r="BM162" s="70">
        <f t="shared" si="108"/>
        <v>0</v>
      </c>
      <c r="BN162" s="70">
        <f t="shared" si="109"/>
        <v>0</v>
      </c>
      <c r="BO162" s="70">
        <f t="shared" si="110"/>
        <v>0</v>
      </c>
      <c r="BP162" s="70">
        <f t="shared" si="111"/>
        <v>0</v>
      </c>
      <c r="BQ162" s="70">
        <f t="shared" si="112"/>
        <v>0</v>
      </c>
      <c r="BR162" s="70">
        <f t="shared" si="113"/>
        <v>0</v>
      </c>
      <c r="BS162" s="70">
        <f t="shared" si="114"/>
        <v>0</v>
      </c>
      <c r="BT162" s="71"/>
      <c r="BU162" s="71"/>
      <c r="BV162" s="71"/>
      <c r="BW162" s="71"/>
      <c r="BX162" s="71"/>
      <c r="BY162" s="71"/>
      <c r="BZ162" s="138"/>
      <c r="CA162" s="138"/>
      <c r="CB162" s="138"/>
      <c r="CC162" s="138"/>
      <c r="CD162" s="124"/>
      <c r="CE162" s="139"/>
      <c r="CF162" s="139"/>
      <c r="CG162" s="139"/>
      <c r="CH162" s="139"/>
      <c r="CI162" s="139"/>
      <c r="CJ162" s="139"/>
      <c r="CK162" s="139"/>
      <c r="CL162" s="139"/>
      <c r="CM162" s="139"/>
      <c r="CN162" s="139"/>
      <c r="CO162" s="139"/>
      <c r="CP162" s="139"/>
      <c r="CQ162" s="139"/>
      <c r="CR162" s="139"/>
      <c r="CS162" s="139"/>
      <c r="CT162" s="139"/>
      <c r="CU162" s="139"/>
      <c r="CV162" s="139"/>
      <c r="CW162" s="139"/>
      <c r="CX162" s="139"/>
      <c r="CY162" s="139"/>
      <c r="CZ162" s="139"/>
      <c r="DA162" s="139"/>
      <c r="DB162" s="139"/>
      <c r="DC162" s="139"/>
      <c r="DD162" s="139"/>
      <c r="DE162" s="139"/>
      <c r="DF162" s="139"/>
      <c r="DG162" s="139"/>
      <c r="DH162" s="139"/>
      <c r="DI162" s="139"/>
      <c r="DJ162" s="139"/>
      <c r="DK162" s="139"/>
      <c r="DL162" s="139"/>
      <c r="DM162" s="139"/>
      <c r="DN162" s="139"/>
      <c r="DO162" s="139"/>
      <c r="DP162" s="139"/>
      <c r="DQ162" s="139"/>
      <c r="DR162" s="139"/>
      <c r="DS162" s="139"/>
      <c r="DT162" s="139"/>
      <c r="DU162" s="139"/>
      <c r="DV162" s="139"/>
      <c r="DW162" s="139"/>
      <c r="DX162" s="139"/>
      <c r="EA162" s="142"/>
      <c r="EB162" s="141"/>
    </row>
    <row r="163" spans="1:132" s="32" customFormat="1" ht="18" hidden="1" customHeight="1" x14ac:dyDescent="0.3">
      <c r="A163" s="141">
        <f>IF(ISTEXT($I163),_Information!$D$6,)</f>
        <v>0</v>
      </c>
      <c r="B163" s="142">
        <f>IF(ISTEXT($I163),_Information!$D$7,)</f>
        <v>0</v>
      </c>
      <c r="C163" s="143"/>
      <c r="D163" s="143"/>
      <c r="E163" s="143"/>
      <c r="F163" s="143">
        <f>IF(ISTEXT($I163),_Information!$D$9,)</f>
        <v>0</v>
      </c>
      <c r="G163" s="141"/>
      <c r="H163" s="141"/>
      <c r="I163" s="141"/>
      <c r="J163" s="126" t="str">
        <f t="shared" si="78"/>
        <v/>
      </c>
      <c r="K163" s="126" t="str">
        <f t="shared" si="115"/>
        <v/>
      </c>
      <c r="L163" s="177"/>
      <c r="M163" s="135"/>
      <c r="N163" s="136"/>
      <c r="O163" s="136"/>
      <c r="P163" s="70"/>
      <c r="Q163" s="70"/>
      <c r="R163" s="70">
        <f t="shared" si="116"/>
        <v>0</v>
      </c>
      <c r="S163" s="70">
        <f t="shared" si="80"/>
        <v>0</v>
      </c>
      <c r="T163" s="70"/>
      <c r="U163" s="70">
        <f t="shared" si="117"/>
        <v>0</v>
      </c>
      <c r="V163" s="70"/>
      <c r="W163" s="70">
        <f t="shared" si="118"/>
        <v>0</v>
      </c>
      <c r="X163" s="70"/>
      <c r="Y163" s="70"/>
      <c r="Z163" s="70"/>
      <c r="AA163" s="70"/>
      <c r="AB163" s="70"/>
      <c r="AC163" s="70">
        <f t="shared" si="83"/>
        <v>0</v>
      </c>
      <c r="AD163" s="70"/>
      <c r="AE163" s="70">
        <f t="shared" si="84"/>
        <v>0</v>
      </c>
      <c r="AF163" s="70"/>
      <c r="AG163" s="70">
        <f t="shared" si="85"/>
        <v>0</v>
      </c>
      <c r="AH163" s="70"/>
      <c r="AI163" s="70">
        <f t="shared" si="119"/>
        <v>0</v>
      </c>
      <c r="AJ163" s="70"/>
      <c r="AK163" s="70">
        <f t="shared" si="87"/>
        <v>0</v>
      </c>
      <c r="AL163" s="70"/>
      <c r="AM163" s="70">
        <f t="shared" si="88"/>
        <v>0</v>
      </c>
      <c r="AN163" s="70"/>
      <c r="AO163" s="70">
        <f t="shared" si="89"/>
        <v>0</v>
      </c>
      <c r="AP163" s="70"/>
      <c r="AQ163" s="70">
        <f t="shared" si="90"/>
        <v>0</v>
      </c>
      <c r="AR163" s="136"/>
      <c r="AS163" s="136"/>
      <c r="AT163" s="136">
        <f t="shared" si="91"/>
        <v>0</v>
      </c>
      <c r="AU163" s="136">
        <f t="shared" si="92"/>
        <v>0</v>
      </c>
      <c r="AV163" s="136">
        <f t="shared" si="93"/>
        <v>0</v>
      </c>
      <c r="AW163" s="136"/>
      <c r="AX163" s="179"/>
      <c r="AY163" s="70">
        <f t="shared" si="94"/>
        <v>0</v>
      </c>
      <c r="AZ163" s="70">
        <f t="shared" si="120"/>
        <v>0</v>
      </c>
      <c r="BA163" s="70">
        <f t="shared" si="121"/>
        <v>0</v>
      </c>
      <c r="BB163" s="70">
        <f t="shared" si="122"/>
        <v>0</v>
      </c>
      <c r="BC163" s="70">
        <f t="shared" si="98"/>
        <v>0</v>
      </c>
      <c r="BD163" s="70">
        <f t="shared" si="99"/>
        <v>0</v>
      </c>
      <c r="BE163" s="70">
        <f t="shared" si="100"/>
        <v>0</v>
      </c>
      <c r="BF163" s="70">
        <f t="shared" si="101"/>
        <v>0</v>
      </c>
      <c r="BG163" s="70">
        <f t="shared" si="102"/>
        <v>0</v>
      </c>
      <c r="BH163" s="70">
        <f t="shared" si="103"/>
        <v>0</v>
      </c>
      <c r="BI163" s="70">
        <f t="shared" si="104"/>
        <v>0</v>
      </c>
      <c r="BJ163" s="70">
        <f t="shared" si="105"/>
        <v>0</v>
      </c>
      <c r="BK163" s="70">
        <f t="shared" si="106"/>
        <v>0</v>
      </c>
      <c r="BL163" s="70">
        <f t="shared" si="107"/>
        <v>0</v>
      </c>
      <c r="BM163" s="70">
        <f t="shared" si="108"/>
        <v>0</v>
      </c>
      <c r="BN163" s="70">
        <f t="shared" si="109"/>
        <v>0</v>
      </c>
      <c r="BO163" s="70">
        <f t="shared" si="110"/>
        <v>0</v>
      </c>
      <c r="BP163" s="70">
        <f t="shared" si="111"/>
        <v>0</v>
      </c>
      <c r="BQ163" s="70">
        <f t="shared" si="112"/>
        <v>0</v>
      </c>
      <c r="BR163" s="70">
        <f t="shared" si="113"/>
        <v>0</v>
      </c>
      <c r="BS163" s="70">
        <f t="shared" si="114"/>
        <v>0</v>
      </c>
      <c r="BT163" s="71"/>
      <c r="BU163" s="71"/>
      <c r="BV163" s="71"/>
      <c r="BW163" s="71"/>
      <c r="BX163" s="71"/>
      <c r="BY163" s="71"/>
      <c r="BZ163" s="138"/>
      <c r="CA163" s="138"/>
      <c r="CB163" s="138"/>
      <c r="CC163" s="138"/>
      <c r="CD163" s="124"/>
      <c r="CE163" s="139"/>
      <c r="CF163" s="139"/>
      <c r="CG163" s="139"/>
      <c r="CH163" s="139"/>
      <c r="CI163" s="139"/>
      <c r="CJ163" s="139"/>
      <c r="CK163" s="139"/>
      <c r="CL163" s="139"/>
      <c r="CM163" s="139"/>
      <c r="CN163" s="139"/>
      <c r="CO163" s="139"/>
      <c r="CP163" s="139"/>
      <c r="CQ163" s="139"/>
      <c r="CR163" s="139"/>
      <c r="CS163" s="139"/>
      <c r="CT163" s="139"/>
      <c r="CU163" s="139"/>
      <c r="CV163" s="139"/>
      <c r="CW163" s="139"/>
      <c r="CX163" s="139"/>
      <c r="CY163" s="139"/>
      <c r="CZ163" s="139"/>
      <c r="DA163" s="139"/>
      <c r="DB163" s="139"/>
      <c r="DC163" s="139"/>
      <c r="DD163" s="139"/>
      <c r="DE163" s="139"/>
      <c r="DF163" s="139"/>
      <c r="DG163" s="139"/>
      <c r="DH163" s="139"/>
      <c r="DI163" s="139"/>
      <c r="DJ163" s="139"/>
      <c r="DK163" s="139"/>
      <c r="DL163" s="139"/>
      <c r="DM163" s="139"/>
      <c r="DN163" s="139"/>
      <c r="DO163" s="139"/>
      <c r="DP163" s="139"/>
      <c r="DQ163" s="139"/>
      <c r="DR163" s="139"/>
      <c r="DS163" s="139"/>
      <c r="DT163" s="139"/>
      <c r="DU163" s="139"/>
      <c r="DV163" s="139"/>
      <c r="DW163" s="139"/>
      <c r="DX163" s="139"/>
      <c r="EA163" s="142"/>
      <c r="EB163" s="141"/>
    </row>
    <row r="164" spans="1:132" s="32" customFormat="1" ht="18" hidden="1" customHeight="1" x14ac:dyDescent="0.3">
      <c r="A164" s="141">
        <f>IF(ISTEXT($I164),_Information!$D$6,)</f>
        <v>0</v>
      </c>
      <c r="B164" s="142">
        <f>IF(ISTEXT($I164),_Information!$D$7,)</f>
        <v>0</v>
      </c>
      <c r="C164" s="143"/>
      <c r="D164" s="143"/>
      <c r="E164" s="143"/>
      <c r="F164" s="143">
        <f>IF(ISTEXT($I164),_Information!$D$9,)</f>
        <v>0</v>
      </c>
      <c r="G164" s="141"/>
      <c r="H164" s="141"/>
      <c r="I164" s="141"/>
      <c r="J164" s="126" t="str">
        <f t="shared" si="78"/>
        <v/>
      </c>
      <c r="K164" s="126" t="str">
        <f t="shared" si="115"/>
        <v/>
      </c>
      <c r="L164" s="177"/>
      <c r="M164" s="135"/>
      <c r="N164" s="136"/>
      <c r="O164" s="136"/>
      <c r="P164" s="70"/>
      <c r="Q164" s="70"/>
      <c r="R164" s="70">
        <f t="shared" si="116"/>
        <v>0</v>
      </c>
      <c r="S164" s="70">
        <f t="shared" si="80"/>
        <v>0</v>
      </c>
      <c r="T164" s="70"/>
      <c r="U164" s="70">
        <f t="shared" si="117"/>
        <v>0</v>
      </c>
      <c r="V164" s="70"/>
      <c r="W164" s="70">
        <f t="shared" si="118"/>
        <v>0</v>
      </c>
      <c r="X164" s="70"/>
      <c r="Y164" s="70"/>
      <c r="Z164" s="70"/>
      <c r="AA164" s="70"/>
      <c r="AB164" s="70"/>
      <c r="AC164" s="70">
        <f t="shared" si="83"/>
        <v>0</v>
      </c>
      <c r="AD164" s="70"/>
      <c r="AE164" s="70">
        <f t="shared" si="84"/>
        <v>0</v>
      </c>
      <c r="AF164" s="70"/>
      <c r="AG164" s="70">
        <f t="shared" si="85"/>
        <v>0</v>
      </c>
      <c r="AH164" s="70"/>
      <c r="AI164" s="70">
        <f t="shared" si="119"/>
        <v>0</v>
      </c>
      <c r="AJ164" s="70"/>
      <c r="AK164" s="70">
        <f t="shared" si="87"/>
        <v>0</v>
      </c>
      <c r="AL164" s="70"/>
      <c r="AM164" s="70">
        <f t="shared" si="88"/>
        <v>0</v>
      </c>
      <c r="AN164" s="70"/>
      <c r="AO164" s="70">
        <f t="shared" si="89"/>
        <v>0</v>
      </c>
      <c r="AP164" s="70"/>
      <c r="AQ164" s="70">
        <f t="shared" si="90"/>
        <v>0</v>
      </c>
      <c r="AR164" s="136"/>
      <c r="AS164" s="136"/>
      <c r="AT164" s="136">
        <f t="shared" si="91"/>
        <v>0</v>
      </c>
      <c r="AU164" s="136">
        <f t="shared" si="92"/>
        <v>0</v>
      </c>
      <c r="AV164" s="136">
        <f t="shared" si="93"/>
        <v>0</v>
      </c>
      <c r="AW164" s="136"/>
      <c r="AX164" s="179"/>
      <c r="AY164" s="70">
        <f t="shared" si="94"/>
        <v>0</v>
      </c>
      <c r="AZ164" s="70">
        <f t="shared" si="120"/>
        <v>0</v>
      </c>
      <c r="BA164" s="70">
        <f t="shared" si="121"/>
        <v>0</v>
      </c>
      <c r="BB164" s="70">
        <f t="shared" si="122"/>
        <v>0</v>
      </c>
      <c r="BC164" s="70">
        <f t="shared" si="98"/>
        <v>0</v>
      </c>
      <c r="BD164" s="70">
        <f t="shared" si="99"/>
        <v>0</v>
      </c>
      <c r="BE164" s="70">
        <f t="shared" si="100"/>
        <v>0</v>
      </c>
      <c r="BF164" s="70">
        <f t="shared" si="101"/>
        <v>0</v>
      </c>
      <c r="BG164" s="70">
        <f t="shared" si="102"/>
        <v>0</v>
      </c>
      <c r="BH164" s="70">
        <f t="shared" si="103"/>
        <v>0</v>
      </c>
      <c r="BI164" s="70">
        <f t="shared" si="104"/>
        <v>0</v>
      </c>
      <c r="BJ164" s="70">
        <f t="shared" si="105"/>
        <v>0</v>
      </c>
      <c r="BK164" s="70">
        <f t="shared" si="106"/>
        <v>0</v>
      </c>
      <c r="BL164" s="70">
        <f t="shared" si="107"/>
        <v>0</v>
      </c>
      <c r="BM164" s="70">
        <f t="shared" si="108"/>
        <v>0</v>
      </c>
      <c r="BN164" s="70">
        <f t="shared" si="109"/>
        <v>0</v>
      </c>
      <c r="BO164" s="70">
        <f t="shared" si="110"/>
        <v>0</v>
      </c>
      <c r="BP164" s="70">
        <f t="shared" si="111"/>
        <v>0</v>
      </c>
      <c r="BQ164" s="70">
        <f t="shared" si="112"/>
        <v>0</v>
      </c>
      <c r="BR164" s="70">
        <f t="shared" si="113"/>
        <v>0</v>
      </c>
      <c r="BS164" s="70">
        <f t="shared" si="114"/>
        <v>0</v>
      </c>
      <c r="BT164" s="71"/>
      <c r="BU164" s="71"/>
      <c r="BV164" s="71"/>
      <c r="BW164" s="71"/>
      <c r="BX164" s="71"/>
      <c r="BY164" s="71"/>
      <c r="BZ164" s="138"/>
      <c r="CA164" s="138"/>
      <c r="CB164" s="138"/>
      <c r="CC164" s="138"/>
      <c r="CD164" s="124"/>
      <c r="CE164" s="139"/>
      <c r="CF164" s="139"/>
      <c r="CG164" s="139"/>
      <c r="CH164" s="139"/>
      <c r="CI164" s="139"/>
      <c r="CJ164" s="139"/>
      <c r="CK164" s="139"/>
      <c r="CL164" s="139"/>
      <c r="CM164" s="139"/>
      <c r="CN164" s="139"/>
      <c r="CO164" s="139"/>
      <c r="CP164" s="139"/>
      <c r="CQ164" s="139"/>
      <c r="CR164" s="139"/>
      <c r="CS164" s="139"/>
      <c r="CT164" s="139"/>
      <c r="CU164" s="139"/>
      <c r="CV164" s="139"/>
      <c r="CW164" s="139"/>
      <c r="CX164" s="139"/>
      <c r="CY164" s="139"/>
      <c r="CZ164" s="139"/>
      <c r="DA164" s="139"/>
      <c r="DB164" s="139"/>
      <c r="DC164" s="139"/>
      <c r="DD164" s="139"/>
      <c r="DE164" s="139"/>
      <c r="DF164" s="139"/>
      <c r="DG164" s="139"/>
      <c r="DH164" s="139"/>
      <c r="DI164" s="139"/>
      <c r="DJ164" s="139"/>
      <c r="DK164" s="139"/>
      <c r="DL164" s="139"/>
      <c r="DM164" s="139"/>
      <c r="DN164" s="139"/>
      <c r="DO164" s="139"/>
      <c r="DP164" s="139"/>
      <c r="DQ164" s="139"/>
      <c r="DR164" s="139"/>
      <c r="DS164" s="139"/>
      <c r="DT164" s="139"/>
      <c r="DU164" s="139"/>
      <c r="DV164" s="139"/>
      <c r="DW164" s="139"/>
      <c r="DX164" s="139"/>
      <c r="EA164" s="142"/>
      <c r="EB164" s="141"/>
    </row>
    <row r="165" spans="1:132" s="32" customFormat="1" ht="18" hidden="1" customHeight="1" x14ac:dyDescent="0.3">
      <c r="A165" s="141">
        <f>IF(ISTEXT($I165),_Information!$D$6,)</f>
        <v>0</v>
      </c>
      <c r="B165" s="142">
        <f>IF(ISTEXT($I165),_Information!$D$7,)</f>
        <v>0</v>
      </c>
      <c r="C165" s="143"/>
      <c r="D165" s="143"/>
      <c r="E165" s="143"/>
      <c r="F165" s="143">
        <f>IF(ISTEXT($I165),_Information!$D$9,)</f>
        <v>0</v>
      </c>
      <c r="G165" s="141"/>
      <c r="H165" s="141"/>
      <c r="I165" s="141"/>
      <c r="J165" s="126" t="str">
        <f t="shared" si="78"/>
        <v/>
      </c>
      <c r="K165" s="126" t="str">
        <f t="shared" si="115"/>
        <v/>
      </c>
      <c r="L165" s="177"/>
      <c r="M165" s="135"/>
      <c r="N165" s="136"/>
      <c r="O165" s="136"/>
      <c r="P165" s="70"/>
      <c r="Q165" s="70"/>
      <c r="R165" s="70">
        <f t="shared" si="116"/>
        <v>0</v>
      </c>
      <c r="S165" s="70">
        <f t="shared" si="80"/>
        <v>0</v>
      </c>
      <c r="T165" s="70"/>
      <c r="U165" s="70">
        <f t="shared" si="117"/>
        <v>0</v>
      </c>
      <c r="V165" s="70"/>
      <c r="W165" s="70">
        <f t="shared" si="118"/>
        <v>0</v>
      </c>
      <c r="X165" s="70"/>
      <c r="Y165" s="70"/>
      <c r="Z165" s="70"/>
      <c r="AA165" s="70"/>
      <c r="AB165" s="70"/>
      <c r="AC165" s="70">
        <f t="shared" si="83"/>
        <v>0</v>
      </c>
      <c r="AD165" s="70"/>
      <c r="AE165" s="70">
        <f t="shared" si="84"/>
        <v>0</v>
      </c>
      <c r="AF165" s="70"/>
      <c r="AG165" s="70">
        <f t="shared" si="85"/>
        <v>0</v>
      </c>
      <c r="AH165" s="70"/>
      <c r="AI165" s="70">
        <f t="shared" si="119"/>
        <v>0</v>
      </c>
      <c r="AJ165" s="70"/>
      <c r="AK165" s="70">
        <f t="shared" si="87"/>
        <v>0</v>
      </c>
      <c r="AL165" s="70"/>
      <c r="AM165" s="70">
        <f t="shared" si="88"/>
        <v>0</v>
      </c>
      <c r="AN165" s="70"/>
      <c r="AO165" s="70">
        <f t="shared" si="89"/>
        <v>0</v>
      </c>
      <c r="AP165" s="70"/>
      <c r="AQ165" s="70">
        <f t="shared" si="90"/>
        <v>0</v>
      </c>
      <c r="AR165" s="136"/>
      <c r="AS165" s="136"/>
      <c r="AT165" s="136">
        <f t="shared" si="91"/>
        <v>0</v>
      </c>
      <c r="AU165" s="136">
        <f t="shared" si="92"/>
        <v>0</v>
      </c>
      <c r="AV165" s="136">
        <f t="shared" si="93"/>
        <v>0</v>
      </c>
      <c r="AW165" s="136"/>
      <c r="AX165" s="179"/>
      <c r="AY165" s="70">
        <f t="shared" si="94"/>
        <v>0</v>
      </c>
      <c r="AZ165" s="70">
        <f t="shared" si="120"/>
        <v>0</v>
      </c>
      <c r="BA165" s="70">
        <f t="shared" si="121"/>
        <v>0</v>
      </c>
      <c r="BB165" s="70">
        <f t="shared" si="122"/>
        <v>0</v>
      </c>
      <c r="BC165" s="70">
        <f t="shared" si="98"/>
        <v>0</v>
      </c>
      <c r="BD165" s="70">
        <f t="shared" si="99"/>
        <v>0</v>
      </c>
      <c r="BE165" s="70">
        <f t="shared" si="100"/>
        <v>0</v>
      </c>
      <c r="BF165" s="70">
        <f t="shared" si="101"/>
        <v>0</v>
      </c>
      <c r="BG165" s="70">
        <f t="shared" si="102"/>
        <v>0</v>
      </c>
      <c r="BH165" s="70">
        <f t="shared" si="103"/>
        <v>0</v>
      </c>
      <c r="BI165" s="70">
        <f t="shared" si="104"/>
        <v>0</v>
      </c>
      <c r="BJ165" s="70">
        <f t="shared" si="105"/>
        <v>0</v>
      </c>
      <c r="BK165" s="70">
        <f t="shared" si="106"/>
        <v>0</v>
      </c>
      <c r="BL165" s="70">
        <f t="shared" si="107"/>
        <v>0</v>
      </c>
      <c r="BM165" s="70">
        <f t="shared" si="108"/>
        <v>0</v>
      </c>
      <c r="BN165" s="70">
        <f t="shared" si="109"/>
        <v>0</v>
      </c>
      <c r="BO165" s="70">
        <f t="shared" si="110"/>
        <v>0</v>
      </c>
      <c r="BP165" s="70">
        <f t="shared" si="111"/>
        <v>0</v>
      </c>
      <c r="BQ165" s="70">
        <f t="shared" si="112"/>
        <v>0</v>
      </c>
      <c r="BR165" s="70">
        <f t="shared" si="113"/>
        <v>0</v>
      </c>
      <c r="BS165" s="70">
        <f t="shared" si="114"/>
        <v>0</v>
      </c>
      <c r="BT165" s="71"/>
      <c r="BU165" s="71"/>
      <c r="BV165" s="71"/>
      <c r="BW165" s="71"/>
      <c r="BX165" s="71"/>
      <c r="BY165" s="71"/>
      <c r="BZ165" s="138"/>
      <c r="CA165" s="138"/>
      <c r="CB165" s="138"/>
      <c r="CC165" s="138"/>
      <c r="CD165" s="124"/>
      <c r="CE165" s="139"/>
      <c r="CF165" s="139"/>
      <c r="CG165" s="139"/>
      <c r="CH165" s="139"/>
      <c r="CI165" s="139"/>
      <c r="CJ165" s="139"/>
      <c r="CK165" s="139"/>
      <c r="CL165" s="139"/>
      <c r="CM165" s="139"/>
      <c r="CN165" s="139"/>
      <c r="CO165" s="139"/>
      <c r="CP165" s="139"/>
      <c r="CQ165" s="139"/>
      <c r="CR165" s="139"/>
      <c r="CS165" s="139"/>
      <c r="CT165" s="139"/>
      <c r="CU165" s="139"/>
      <c r="CV165" s="139"/>
      <c r="CW165" s="139"/>
      <c r="CX165" s="139"/>
      <c r="CY165" s="139"/>
      <c r="CZ165" s="139"/>
      <c r="DA165" s="139"/>
      <c r="DB165" s="139"/>
      <c r="DC165" s="139"/>
      <c r="DD165" s="139"/>
      <c r="DE165" s="139"/>
      <c r="DF165" s="139"/>
      <c r="DG165" s="139"/>
      <c r="DH165" s="139"/>
      <c r="DI165" s="139"/>
      <c r="DJ165" s="139"/>
      <c r="DK165" s="139"/>
      <c r="DL165" s="139"/>
      <c r="DM165" s="139"/>
      <c r="DN165" s="139"/>
      <c r="DO165" s="139"/>
      <c r="DP165" s="139"/>
      <c r="DQ165" s="139"/>
      <c r="DR165" s="139"/>
      <c r="DS165" s="139"/>
      <c r="DT165" s="139"/>
      <c r="DU165" s="139"/>
      <c r="DV165" s="139"/>
      <c r="DW165" s="139"/>
      <c r="DX165" s="139"/>
      <c r="EA165" s="142"/>
      <c r="EB165" s="141"/>
    </row>
    <row r="166" spans="1:132" s="32" customFormat="1" ht="18" hidden="1" customHeight="1" x14ac:dyDescent="0.3">
      <c r="A166" s="141">
        <f>IF(ISTEXT($I166),_Information!$D$6,)</f>
        <v>0</v>
      </c>
      <c r="B166" s="142">
        <f>IF(ISTEXT($I166),_Information!$D$7,)</f>
        <v>0</v>
      </c>
      <c r="C166" s="143"/>
      <c r="D166" s="143"/>
      <c r="E166" s="143"/>
      <c r="F166" s="143">
        <f>IF(ISTEXT($I166),_Information!$D$9,)</f>
        <v>0</v>
      </c>
      <c r="G166" s="141"/>
      <c r="H166" s="141"/>
      <c r="I166" s="141"/>
      <c r="J166" s="126" t="str">
        <f t="shared" si="78"/>
        <v/>
      </c>
      <c r="K166" s="126" t="str">
        <f t="shared" si="115"/>
        <v/>
      </c>
      <c r="L166" s="177"/>
      <c r="M166" s="135"/>
      <c r="N166" s="136"/>
      <c r="O166" s="136"/>
      <c r="P166" s="70"/>
      <c r="Q166" s="70"/>
      <c r="R166" s="70">
        <f t="shared" si="116"/>
        <v>0</v>
      </c>
      <c r="S166" s="70">
        <f t="shared" si="80"/>
        <v>0</v>
      </c>
      <c r="T166" s="70"/>
      <c r="U166" s="70">
        <f t="shared" si="117"/>
        <v>0</v>
      </c>
      <c r="V166" s="70"/>
      <c r="W166" s="70">
        <f t="shared" si="118"/>
        <v>0</v>
      </c>
      <c r="X166" s="70"/>
      <c r="Y166" s="70"/>
      <c r="Z166" s="70"/>
      <c r="AA166" s="70"/>
      <c r="AB166" s="70"/>
      <c r="AC166" s="70">
        <f t="shared" si="83"/>
        <v>0</v>
      </c>
      <c r="AD166" s="70"/>
      <c r="AE166" s="70">
        <f t="shared" si="84"/>
        <v>0</v>
      </c>
      <c r="AF166" s="70"/>
      <c r="AG166" s="70">
        <f t="shared" si="85"/>
        <v>0</v>
      </c>
      <c r="AH166" s="70"/>
      <c r="AI166" s="70">
        <f t="shared" si="119"/>
        <v>0</v>
      </c>
      <c r="AJ166" s="70"/>
      <c r="AK166" s="70">
        <f t="shared" si="87"/>
        <v>0</v>
      </c>
      <c r="AL166" s="70"/>
      <c r="AM166" s="70">
        <f t="shared" si="88"/>
        <v>0</v>
      </c>
      <c r="AN166" s="70"/>
      <c r="AO166" s="70">
        <f t="shared" si="89"/>
        <v>0</v>
      </c>
      <c r="AP166" s="70"/>
      <c r="AQ166" s="70">
        <f t="shared" si="90"/>
        <v>0</v>
      </c>
      <c r="AR166" s="136"/>
      <c r="AS166" s="136"/>
      <c r="AT166" s="136">
        <f t="shared" si="91"/>
        <v>0</v>
      </c>
      <c r="AU166" s="136">
        <f t="shared" si="92"/>
        <v>0</v>
      </c>
      <c r="AV166" s="136">
        <f t="shared" si="93"/>
        <v>0</v>
      </c>
      <c r="AW166" s="136"/>
      <c r="AX166" s="179"/>
      <c r="AY166" s="70">
        <f t="shared" si="94"/>
        <v>0</v>
      </c>
      <c r="AZ166" s="70">
        <f t="shared" si="120"/>
        <v>0</v>
      </c>
      <c r="BA166" s="70">
        <f t="shared" si="121"/>
        <v>0</v>
      </c>
      <c r="BB166" s="70">
        <f t="shared" si="122"/>
        <v>0</v>
      </c>
      <c r="BC166" s="70">
        <f t="shared" si="98"/>
        <v>0</v>
      </c>
      <c r="BD166" s="70">
        <f t="shared" si="99"/>
        <v>0</v>
      </c>
      <c r="BE166" s="70">
        <f t="shared" si="100"/>
        <v>0</v>
      </c>
      <c r="BF166" s="70">
        <f t="shared" si="101"/>
        <v>0</v>
      </c>
      <c r="BG166" s="70">
        <f t="shared" si="102"/>
        <v>0</v>
      </c>
      <c r="BH166" s="70">
        <f t="shared" si="103"/>
        <v>0</v>
      </c>
      <c r="BI166" s="70">
        <f t="shared" si="104"/>
        <v>0</v>
      </c>
      <c r="BJ166" s="70">
        <f t="shared" si="105"/>
        <v>0</v>
      </c>
      <c r="BK166" s="70">
        <f t="shared" si="106"/>
        <v>0</v>
      </c>
      <c r="BL166" s="70">
        <f t="shared" si="107"/>
        <v>0</v>
      </c>
      <c r="BM166" s="70">
        <f t="shared" si="108"/>
        <v>0</v>
      </c>
      <c r="BN166" s="70">
        <f t="shared" si="109"/>
        <v>0</v>
      </c>
      <c r="BO166" s="70">
        <f t="shared" si="110"/>
        <v>0</v>
      </c>
      <c r="BP166" s="70">
        <f t="shared" si="111"/>
        <v>0</v>
      </c>
      <c r="BQ166" s="70">
        <f t="shared" si="112"/>
        <v>0</v>
      </c>
      <c r="BR166" s="70">
        <f t="shared" si="113"/>
        <v>0</v>
      </c>
      <c r="BS166" s="70">
        <f t="shared" si="114"/>
        <v>0</v>
      </c>
      <c r="BT166" s="71"/>
      <c r="BU166" s="71"/>
      <c r="BV166" s="71"/>
      <c r="BW166" s="71"/>
      <c r="BX166" s="71"/>
      <c r="BY166" s="71"/>
      <c r="BZ166" s="138"/>
      <c r="CA166" s="138"/>
      <c r="CB166" s="138"/>
      <c r="CC166" s="138"/>
      <c r="CD166" s="124"/>
      <c r="CE166" s="139"/>
      <c r="CF166" s="139"/>
      <c r="CG166" s="139"/>
      <c r="CH166" s="139"/>
      <c r="CI166" s="139"/>
      <c r="CJ166" s="139"/>
      <c r="CK166" s="139"/>
      <c r="CL166" s="139"/>
      <c r="CM166" s="139"/>
      <c r="CN166" s="139"/>
      <c r="CO166" s="139"/>
      <c r="CP166" s="139"/>
      <c r="CQ166" s="139"/>
      <c r="CR166" s="139"/>
      <c r="CS166" s="139"/>
      <c r="CT166" s="139"/>
      <c r="CU166" s="139"/>
      <c r="CV166" s="139"/>
      <c r="CW166" s="139"/>
      <c r="CX166" s="139"/>
      <c r="CY166" s="139"/>
      <c r="CZ166" s="139"/>
      <c r="DA166" s="139"/>
      <c r="DB166" s="139"/>
      <c r="DC166" s="139"/>
      <c r="DD166" s="139"/>
      <c r="DE166" s="139"/>
      <c r="DF166" s="139"/>
      <c r="DG166" s="139"/>
      <c r="DH166" s="139"/>
      <c r="DI166" s="139"/>
      <c r="DJ166" s="139"/>
      <c r="DK166" s="139"/>
      <c r="DL166" s="139"/>
      <c r="DM166" s="139"/>
      <c r="DN166" s="139"/>
      <c r="DO166" s="139"/>
      <c r="DP166" s="139"/>
      <c r="DQ166" s="139"/>
      <c r="DR166" s="139"/>
      <c r="DS166" s="139"/>
      <c r="DT166" s="139"/>
      <c r="DU166" s="139"/>
      <c r="DV166" s="139"/>
      <c r="DW166" s="139"/>
      <c r="DX166" s="139"/>
      <c r="EA166" s="142"/>
      <c r="EB166" s="141"/>
    </row>
    <row r="167" spans="1:132" s="32" customFormat="1" ht="18" hidden="1" customHeight="1" x14ac:dyDescent="0.3">
      <c r="A167" s="141">
        <f>IF(ISTEXT($I167),_Information!$D$6,)</f>
        <v>0</v>
      </c>
      <c r="B167" s="142">
        <f>IF(ISTEXT($I167),_Information!$D$7,)</f>
        <v>0</v>
      </c>
      <c r="C167" s="143"/>
      <c r="D167" s="143"/>
      <c r="E167" s="143"/>
      <c r="F167" s="143">
        <f>IF(ISTEXT($I167),_Information!$D$9,)</f>
        <v>0</v>
      </c>
      <c r="G167" s="141"/>
      <c r="H167" s="141"/>
      <c r="I167" s="141"/>
      <c r="J167" s="126" t="str">
        <f t="shared" si="78"/>
        <v/>
      </c>
      <c r="K167" s="126" t="str">
        <f t="shared" si="115"/>
        <v/>
      </c>
      <c r="L167" s="177"/>
      <c r="M167" s="135"/>
      <c r="N167" s="136"/>
      <c r="O167" s="136"/>
      <c r="P167" s="70"/>
      <c r="Q167" s="70"/>
      <c r="R167" s="70">
        <f t="shared" si="116"/>
        <v>0</v>
      </c>
      <c r="S167" s="70">
        <f t="shared" si="80"/>
        <v>0</v>
      </c>
      <c r="T167" s="70"/>
      <c r="U167" s="70">
        <f t="shared" si="117"/>
        <v>0</v>
      </c>
      <c r="V167" s="70"/>
      <c r="W167" s="70">
        <f t="shared" si="118"/>
        <v>0</v>
      </c>
      <c r="X167" s="70"/>
      <c r="Y167" s="70"/>
      <c r="Z167" s="70"/>
      <c r="AA167" s="70"/>
      <c r="AB167" s="70"/>
      <c r="AC167" s="70">
        <f t="shared" si="83"/>
        <v>0</v>
      </c>
      <c r="AD167" s="70"/>
      <c r="AE167" s="70">
        <f t="shared" si="84"/>
        <v>0</v>
      </c>
      <c r="AF167" s="70"/>
      <c r="AG167" s="70">
        <f t="shared" si="85"/>
        <v>0</v>
      </c>
      <c r="AH167" s="70"/>
      <c r="AI167" s="70">
        <f t="shared" si="119"/>
        <v>0</v>
      </c>
      <c r="AJ167" s="70"/>
      <c r="AK167" s="70">
        <f t="shared" si="87"/>
        <v>0</v>
      </c>
      <c r="AL167" s="70"/>
      <c r="AM167" s="70">
        <f t="shared" si="88"/>
        <v>0</v>
      </c>
      <c r="AN167" s="70"/>
      <c r="AO167" s="70">
        <f t="shared" si="89"/>
        <v>0</v>
      </c>
      <c r="AP167" s="70"/>
      <c r="AQ167" s="70">
        <f t="shared" si="90"/>
        <v>0</v>
      </c>
      <c r="AR167" s="136"/>
      <c r="AS167" s="136"/>
      <c r="AT167" s="136">
        <f t="shared" si="91"/>
        <v>0</v>
      </c>
      <c r="AU167" s="136">
        <f t="shared" si="92"/>
        <v>0</v>
      </c>
      <c r="AV167" s="136">
        <f t="shared" si="93"/>
        <v>0</v>
      </c>
      <c r="AW167" s="136"/>
      <c r="AX167" s="179"/>
      <c r="AY167" s="70">
        <f t="shared" si="94"/>
        <v>0</v>
      </c>
      <c r="AZ167" s="70">
        <f t="shared" si="120"/>
        <v>0</v>
      </c>
      <c r="BA167" s="70">
        <f t="shared" si="121"/>
        <v>0</v>
      </c>
      <c r="BB167" s="70">
        <f t="shared" si="122"/>
        <v>0</v>
      </c>
      <c r="BC167" s="70">
        <f t="shared" si="98"/>
        <v>0</v>
      </c>
      <c r="BD167" s="70">
        <f t="shared" si="99"/>
        <v>0</v>
      </c>
      <c r="BE167" s="70">
        <f t="shared" si="100"/>
        <v>0</v>
      </c>
      <c r="BF167" s="70">
        <f t="shared" si="101"/>
        <v>0</v>
      </c>
      <c r="BG167" s="70">
        <f t="shared" si="102"/>
        <v>0</v>
      </c>
      <c r="BH167" s="70">
        <f t="shared" si="103"/>
        <v>0</v>
      </c>
      <c r="BI167" s="70">
        <f t="shared" si="104"/>
        <v>0</v>
      </c>
      <c r="BJ167" s="70">
        <f t="shared" si="105"/>
        <v>0</v>
      </c>
      <c r="BK167" s="70">
        <f t="shared" si="106"/>
        <v>0</v>
      </c>
      <c r="BL167" s="70">
        <f t="shared" si="107"/>
        <v>0</v>
      </c>
      <c r="BM167" s="70">
        <f t="shared" si="108"/>
        <v>0</v>
      </c>
      <c r="BN167" s="70">
        <f t="shared" si="109"/>
        <v>0</v>
      </c>
      <c r="BO167" s="70">
        <f t="shared" si="110"/>
        <v>0</v>
      </c>
      <c r="BP167" s="70">
        <f t="shared" si="111"/>
        <v>0</v>
      </c>
      <c r="BQ167" s="70">
        <f t="shared" si="112"/>
        <v>0</v>
      </c>
      <c r="BR167" s="70">
        <f t="shared" si="113"/>
        <v>0</v>
      </c>
      <c r="BS167" s="70">
        <f t="shared" si="114"/>
        <v>0</v>
      </c>
      <c r="BT167" s="71"/>
      <c r="BU167" s="71"/>
      <c r="BV167" s="71"/>
      <c r="BW167" s="71"/>
      <c r="BX167" s="71"/>
      <c r="BY167" s="71"/>
      <c r="BZ167" s="138"/>
      <c r="CA167" s="138"/>
      <c r="CB167" s="138"/>
      <c r="CC167" s="138"/>
      <c r="CD167" s="124"/>
      <c r="CE167" s="139"/>
      <c r="CF167" s="139"/>
      <c r="CG167" s="139"/>
      <c r="CH167" s="139"/>
      <c r="CI167" s="139"/>
      <c r="CJ167" s="139"/>
      <c r="CK167" s="139"/>
      <c r="CL167" s="139"/>
      <c r="CM167" s="139"/>
      <c r="CN167" s="139"/>
      <c r="CO167" s="139"/>
      <c r="CP167" s="139"/>
      <c r="CQ167" s="139"/>
      <c r="CR167" s="139"/>
      <c r="CS167" s="139"/>
      <c r="CT167" s="139"/>
      <c r="CU167" s="139"/>
      <c r="CV167" s="139"/>
      <c r="CW167" s="139"/>
      <c r="CX167" s="139"/>
      <c r="CY167" s="139"/>
      <c r="CZ167" s="139"/>
      <c r="DA167" s="139"/>
      <c r="DB167" s="139"/>
      <c r="DC167" s="139"/>
      <c r="DD167" s="139"/>
      <c r="DE167" s="139"/>
      <c r="DF167" s="139"/>
      <c r="DG167" s="139"/>
      <c r="DH167" s="139"/>
      <c r="DI167" s="139"/>
      <c r="DJ167" s="139"/>
      <c r="DK167" s="139"/>
      <c r="DL167" s="139"/>
      <c r="DM167" s="139"/>
      <c r="DN167" s="139"/>
      <c r="DO167" s="139"/>
      <c r="DP167" s="139"/>
      <c r="DQ167" s="139"/>
      <c r="DR167" s="139"/>
      <c r="DS167" s="139"/>
      <c r="DT167" s="139"/>
      <c r="DU167" s="139"/>
      <c r="DV167" s="139"/>
      <c r="DW167" s="139"/>
      <c r="DX167" s="139"/>
      <c r="EA167" s="142"/>
      <c r="EB167" s="141"/>
    </row>
    <row r="168" spans="1:132" s="32" customFormat="1" ht="18" hidden="1" customHeight="1" x14ac:dyDescent="0.3">
      <c r="A168" s="141">
        <f>IF(ISTEXT($I168),_Information!$D$6,)</f>
        <v>0</v>
      </c>
      <c r="B168" s="142">
        <f>IF(ISTEXT($I168),_Information!$D$7,)</f>
        <v>0</v>
      </c>
      <c r="C168" s="143"/>
      <c r="D168" s="143"/>
      <c r="E168" s="143"/>
      <c r="F168" s="143">
        <f>IF(ISTEXT($I168),_Information!$D$9,)</f>
        <v>0</v>
      </c>
      <c r="G168" s="141"/>
      <c r="H168" s="141"/>
      <c r="I168" s="141"/>
      <c r="J168" s="126" t="str">
        <f t="shared" si="78"/>
        <v/>
      </c>
      <c r="K168" s="126" t="str">
        <f t="shared" si="115"/>
        <v/>
      </c>
      <c r="L168" s="177"/>
      <c r="M168" s="135"/>
      <c r="N168" s="136"/>
      <c r="O168" s="136"/>
      <c r="P168" s="70"/>
      <c r="Q168" s="70"/>
      <c r="R168" s="70">
        <f t="shared" si="116"/>
        <v>0</v>
      </c>
      <c r="S168" s="70">
        <f t="shared" si="80"/>
        <v>0</v>
      </c>
      <c r="T168" s="70"/>
      <c r="U168" s="70">
        <f t="shared" si="117"/>
        <v>0</v>
      </c>
      <c r="V168" s="70"/>
      <c r="W168" s="70">
        <f t="shared" si="118"/>
        <v>0</v>
      </c>
      <c r="X168" s="70"/>
      <c r="Y168" s="70"/>
      <c r="Z168" s="70"/>
      <c r="AA168" s="70"/>
      <c r="AB168" s="70"/>
      <c r="AC168" s="70">
        <f t="shared" si="83"/>
        <v>0</v>
      </c>
      <c r="AD168" s="70"/>
      <c r="AE168" s="70">
        <f t="shared" si="84"/>
        <v>0</v>
      </c>
      <c r="AF168" s="70"/>
      <c r="AG168" s="70">
        <f t="shared" si="85"/>
        <v>0</v>
      </c>
      <c r="AH168" s="70"/>
      <c r="AI168" s="70">
        <f t="shared" si="119"/>
        <v>0</v>
      </c>
      <c r="AJ168" s="70"/>
      <c r="AK168" s="70">
        <f t="shared" si="87"/>
        <v>0</v>
      </c>
      <c r="AL168" s="70"/>
      <c r="AM168" s="70">
        <f t="shared" si="88"/>
        <v>0</v>
      </c>
      <c r="AN168" s="70"/>
      <c r="AO168" s="70">
        <f t="shared" si="89"/>
        <v>0</v>
      </c>
      <c r="AP168" s="70"/>
      <c r="AQ168" s="70">
        <f t="shared" si="90"/>
        <v>0</v>
      </c>
      <c r="AR168" s="136"/>
      <c r="AS168" s="136"/>
      <c r="AT168" s="136">
        <f t="shared" si="91"/>
        <v>0</v>
      </c>
      <c r="AU168" s="136">
        <f t="shared" si="92"/>
        <v>0</v>
      </c>
      <c r="AV168" s="136">
        <f t="shared" si="93"/>
        <v>0</v>
      </c>
      <c r="AW168" s="136"/>
      <c r="AX168" s="179"/>
      <c r="AY168" s="70">
        <f t="shared" si="94"/>
        <v>0</v>
      </c>
      <c r="AZ168" s="70">
        <f t="shared" si="120"/>
        <v>0</v>
      </c>
      <c r="BA168" s="70">
        <f t="shared" si="121"/>
        <v>0</v>
      </c>
      <c r="BB168" s="70">
        <f t="shared" si="122"/>
        <v>0</v>
      </c>
      <c r="BC168" s="70">
        <f t="shared" si="98"/>
        <v>0</v>
      </c>
      <c r="BD168" s="70">
        <f t="shared" si="99"/>
        <v>0</v>
      </c>
      <c r="BE168" s="70">
        <f t="shared" si="100"/>
        <v>0</v>
      </c>
      <c r="BF168" s="70">
        <f t="shared" si="101"/>
        <v>0</v>
      </c>
      <c r="BG168" s="70">
        <f t="shared" si="102"/>
        <v>0</v>
      </c>
      <c r="BH168" s="70">
        <f t="shared" si="103"/>
        <v>0</v>
      </c>
      <c r="BI168" s="70">
        <f t="shared" si="104"/>
        <v>0</v>
      </c>
      <c r="BJ168" s="70">
        <f t="shared" si="105"/>
        <v>0</v>
      </c>
      <c r="BK168" s="70">
        <f t="shared" si="106"/>
        <v>0</v>
      </c>
      <c r="BL168" s="70">
        <f t="shared" si="107"/>
        <v>0</v>
      </c>
      <c r="BM168" s="70">
        <f t="shared" si="108"/>
        <v>0</v>
      </c>
      <c r="BN168" s="70">
        <f t="shared" si="109"/>
        <v>0</v>
      </c>
      <c r="BO168" s="70">
        <f t="shared" si="110"/>
        <v>0</v>
      </c>
      <c r="BP168" s="70">
        <f t="shared" si="111"/>
        <v>0</v>
      </c>
      <c r="BQ168" s="70">
        <f t="shared" si="112"/>
        <v>0</v>
      </c>
      <c r="BR168" s="70">
        <f t="shared" si="113"/>
        <v>0</v>
      </c>
      <c r="BS168" s="70">
        <f t="shared" si="114"/>
        <v>0</v>
      </c>
      <c r="BT168" s="71"/>
      <c r="BU168" s="71"/>
      <c r="BV168" s="71"/>
      <c r="BW168" s="71"/>
      <c r="BX168" s="71"/>
      <c r="BY168" s="71"/>
      <c r="BZ168" s="138"/>
      <c r="CA168" s="138"/>
      <c r="CB168" s="138"/>
      <c r="CC168" s="138"/>
      <c r="CD168" s="124"/>
      <c r="CE168" s="139"/>
      <c r="CF168" s="139"/>
      <c r="CG168" s="139"/>
      <c r="CH168" s="139"/>
      <c r="CI168" s="139"/>
      <c r="CJ168" s="139"/>
      <c r="CK168" s="139"/>
      <c r="CL168" s="139"/>
      <c r="CM168" s="139"/>
      <c r="CN168" s="139"/>
      <c r="CO168" s="139"/>
      <c r="CP168" s="139"/>
      <c r="CQ168" s="139"/>
      <c r="CR168" s="139"/>
      <c r="CS168" s="139"/>
      <c r="CT168" s="139"/>
      <c r="CU168" s="139"/>
      <c r="CV168" s="139"/>
      <c r="CW168" s="139"/>
      <c r="CX168" s="139"/>
      <c r="CY168" s="139"/>
      <c r="CZ168" s="139"/>
      <c r="DA168" s="139"/>
      <c r="DB168" s="139"/>
      <c r="DC168" s="139"/>
      <c r="DD168" s="139"/>
      <c r="DE168" s="139"/>
      <c r="DF168" s="139"/>
      <c r="DG168" s="139"/>
      <c r="DH168" s="139"/>
      <c r="DI168" s="139"/>
      <c r="DJ168" s="139"/>
      <c r="DK168" s="139"/>
      <c r="DL168" s="139"/>
      <c r="DM168" s="139"/>
      <c r="DN168" s="139"/>
      <c r="DO168" s="139"/>
      <c r="DP168" s="139"/>
      <c r="DQ168" s="139"/>
      <c r="DR168" s="139"/>
      <c r="DS168" s="139"/>
      <c r="DT168" s="139"/>
      <c r="DU168" s="139"/>
      <c r="DV168" s="139"/>
      <c r="DW168" s="139"/>
      <c r="DX168" s="139"/>
      <c r="EA168" s="142"/>
      <c r="EB168" s="141"/>
    </row>
    <row r="169" spans="1:132" s="32" customFormat="1" ht="18" hidden="1" customHeight="1" x14ac:dyDescent="0.3">
      <c r="A169" s="141">
        <f>IF(ISTEXT($I169),_Information!$D$6,)</f>
        <v>0</v>
      </c>
      <c r="B169" s="142">
        <f>IF(ISTEXT($I169),_Information!$D$7,)</f>
        <v>0</v>
      </c>
      <c r="C169" s="143"/>
      <c r="D169" s="143"/>
      <c r="E169" s="143"/>
      <c r="F169" s="143">
        <f>IF(ISTEXT($I169),_Information!$D$9,)</f>
        <v>0</v>
      </c>
      <c r="G169" s="141"/>
      <c r="H169" s="141"/>
      <c r="I169" s="141"/>
      <c r="J169" s="126" t="str">
        <f t="shared" si="78"/>
        <v/>
      </c>
      <c r="K169" s="126" t="str">
        <f t="shared" si="115"/>
        <v/>
      </c>
      <c r="L169" s="177"/>
      <c r="M169" s="135"/>
      <c r="N169" s="136"/>
      <c r="O169" s="136"/>
      <c r="P169" s="70"/>
      <c r="Q169" s="70"/>
      <c r="R169" s="70">
        <f t="shared" si="116"/>
        <v>0</v>
      </c>
      <c r="S169" s="70">
        <f t="shared" si="80"/>
        <v>0</v>
      </c>
      <c r="T169" s="70"/>
      <c r="U169" s="70">
        <f t="shared" si="117"/>
        <v>0</v>
      </c>
      <c r="V169" s="70"/>
      <c r="W169" s="70">
        <f t="shared" si="118"/>
        <v>0</v>
      </c>
      <c r="X169" s="70"/>
      <c r="Y169" s="70"/>
      <c r="Z169" s="70"/>
      <c r="AA169" s="70"/>
      <c r="AB169" s="70"/>
      <c r="AC169" s="70">
        <f t="shared" si="83"/>
        <v>0</v>
      </c>
      <c r="AD169" s="70"/>
      <c r="AE169" s="70">
        <f t="shared" si="84"/>
        <v>0</v>
      </c>
      <c r="AF169" s="70"/>
      <c r="AG169" s="70">
        <f t="shared" si="85"/>
        <v>0</v>
      </c>
      <c r="AH169" s="70"/>
      <c r="AI169" s="70">
        <f t="shared" si="119"/>
        <v>0</v>
      </c>
      <c r="AJ169" s="70"/>
      <c r="AK169" s="70">
        <f t="shared" si="87"/>
        <v>0</v>
      </c>
      <c r="AL169" s="70"/>
      <c r="AM169" s="70">
        <f t="shared" si="88"/>
        <v>0</v>
      </c>
      <c r="AN169" s="70"/>
      <c r="AO169" s="70">
        <f t="shared" si="89"/>
        <v>0</v>
      </c>
      <c r="AP169" s="70"/>
      <c r="AQ169" s="70">
        <f t="shared" si="90"/>
        <v>0</v>
      </c>
      <c r="AR169" s="136"/>
      <c r="AS169" s="136"/>
      <c r="AT169" s="136">
        <f t="shared" si="91"/>
        <v>0</v>
      </c>
      <c r="AU169" s="136">
        <f t="shared" si="92"/>
        <v>0</v>
      </c>
      <c r="AV169" s="136">
        <f t="shared" si="93"/>
        <v>0</v>
      </c>
      <c r="AW169" s="136"/>
      <c r="AX169" s="179"/>
      <c r="AY169" s="70">
        <f t="shared" si="94"/>
        <v>0</v>
      </c>
      <c r="AZ169" s="70">
        <f t="shared" si="120"/>
        <v>0</v>
      </c>
      <c r="BA169" s="70">
        <f t="shared" si="121"/>
        <v>0</v>
      </c>
      <c r="BB169" s="70">
        <f t="shared" si="122"/>
        <v>0</v>
      </c>
      <c r="BC169" s="70">
        <f t="shared" si="98"/>
        <v>0</v>
      </c>
      <c r="BD169" s="70">
        <f t="shared" si="99"/>
        <v>0</v>
      </c>
      <c r="BE169" s="70">
        <f t="shared" si="100"/>
        <v>0</v>
      </c>
      <c r="BF169" s="70">
        <f t="shared" si="101"/>
        <v>0</v>
      </c>
      <c r="BG169" s="70">
        <f t="shared" si="102"/>
        <v>0</v>
      </c>
      <c r="BH169" s="70">
        <f t="shared" si="103"/>
        <v>0</v>
      </c>
      <c r="BI169" s="70">
        <f t="shared" si="104"/>
        <v>0</v>
      </c>
      <c r="BJ169" s="70">
        <f t="shared" si="105"/>
        <v>0</v>
      </c>
      <c r="BK169" s="70">
        <f t="shared" si="106"/>
        <v>0</v>
      </c>
      <c r="BL169" s="70">
        <f t="shared" si="107"/>
        <v>0</v>
      </c>
      <c r="BM169" s="70">
        <f t="shared" si="108"/>
        <v>0</v>
      </c>
      <c r="BN169" s="70">
        <f t="shared" si="109"/>
        <v>0</v>
      </c>
      <c r="BO169" s="70">
        <f t="shared" si="110"/>
        <v>0</v>
      </c>
      <c r="BP169" s="70">
        <f t="shared" si="111"/>
        <v>0</v>
      </c>
      <c r="BQ169" s="70">
        <f t="shared" si="112"/>
        <v>0</v>
      </c>
      <c r="BR169" s="70">
        <f t="shared" si="113"/>
        <v>0</v>
      </c>
      <c r="BS169" s="70">
        <f t="shared" si="114"/>
        <v>0</v>
      </c>
      <c r="BT169" s="71"/>
      <c r="BU169" s="71"/>
      <c r="BV169" s="71"/>
      <c r="BW169" s="71"/>
      <c r="BX169" s="71"/>
      <c r="BY169" s="71"/>
      <c r="BZ169" s="138"/>
      <c r="CA169" s="138"/>
      <c r="CB169" s="138"/>
      <c r="CC169" s="138"/>
      <c r="CD169" s="124"/>
      <c r="CE169" s="139"/>
      <c r="CF169" s="139"/>
      <c r="CG169" s="139"/>
      <c r="CH169" s="139"/>
      <c r="CI169" s="139"/>
      <c r="CJ169" s="139"/>
      <c r="CK169" s="139"/>
      <c r="CL169" s="139"/>
      <c r="CM169" s="139"/>
      <c r="CN169" s="139"/>
      <c r="CO169" s="139"/>
      <c r="CP169" s="139"/>
      <c r="CQ169" s="139"/>
      <c r="CR169" s="139"/>
      <c r="CS169" s="139"/>
      <c r="CT169" s="139"/>
      <c r="CU169" s="139"/>
      <c r="CV169" s="139"/>
      <c r="CW169" s="139"/>
      <c r="CX169" s="139"/>
      <c r="CY169" s="139"/>
      <c r="CZ169" s="139"/>
      <c r="DA169" s="139"/>
      <c r="DB169" s="139"/>
      <c r="DC169" s="139"/>
      <c r="DD169" s="139"/>
      <c r="DE169" s="139"/>
      <c r="DF169" s="139"/>
      <c r="DG169" s="139"/>
      <c r="DH169" s="139"/>
      <c r="DI169" s="139"/>
      <c r="DJ169" s="139"/>
      <c r="DK169" s="139"/>
      <c r="DL169" s="139"/>
      <c r="DM169" s="139"/>
      <c r="DN169" s="139"/>
      <c r="DO169" s="139"/>
      <c r="DP169" s="139"/>
      <c r="DQ169" s="139"/>
      <c r="DR169" s="139"/>
      <c r="DS169" s="139"/>
      <c r="DT169" s="139"/>
      <c r="DU169" s="139"/>
      <c r="DV169" s="139"/>
      <c r="DW169" s="139"/>
      <c r="DX169" s="139"/>
      <c r="EA169" s="142"/>
      <c r="EB169" s="141"/>
    </row>
    <row r="170" spans="1:132" s="32" customFormat="1" ht="18" hidden="1" customHeight="1" x14ac:dyDescent="0.3">
      <c r="A170" s="141">
        <f>IF(ISTEXT($I170),_Information!$D$6,)</f>
        <v>0</v>
      </c>
      <c r="B170" s="142">
        <f>IF(ISTEXT($I170),_Information!$D$7,)</f>
        <v>0</v>
      </c>
      <c r="C170" s="143"/>
      <c r="D170" s="143"/>
      <c r="E170" s="143"/>
      <c r="F170" s="143">
        <f>IF(ISTEXT($I170),_Information!$D$9,)</f>
        <v>0</v>
      </c>
      <c r="G170" s="141"/>
      <c r="H170" s="141"/>
      <c r="I170" s="141"/>
      <c r="J170" s="126" t="str">
        <f t="shared" si="78"/>
        <v/>
      </c>
      <c r="K170" s="126" t="str">
        <f t="shared" si="115"/>
        <v/>
      </c>
      <c r="L170" s="177"/>
      <c r="M170" s="135"/>
      <c r="N170" s="136"/>
      <c r="O170" s="136"/>
      <c r="P170" s="70"/>
      <c r="Q170" s="70"/>
      <c r="R170" s="70">
        <f t="shared" si="116"/>
        <v>0</v>
      </c>
      <c r="S170" s="70">
        <f t="shared" si="80"/>
        <v>0</v>
      </c>
      <c r="T170" s="70"/>
      <c r="U170" s="70">
        <f t="shared" si="117"/>
        <v>0</v>
      </c>
      <c r="V170" s="70"/>
      <c r="W170" s="70">
        <f t="shared" si="118"/>
        <v>0</v>
      </c>
      <c r="X170" s="70"/>
      <c r="Y170" s="70"/>
      <c r="Z170" s="70"/>
      <c r="AA170" s="70"/>
      <c r="AB170" s="70"/>
      <c r="AC170" s="70">
        <f t="shared" si="83"/>
        <v>0</v>
      </c>
      <c r="AD170" s="70"/>
      <c r="AE170" s="70">
        <f t="shared" si="84"/>
        <v>0</v>
      </c>
      <c r="AF170" s="70"/>
      <c r="AG170" s="70">
        <f t="shared" si="85"/>
        <v>0</v>
      </c>
      <c r="AH170" s="70"/>
      <c r="AI170" s="70">
        <f t="shared" si="119"/>
        <v>0</v>
      </c>
      <c r="AJ170" s="70"/>
      <c r="AK170" s="70">
        <f t="shared" si="87"/>
        <v>0</v>
      </c>
      <c r="AL170" s="70"/>
      <c r="AM170" s="70">
        <f t="shared" si="88"/>
        <v>0</v>
      </c>
      <c r="AN170" s="70"/>
      <c r="AO170" s="70">
        <f t="shared" si="89"/>
        <v>0</v>
      </c>
      <c r="AP170" s="70"/>
      <c r="AQ170" s="70">
        <f t="shared" si="90"/>
        <v>0</v>
      </c>
      <c r="AR170" s="136"/>
      <c r="AS170" s="136"/>
      <c r="AT170" s="136">
        <f t="shared" si="91"/>
        <v>0</v>
      </c>
      <c r="AU170" s="136">
        <f t="shared" si="92"/>
        <v>0</v>
      </c>
      <c r="AV170" s="136">
        <f t="shared" si="93"/>
        <v>0</v>
      </c>
      <c r="AW170" s="136"/>
      <c r="AX170" s="179"/>
      <c r="AY170" s="70">
        <f t="shared" si="94"/>
        <v>0</v>
      </c>
      <c r="AZ170" s="70">
        <f t="shared" si="120"/>
        <v>0</v>
      </c>
      <c r="BA170" s="70">
        <f t="shared" si="121"/>
        <v>0</v>
      </c>
      <c r="BB170" s="70">
        <f t="shared" si="122"/>
        <v>0</v>
      </c>
      <c r="BC170" s="70">
        <f t="shared" si="98"/>
        <v>0</v>
      </c>
      <c r="BD170" s="70">
        <f t="shared" si="99"/>
        <v>0</v>
      </c>
      <c r="BE170" s="70">
        <f t="shared" si="100"/>
        <v>0</v>
      </c>
      <c r="BF170" s="70">
        <f t="shared" si="101"/>
        <v>0</v>
      </c>
      <c r="BG170" s="70">
        <f t="shared" si="102"/>
        <v>0</v>
      </c>
      <c r="BH170" s="70">
        <f t="shared" si="103"/>
        <v>0</v>
      </c>
      <c r="BI170" s="70">
        <f t="shared" si="104"/>
        <v>0</v>
      </c>
      <c r="BJ170" s="70">
        <f t="shared" si="105"/>
        <v>0</v>
      </c>
      <c r="BK170" s="70">
        <f t="shared" si="106"/>
        <v>0</v>
      </c>
      <c r="BL170" s="70">
        <f t="shared" si="107"/>
        <v>0</v>
      </c>
      <c r="BM170" s="70">
        <f t="shared" si="108"/>
        <v>0</v>
      </c>
      <c r="BN170" s="70">
        <f t="shared" si="109"/>
        <v>0</v>
      </c>
      <c r="BO170" s="70">
        <f t="shared" si="110"/>
        <v>0</v>
      </c>
      <c r="BP170" s="70">
        <f t="shared" si="111"/>
        <v>0</v>
      </c>
      <c r="BQ170" s="70">
        <f t="shared" si="112"/>
        <v>0</v>
      </c>
      <c r="BR170" s="70">
        <f t="shared" si="113"/>
        <v>0</v>
      </c>
      <c r="BS170" s="70">
        <f t="shared" si="114"/>
        <v>0</v>
      </c>
      <c r="BT170" s="71"/>
      <c r="BU170" s="71"/>
      <c r="BV170" s="71"/>
      <c r="BW170" s="71"/>
      <c r="BX170" s="71"/>
      <c r="BY170" s="71"/>
      <c r="BZ170" s="138"/>
      <c r="CA170" s="138"/>
      <c r="CB170" s="138"/>
      <c r="CC170" s="138"/>
      <c r="CD170" s="124"/>
      <c r="CE170" s="139"/>
      <c r="CF170" s="139"/>
      <c r="CG170" s="139"/>
      <c r="CH170" s="139"/>
      <c r="CI170" s="139"/>
      <c r="CJ170" s="139"/>
      <c r="CK170" s="139"/>
      <c r="CL170" s="139"/>
      <c r="CM170" s="139"/>
      <c r="CN170" s="139"/>
      <c r="CO170" s="139"/>
      <c r="CP170" s="139"/>
      <c r="CQ170" s="139"/>
      <c r="CR170" s="139"/>
      <c r="CS170" s="139"/>
      <c r="CT170" s="139"/>
      <c r="CU170" s="139"/>
      <c r="CV170" s="139"/>
      <c r="CW170" s="139"/>
      <c r="CX170" s="139"/>
      <c r="CY170" s="139"/>
      <c r="CZ170" s="139"/>
      <c r="DA170" s="139"/>
      <c r="DB170" s="139"/>
      <c r="DC170" s="139"/>
      <c r="DD170" s="139"/>
      <c r="DE170" s="139"/>
      <c r="DF170" s="139"/>
      <c r="DG170" s="139"/>
      <c r="DH170" s="139"/>
      <c r="DI170" s="139"/>
      <c r="DJ170" s="139"/>
      <c r="DK170" s="139"/>
      <c r="DL170" s="139"/>
      <c r="DM170" s="139"/>
      <c r="DN170" s="139"/>
      <c r="DO170" s="139"/>
      <c r="DP170" s="139"/>
      <c r="DQ170" s="139"/>
      <c r="DR170" s="139"/>
      <c r="DS170" s="139"/>
      <c r="DT170" s="139"/>
      <c r="DU170" s="139"/>
      <c r="DV170" s="139"/>
      <c r="DW170" s="139"/>
      <c r="DX170" s="139"/>
      <c r="EA170" s="142"/>
      <c r="EB170" s="141"/>
    </row>
    <row r="171" spans="1:132" s="32" customFormat="1" ht="18" hidden="1" customHeight="1" x14ac:dyDescent="0.3">
      <c r="A171" s="141">
        <f>IF(ISTEXT($I171),_Information!$D$6,)</f>
        <v>0</v>
      </c>
      <c r="B171" s="142">
        <f>IF(ISTEXT($I171),_Information!$D$7,)</f>
        <v>0</v>
      </c>
      <c r="C171" s="143"/>
      <c r="D171" s="143"/>
      <c r="E171" s="143"/>
      <c r="F171" s="143">
        <f>IF(ISTEXT($I171),_Information!$D$9,)</f>
        <v>0</v>
      </c>
      <c r="G171" s="141"/>
      <c r="H171" s="141"/>
      <c r="I171" s="141"/>
      <c r="J171" s="126" t="str">
        <f t="shared" si="78"/>
        <v/>
      </c>
      <c r="K171" s="126" t="str">
        <f t="shared" si="115"/>
        <v/>
      </c>
      <c r="L171" s="177"/>
      <c r="M171" s="135"/>
      <c r="N171" s="136"/>
      <c r="O171" s="136"/>
      <c r="P171" s="70"/>
      <c r="Q171" s="70"/>
      <c r="R171" s="70">
        <f t="shared" si="116"/>
        <v>0</v>
      </c>
      <c r="S171" s="70">
        <f t="shared" si="80"/>
        <v>0</v>
      </c>
      <c r="T171" s="70"/>
      <c r="U171" s="70">
        <f t="shared" si="117"/>
        <v>0</v>
      </c>
      <c r="V171" s="70"/>
      <c r="W171" s="70">
        <f t="shared" si="118"/>
        <v>0</v>
      </c>
      <c r="X171" s="70"/>
      <c r="Y171" s="70"/>
      <c r="Z171" s="70"/>
      <c r="AA171" s="70"/>
      <c r="AB171" s="70"/>
      <c r="AC171" s="70">
        <f t="shared" si="83"/>
        <v>0</v>
      </c>
      <c r="AD171" s="70"/>
      <c r="AE171" s="70">
        <f t="shared" si="84"/>
        <v>0</v>
      </c>
      <c r="AF171" s="70"/>
      <c r="AG171" s="70">
        <f t="shared" si="85"/>
        <v>0</v>
      </c>
      <c r="AH171" s="70"/>
      <c r="AI171" s="70">
        <f t="shared" si="119"/>
        <v>0</v>
      </c>
      <c r="AJ171" s="70"/>
      <c r="AK171" s="70">
        <f t="shared" si="87"/>
        <v>0</v>
      </c>
      <c r="AL171" s="70"/>
      <c r="AM171" s="70">
        <f t="shared" si="88"/>
        <v>0</v>
      </c>
      <c r="AN171" s="70"/>
      <c r="AO171" s="70">
        <f t="shared" si="89"/>
        <v>0</v>
      </c>
      <c r="AP171" s="70"/>
      <c r="AQ171" s="70">
        <f t="shared" si="90"/>
        <v>0</v>
      </c>
      <c r="AR171" s="136"/>
      <c r="AS171" s="136"/>
      <c r="AT171" s="136">
        <f t="shared" si="91"/>
        <v>0</v>
      </c>
      <c r="AU171" s="136">
        <f t="shared" si="92"/>
        <v>0</v>
      </c>
      <c r="AV171" s="136">
        <f t="shared" si="93"/>
        <v>0</v>
      </c>
      <c r="AW171" s="136"/>
      <c r="AX171" s="179"/>
      <c r="AY171" s="70">
        <f t="shared" si="94"/>
        <v>0</v>
      </c>
      <c r="AZ171" s="70">
        <f t="shared" si="120"/>
        <v>0</v>
      </c>
      <c r="BA171" s="70">
        <f t="shared" si="121"/>
        <v>0</v>
      </c>
      <c r="BB171" s="70">
        <f t="shared" si="122"/>
        <v>0</v>
      </c>
      <c r="BC171" s="70">
        <f t="shared" si="98"/>
        <v>0</v>
      </c>
      <c r="BD171" s="70">
        <f t="shared" si="99"/>
        <v>0</v>
      </c>
      <c r="BE171" s="70">
        <f t="shared" si="100"/>
        <v>0</v>
      </c>
      <c r="BF171" s="70">
        <f t="shared" si="101"/>
        <v>0</v>
      </c>
      <c r="BG171" s="70">
        <f t="shared" si="102"/>
        <v>0</v>
      </c>
      <c r="BH171" s="70">
        <f t="shared" si="103"/>
        <v>0</v>
      </c>
      <c r="BI171" s="70">
        <f t="shared" si="104"/>
        <v>0</v>
      </c>
      <c r="BJ171" s="70">
        <f t="shared" si="105"/>
        <v>0</v>
      </c>
      <c r="BK171" s="70">
        <f t="shared" si="106"/>
        <v>0</v>
      </c>
      <c r="BL171" s="70">
        <f t="shared" si="107"/>
        <v>0</v>
      </c>
      <c r="BM171" s="70">
        <f t="shared" si="108"/>
        <v>0</v>
      </c>
      <c r="BN171" s="70">
        <f t="shared" si="109"/>
        <v>0</v>
      </c>
      <c r="BO171" s="70">
        <f t="shared" si="110"/>
        <v>0</v>
      </c>
      <c r="BP171" s="70">
        <f t="shared" si="111"/>
        <v>0</v>
      </c>
      <c r="BQ171" s="70">
        <f t="shared" si="112"/>
        <v>0</v>
      </c>
      <c r="BR171" s="70">
        <f t="shared" si="113"/>
        <v>0</v>
      </c>
      <c r="BS171" s="70">
        <f t="shared" si="114"/>
        <v>0</v>
      </c>
      <c r="BT171" s="71"/>
      <c r="BU171" s="71"/>
      <c r="BV171" s="71"/>
      <c r="BW171" s="71"/>
      <c r="BX171" s="71"/>
      <c r="BY171" s="71"/>
      <c r="BZ171" s="138"/>
      <c r="CA171" s="138"/>
      <c r="CB171" s="138"/>
      <c r="CC171" s="138"/>
      <c r="CD171" s="124"/>
      <c r="CE171" s="139"/>
      <c r="CF171" s="139"/>
      <c r="CG171" s="139"/>
      <c r="CH171" s="139"/>
      <c r="CI171" s="139"/>
      <c r="CJ171" s="139"/>
      <c r="CK171" s="139"/>
      <c r="CL171" s="139"/>
      <c r="CM171" s="139"/>
      <c r="CN171" s="139"/>
      <c r="CO171" s="139"/>
      <c r="CP171" s="139"/>
      <c r="CQ171" s="139"/>
      <c r="CR171" s="139"/>
      <c r="CS171" s="139"/>
      <c r="CT171" s="139"/>
      <c r="CU171" s="139"/>
      <c r="CV171" s="139"/>
      <c r="CW171" s="139"/>
      <c r="CX171" s="139"/>
      <c r="CY171" s="139"/>
      <c r="CZ171" s="139"/>
      <c r="DA171" s="139"/>
      <c r="DB171" s="139"/>
      <c r="DC171" s="139"/>
      <c r="DD171" s="139"/>
      <c r="DE171" s="139"/>
      <c r="DF171" s="139"/>
      <c r="DG171" s="139"/>
      <c r="DH171" s="139"/>
      <c r="DI171" s="139"/>
      <c r="DJ171" s="139"/>
      <c r="DK171" s="139"/>
      <c r="DL171" s="139"/>
      <c r="DM171" s="139"/>
      <c r="DN171" s="139"/>
      <c r="DO171" s="139"/>
      <c r="DP171" s="139"/>
      <c r="DQ171" s="139"/>
      <c r="DR171" s="139"/>
      <c r="DS171" s="139"/>
      <c r="DT171" s="139"/>
      <c r="DU171" s="139"/>
      <c r="DV171" s="139"/>
      <c r="DW171" s="139"/>
      <c r="DX171" s="139"/>
      <c r="EA171" s="142"/>
      <c r="EB171" s="141"/>
    </row>
    <row r="172" spans="1:132" s="32" customFormat="1" ht="18" hidden="1" customHeight="1" x14ac:dyDescent="0.3">
      <c r="A172" s="141">
        <f>IF(ISTEXT($I172),_Information!$D$6,)</f>
        <v>0</v>
      </c>
      <c r="B172" s="142">
        <f>IF(ISTEXT($I172),_Information!$D$7,)</f>
        <v>0</v>
      </c>
      <c r="C172" s="143"/>
      <c r="D172" s="143"/>
      <c r="E172" s="143"/>
      <c r="F172" s="143">
        <f>IF(ISTEXT($I172),_Information!$D$9,)</f>
        <v>0</v>
      </c>
      <c r="G172" s="141"/>
      <c r="H172" s="141"/>
      <c r="I172" s="141"/>
      <c r="J172" s="126" t="str">
        <f t="shared" si="78"/>
        <v/>
      </c>
      <c r="K172" s="126" t="str">
        <f t="shared" si="115"/>
        <v/>
      </c>
      <c r="L172" s="177"/>
      <c r="M172" s="135"/>
      <c r="N172" s="136"/>
      <c r="O172" s="136"/>
      <c r="P172" s="70"/>
      <c r="Q172" s="70"/>
      <c r="R172" s="70">
        <f t="shared" si="116"/>
        <v>0</v>
      </c>
      <c r="S172" s="70">
        <f t="shared" si="80"/>
        <v>0</v>
      </c>
      <c r="T172" s="70"/>
      <c r="U172" s="70">
        <f t="shared" si="117"/>
        <v>0</v>
      </c>
      <c r="V172" s="70"/>
      <c r="W172" s="70">
        <f t="shared" si="118"/>
        <v>0</v>
      </c>
      <c r="X172" s="70"/>
      <c r="Y172" s="70"/>
      <c r="Z172" s="70"/>
      <c r="AA172" s="70"/>
      <c r="AB172" s="70"/>
      <c r="AC172" s="70">
        <f t="shared" si="83"/>
        <v>0</v>
      </c>
      <c r="AD172" s="70"/>
      <c r="AE172" s="70">
        <f t="shared" si="84"/>
        <v>0</v>
      </c>
      <c r="AF172" s="70"/>
      <c r="AG172" s="70">
        <f t="shared" si="85"/>
        <v>0</v>
      </c>
      <c r="AH172" s="70"/>
      <c r="AI172" s="70">
        <f t="shared" si="119"/>
        <v>0</v>
      </c>
      <c r="AJ172" s="70"/>
      <c r="AK172" s="70">
        <f t="shared" si="87"/>
        <v>0</v>
      </c>
      <c r="AL172" s="70"/>
      <c r="AM172" s="70">
        <f t="shared" si="88"/>
        <v>0</v>
      </c>
      <c r="AN172" s="70"/>
      <c r="AO172" s="70">
        <f t="shared" si="89"/>
        <v>0</v>
      </c>
      <c r="AP172" s="70"/>
      <c r="AQ172" s="70">
        <f t="shared" si="90"/>
        <v>0</v>
      </c>
      <c r="AR172" s="136"/>
      <c r="AS172" s="136"/>
      <c r="AT172" s="136">
        <f t="shared" si="91"/>
        <v>0</v>
      </c>
      <c r="AU172" s="136">
        <f t="shared" si="92"/>
        <v>0</v>
      </c>
      <c r="AV172" s="136">
        <f t="shared" si="93"/>
        <v>0</v>
      </c>
      <c r="AW172" s="136"/>
      <c r="AX172" s="179"/>
      <c r="AY172" s="70">
        <f t="shared" si="94"/>
        <v>0</v>
      </c>
      <c r="AZ172" s="70">
        <f t="shared" si="120"/>
        <v>0</v>
      </c>
      <c r="BA172" s="70">
        <f t="shared" si="121"/>
        <v>0</v>
      </c>
      <c r="BB172" s="70">
        <f t="shared" si="122"/>
        <v>0</v>
      </c>
      <c r="BC172" s="70">
        <f t="shared" si="98"/>
        <v>0</v>
      </c>
      <c r="BD172" s="70">
        <f t="shared" si="99"/>
        <v>0</v>
      </c>
      <c r="BE172" s="70">
        <f t="shared" si="100"/>
        <v>0</v>
      </c>
      <c r="BF172" s="70">
        <f t="shared" si="101"/>
        <v>0</v>
      </c>
      <c r="BG172" s="70">
        <f t="shared" si="102"/>
        <v>0</v>
      </c>
      <c r="BH172" s="70">
        <f t="shared" si="103"/>
        <v>0</v>
      </c>
      <c r="BI172" s="70">
        <f t="shared" si="104"/>
        <v>0</v>
      </c>
      <c r="BJ172" s="70">
        <f t="shared" si="105"/>
        <v>0</v>
      </c>
      <c r="BK172" s="70">
        <f t="shared" si="106"/>
        <v>0</v>
      </c>
      <c r="BL172" s="70">
        <f t="shared" si="107"/>
        <v>0</v>
      </c>
      <c r="BM172" s="70">
        <f t="shared" si="108"/>
        <v>0</v>
      </c>
      <c r="BN172" s="70">
        <f t="shared" si="109"/>
        <v>0</v>
      </c>
      <c r="BO172" s="70">
        <f t="shared" si="110"/>
        <v>0</v>
      </c>
      <c r="BP172" s="70">
        <f t="shared" si="111"/>
        <v>0</v>
      </c>
      <c r="BQ172" s="70">
        <f t="shared" si="112"/>
        <v>0</v>
      </c>
      <c r="BR172" s="70">
        <f t="shared" si="113"/>
        <v>0</v>
      </c>
      <c r="BS172" s="70">
        <f t="shared" si="114"/>
        <v>0</v>
      </c>
      <c r="BT172" s="71"/>
      <c r="BU172" s="71"/>
      <c r="BV172" s="71"/>
      <c r="BW172" s="71"/>
      <c r="BX172" s="71"/>
      <c r="BY172" s="71"/>
      <c r="BZ172" s="138"/>
      <c r="CA172" s="138"/>
      <c r="CB172" s="138"/>
      <c r="CC172" s="138"/>
      <c r="CD172" s="124"/>
      <c r="CE172" s="139"/>
      <c r="CF172" s="139"/>
      <c r="CG172" s="139"/>
      <c r="CH172" s="139"/>
      <c r="CI172" s="139"/>
      <c r="CJ172" s="139"/>
      <c r="CK172" s="139"/>
      <c r="CL172" s="139"/>
      <c r="CM172" s="139"/>
      <c r="CN172" s="139"/>
      <c r="CO172" s="139"/>
      <c r="CP172" s="139"/>
      <c r="CQ172" s="139"/>
      <c r="CR172" s="139"/>
      <c r="CS172" s="139"/>
      <c r="CT172" s="139"/>
      <c r="CU172" s="139"/>
      <c r="CV172" s="139"/>
      <c r="CW172" s="139"/>
      <c r="CX172" s="139"/>
      <c r="CY172" s="139"/>
      <c r="CZ172" s="139"/>
      <c r="DA172" s="139"/>
      <c r="DB172" s="139"/>
      <c r="DC172" s="139"/>
      <c r="DD172" s="139"/>
      <c r="DE172" s="139"/>
      <c r="DF172" s="139"/>
      <c r="DG172" s="139"/>
      <c r="DH172" s="139"/>
      <c r="DI172" s="139"/>
      <c r="DJ172" s="139"/>
      <c r="DK172" s="139"/>
      <c r="DL172" s="139"/>
      <c r="DM172" s="139"/>
      <c r="DN172" s="139"/>
      <c r="DO172" s="139"/>
      <c r="DP172" s="139"/>
      <c r="DQ172" s="139"/>
      <c r="DR172" s="139"/>
      <c r="DS172" s="139"/>
      <c r="DT172" s="139"/>
      <c r="DU172" s="139"/>
      <c r="DV172" s="139"/>
      <c r="DW172" s="139"/>
      <c r="DX172" s="139"/>
      <c r="EA172" s="142"/>
      <c r="EB172" s="141"/>
    </row>
    <row r="173" spans="1:132" s="32" customFormat="1" ht="18" hidden="1" customHeight="1" x14ac:dyDescent="0.3">
      <c r="A173" s="141">
        <f>IF(ISTEXT($I173),_Information!$D$6,)</f>
        <v>0</v>
      </c>
      <c r="B173" s="142">
        <f>IF(ISTEXT($I173),_Information!$D$7,)</f>
        <v>0</v>
      </c>
      <c r="C173" s="143"/>
      <c r="D173" s="143"/>
      <c r="E173" s="143"/>
      <c r="F173" s="143">
        <f>IF(ISTEXT($I173),_Information!$D$9,)</f>
        <v>0</v>
      </c>
      <c r="G173" s="141"/>
      <c r="H173" s="141"/>
      <c r="I173" s="141"/>
      <c r="J173" s="126" t="str">
        <f t="shared" si="78"/>
        <v/>
      </c>
      <c r="K173" s="126" t="str">
        <f t="shared" si="115"/>
        <v/>
      </c>
      <c r="L173" s="177"/>
      <c r="M173" s="135"/>
      <c r="N173" s="136"/>
      <c r="O173" s="136"/>
      <c r="P173" s="70"/>
      <c r="Q173" s="70"/>
      <c r="R173" s="70">
        <f t="shared" si="116"/>
        <v>0</v>
      </c>
      <c r="S173" s="70">
        <f t="shared" si="80"/>
        <v>0</v>
      </c>
      <c r="T173" s="70"/>
      <c r="U173" s="70">
        <f t="shared" si="117"/>
        <v>0</v>
      </c>
      <c r="V173" s="70"/>
      <c r="W173" s="70">
        <f t="shared" si="118"/>
        <v>0</v>
      </c>
      <c r="X173" s="70"/>
      <c r="Y173" s="70"/>
      <c r="Z173" s="70"/>
      <c r="AA173" s="70"/>
      <c r="AB173" s="70"/>
      <c r="AC173" s="70">
        <f t="shared" si="83"/>
        <v>0</v>
      </c>
      <c r="AD173" s="70"/>
      <c r="AE173" s="70">
        <f t="shared" si="84"/>
        <v>0</v>
      </c>
      <c r="AF173" s="70"/>
      <c r="AG173" s="70">
        <f t="shared" si="85"/>
        <v>0</v>
      </c>
      <c r="AH173" s="70"/>
      <c r="AI173" s="70">
        <f t="shared" si="119"/>
        <v>0</v>
      </c>
      <c r="AJ173" s="70"/>
      <c r="AK173" s="70">
        <f t="shared" si="87"/>
        <v>0</v>
      </c>
      <c r="AL173" s="70"/>
      <c r="AM173" s="70">
        <f t="shared" si="88"/>
        <v>0</v>
      </c>
      <c r="AN173" s="70"/>
      <c r="AO173" s="70">
        <f t="shared" si="89"/>
        <v>0</v>
      </c>
      <c r="AP173" s="70"/>
      <c r="AQ173" s="70">
        <f t="shared" si="90"/>
        <v>0</v>
      </c>
      <c r="AR173" s="136"/>
      <c r="AS173" s="136"/>
      <c r="AT173" s="136">
        <f t="shared" si="91"/>
        <v>0</v>
      </c>
      <c r="AU173" s="136">
        <f t="shared" si="92"/>
        <v>0</v>
      </c>
      <c r="AV173" s="136">
        <f t="shared" si="93"/>
        <v>0</v>
      </c>
      <c r="AW173" s="136"/>
      <c r="AX173" s="179"/>
      <c r="AY173" s="70">
        <f t="shared" si="94"/>
        <v>0</v>
      </c>
      <c r="AZ173" s="70">
        <f t="shared" si="120"/>
        <v>0</v>
      </c>
      <c r="BA173" s="70">
        <f t="shared" si="121"/>
        <v>0</v>
      </c>
      <c r="BB173" s="70">
        <f t="shared" si="122"/>
        <v>0</v>
      </c>
      <c r="BC173" s="70">
        <f t="shared" si="98"/>
        <v>0</v>
      </c>
      <c r="BD173" s="70">
        <f t="shared" si="99"/>
        <v>0</v>
      </c>
      <c r="BE173" s="70">
        <f t="shared" si="100"/>
        <v>0</v>
      </c>
      <c r="BF173" s="70">
        <f t="shared" si="101"/>
        <v>0</v>
      </c>
      <c r="BG173" s="70">
        <f t="shared" si="102"/>
        <v>0</v>
      </c>
      <c r="BH173" s="70">
        <f t="shared" si="103"/>
        <v>0</v>
      </c>
      <c r="BI173" s="70">
        <f t="shared" si="104"/>
        <v>0</v>
      </c>
      <c r="BJ173" s="70">
        <f t="shared" si="105"/>
        <v>0</v>
      </c>
      <c r="BK173" s="70">
        <f t="shared" si="106"/>
        <v>0</v>
      </c>
      <c r="BL173" s="70">
        <f t="shared" si="107"/>
        <v>0</v>
      </c>
      <c r="BM173" s="70">
        <f t="shared" si="108"/>
        <v>0</v>
      </c>
      <c r="BN173" s="70">
        <f t="shared" si="109"/>
        <v>0</v>
      </c>
      <c r="BO173" s="70">
        <f t="shared" si="110"/>
        <v>0</v>
      </c>
      <c r="BP173" s="70">
        <f t="shared" si="111"/>
        <v>0</v>
      </c>
      <c r="BQ173" s="70">
        <f t="shared" si="112"/>
        <v>0</v>
      </c>
      <c r="BR173" s="70">
        <f t="shared" si="113"/>
        <v>0</v>
      </c>
      <c r="BS173" s="70">
        <f t="shared" si="114"/>
        <v>0</v>
      </c>
      <c r="BT173" s="71"/>
      <c r="BU173" s="71"/>
      <c r="BV173" s="71"/>
      <c r="BW173" s="71"/>
      <c r="BX173" s="71"/>
      <c r="BY173" s="71"/>
      <c r="BZ173" s="138"/>
      <c r="CA173" s="138"/>
      <c r="CB173" s="138"/>
      <c r="CC173" s="138"/>
      <c r="CD173" s="124"/>
      <c r="CE173" s="139"/>
      <c r="CF173" s="139"/>
      <c r="CG173" s="139"/>
      <c r="CH173" s="139"/>
      <c r="CI173" s="139"/>
      <c r="CJ173" s="139"/>
      <c r="CK173" s="139"/>
      <c r="CL173" s="139"/>
      <c r="CM173" s="139"/>
      <c r="CN173" s="139"/>
      <c r="CO173" s="139"/>
      <c r="CP173" s="139"/>
      <c r="CQ173" s="139"/>
      <c r="CR173" s="139"/>
      <c r="CS173" s="139"/>
      <c r="CT173" s="139"/>
      <c r="CU173" s="139"/>
      <c r="CV173" s="139"/>
      <c r="CW173" s="139"/>
      <c r="CX173" s="139"/>
      <c r="CY173" s="139"/>
      <c r="CZ173" s="139"/>
      <c r="DA173" s="139"/>
      <c r="DB173" s="139"/>
      <c r="DC173" s="139"/>
      <c r="DD173" s="139"/>
      <c r="DE173" s="139"/>
      <c r="DF173" s="139"/>
      <c r="DG173" s="139"/>
      <c r="DH173" s="139"/>
      <c r="DI173" s="139"/>
      <c r="DJ173" s="139"/>
      <c r="DK173" s="139"/>
      <c r="DL173" s="139"/>
      <c r="DM173" s="139"/>
      <c r="DN173" s="139"/>
      <c r="DO173" s="139"/>
      <c r="DP173" s="139"/>
      <c r="DQ173" s="139"/>
      <c r="DR173" s="139"/>
      <c r="DS173" s="139"/>
      <c r="DT173" s="139"/>
      <c r="DU173" s="139"/>
      <c r="DV173" s="139"/>
      <c r="DW173" s="139"/>
      <c r="DX173" s="139"/>
      <c r="EA173" s="142"/>
      <c r="EB173" s="141"/>
    </row>
    <row r="174" spans="1:132" s="32" customFormat="1" ht="18" hidden="1" customHeight="1" x14ac:dyDescent="0.3">
      <c r="A174" s="141">
        <f>IF(ISTEXT($I174),_Information!$D$6,)</f>
        <v>0</v>
      </c>
      <c r="B174" s="142">
        <f>IF(ISTEXT($I174),_Information!$D$7,)</f>
        <v>0</v>
      </c>
      <c r="C174" s="143"/>
      <c r="D174" s="143"/>
      <c r="E174" s="143"/>
      <c r="F174" s="143">
        <f>IF(ISTEXT($I174),_Information!$D$9,)</f>
        <v>0</v>
      </c>
      <c r="G174" s="141"/>
      <c r="H174" s="141"/>
      <c r="I174" s="141"/>
      <c r="J174" s="126" t="str">
        <f t="shared" si="78"/>
        <v/>
      </c>
      <c r="K174" s="126" t="str">
        <f t="shared" si="115"/>
        <v/>
      </c>
      <c r="L174" s="177"/>
      <c r="M174" s="135"/>
      <c r="N174" s="136"/>
      <c r="O174" s="136"/>
      <c r="P174" s="70"/>
      <c r="Q174" s="70"/>
      <c r="R174" s="70">
        <f t="shared" si="116"/>
        <v>0</v>
      </c>
      <c r="S174" s="70">
        <f t="shared" si="80"/>
        <v>0</v>
      </c>
      <c r="T174" s="70"/>
      <c r="U174" s="70">
        <f t="shared" si="117"/>
        <v>0</v>
      </c>
      <c r="V174" s="70"/>
      <c r="W174" s="70">
        <f t="shared" si="118"/>
        <v>0</v>
      </c>
      <c r="X174" s="70"/>
      <c r="Y174" s="70"/>
      <c r="Z174" s="70"/>
      <c r="AA174" s="70"/>
      <c r="AB174" s="70"/>
      <c r="AC174" s="70">
        <f t="shared" si="83"/>
        <v>0</v>
      </c>
      <c r="AD174" s="70"/>
      <c r="AE174" s="70">
        <f t="shared" si="84"/>
        <v>0</v>
      </c>
      <c r="AF174" s="70"/>
      <c r="AG174" s="70">
        <f t="shared" si="85"/>
        <v>0</v>
      </c>
      <c r="AH174" s="70"/>
      <c r="AI174" s="70">
        <f t="shared" si="119"/>
        <v>0</v>
      </c>
      <c r="AJ174" s="70"/>
      <c r="AK174" s="70">
        <f t="shared" si="87"/>
        <v>0</v>
      </c>
      <c r="AL174" s="70"/>
      <c r="AM174" s="70">
        <f t="shared" si="88"/>
        <v>0</v>
      </c>
      <c r="AN174" s="70"/>
      <c r="AO174" s="70">
        <f t="shared" si="89"/>
        <v>0</v>
      </c>
      <c r="AP174" s="70"/>
      <c r="AQ174" s="70">
        <f t="shared" si="90"/>
        <v>0</v>
      </c>
      <c r="AR174" s="136"/>
      <c r="AS174" s="136"/>
      <c r="AT174" s="136">
        <f t="shared" si="91"/>
        <v>0</v>
      </c>
      <c r="AU174" s="136">
        <f t="shared" si="92"/>
        <v>0</v>
      </c>
      <c r="AV174" s="136">
        <f t="shared" si="93"/>
        <v>0</v>
      </c>
      <c r="AW174" s="136"/>
      <c r="AX174" s="179"/>
      <c r="AY174" s="70">
        <f t="shared" si="94"/>
        <v>0</v>
      </c>
      <c r="AZ174" s="70">
        <f t="shared" si="120"/>
        <v>0</v>
      </c>
      <c r="BA174" s="70">
        <f t="shared" si="121"/>
        <v>0</v>
      </c>
      <c r="BB174" s="70">
        <f t="shared" si="122"/>
        <v>0</v>
      </c>
      <c r="BC174" s="70">
        <f t="shared" si="98"/>
        <v>0</v>
      </c>
      <c r="BD174" s="70">
        <f t="shared" si="99"/>
        <v>0</v>
      </c>
      <c r="BE174" s="70">
        <f t="shared" si="100"/>
        <v>0</v>
      </c>
      <c r="BF174" s="70">
        <f t="shared" si="101"/>
        <v>0</v>
      </c>
      <c r="BG174" s="70">
        <f t="shared" si="102"/>
        <v>0</v>
      </c>
      <c r="BH174" s="70">
        <f t="shared" si="103"/>
        <v>0</v>
      </c>
      <c r="BI174" s="70">
        <f t="shared" si="104"/>
        <v>0</v>
      </c>
      <c r="BJ174" s="70">
        <f t="shared" si="105"/>
        <v>0</v>
      </c>
      <c r="BK174" s="70">
        <f t="shared" si="106"/>
        <v>0</v>
      </c>
      <c r="BL174" s="70">
        <f t="shared" si="107"/>
        <v>0</v>
      </c>
      <c r="BM174" s="70">
        <f t="shared" si="108"/>
        <v>0</v>
      </c>
      <c r="BN174" s="70">
        <f t="shared" si="109"/>
        <v>0</v>
      </c>
      <c r="BO174" s="70">
        <f t="shared" si="110"/>
        <v>0</v>
      </c>
      <c r="BP174" s="70">
        <f t="shared" si="111"/>
        <v>0</v>
      </c>
      <c r="BQ174" s="70">
        <f t="shared" si="112"/>
        <v>0</v>
      </c>
      <c r="BR174" s="70">
        <f t="shared" si="113"/>
        <v>0</v>
      </c>
      <c r="BS174" s="70">
        <f t="shared" si="114"/>
        <v>0</v>
      </c>
      <c r="BT174" s="71"/>
      <c r="BU174" s="71"/>
      <c r="BV174" s="71"/>
      <c r="BW174" s="71"/>
      <c r="BX174" s="71"/>
      <c r="BY174" s="71"/>
      <c r="BZ174" s="138"/>
      <c r="CA174" s="138"/>
      <c r="CB174" s="138"/>
      <c r="CC174" s="138"/>
      <c r="CD174" s="124"/>
      <c r="CE174" s="139"/>
      <c r="CF174" s="139"/>
      <c r="CG174" s="139"/>
      <c r="CH174" s="139"/>
      <c r="CI174" s="139"/>
      <c r="CJ174" s="139"/>
      <c r="CK174" s="139"/>
      <c r="CL174" s="139"/>
      <c r="CM174" s="139"/>
      <c r="CN174" s="139"/>
      <c r="CO174" s="139"/>
      <c r="CP174" s="139"/>
      <c r="CQ174" s="139"/>
      <c r="CR174" s="139"/>
      <c r="CS174" s="139"/>
      <c r="CT174" s="139"/>
      <c r="CU174" s="139"/>
      <c r="CV174" s="139"/>
      <c r="CW174" s="139"/>
      <c r="CX174" s="139"/>
      <c r="CY174" s="139"/>
      <c r="CZ174" s="139"/>
      <c r="DA174" s="139"/>
      <c r="DB174" s="139"/>
      <c r="DC174" s="139"/>
      <c r="DD174" s="139"/>
      <c r="DE174" s="139"/>
      <c r="DF174" s="139"/>
      <c r="DG174" s="139"/>
      <c r="DH174" s="139"/>
      <c r="DI174" s="139"/>
      <c r="DJ174" s="139"/>
      <c r="DK174" s="139"/>
      <c r="DL174" s="139"/>
      <c r="DM174" s="139"/>
      <c r="DN174" s="139"/>
      <c r="DO174" s="139"/>
      <c r="DP174" s="139"/>
      <c r="DQ174" s="139"/>
      <c r="DR174" s="139"/>
      <c r="DS174" s="139"/>
      <c r="DT174" s="139"/>
      <c r="DU174" s="139"/>
      <c r="DV174" s="139"/>
      <c r="DW174" s="139"/>
      <c r="DX174" s="139"/>
      <c r="EA174" s="142"/>
      <c r="EB174" s="141"/>
    </row>
    <row r="175" spans="1:132" s="32" customFormat="1" ht="18" hidden="1" customHeight="1" x14ac:dyDescent="0.3">
      <c r="A175" s="141">
        <f>IF(ISTEXT($I175),_Information!$D$6,)</f>
        <v>0</v>
      </c>
      <c r="B175" s="142">
        <f>IF(ISTEXT($I175),_Information!$D$7,)</f>
        <v>0</v>
      </c>
      <c r="C175" s="143"/>
      <c r="D175" s="143"/>
      <c r="E175" s="143"/>
      <c r="F175" s="143">
        <f>IF(ISTEXT($I175),_Information!$D$9,)</f>
        <v>0</v>
      </c>
      <c r="G175" s="141"/>
      <c r="H175" s="141"/>
      <c r="I175" s="141"/>
      <c r="J175" s="126" t="str">
        <f t="shared" si="78"/>
        <v/>
      </c>
      <c r="K175" s="126" t="str">
        <f t="shared" si="115"/>
        <v/>
      </c>
      <c r="L175" s="177"/>
      <c r="M175" s="135"/>
      <c r="N175" s="136"/>
      <c r="O175" s="136"/>
      <c r="P175" s="70"/>
      <c r="Q175" s="70"/>
      <c r="R175" s="70">
        <f t="shared" si="116"/>
        <v>0</v>
      </c>
      <c r="S175" s="70">
        <f t="shared" si="80"/>
        <v>0</v>
      </c>
      <c r="T175" s="70"/>
      <c r="U175" s="70">
        <f t="shared" si="117"/>
        <v>0</v>
      </c>
      <c r="V175" s="70"/>
      <c r="W175" s="70">
        <f t="shared" si="118"/>
        <v>0</v>
      </c>
      <c r="X175" s="70"/>
      <c r="Y175" s="70"/>
      <c r="Z175" s="70"/>
      <c r="AA175" s="70"/>
      <c r="AB175" s="70"/>
      <c r="AC175" s="70">
        <f t="shared" si="83"/>
        <v>0</v>
      </c>
      <c r="AD175" s="70"/>
      <c r="AE175" s="70">
        <f t="shared" si="84"/>
        <v>0</v>
      </c>
      <c r="AF175" s="70"/>
      <c r="AG175" s="70">
        <f t="shared" si="85"/>
        <v>0</v>
      </c>
      <c r="AH175" s="70"/>
      <c r="AI175" s="70">
        <f t="shared" si="119"/>
        <v>0</v>
      </c>
      <c r="AJ175" s="70"/>
      <c r="AK175" s="70">
        <f t="shared" si="87"/>
        <v>0</v>
      </c>
      <c r="AL175" s="70"/>
      <c r="AM175" s="70">
        <f t="shared" si="88"/>
        <v>0</v>
      </c>
      <c r="AN175" s="70"/>
      <c r="AO175" s="70">
        <f t="shared" si="89"/>
        <v>0</v>
      </c>
      <c r="AP175" s="70"/>
      <c r="AQ175" s="70">
        <f t="shared" si="90"/>
        <v>0</v>
      </c>
      <c r="AR175" s="136"/>
      <c r="AS175" s="136"/>
      <c r="AT175" s="136">
        <f t="shared" si="91"/>
        <v>0</v>
      </c>
      <c r="AU175" s="136">
        <f t="shared" si="92"/>
        <v>0</v>
      </c>
      <c r="AV175" s="136">
        <f t="shared" si="93"/>
        <v>0</v>
      </c>
      <c r="AW175" s="136"/>
      <c r="AX175" s="179"/>
      <c r="AY175" s="70">
        <f t="shared" si="94"/>
        <v>0</v>
      </c>
      <c r="AZ175" s="70">
        <f t="shared" si="120"/>
        <v>0</v>
      </c>
      <c r="BA175" s="70">
        <f t="shared" si="121"/>
        <v>0</v>
      </c>
      <c r="BB175" s="70">
        <f t="shared" si="122"/>
        <v>0</v>
      </c>
      <c r="BC175" s="70">
        <f t="shared" si="98"/>
        <v>0</v>
      </c>
      <c r="BD175" s="70">
        <f t="shared" si="99"/>
        <v>0</v>
      </c>
      <c r="BE175" s="70">
        <f t="shared" si="100"/>
        <v>0</v>
      </c>
      <c r="BF175" s="70">
        <f t="shared" si="101"/>
        <v>0</v>
      </c>
      <c r="BG175" s="70">
        <f t="shared" si="102"/>
        <v>0</v>
      </c>
      <c r="BH175" s="70">
        <f t="shared" si="103"/>
        <v>0</v>
      </c>
      <c r="BI175" s="70">
        <f t="shared" si="104"/>
        <v>0</v>
      </c>
      <c r="BJ175" s="70">
        <f t="shared" si="105"/>
        <v>0</v>
      </c>
      <c r="BK175" s="70">
        <f t="shared" si="106"/>
        <v>0</v>
      </c>
      <c r="BL175" s="70">
        <f t="shared" si="107"/>
        <v>0</v>
      </c>
      <c r="BM175" s="70">
        <f t="shared" si="108"/>
        <v>0</v>
      </c>
      <c r="BN175" s="70">
        <f t="shared" si="109"/>
        <v>0</v>
      </c>
      <c r="BO175" s="70">
        <f t="shared" si="110"/>
        <v>0</v>
      </c>
      <c r="BP175" s="70">
        <f t="shared" si="111"/>
        <v>0</v>
      </c>
      <c r="BQ175" s="70">
        <f t="shared" si="112"/>
        <v>0</v>
      </c>
      <c r="BR175" s="70">
        <f t="shared" si="113"/>
        <v>0</v>
      </c>
      <c r="BS175" s="70">
        <f t="shared" si="114"/>
        <v>0</v>
      </c>
      <c r="BT175" s="71"/>
      <c r="BU175" s="71"/>
      <c r="BV175" s="71"/>
      <c r="BW175" s="71"/>
      <c r="BX175" s="71"/>
      <c r="BY175" s="71"/>
      <c r="BZ175" s="138"/>
      <c r="CA175" s="138"/>
      <c r="CB175" s="138"/>
      <c r="CC175" s="138"/>
      <c r="CD175" s="124"/>
      <c r="CE175" s="139"/>
      <c r="CF175" s="139"/>
      <c r="CG175" s="139"/>
      <c r="CH175" s="139"/>
      <c r="CI175" s="139"/>
      <c r="CJ175" s="139"/>
      <c r="CK175" s="139"/>
      <c r="CL175" s="139"/>
      <c r="CM175" s="139"/>
      <c r="CN175" s="139"/>
      <c r="CO175" s="139"/>
      <c r="CP175" s="139"/>
      <c r="CQ175" s="139"/>
      <c r="CR175" s="139"/>
      <c r="CS175" s="139"/>
      <c r="CT175" s="139"/>
      <c r="CU175" s="139"/>
      <c r="CV175" s="139"/>
      <c r="CW175" s="139"/>
      <c r="CX175" s="139"/>
      <c r="CY175" s="139"/>
      <c r="CZ175" s="139"/>
      <c r="DA175" s="139"/>
      <c r="DB175" s="139"/>
      <c r="DC175" s="139"/>
      <c r="DD175" s="139"/>
      <c r="DE175" s="139"/>
      <c r="DF175" s="139"/>
      <c r="DG175" s="139"/>
      <c r="DH175" s="139"/>
      <c r="DI175" s="139"/>
      <c r="DJ175" s="139"/>
      <c r="DK175" s="139"/>
      <c r="DL175" s="139"/>
      <c r="DM175" s="139"/>
      <c r="DN175" s="139"/>
      <c r="DO175" s="139"/>
      <c r="DP175" s="139"/>
      <c r="DQ175" s="139"/>
      <c r="DR175" s="139"/>
      <c r="DS175" s="139"/>
      <c r="DT175" s="139"/>
      <c r="DU175" s="139"/>
      <c r="DV175" s="139"/>
      <c r="DW175" s="139"/>
      <c r="DX175" s="139"/>
      <c r="EA175" s="142"/>
      <c r="EB175" s="141"/>
    </row>
    <row r="176" spans="1:132" s="32" customFormat="1" ht="18" hidden="1" customHeight="1" x14ac:dyDescent="0.3">
      <c r="A176" s="141">
        <f>IF(ISTEXT($I176),_Information!$D$6,)</f>
        <v>0</v>
      </c>
      <c r="B176" s="142">
        <f>IF(ISTEXT($I176),_Information!$D$7,)</f>
        <v>0</v>
      </c>
      <c r="C176" s="143"/>
      <c r="D176" s="143"/>
      <c r="E176" s="143"/>
      <c r="F176" s="143">
        <f>IF(ISTEXT($I176),_Information!$D$9,)</f>
        <v>0</v>
      </c>
      <c r="G176" s="141"/>
      <c r="H176" s="141"/>
      <c r="I176" s="141"/>
      <c r="J176" s="126" t="str">
        <f t="shared" si="78"/>
        <v/>
      </c>
      <c r="K176" s="126" t="str">
        <f t="shared" si="115"/>
        <v/>
      </c>
      <c r="L176" s="177"/>
      <c r="M176" s="135"/>
      <c r="N176" s="136"/>
      <c r="O176" s="136"/>
      <c r="P176" s="70"/>
      <c r="Q176" s="70"/>
      <c r="R176" s="70">
        <f t="shared" si="116"/>
        <v>0</v>
      </c>
      <c r="S176" s="70">
        <f t="shared" si="80"/>
        <v>0</v>
      </c>
      <c r="T176" s="70"/>
      <c r="U176" s="70">
        <f t="shared" si="117"/>
        <v>0</v>
      </c>
      <c r="V176" s="70"/>
      <c r="W176" s="70">
        <f t="shared" si="118"/>
        <v>0</v>
      </c>
      <c r="X176" s="70"/>
      <c r="Y176" s="70"/>
      <c r="Z176" s="70"/>
      <c r="AA176" s="70"/>
      <c r="AB176" s="70"/>
      <c r="AC176" s="70">
        <f t="shared" si="83"/>
        <v>0</v>
      </c>
      <c r="AD176" s="70"/>
      <c r="AE176" s="70">
        <f t="shared" si="84"/>
        <v>0</v>
      </c>
      <c r="AF176" s="70"/>
      <c r="AG176" s="70">
        <f t="shared" si="85"/>
        <v>0</v>
      </c>
      <c r="AH176" s="70"/>
      <c r="AI176" s="70">
        <f t="shared" si="119"/>
        <v>0</v>
      </c>
      <c r="AJ176" s="70"/>
      <c r="AK176" s="70">
        <f t="shared" si="87"/>
        <v>0</v>
      </c>
      <c r="AL176" s="70"/>
      <c r="AM176" s="70">
        <f t="shared" si="88"/>
        <v>0</v>
      </c>
      <c r="AN176" s="70"/>
      <c r="AO176" s="70">
        <f t="shared" si="89"/>
        <v>0</v>
      </c>
      <c r="AP176" s="70"/>
      <c r="AQ176" s="70">
        <f t="shared" si="90"/>
        <v>0</v>
      </c>
      <c r="AR176" s="136"/>
      <c r="AS176" s="136"/>
      <c r="AT176" s="136">
        <f t="shared" si="91"/>
        <v>0</v>
      </c>
      <c r="AU176" s="136">
        <f t="shared" si="92"/>
        <v>0</v>
      </c>
      <c r="AV176" s="136">
        <f t="shared" si="93"/>
        <v>0</v>
      </c>
      <c r="AW176" s="136"/>
      <c r="AX176" s="179"/>
      <c r="AY176" s="70">
        <f t="shared" si="94"/>
        <v>0</v>
      </c>
      <c r="AZ176" s="70">
        <f t="shared" si="120"/>
        <v>0</v>
      </c>
      <c r="BA176" s="70">
        <f t="shared" si="121"/>
        <v>0</v>
      </c>
      <c r="BB176" s="70">
        <f t="shared" si="122"/>
        <v>0</v>
      </c>
      <c r="BC176" s="70">
        <f t="shared" si="98"/>
        <v>0</v>
      </c>
      <c r="BD176" s="70">
        <f t="shared" si="99"/>
        <v>0</v>
      </c>
      <c r="BE176" s="70">
        <f t="shared" si="100"/>
        <v>0</v>
      </c>
      <c r="BF176" s="70">
        <f t="shared" si="101"/>
        <v>0</v>
      </c>
      <c r="BG176" s="70">
        <f t="shared" si="102"/>
        <v>0</v>
      </c>
      <c r="BH176" s="70">
        <f t="shared" si="103"/>
        <v>0</v>
      </c>
      <c r="BI176" s="70">
        <f t="shared" si="104"/>
        <v>0</v>
      </c>
      <c r="BJ176" s="70">
        <f t="shared" si="105"/>
        <v>0</v>
      </c>
      <c r="BK176" s="70">
        <f t="shared" si="106"/>
        <v>0</v>
      </c>
      <c r="BL176" s="70">
        <f t="shared" si="107"/>
        <v>0</v>
      </c>
      <c r="BM176" s="70">
        <f t="shared" si="108"/>
        <v>0</v>
      </c>
      <c r="BN176" s="70">
        <f t="shared" si="109"/>
        <v>0</v>
      </c>
      <c r="BO176" s="70">
        <f t="shared" si="110"/>
        <v>0</v>
      </c>
      <c r="BP176" s="70">
        <f t="shared" si="111"/>
        <v>0</v>
      </c>
      <c r="BQ176" s="70">
        <f t="shared" si="112"/>
        <v>0</v>
      </c>
      <c r="BR176" s="70">
        <f t="shared" si="113"/>
        <v>0</v>
      </c>
      <c r="BS176" s="70">
        <f t="shared" si="114"/>
        <v>0</v>
      </c>
      <c r="BT176" s="71"/>
      <c r="BU176" s="71"/>
      <c r="BV176" s="71"/>
      <c r="BW176" s="71"/>
      <c r="BX176" s="71"/>
      <c r="BY176" s="71"/>
      <c r="BZ176" s="138"/>
      <c r="CA176" s="138"/>
      <c r="CB176" s="138"/>
      <c r="CC176" s="138"/>
      <c r="CD176" s="124"/>
      <c r="CE176" s="139"/>
      <c r="CF176" s="139"/>
      <c r="CG176" s="139"/>
      <c r="CH176" s="139"/>
      <c r="CI176" s="139"/>
      <c r="CJ176" s="139"/>
      <c r="CK176" s="139"/>
      <c r="CL176" s="139"/>
      <c r="CM176" s="139"/>
      <c r="CN176" s="139"/>
      <c r="CO176" s="139"/>
      <c r="CP176" s="139"/>
      <c r="CQ176" s="139"/>
      <c r="CR176" s="139"/>
      <c r="CS176" s="139"/>
      <c r="CT176" s="139"/>
      <c r="CU176" s="139"/>
      <c r="CV176" s="139"/>
      <c r="CW176" s="139"/>
      <c r="CX176" s="139"/>
      <c r="CY176" s="139"/>
      <c r="CZ176" s="139"/>
      <c r="DA176" s="139"/>
      <c r="DB176" s="139"/>
      <c r="DC176" s="139"/>
      <c r="DD176" s="139"/>
      <c r="DE176" s="139"/>
      <c r="DF176" s="139"/>
      <c r="DG176" s="139"/>
      <c r="DH176" s="139"/>
      <c r="DI176" s="139"/>
      <c r="DJ176" s="139"/>
      <c r="DK176" s="139"/>
      <c r="DL176" s="139"/>
      <c r="DM176" s="139"/>
      <c r="DN176" s="139"/>
      <c r="DO176" s="139"/>
      <c r="DP176" s="139"/>
      <c r="DQ176" s="139"/>
      <c r="DR176" s="139"/>
      <c r="DS176" s="139"/>
      <c r="DT176" s="139"/>
      <c r="DU176" s="139"/>
      <c r="DV176" s="139"/>
      <c r="DW176" s="139"/>
      <c r="DX176" s="139"/>
      <c r="EA176" s="142"/>
      <c r="EB176" s="141"/>
    </row>
    <row r="177" spans="1:132" s="32" customFormat="1" ht="18" hidden="1" customHeight="1" x14ac:dyDescent="0.3">
      <c r="A177" s="141">
        <f>IF(ISTEXT($I177),_Information!$D$6,)</f>
        <v>0</v>
      </c>
      <c r="B177" s="142">
        <f>IF(ISTEXT($I177),_Information!$D$7,)</f>
        <v>0</v>
      </c>
      <c r="C177" s="143"/>
      <c r="D177" s="143"/>
      <c r="E177" s="143"/>
      <c r="F177" s="143">
        <f>IF(ISTEXT($I177),_Information!$D$9,)</f>
        <v>0</v>
      </c>
      <c r="G177" s="141"/>
      <c r="H177" s="141"/>
      <c r="I177" s="141"/>
      <c r="J177" s="126" t="str">
        <f t="shared" si="78"/>
        <v/>
      </c>
      <c r="K177" s="126" t="str">
        <f t="shared" si="115"/>
        <v/>
      </c>
      <c r="L177" s="177"/>
      <c r="M177" s="135"/>
      <c r="N177" s="136"/>
      <c r="O177" s="136"/>
      <c r="P177" s="70"/>
      <c r="Q177" s="70"/>
      <c r="R177" s="70">
        <f t="shared" si="116"/>
        <v>0</v>
      </c>
      <c r="S177" s="70">
        <f t="shared" si="80"/>
        <v>0</v>
      </c>
      <c r="T177" s="70"/>
      <c r="U177" s="70">
        <f t="shared" si="117"/>
        <v>0</v>
      </c>
      <c r="V177" s="70"/>
      <c r="W177" s="70">
        <f t="shared" si="118"/>
        <v>0</v>
      </c>
      <c r="X177" s="70"/>
      <c r="Y177" s="70"/>
      <c r="Z177" s="70"/>
      <c r="AA177" s="70"/>
      <c r="AB177" s="70"/>
      <c r="AC177" s="70">
        <f t="shared" si="83"/>
        <v>0</v>
      </c>
      <c r="AD177" s="70"/>
      <c r="AE177" s="70">
        <f t="shared" si="84"/>
        <v>0</v>
      </c>
      <c r="AF177" s="70"/>
      <c r="AG177" s="70">
        <f t="shared" si="85"/>
        <v>0</v>
      </c>
      <c r="AH177" s="70"/>
      <c r="AI177" s="70">
        <f t="shared" si="119"/>
        <v>0</v>
      </c>
      <c r="AJ177" s="70"/>
      <c r="AK177" s="70">
        <f t="shared" si="87"/>
        <v>0</v>
      </c>
      <c r="AL177" s="70"/>
      <c r="AM177" s="70">
        <f t="shared" si="88"/>
        <v>0</v>
      </c>
      <c r="AN177" s="70"/>
      <c r="AO177" s="70">
        <f t="shared" si="89"/>
        <v>0</v>
      </c>
      <c r="AP177" s="70"/>
      <c r="AQ177" s="70">
        <f t="shared" si="90"/>
        <v>0</v>
      </c>
      <c r="AR177" s="136"/>
      <c r="AS177" s="136"/>
      <c r="AT177" s="136">
        <f t="shared" si="91"/>
        <v>0</v>
      </c>
      <c r="AU177" s="136">
        <f t="shared" si="92"/>
        <v>0</v>
      </c>
      <c r="AV177" s="136">
        <f t="shared" si="93"/>
        <v>0</v>
      </c>
      <c r="AW177" s="136"/>
      <c r="AX177" s="179"/>
      <c r="AY177" s="70">
        <f t="shared" si="94"/>
        <v>0</v>
      </c>
      <c r="AZ177" s="70">
        <f t="shared" si="120"/>
        <v>0</v>
      </c>
      <c r="BA177" s="70">
        <f t="shared" si="121"/>
        <v>0</v>
      </c>
      <c r="BB177" s="70">
        <f t="shared" si="122"/>
        <v>0</v>
      </c>
      <c r="BC177" s="70">
        <f t="shared" si="98"/>
        <v>0</v>
      </c>
      <c r="BD177" s="70">
        <f t="shared" si="99"/>
        <v>0</v>
      </c>
      <c r="BE177" s="70">
        <f t="shared" si="100"/>
        <v>0</v>
      </c>
      <c r="BF177" s="70">
        <f t="shared" si="101"/>
        <v>0</v>
      </c>
      <c r="BG177" s="70">
        <f t="shared" si="102"/>
        <v>0</v>
      </c>
      <c r="BH177" s="70">
        <f t="shared" si="103"/>
        <v>0</v>
      </c>
      <c r="BI177" s="70">
        <f t="shared" si="104"/>
        <v>0</v>
      </c>
      <c r="BJ177" s="70">
        <f t="shared" si="105"/>
        <v>0</v>
      </c>
      <c r="BK177" s="70">
        <f t="shared" si="106"/>
        <v>0</v>
      </c>
      <c r="BL177" s="70">
        <f t="shared" si="107"/>
        <v>0</v>
      </c>
      <c r="BM177" s="70">
        <f t="shared" si="108"/>
        <v>0</v>
      </c>
      <c r="BN177" s="70">
        <f t="shared" si="109"/>
        <v>0</v>
      </c>
      <c r="BO177" s="70">
        <f t="shared" si="110"/>
        <v>0</v>
      </c>
      <c r="BP177" s="70">
        <f t="shared" si="111"/>
        <v>0</v>
      </c>
      <c r="BQ177" s="70">
        <f t="shared" si="112"/>
        <v>0</v>
      </c>
      <c r="BR177" s="70">
        <f t="shared" si="113"/>
        <v>0</v>
      </c>
      <c r="BS177" s="70">
        <f t="shared" si="114"/>
        <v>0</v>
      </c>
      <c r="BT177" s="71"/>
      <c r="BU177" s="71"/>
      <c r="BV177" s="71"/>
      <c r="BW177" s="71"/>
      <c r="BX177" s="71"/>
      <c r="BY177" s="71"/>
      <c r="BZ177" s="138"/>
      <c r="CA177" s="138"/>
      <c r="CB177" s="138"/>
      <c r="CC177" s="138"/>
      <c r="CD177" s="124"/>
      <c r="CE177" s="139"/>
      <c r="CF177" s="139"/>
      <c r="CG177" s="139"/>
      <c r="CH177" s="139"/>
      <c r="CI177" s="139"/>
      <c r="CJ177" s="139"/>
      <c r="CK177" s="139"/>
      <c r="CL177" s="139"/>
      <c r="CM177" s="139"/>
      <c r="CN177" s="139"/>
      <c r="CO177" s="139"/>
      <c r="CP177" s="139"/>
      <c r="CQ177" s="139"/>
      <c r="CR177" s="139"/>
      <c r="CS177" s="139"/>
      <c r="CT177" s="139"/>
      <c r="CU177" s="139"/>
      <c r="CV177" s="139"/>
      <c r="CW177" s="139"/>
      <c r="CX177" s="139"/>
      <c r="CY177" s="139"/>
      <c r="CZ177" s="139"/>
      <c r="DA177" s="139"/>
      <c r="DB177" s="139"/>
      <c r="DC177" s="139"/>
      <c r="DD177" s="139"/>
      <c r="DE177" s="139"/>
      <c r="DF177" s="139"/>
      <c r="DG177" s="139"/>
      <c r="DH177" s="139"/>
      <c r="DI177" s="139"/>
      <c r="DJ177" s="139"/>
      <c r="DK177" s="139"/>
      <c r="DL177" s="139"/>
      <c r="DM177" s="139"/>
      <c r="DN177" s="139"/>
      <c r="DO177" s="139"/>
      <c r="DP177" s="139"/>
      <c r="DQ177" s="139"/>
      <c r="DR177" s="139"/>
      <c r="DS177" s="139"/>
      <c r="DT177" s="139"/>
      <c r="DU177" s="139"/>
      <c r="DV177" s="139"/>
      <c r="DW177" s="139"/>
      <c r="DX177" s="139"/>
      <c r="EA177" s="142"/>
      <c r="EB177" s="141"/>
    </row>
    <row r="178" spans="1:132" s="32" customFormat="1" ht="18" hidden="1" customHeight="1" x14ac:dyDescent="0.3">
      <c r="A178" s="141">
        <f>IF(ISTEXT($I178),_Information!$D$6,)</f>
        <v>0</v>
      </c>
      <c r="B178" s="142">
        <f>IF(ISTEXT($I178),_Information!$D$7,)</f>
        <v>0</v>
      </c>
      <c r="C178" s="143"/>
      <c r="D178" s="143"/>
      <c r="E178" s="143"/>
      <c r="F178" s="143">
        <f>IF(ISTEXT($I178),_Information!$D$9,)</f>
        <v>0</v>
      </c>
      <c r="G178" s="141"/>
      <c r="H178" s="141"/>
      <c r="I178" s="141"/>
      <c r="J178" s="126" t="str">
        <f t="shared" si="78"/>
        <v/>
      </c>
      <c r="K178" s="126" t="str">
        <f t="shared" si="115"/>
        <v/>
      </c>
      <c r="L178" s="177"/>
      <c r="M178" s="135"/>
      <c r="N178" s="136"/>
      <c r="O178" s="136"/>
      <c r="P178" s="70"/>
      <c r="Q178" s="70"/>
      <c r="R178" s="70">
        <f t="shared" si="116"/>
        <v>0</v>
      </c>
      <c r="S178" s="70">
        <f t="shared" si="80"/>
        <v>0</v>
      </c>
      <c r="T178" s="70"/>
      <c r="U178" s="70">
        <f t="shared" si="117"/>
        <v>0</v>
      </c>
      <c r="V178" s="70"/>
      <c r="W178" s="70">
        <f t="shared" si="118"/>
        <v>0</v>
      </c>
      <c r="X178" s="70"/>
      <c r="Y178" s="70"/>
      <c r="Z178" s="70"/>
      <c r="AA178" s="70"/>
      <c r="AB178" s="70"/>
      <c r="AC178" s="70">
        <f t="shared" si="83"/>
        <v>0</v>
      </c>
      <c r="AD178" s="70"/>
      <c r="AE178" s="70">
        <f t="shared" si="84"/>
        <v>0</v>
      </c>
      <c r="AF178" s="70"/>
      <c r="AG178" s="70">
        <f t="shared" si="85"/>
        <v>0</v>
      </c>
      <c r="AH178" s="70"/>
      <c r="AI178" s="70">
        <f t="shared" si="119"/>
        <v>0</v>
      </c>
      <c r="AJ178" s="70"/>
      <c r="AK178" s="70">
        <f t="shared" si="87"/>
        <v>0</v>
      </c>
      <c r="AL178" s="70"/>
      <c r="AM178" s="70">
        <f t="shared" si="88"/>
        <v>0</v>
      </c>
      <c r="AN178" s="70"/>
      <c r="AO178" s="70">
        <f t="shared" si="89"/>
        <v>0</v>
      </c>
      <c r="AP178" s="70"/>
      <c r="AQ178" s="70">
        <f t="shared" si="90"/>
        <v>0</v>
      </c>
      <c r="AR178" s="136"/>
      <c r="AS178" s="136"/>
      <c r="AT178" s="136">
        <f t="shared" si="91"/>
        <v>0</v>
      </c>
      <c r="AU178" s="136">
        <f t="shared" si="92"/>
        <v>0</v>
      </c>
      <c r="AV178" s="136">
        <f t="shared" si="93"/>
        <v>0</v>
      </c>
      <c r="AW178" s="136"/>
      <c r="AX178" s="179"/>
      <c r="AY178" s="70">
        <f t="shared" si="94"/>
        <v>0</v>
      </c>
      <c r="AZ178" s="70">
        <f t="shared" si="120"/>
        <v>0</v>
      </c>
      <c r="BA178" s="70">
        <f t="shared" si="121"/>
        <v>0</v>
      </c>
      <c r="BB178" s="70">
        <f t="shared" si="122"/>
        <v>0</v>
      </c>
      <c r="BC178" s="70">
        <f t="shared" si="98"/>
        <v>0</v>
      </c>
      <c r="BD178" s="70">
        <f t="shared" si="99"/>
        <v>0</v>
      </c>
      <c r="BE178" s="70">
        <f t="shared" si="100"/>
        <v>0</v>
      </c>
      <c r="BF178" s="70">
        <f t="shared" si="101"/>
        <v>0</v>
      </c>
      <c r="BG178" s="70">
        <f t="shared" si="102"/>
        <v>0</v>
      </c>
      <c r="BH178" s="70">
        <f t="shared" si="103"/>
        <v>0</v>
      </c>
      <c r="BI178" s="70">
        <f t="shared" si="104"/>
        <v>0</v>
      </c>
      <c r="BJ178" s="70">
        <f t="shared" si="105"/>
        <v>0</v>
      </c>
      <c r="BK178" s="70">
        <f t="shared" si="106"/>
        <v>0</v>
      </c>
      <c r="BL178" s="70">
        <f t="shared" si="107"/>
        <v>0</v>
      </c>
      <c r="BM178" s="70">
        <f t="shared" si="108"/>
        <v>0</v>
      </c>
      <c r="BN178" s="70">
        <f t="shared" si="109"/>
        <v>0</v>
      </c>
      <c r="BO178" s="70">
        <f t="shared" si="110"/>
        <v>0</v>
      </c>
      <c r="BP178" s="70">
        <f t="shared" si="111"/>
        <v>0</v>
      </c>
      <c r="BQ178" s="70">
        <f t="shared" si="112"/>
        <v>0</v>
      </c>
      <c r="BR178" s="70">
        <f t="shared" si="113"/>
        <v>0</v>
      </c>
      <c r="BS178" s="70">
        <f t="shared" si="114"/>
        <v>0</v>
      </c>
      <c r="BT178" s="71"/>
      <c r="BU178" s="71"/>
      <c r="BV178" s="71"/>
      <c r="BW178" s="71"/>
      <c r="BX178" s="71"/>
      <c r="BY178" s="71"/>
      <c r="BZ178" s="138"/>
      <c r="CA178" s="138"/>
      <c r="CB178" s="138"/>
      <c r="CC178" s="138"/>
      <c r="CD178" s="124"/>
      <c r="CE178" s="139"/>
      <c r="CF178" s="139"/>
      <c r="CG178" s="139"/>
      <c r="CH178" s="139"/>
      <c r="CI178" s="139"/>
      <c r="CJ178" s="139"/>
      <c r="CK178" s="139"/>
      <c r="CL178" s="139"/>
      <c r="CM178" s="139"/>
      <c r="CN178" s="139"/>
      <c r="CO178" s="139"/>
      <c r="CP178" s="139"/>
      <c r="CQ178" s="139"/>
      <c r="CR178" s="139"/>
      <c r="CS178" s="139"/>
      <c r="CT178" s="139"/>
      <c r="CU178" s="139"/>
      <c r="CV178" s="139"/>
      <c r="CW178" s="139"/>
      <c r="CX178" s="139"/>
      <c r="CY178" s="139"/>
      <c r="CZ178" s="139"/>
      <c r="DA178" s="139"/>
      <c r="DB178" s="139"/>
      <c r="DC178" s="139"/>
      <c r="DD178" s="139"/>
      <c r="DE178" s="139"/>
      <c r="DF178" s="139"/>
      <c r="DG178" s="139"/>
      <c r="DH178" s="139"/>
      <c r="DI178" s="139"/>
      <c r="DJ178" s="139"/>
      <c r="DK178" s="139"/>
      <c r="DL178" s="139"/>
      <c r="DM178" s="139"/>
      <c r="DN178" s="139"/>
      <c r="DO178" s="139"/>
      <c r="DP178" s="139"/>
      <c r="DQ178" s="139"/>
      <c r="DR178" s="139"/>
      <c r="DS178" s="139"/>
      <c r="DT178" s="139"/>
      <c r="DU178" s="139"/>
      <c r="DV178" s="139"/>
      <c r="DW178" s="139"/>
      <c r="DX178" s="139"/>
      <c r="EA178" s="142"/>
      <c r="EB178" s="141"/>
    </row>
    <row r="179" spans="1:132" s="32" customFormat="1" ht="18" hidden="1" customHeight="1" x14ac:dyDescent="0.3">
      <c r="A179" s="141">
        <f>IF(ISTEXT($I179),_Information!$D$6,)</f>
        <v>0</v>
      </c>
      <c r="B179" s="142">
        <f>IF(ISTEXT($I179),_Information!$D$7,)</f>
        <v>0</v>
      </c>
      <c r="C179" s="143"/>
      <c r="D179" s="143"/>
      <c r="E179" s="143"/>
      <c r="F179" s="143">
        <f>IF(ISTEXT($I179),_Information!$D$9,)</f>
        <v>0</v>
      </c>
      <c r="G179" s="141"/>
      <c r="H179" s="141"/>
      <c r="I179" s="141"/>
      <c r="J179" s="126" t="str">
        <f t="shared" si="78"/>
        <v/>
      </c>
      <c r="K179" s="126" t="str">
        <f t="shared" si="115"/>
        <v/>
      </c>
      <c r="L179" s="177"/>
      <c r="M179" s="135"/>
      <c r="N179" s="136"/>
      <c r="O179" s="136"/>
      <c r="P179" s="70"/>
      <c r="Q179" s="70"/>
      <c r="R179" s="70">
        <f t="shared" si="116"/>
        <v>0</v>
      </c>
      <c r="S179" s="70">
        <f t="shared" si="80"/>
        <v>0</v>
      </c>
      <c r="T179" s="70"/>
      <c r="U179" s="70">
        <f t="shared" si="117"/>
        <v>0</v>
      </c>
      <c r="V179" s="70"/>
      <c r="W179" s="70">
        <f t="shared" si="118"/>
        <v>0</v>
      </c>
      <c r="X179" s="70"/>
      <c r="Y179" s="70"/>
      <c r="Z179" s="70"/>
      <c r="AA179" s="70"/>
      <c r="AB179" s="70"/>
      <c r="AC179" s="70">
        <f t="shared" si="83"/>
        <v>0</v>
      </c>
      <c r="AD179" s="70"/>
      <c r="AE179" s="70">
        <f t="shared" si="84"/>
        <v>0</v>
      </c>
      <c r="AF179" s="70"/>
      <c r="AG179" s="70">
        <f t="shared" si="85"/>
        <v>0</v>
      </c>
      <c r="AH179" s="70"/>
      <c r="AI179" s="70">
        <f t="shared" si="119"/>
        <v>0</v>
      </c>
      <c r="AJ179" s="70"/>
      <c r="AK179" s="70">
        <f t="shared" si="87"/>
        <v>0</v>
      </c>
      <c r="AL179" s="70"/>
      <c r="AM179" s="70">
        <f t="shared" si="88"/>
        <v>0</v>
      </c>
      <c r="AN179" s="70"/>
      <c r="AO179" s="70">
        <f t="shared" si="89"/>
        <v>0</v>
      </c>
      <c r="AP179" s="70"/>
      <c r="AQ179" s="70">
        <f t="shared" si="90"/>
        <v>0</v>
      </c>
      <c r="AR179" s="136"/>
      <c r="AS179" s="136"/>
      <c r="AT179" s="136">
        <f t="shared" si="91"/>
        <v>0</v>
      </c>
      <c r="AU179" s="136">
        <f t="shared" si="92"/>
        <v>0</v>
      </c>
      <c r="AV179" s="136">
        <f t="shared" si="93"/>
        <v>0</v>
      </c>
      <c r="AW179" s="136"/>
      <c r="AX179" s="179"/>
      <c r="AY179" s="70">
        <f t="shared" si="94"/>
        <v>0</v>
      </c>
      <c r="AZ179" s="70">
        <f t="shared" si="120"/>
        <v>0</v>
      </c>
      <c r="BA179" s="70">
        <f t="shared" si="121"/>
        <v>0</v>
      </c>
      <c r="BB179" s="70">
        <f t="shared" si="122"/>
        <v>0</v>
      </c>
      <c r="BC179" s="70">
        <f t="shared" si="98"/>
        <v>0</v>
      </c>
      <c r="BD179" s="70">
        <f t="shared" si="99"/>
        <v>0</v>
      </c>
      <c r="BE179" s="70">
        <f t="shared" si="100"/>
        <v>0</v>
      </c>
      <c r="BF179" s="70">
        <f t="shared" si="101"/>
        <v>0</v>
      </c>
      <c r="BG179" s="70">
        <f t="shared" si="102"/>
        <v>0</v>
      </c>
      <c r="BH179" s="70">
        <f t="shared" si="103"/>
        <v>0</v>
      </c>
      <c r="BI179" s="70">
        <f t="shared" si="104"/>
        <v>0</v>
      </c>
      <c r="BJ179" s="70">
        <f t="shared" si="105"/>
        <v>0</v>
      </c>
      <c r="BK179" s="70">
        <f t="shared" si="106"/>
        <v>0</v>
      </c>
      <c r="BL179" s="70">
        <f t="shared" si="107"/>
        <v>0</v>
      </c>
      <c r="BM179" s="70">
        <f t="shared" si="108"/>
        <v>0</v>
      </c>
      <c r="BN179" s="70">
        <f t="shared" si="109"/>
        <v>0</v>
      </c>
      <c r="BO179" s="70">
        <f t="shared" si="110"/>
        <v>0</v>
      </c>
      <c r="BP179" s="70">
        <f t="shared" si="111"/>
        <v>0</v>
      </c>
      <c r="BQ179" s="70">
        <f t="shared" si="112"/>
        <v>0</v>
      </c>
      <c r="BR179" s="70">
        <f t="shared" si="113"/>
        <v>0</v>
      </c>
      <c r="BS179" s="70">
        <f t="shared" si="114"/>
        <v>0</v>
      </c>
      <c r="BT179" s="71"/>
      <c r="BU179" s="71"/>
      <c r="BV179" s="71"/>
      <c r="BW179" s="71"/>
      <c r="BX179" s="71"/>
      <c r="BY179" s="71"/>
      <c r="BZ179" s="138"/>
      <c r="CA179" s="138"/>
      <c r="CB179" s="138"/>
      <c r="CC179" s="138"/>
      <c r="CD179" s="124"/>
      <c r="CE179" s="139"/>
      <c r="CF179" s="139"/>
      <c r="CG179" s="139"/>
      <c r="CH179" s="139"/>
      <c r="CI179" s="139"/>
      <c r="CJ179" s="139"/>
      <c r="CK179" s="139"/>
      <c r="CL179" s="139"/>
      <c r="CM179" s="139"/>
      <c r="CN179" s="139"/>
      <c r="CO179" s="139"/>
      <c r="CP179" s="139"/>
      <c r="CQ179" s="139"/>
      <c r="CR179" s="139"/>
      <c r="CS179" s="139"/>
      <c r="CT179" s="139"/>
      <c r="CU179" s="139"/>
      <c r="CV179" s="139"/>
      <c r="CW179" s="139"/>
      <c r="CX179" s="139"/>
      <c r="CY179" s="139"/>
      <c r="CZ179" s="139"/>
      <c r="DA179" s="139"/>
      <c r="DB179" s="139"/>
      <c r="DC179" s="139"/>
      <c r="DD179" s="139"/>
      <c r="DE179" s="139"/>
      <c r="DF179" s="139"/>
      <c r="DG179" s="139"/>
      <c r="DH179" s="139"/>
      <c r="DI179" s="139"/>
      <c r="DJ179" s="139"/>
      <c r="DK179" s="139"/>
      <c r="DL179" s="139"/>
      <c r="DM179" s="139"/>
      <c r="DN179" s="139"/>
      <c r="DO179" s="139"/>
      <c r="DP179" s="139"/>
      <c r="DQ179" s="139"/>
      <c r="DR179" s="139"/>
      <c r="DS179" s="139"/>
      <c r="DT179" s="139"/>
      <c r="DU179" s="139"/>
      <c r="DV179" s="139"/>
      <c r="DW179" s="139"/>
      <c r="DX179" s="139"/>
      <c r="EA179" s="142"/>
      <c r="EB179" s="141"/>
    </row>
    <row r="180" spans="1:132" s="32" customFormat="1" ht="18" hidden="1" customHeight="1" x14ac:dyDescent="0.3">
      <c r="A180" s="141">
        <f>IF(ISTEXT($I180),_Information!$D$6,)</f>
        <v>0</v>
      </c>
      <c r="B180" s="142">
        <f>IF(ISTEXT($I180),_Information!$D$7,)</f>
        <v>0</v>
      </c>
      <c r="C180" s="143"/>
      <c r="D180" s="143"/>
      <c r="E180" s="143"/>
      <c r="F180" s="143">
        <f>IF(ISTEXT($I180),_Information!$D$9,)</f>
        <v>0</v>
      </c>
      <c r="G180" s="141"/>
      <c r="H180" s="141"/>
      <c r="I180" s="141"/>
      <c r="J180" s="126" t="str">
        <f t="shared" si="78"/>
        <v/>
      </c>
      <c r="K180" s="126" t="str">
        <f t="shared" si="115"/>
        <v/>
      </c>
      <c r="L180" s="177"/>
      <c r="M180" s="135"/>
      <c r="N180" s="136"/>
      <c r="O180" s="136"/>
      <c r="P180" s="70"/>
      <c r="Q180" s="70"/>
      <c r="R180" s="70">
        <f t="shared" si="116"/>
        <v>0</v>
      </c>
      <c r="S180" s="70">
        <f t="shared" si="80"/>
        <v>0</v>
      </c>
      <c r="T180" s="70"/>
      <c r="U180" s="70">
        <f t="shared" si="117"/>
        <v>0</v>
      </c>
      <c r="V180" s="70"/>
      <c r="W180" s="70">
        <f t="shared" si="118"/>
        <v>0</v>
      </c>
      <c r="X180" s="70"/>
      <c r="Y180" s="70"/>
      <c r="Z180" s="70"/>
      <c r="AA180" s="70"/>
      <c r="AB180" s="70"/>
      <c r="AC180" s="70">
        <f t="shared" si="83"/>
        <v>0</v>
      </c>
      <c r="AD180" s="70"/>
      <c r="AE180" s="70">
        <f t="shared" si="84"/>
        <v>0</v>
      </c>
      <c r="AF180" s="70"/>
      <c r="AG180" s="70">
        <f t="shared" si="85"/>
        <v>0</v>
      </c>
      <c r="AH180" s="70"/>
      <c r="AI180" s="70">
        <f t="shared" si="119"/>
        <v>0</v>
      </c>
      <c r="AJ180" s="70"/>
      <c r="AK180" s="70">
        <f t="shared" si="87"/>
        <v>0</v>
      </c>
      <c r="AL180" s="70"/>
      <c r="AM180" s="70">
        <f t="shared" si="88"/>
        <v>0</v>
      </c>
      <c r="AN180" s="70"/>
      <c r="AO180" s="70">
        <f t="shared" si="89"/>
        <v>0</v>
      </c>
      <c r="AP180" s="70"/>
      <c r="AQ180" s="70">
        <f t="shared" si="90"/>
        <v>0</v>
      </c>
      <c r="AR180" s="136"/>
      <c r="AS180" s="136"/>
      <c r="AT180" s="136">
        <f t="shared" si="91"/>
        <v>0</v>
      </c>
      <c r="AU180" s="136">
        <f t="shared" si="92"/>
        <v>0</v>
      </c>
      <c r="AV180" s="136">
        <f t="shared" si="93"/>
        <v>0</v>
      </c>
      <c r="AW180" s="136"/>
      <c r="AX180" s="179"/>
      <c r="AY180" s="70">
        <f t="shared" si="94"/>
        <v>0</v>
      </c>
      <c r="AZ180" s="70">
        <f t="shared" si="120"/>
        <v>0</v>
      </c>
      <c r="BA180" s="70">
        <f t="shared" si="121"/>
        <v>0</v>
      </c>
      <c r="BB180" s="70">
        <f t="shared" si="122"/>
        <v>0</v>
      </c>
      <c r="BC180" s="70">
        <f t="shared" si="98"/>
        <v>0</v>
      </c>
      <c r="BD180" s="70">
        <f t="shared" si="99"/>
        <v>0</v>
      </c>
      <c r="BE180" s="70">
        <f t="shared" si="100"/>
        <v>0</v>
      </c>
      <c r="BF180" s="70">
        <f t="shared" si="101"/>
        <v>0</v>
      </c>
      <c r="BG180" s="70">
        <f t="shared" si="102"/>
        <v>0</v>
      </c>
      <c r="BH180" s="70">
        <f t="shared" si="103"/>
        <v>0</v>
      </c>
      <c r="BI180" s="70">
        <f t="shared" si="104"/>
        <v>0</v>
      </c>
      <c r="BJ180" s="70">
        <f t="shared" si="105"/>
        <v>0</v>
      </c>
      <c r="BK180" s="70">
        <f t="shared" si="106"/>
        <v>0</v>
      </c>
      <c r="BL180" s="70">
        <f t="shared" si="107"/>
        <v>0</v>
      </c>
      <c r="BM180" s="70">
        <f t="shared" si="108"/>
        <v>0</v>
      </c>
      <c r="BN180" s="70">
        <f t="shared" si="109"/>
        <v>0</v>
      </c>
      <c r="BO180" s="70">
        <f t="shared" si="110"/>
        <v>0</v>
      </c>
      <c r="BP180" s="70">
        <f t="shared" si="111"/>
        <v>0</v>
      </c>
      <c r="BQ180" s="70">
        <f t="shared" si="112"/>
        <v>0</v>
      </c>
      <c r="BR180" s="70">
        <f t="shared" si="113"/>
        <v>0</v>
      </c>
      <c r="BS180" s="70">
        <f t="shared" si="114"/>
        <v>0</v>
      </c>
      <c r="BT180" s="71"/>
      <c r="BU180" s="71"/>
      <c r="BV180" s="71"/>
      <c r="BW180" s="71"/>
      <c r="BX180" s="71"/>
      <c r="BY180" s="71"/>
      <c r="BZ180" s="138"/>
      <c r="CA180" s="138"/>
      <c r="CB180" s="138"/>
      <c r="CC180" s="138"/>
      <c r="CD180" s="124"/>
      <c r="CE180" s="139"/>
      <c r="CF180" s="139"/>
      <c r="CG180" s="139"/>
      <c r="CH180" s="139"/>
      <c r="CI180" s="139"/>
      <c r="CJ180" s="139"/>
      <c r="CK180" s="139"/>
      <c r="CL180" s="139"/>
      <c r="CM180" s="139"/>
      <c r="CN180" s="139"/>
      <c r="CO180" s="139"/>
      <c r="CP180" s="139"/>
      <c r="CQ180" s="139"/>
      <c r="CR180" s="139"/>
      <c r="CS180" s="139"/>
      <c r="CT180" s="139"/>
      <c r="CU180" s="139"/>
      <c r="CV180" s="139"/>
      <c r="CW180" s="139"/>
      <c r="CX180" s="139"/>
      <c r="CY180" s="139"/>
      <c r="CZ180" s="139"/>
      <c r="DA180" s="139"/>
      <c r="DB180" s="139"/>
      <c r="DC180" s="139"/>
      <c r="DD180" s="139"/>
      <c r="DE180" s="139"/>
      <c r="DF180" s="139"/>
      <c r="DG180" s="139"/>
      <c r="DH180" s="139"/>
      <c r="DI180" s="139"/>
      <c r="DJ180" s="139"/>
      <c r="DK180" s="139"/>
      <c r="DL180" s="139"/>
      <c r="DM180" s="139"/>
      <c r="DN180" s="139"/>
      <c r="DO180" s="139"/>
      <c r="DP180" s="139"/>
      <c r="DQ180" s="139"/>
      <c r="DR180" s="139"/>
      <c r="DS180" s="139"/>
      <c r="DT180" s="139"/>
      <c r="DU180" s="139"/>
      <c r="DV180" s="139"/>
      <c r="DW180" s="139"/>
      <c r="DX180" s="139"/>
      <c r="EA180" s="142"/>
      <c r="EB180" s="141"/>
    </row>
    <row r="181" spans="1:132" s="32" customFormat="1" ht="18" hidden="1" customHeight="1" x14ac:dyDescent="0.3">
      <c r="A181" s="141">
        <f>IF(ISTEXT($I181),_Information!$D$6,)</f>
        <v>0</v>
      </c>
      <c r="B181" s="142">
        <f>IF(ISTEXT($I181),_Information!$D$7,)</f>
        <v>0</v>
      </c>
      <c r="C181" s="143"/>
      <c r="D181" s="143"/>
      <c r="E181" s="143"/>
      <c r="F181" s="143">
        <f>IF(ISTEXT($I181),_Information!$D$9,)</f>
        <v>0</v>
      </c>
      <c r="G181" s="141"/>
      <c r="H181" s="141"/>
      <c r="I181" s="141"/>
      <c r="J181" s="126" t="str">
        <f t="shared" si="78"/>
        <v/>
      </c>
      <c r="K181" s="126" t="str">
        <f t="shared" si="115"/>
        <v/>
      </c>
      <c r="L181" s="177"/>
      <c r="M181" s="135"/>
      <c r="N181" s="136"/>
      <c r="O181" s="136"/>
      <c r="P181" s="70"/>
      <c r="Q181" s="70"/>
      <c r="R181" s="70">
        <f t="shared" si="116"/>
        <v>0</v>
      </c>
      <c r="S181" s="70">
        <f t="shared" si="80"/>
        <v>0</v>
      </c>
      <c r="T181" s="70"/>
      <c r="U181" s="70">
        <f t="shared" si="117"/>
        <v>0</v>
      </c>
      <c r="V181" s="70"/>
      <c r="W181" s="70">
        <f t="shared" si="118"/>
        <v>0</v>
      </c>
      <c r="X181" s="70"/>
      <c r="Y181" s="70"/>
      <c r="Z181" s="70"/>
      <c r="AA181" s="70"/>
      <c r="AB181" s="70"/>
      <c r="AC181" s="70">
        <f t="shared" si="83"/>
        <v>0</v>
      </c>
      <c r="AD181" s="70"/>
      <c r="AE181" s="70">
        <f t="shared" si="84"/>
        <v>0</v>
      </c>
      <c r="AF181" s="70"/>
      <c r="AG181" s="70">
        <f t="shared" si="85"/>
        <v>0</v>
      </c>
      <c r="AH181" s="70"/>
      <c r="AI181" s="70">
        <f t="shared" si="119"/>
        <v>0</v>
      </c>
      <c r="AJ181" s="70"/>
      <c r="AK181" s="70">
        <f t="shared" si="87"/>
        <v>0</v>
      </c>
      <c r="AL181" s="70"/>
      <c r="AM181" s="70">
        <f t="shared" si="88"/>
        <v>0</v>
      </c>
      <c r="AN181" s="70"/>
      <c r="AO181" s="70">
        <f t="shared" si="89"/>
        <v>0</v>
      </c>
      <c r="AP181" s="70"/>
      <c r="AQ181" s="70">
        <f t="shared" si="90"/>
        <v>0</v>
      </c>
      <c r="AR181" s="136"/>
      <c r="AS181" s="136"/>
      <c r="AT181" s="136">
        <f t="shared" si="91"/>
        <v>0</v>
      </c>
      <c r="AU181" s="136">
        <f t="shared" si="92"/>
        <v>0</v>
      </c>
      <c r="AV181" s="136">
        <f t="shared" si="93"/>
        <v>0</v>
      </c>
      <c r="AW181" s="136"/>
      <c r="AX181" s="179"/>
      <c r="AY181" s="70">
        <f t="shared" si="94"/>
        <v>0</v>
      </c>
      <c r="AZ181" s="70">
        <f t="shared" si="120"/>
        <v>0</v>
      </c>
      <c r="BA181" s="70">
        <f t="shared" si="121"/>
        <v>0</v>
      </c>
      <c r="BB181" s="70">
        <f t="shared" si="122"/>
        <v>0</v>
      </c>
      <c r="BC181" s="70">
        <f t="shared" si="98"/>
        <v>0</v>
      </c>
      <c r="BD181" s="70">
        <f t="shared" si="99"/>
        <v>0</v>
      </c>
      <c r="BE181" s="70">
        <f t="shared" si="100"/>
        <v>0</v>
      </c>
      <c r="BF181" s="70">
        <f t="shared" si="101"/>
        <v>0</v>
      </c>
      <c r="BG181" s="70">
        <f t="shared" si="102"/>
        <v>0</v>
      </c>
      <c r="BH181" s="70">
        <f t="shared" si="103"/>
        <v>0</v>
      </c>
      <c r="BI181" s="70">
        <f t="shared" si="104"/>
        <v>0</v>
      </c>
      <c r="BJ181" s="70">
        <f t="shared" si="105"/>
        <v>0</v>
      </c>
      <c r="BK181" s="70">
        <f t="shared" si="106"/>
        <v>0</v>
      </c>
      <c r="BL181" s="70">
        <f t="shared" si="107"/>
        <v>0</v>
      </c>
      <c r="BM181" s="70">
        <f t="shared" si="108"/>
        <v>0</v>
      </c>
      <c r="BN181" s="70">
        <f t="shared" si="109"/>
        <v>0</v>
      </c>
      <c r="BO181" s="70">
        <f t="shared" si="110"/>
        <v>0</v>
      </c>
      <c r="BP181" s="70">
        <f t="shared" si="111"/>
        <v>0</v>
      </c>
      <c r="BQ181" s="70">
        <f t="shared" si="112"/>
        <v>0</v>
      </c>
      <c r="BR181" s="70">
        <f t="shared" si="113"/>
        <v>0</v>
      </c>
      <c r="BS181" s="70">
        <f t="shared" si="114"/>
        <v>0</v>
      </c>
      <c r="BT181" s="71"/>
      <c r="BU181" s="71"/>
      <c r="BV181" s="71"/>
      <c r="BW181" s="71"/>
      <c r="BX181" s="71"/>
      <c r="BY181" s="71"/>
      <c r="BZ181" s="138"/>
      <c r="CA181" s="138"/>
      <c r="CB181" s="138"/>
      <c r="CC181" s="138"/>
      <c r="CD181" s="124"/>
      <c r="CE181" s="139"/>
      <c r="CF181" s="139"/>
      <c r="CG181" s="139"/>
      <c r="CH181" s="139"/>
      <c r="CI181" s="139"/>
      <c r="CJ181" s="139"/>
      <c r="CK181" s="139"/>
      <c r="CL181" s="139"/>
      <c r="CM181" s="139"/>
      <c r="CN181" s="139"/>
      <c r="CO181" s="139"/>
      <c r="CP181" s="139"/>
      <c r="CQ181" s="139"/>
      <c r="CR181" s="139"/>
      <c r="CS181" s="139"/>
      <c r="CT181" s="139"/>
      <c r="CU181" s="139"/>
      <c r="CV181" s="139"/>
      <c r="CW181" s="139"/>
      <c r="CX181" s="139"/>
      <c r="CY181" s="139"/>
      <c r="CZ181" s="139"/>
      <c r="DA181" s="139"/>
      <c r="DB181" s="139"/>
      <c r="DC181" s="139"/>
      <c r="DD181" s="139"/>
      <c r="DE181" s="139"/>
      <c r="DF181" s="139"/>
      <c r="DG181" s="139"/>
      <c r="DH181" s="139"/>
      <c r="DI181" s="139"/>
      <c r="DJ181" s="139"/>
      <c r="DK181" s="139"/>
      <c r="DL181" s="139"/>
      <c r="DM181" s="139"/>
      <c r="DN181" s="139"/>
      <c r="DO181" s="139"/>
      <c r="DP181" s="139"/>
      <c r="DQ181" s="139"/>
      <c r="DR181" s="139"/>
      <c r="DS181" s="139"/>
      <c r="DT181" s="139"/>
      <c r="DU181" s="139"/>
      <c r="DV181" s="139"/>
      <c r="DW181" s="139"/>
      <c r="DX181" s="139"/>
      <c r="EA181" s="142"/>
      <c r="EB181" s="141"/>
    </row>
    <row r="182" spans="1:132" s="32" customFormat="1" ht="18" hidden="1" customHeight="1" x14ac:dyDescent="0.3">
      <c r="A182" s="141">
        <f>IF(ISTEXT($I182),_Information!$D$6,)</f>
        <v>0</v>
      </c>
      <c r="B182" s="142">
        <f>IF(ISTEXT($I182),_Information!$D$7,)</f>
        <v>0</v>
      </c>
      <c r="C182" s="143"/>
      <c r="D182" s="143"/>
      <c r="E182" s="143"/>
      <c r="F182" s="143">
        <f>IF(ISTEXT($I182),_Information!$D$9,)</f>
        <v>0</v>
      </c>
      <c r="G182" s="141"/>
      <c r="H182" s="141"/>
      <c r="I182" s="141"/>
      <c r="J182" s="126" t="str">
        <f t="shared" ref="J182:J201" si="123">IF(ISTEXT(H182),VLOOKUP(H182,CodeTab,2,FALSE),)&amp;EA182</f>
        <v/>
      </c>
      <c r="K182" s="126" t="str">
        <f t="shared" si="115"/>
        <v/>
      </c>
      <c r="L182" s="177"/>
      <c r="M182" s="135"/>
      <c r="N182" s="136"/>
      <c r="O182" s="136"/>
      <c r="P182" s="70"/>
      <c r="Q182" s="70"/>
      <c r="R182" s="70">
        <f t="shared" si="116"/>
        <v>0</v>
      </c>
      <c r="S182" s="70">
        <f t="shared" ref="S182:S216" si="124">IF(ISBLANK(M182),,IF(OR(ISTEXT(M182),ISTEXT(R182)),R182,ROUND(M182*R182,2)))</f>
        <v>0</v>
      </c>
      <c r="T182" s="70"/>
      <c r="U182" s="70">
        <f t="shared" si="117"/>
        <v>0</v>
      </c>
      <c r="V182" s="70"/>
      <c r="W182" s="70">
        <f t="shared" si="118"/>
        <v>0</v>
      </c>
      <c r="X182" s="70"/>
      <c r="Y182" s="70"/>
      <c r="Z182" s="70"/>
      <c r="AA182" s="70"/>
      <c r="AB182" s="70"/>
      <c r="AC182" s="70">
        <f t="shared" ref="AC182:AC216" si="125">IF(ISBLANK(M182),,IF(ISTEXT(AB182),AB182,IF(ISBLANK(AB182),,IF(ISNUMBER(M182),ROUND(M182*ROUND(AB182,2),2),AB182))))</f>
        <v>0</v>
      </c>
      <c r="AD182" s="70"/>
      <c r="AE182" s="70">
        <f t="shared" ref="AE182:AE216" si="126">IF(ISBLANK(M182),,IF(ISTEXT(AD182),AD182,IF(ISBLANK(AD182),,IF(ISNUMBER(M182),ROUND(M182*ROUND(AD182,2),2),AD182))))</f>
        <v>0</v>
      </c>
      <c r="AF182" s="70"/>
      <c r="AG182" s="70">
        <f t="shared" ref="AG182:AG216" si="127">IF(ISBLANK(M182),,IF(ISTEXT(AF182),AF182,IF(ISBLANK(AF182),,IF(ISNUMBER(M182),ROUND(M182*ROUND(AF182,2),2),AF182))))</f>
        <v>0</v>
      </c>
      <c r="AH182" s="70"/>
      <c r="AI182" s="70">
        <f t="shared" si="119"/>
        <v>0</v>
      </c>
      <c r="AJ182" s="70"/>
      <c r="AK182" s="70">
        <f t="shared" ref="AK182:AK216" si="128">IF(ISBLANK(M182),,IF(ISTEXT(AJ182),AJ182,IF(ISBLANK(AJ182),,IF(ISNUMBER(M182),ROUND(M182*ROUND(AJ182,2),2),AJ182))))</f>
        <v>0</v>
      </c>
      <c r="AL182" s="70"/>
      <c r="AM182" s="70">
        <f t="shared" ref="AM182:AM216" si="129">IF(ISBLANK(M182),,IF(ISTEXT(AL182),AL182,IF(ISBLANK(AL182),,IF(ISNUMBER(M182),ROUND(M182*ROUND(AL182,2),2),AL182))))</f>
        <v>0</v>
      </c>
      <c r="AN182" s="70"/>
      <c r="AO182" s="70">
        <f t="shared" ref="AO182:AO216" si="130">IF(ISBLANK(M182),,IF(ISTEXT(AN182),AN182,IF(ISBLANK(AN182),,IF(ISNUMBER(M182),ROUND(M182*ROUND(AN182,2),2),AN182))))</f>
        <v>0</v>
      </c>
      <c r="AP182" s="70"/>
      <c r="AQ182" s="70">
        <f t="shared" ref="AQ182:AQ216" si="131">IF(ISBLANK(M182),,IF(ISTEXT(AP182),AP182,IF(ISBLANK(AP182),,IF(ISNUMBER(M182),ROUND(M182*ROUND(AP182,2),2),AP182))))</f>
        <v>0</v>
      </c>
      <c r="AR182" s="136"/>
      <c r="AS182" s="136"/>
      <c r="AT182" s="136">
        <f t="shared" ref="AT182:AT216" si="132">IF(ISERROR(VLOOKUP(N182, UOM, 2, FALSE)), "", VLOOKUP(N182, UOM, 2, FALSE))</f>
        <v>0</v>
      </c>
      <c r="AU182" s="136">
        <f t="shared" ref="AU182:AU216" si="133">SUM(AZ182:BF182)</f>
        <v>0</v>
      </c>
      <c r="AV182" s="136">
        <f t="shared" ref="AV182:AV216" si="134">BS182</f>
        <v>0</v>
      </c>
      <c r="AW182" s="136"/>
      <c r="AX182" s="179"/>
      <c r="AY182" s="70">
        <f t="shared" ref="AY182:AY216" si="135">-IF(AW182="Y",PREF*AE182,0)</f>
        <v>0</v>
      </c>
      <c r="AZ182" s="70">
        <f t="shared" si="120"/>
        <v>0</v>
      </c>
      <c r="BA182" s="70">
        <f t="shared" si="121"/>
        <v>0</v>
      </c>
      <c r="BB182" s="70">
        <f t="shared" si="122"/>
        <v>0</v>
      </c>
      <c r="BC182" s="70">
        <f t="shared" ref="BC182:BC216" si="136">IF(ISNUMBER(AE182),AE182,0)</f>
        <v>0</v>
      </c>
      <c r="BD182" s="70">
        <f t="shared" ref="BD182:BD216" si="137">IF(ISNUMBER(AJ182),AK182,0)+IF(ISNUMBER(AB182),AC182,0)</f>
        <v>0</v>
      </c>
      <c r="BE182" s="70">
        <f t="shared" ref="BE182:BE216" si="138">IF(ISNUMBER(AL182),AM182,0)</f>
        <v>0</v>
      </c>
      <c r="BF182" s="70">
        <f t="shared" ref="BF182:BF216" si="139">IF(ISNUMBER(AN182),AO182,0)</f>
        <v>0</v>
      </c>
      <c r="BG182" s="70">
        <f t="shared" ref="BG182:BG216" si="140">MIP*1.1*AZ182</f>
        <v>0</v>
      </c>
      <c r="BH182" s="70">
        <f t="shared" ref="BH182:BH216" si="141">CC*(AZ182+BA182)</f>
        <v>0</v>
      </c>
      <c r="BI182" s="70">
        <f t="shared" ref="BI182:BI216" si="142">AX182/100*(AZ182+BG182+BA182)</f>
        <v>0</v>
      </c>
      <c r="BJ182" s="70">
        <f t="shared" ref="BJ182:BJ216" si="143">VAT*(AZ182+BG182+BA182)</f>
        <v>0</v>
      </c>
      <c r="BK182" s="70">
        <f t="shared" ref="BK182:BK216" si="144">VAT*BI182</f>
        <v>0</v>
      </c>
      <c r="BL182" s="70">
        <f t="shared" ref="BL182:BL216" si="145">VAT*BB182</f>
        <v>0</v>
      </c>
      <c r="BM182" s="70">
        <f t="shared" ref="BM182:BM216" si="146">VAT*BC182</f>
        <v>0</v>
      </c>
      <c r="BN182" s="70">
        <f t="shared" ref="BN182:BN216" si="147">VAT*BD182</f>
        <v>0</v>
      </c>
      <c r="BO182" s="70">
        <f t="shared" ref="BO182:BO216" si="148">VAT*BE182</f>
        <v>0</v>
      </c>
      <c r="BP182" s="70">
        <f t="shared" ref="BP182:BP216" si="149">VAT*BF182</f>
        <v>0</v>
      </c>
      <c r="BQ182" s="70">
        <f t="shared" ref="BQ182:BQ216" si="150">SUM(BG182:BL182)</f>
        <v>0</v>
      </c>
      <c r="BR182" s="70">
        <f t="shared" ref="BR182:BR216" si="151">SUM(BM182:BP182)+AY182-IF(ISNUMBER(AQ182),AQ182,0)</f>
        <v>0</v>
      </c>
      <c r="BS182" s="70">
        <f t="shared" ref="BS182:BS216" si="152">(SUM(AZ182:BB182)+SUM(BC182:BF182)+BR182+BQ182)</f>
        <v>0</v>
      </c>
      <c r="BT182" s="71"/>
      <c r="BU182" s="71"/>
      <c r="BV182" s="71"/>
      <c r="BW182" s="71"/>
      <c r="BX182" s="71"/>
      <c r="BY182" s="71"/>
      <c r="BZ182" s="138"/>
      <c r="CA182" s="138"/>
      <c r="CB182" s="138"/>
      <c r="CC182" s="138"/>
      <c r="CD182" s="124"/>
      <c r="CE182" s="139"/>
      <c r="CF182" s="139"/>
      <c r="CG182" s="139"/>
      <c r="CH182" s="139"/>
      <c r="CI182" s="139"/>
      <c r="CJ182" s="139"/>
      <c r="CK182" s="139"/>
      <c r="CL182" s="139"/>
      <c r="CM182" s="139"/>
      <c r="CN182" s="139"/>
      <c r="CO182" s="139"/>
      <c r="CP182" s="139"/>
      <c r="CQ182" s="139"/>
      <c r="CR182" s="139"/>
      <c r="CS182" s="139"/>
      <c r="CT182" s="139"/>
      <c r="CU182" s="139"/>
      <c r="CV182" s="139"/>
      <c r="CW182" s="139"/>
      <c r="CX182" s="139"/>
      <c r="CY182" s="139"/>
      <c r="CZ182" s="139"/>
      <c r="DA182" s="139"/>
      <c r="DB182" s="139"/>
      <c r="DC182" s="139"/>
      <c r="DD182" s="139"/>
      <c r="DE182" s="139"/>
      <c r="DF182" s="139"/>
      <c r="DG182" s="139"/>
      <c r="DH182" s="139"/>
      <c r="DI182" s="139"/>
      <c r="DJ182" s="139"/>
      <c r="DK182" s="139"/>
      <c r="DL182" s="139"/>
      <c r="DM182" s="139"/>
      <c r="DN182" s="139"/>
      <c r="DO182" s="139"/>
      <c r="DP182" s="139"/>
      <c r="DQ182" s="139"/>
      <c r="DR182" s="139"/>
      <c r="DS182" s="139"/>
      <c r="DT182" s="139"/>
      <c r="DU182" s="139"/>
      <c r="DV182" s="139"/>
      <c r="DW182" s="139"/>
      <c r="DX182" s="139"/>
      <c r="EA182" s="142"/>
      <c r="EB182" s="141"/>
    </row>
    <row r="183" spans="1:132" s="32" customFormat="1" ht="18" hidden="1" customHeight="1" x14ac:dyDescent="0.3">
      <c r="A183" s="141">
        <f>IF(ISTEXT($I183),_Information!$D$6,)</f>
        <v>0</v>
      </c>
      <c r="B183" s="142">
        <f>IF(ISTEXT($I183),_Information!$D$7,)</f>
        <v>0</v>
      </c>
      <c r="C183" s="143"/>
      <c r="D183" s="143"/>
      <c r="E183" s="143"/>
      <c r="F183" s="143">
        <f>IF(ISTEXT($I183),_Information!$D$9,)</f>
        <v>0</v>
      </c>
      <c r="G183" s="141"/>
      <c r="H183" s="141"/>
      <c r="I183" s="141"/>
      <c r="J183" s="126" t="str">
        <f t="shared" si="123"/>
        <v/>
      </c>
      <c r="K183" s="126" t="str">
        <f t="shared" si="115"/>
        <v/>
      </c>
      <c r="L183" s="177"/>
      <c r="M183" s="135"/>
      <c r="N183" s="136"/>
      <c r="O183" s="136"/>
      <c r="P183" s="70"/>
      <c r="Q183" s="70"/>
      <c r="R183" s="70">
        <f t="shared" si="116"/>
        <v>0</v>
      </c>
      <c r="S183" s="70">
        <f t="shared" si="124"/>
        <v>0</v>
      </c>
      <c r="T183" s="70"/>
      <c r="U183" s="70">
        <f t="shared" si="117"/>
        <v>0</v>
      </c>
      <c r="V183" s="70"/>
      <c r="W183" s="70">
        <f t="shared" si="118"/>
        <v>0</v>
      </c>
      <c r="X183" s="70"/>
      <c r="Y183" s="70"/>
      <c r="Z183" s="70"/>
      <c r="AA183" s="70"/>
      <c r="AB183" s="70"/>
      <c r="AC183" s="70">
        <f t="shared" si="125"/>
        <v>0</v>
      </c>
      <c r="AD183" s="70"/>
      <c r="AE183" s="70">
        <f t="shared" si="126"/>
        <v>0</v>
      </c>
      <c r="AF183" s="70"/>
      <c r="AG183" s="70">
        <f t="shared" si="127"/>
        <v>0</v>
      </c>
      <c r="AH183" s="70"/>
      <c r="AI183" s="70">
        <f t="shared" si="119"/>
        <v>0</v>
      </c>
      <c r="AJ183" s="70"/>
      <c r="AK183" s="70">
        <f t="shared" si="128"/>
        <v>0</v>
      </c>
      <c r="AL183" s="70"/>
      <c r="AM183" s="70">
        <f t="shared" si="129"/>
        <v>0</v>
      </c>
      <c r="AN183" s="70"/>
      <c r="AO183" s="70">
        <f t="shared" si="130"/>
        <v>0</v>
      </c>
      <c r="AP183" s="70"/>
      <c r="AQ183" s="70">
        <f t="shared" si="131"/>
        <v>0</v>
      </c>
      <c r="AR183" s="136"/>
      <c r="AS183" s="136"/>
      <c r="AT183" s="136">
        <f t="shared" si="132"/>
        <v>0</v>
      </c>
      <c r="AU183" s="136">
        <f t="shared" si="133"/>
        <v>0</v>
      </c>
      <c r="AV183" s="136">
        <f t="shared" si="134"/>
        <v>0</v>
      </c>
      <c r="AW183" s="136"/>
      <c r="AX183" s="179"/>
      <c r="AY183" s="70">
        <f t="shared" si="135"/>
        <v>0</v>
      </c>
      <c r="AZ183" s="70">
        <f t="shared" si="120"/>
        <v>0</v>
      </c>
      <c r="BA183" s="70">
        <f t="shared" si="121"/>
        <v>0</v>
      </c>
      <c r="BB183" s="70">
        <f t="shared" si="122"/>
        <v>0</v>
      </c>
      <c r="BC183" s="70">
        <f t="shared" si="136"/>
        <v>0</v>
      </c>
      <c r="BD183" s="70">
        <f t="shared" si="137"/>
        <v>0</v>
      </c>
      <c r="BE183" s="70">
        <f t="shared" si="138"/>
        <v>0</v>
      </c>
      <c r="BF183" s="70">
        <f t="shared" si="139"/>
        <v>0</v>
      </c>
      <c r="BG183" s="70">
        <f t="shared" si="140"/>
        <v>0</v>
      </c>
      <c r="BH183" s="70">
        <f t="shared" si="141"/>
        <v>0</v>
      </c>
      <c r="BI183" s="70">
        <f t="shared" si="142"/>
        <v>0</v>
      </c>
      <c r="BJ183" s="70">
        <f t="shared" si="143"/>
        <v>0</v>
      </c>
      <c r="BK183" s="70">
        <f t="shared" si="144"/>
        <v>0</v>
      </c>
      <c r="BL183" s="70">
        <f t="shared" si="145"/>
        <v>0</v>
      </c>
      <c r="BM183" s="70">
        <f t="shared" si="146"/>
        <v>0</v>
      </c>
      <c r="BN183" s="70">
        <f t="shared" si="147"/>
        <v>0</v>
      </c>
      <c r="BO183" s="70">
        <f t="shared" si="148"/>
        <v>0</v>
      </c>
      <c r="BP183" s="70">
        <f t="shared" si="149"/>
        <v>0</v>
      </c>
      <c r="BQ183" s="70">
        <f t="shared" si="150"/>
        <v>0</v>
      </c>
      <c r="BR183" s="70">
        <f t="shared" si="151"/>
        <v>0</v>
      </c>
      <c r="BS183" s="70">
        <f t="shared" si="152"/>
        <v>0</v>
      </c>
      <c r="BT183" s="71"/>
      <c r="BU183" s="71"/>
      <c r="BV183" s="71"/>
      <c r="BW183" s="71"/>
      <c r="BX183" s="71"/>
      <c r="BY183" s="71"/>
      <c r="BZ183" s="138"/>
      <c r="CA183" s="138"/>
      <c r="CB183" s="138"/>
      <c r="CC183" s="138"/>
      <c r="CD183" s="124"/>
      <c r="CE183" s="139"/>
      <c r="CF183" s="139"/>
      <c r="CG183" s="139"/>
      <c r="CH183" s="139"/>
      <c r="CI183" s="139"/>
      <c r="CJ183" s="139"/>
      <c r="CK183" s="139"/>
      <c r="CL183" s="139"/>
      <c r="CM183" s="139"/>
      <c r="CN183" s="139"/>
      <c r="CO183" s="139"/>
      <c r="CP183" s="139"/>
      <c r="CQ183" s="139"/>
      <c r="CR183" s="139"/>
      <c r="CS183" s="139"/>
      <c r="CT183" s="139"/>
      <c r="CU183" s="139"/>
      <c r="CV183" s="139"/>
      <c r="CW183" s="139"/>
      <c r="CX183" s="139"/>
      <c r="CY183" s="139"/>
      <c r="CZ183" s="139"/>
      <c r="DA183" s="139"/>
      <c r="DB183" s="139"/>
      <c r="DC183" s="139"/>
      <c r="DD183" s="139"/>
      <c r="DE183" s="139"/>
      <c r="DF183" s="139"/>
      <c r="DG183" s="139"/>
      <c r="DH183" s="139"/>
      <c r="DI183" s="139"/>
      <c r="DJ183" s="139"/>
      <c r="DK183" s="139"/>
      <c r="DL183" s="139"/>
      <c r="DM183" s="139"/>
      <c r="DN183" s="139"/>
      <c r="DO183" s="139"/>
      <c r="DP183" s="139"/>
      <c r="DQ183" s="139"/>
      <c r="DR183" s="139"/>
      <c r="DS183" s="139"/>
      <c r="DT183" s="139"/>
      <c r="DU183" s="139"/>
      <c r="DV183" s="139"/>
      <c r="DW183" s="139"/>
      <c r="DX183" s="139"/>
      <c r="EA183" s="142"/>
      <c r="EB183" s="141"/>
    </row>
    <row r="184" spans="1:132" s="32" customFormat="1" ht="18" hidden="1" customHeight="1" x14ac:dyDescent="0.3">
      <c r="A184" s="141">
        <f>IF(ISTEXT($I184),_Information!$D$6,)</f>
        <v>0</v>
      </c>
      <c r="B184" s="142">
        <f>IF(ISTEXT($I184),_Information!$D$7,)</f>
        <v>0</v>
      </c>
      <c r="C184" s="143"/>
      <c r="D184" s="143"/>
      <c r="E184" s="143"/>
      <c r="F184" s="143">
        <f>IF(ISTEXT($I184),_Information!$D$9,)</f>
        <v>0</v>
      </c>
      <c r="G184" s="141"/>
      <c r="H184" s="141"/>
      <c r="I184" s="141"/>
      <c r="J184" s="126" t="str">
        <f t="shared" si="123"/>
        <v/>
      </c>
      <c r="K184" s="126" t="str">
        <f t="shared" si="115"/>
        <v/>
      </c>
      <c r="L184" s="177"/>
      <c r="M184" s="135"/>
      <c r="N184" s="136"/>
      <c r="O184" s="136"/>
      <c r="P184" s="70"/>
      <c r="Q184" s="70"/>
      <c r="R184" s="70">
        <f t="shared" si="116"/>
        <v>0</v>
      </c>
      <c r="S184" s="70">
        <f t="shared" si="124"/>
        <v>0</v>
      </c>
      <c r="T184" s="70"/>
      <c r="U184" s="70">
        <f t="shared" si="117"/>
        <v>0</v>
      </c>
      <c r="V184" s="70"/>
      <c r="W184" s="70">
        <f t="shared" si="118"/>
        <v>0</v>
      </c>
      <c r="X184" s="70"/>
      <c r="Y184" s="70"/>
      <c r="Z184" s="70"/>
      <c r="AA184" s="70"/>
      <c r="AB184" s="70"/>
      <c r="AC184" s="70">
        <f t="shared" si="125"/>
        <v>0</v>
      </c>
      <c r="AD184" s="70"/>
      <c r="AE184" s="70">
        <f t="shared" si="126"/>
        <v>0</v>
      </c>
      <c r="AF184" s="70"/>
      <c r="AG184" s="70">
        <f t="shared" si="127"/>
        <v>0</v>
      </c>
      <c r="AH184" s="70"/>
      <c r="AI184" s="70">
        <f t="shared" si="119"/>
        <v>0</v>
      </c>
      <c r="AJ184" s="70"/>
      <c r="AK184" s="70">
        <f t="shared" si="128"/>
        <v>0</v>
      </c>
      <c r="AL184" s="70"/>
      <c r="AM184" s="70">
        <f t="shared" si="129"/>
        <v>0</v>
      </c>
      <c r="AN184" s="70"/>
      <c r="AO184" s="70">
        <f t="shared" si="130"/>
        <v>0</v>
      </c>
      <c r="AP184" s="70"/>
      <c r="AQ184" s="70">
        <f t="shared" si="131"/>
        <v>0</v>
      </c>
      <c r="AR184" s="136"/>
      <c r="AS184" s="136"/>
      <c r="AT184" s="136">
        <f t="shared" si="132"/>
        <v>0</v>
      </c>
      <c r="AU184" s="136">
        <f t="shared" si="133"/>
        <v>0</v>
      </c>
      <c r="AV184" s="136">
        <f t="shared" si="134"/>
        <v>0</v>
      </c>
      <c r="AW184" s="136"/>
      <c r="AX184" s="179"/>
      <c r="AY184" s="70">
        <f t="shared" si="135"/>
        <v>0</v>
      </c>
      <c r="AZ184" s="70">
        <f t="shared" si="120"/>
        <v>0</v>
      </c>
      <c r="BA184" s="70">
        <f t="shared" si="121"/>
        <v>0</v>
      </c>
      <c r="BB184" s="70">
        <f t="shared" si="122"/>
        <v>0</v>
      </c>
      <c r="BC184" s="70">
        <f t="shared" si="136"/>
        <v>0</v>
      </c>
      <c r="BD184" s="70">
        <f t="shared" si="137"/>
        <v>0</v>
      </c>
      <c r="BE184" s="70">
        <f t="shared" si="138"/>
        <v>0</v>
      </c>
      <c r="BF184" s="70">
        <f t="shared" si="139"/>
        <v>0</v>
      </c>
      <c r="BG184" s="70">
        <f t="shared" si="140"/>
        <v>0</v>
      </c>
      <c r="BH184" s="70">
        <f t="shared" si="141"/>
        <v>0</v>
      </c>
      <c r="BI184" s="70">
        <f t="shared" si="142"/>
        <v>0</v>
      </c>
      <c r="BJ184" s="70">
        <f t="shared" si="143"/>
        <v>0</v>
      </c>
      <c r="BK184" s="70">
        <f t="shared" si="144"/>
        <v>0</v>
      </c>
      <c r="BL184" s="70">
        <f t="shared" si="145"/>
        <v>0</v>
      </c>
      <c r="BM184" s="70">
        <f t="shared" si="146"/>
        <v>0</v>
      </c>
      <c r="BN184" s="70">
        <f t="shared" si="147"/>
        <v>0</v>
      </c>
      <c r="BO184" s="70">
        <f t="shared" si="148"/>
        <v>0</v>
      </c>
      <c r="BP184" s="70">
        <f t="shared" si="149"/>
        <v>0</v>
      </c>
      <c r="BQ184" s="70">
        <f t="shared" si="150"/>
        <v>0</v>
      </c>
      <c r="BR184" s="70">
        <f t="shared" si="151"/>
        <v>0</v>
      </c>
      <c r="BS184" s="70">
        <f t="shared" si="152"/>
        <v>0</v>
      </c>
      <c r="BT184" s="71"/>
      <c r="BU184" s="71"/>
      <c r="BV184" s="71"/>
      <c r="BW184" s="71"/>
      <c r="BX184" s="71"/>
      <c r="BY184" s="71"/>
      <c r="BZ184" s="138"/>
      <c r="CA184" s="138"/>
      <c r="CB184" s="138"/>
      <c r="CC184" s="138"/>
      <c r="CD184" s="124"/>
      <c r="CE184" s="139"/>
      <c r="CF184" s="139"/>
      <c r="CG184" s="139"/>
      <c r="CH184" s="139"/>
      <c r="CI184" s="139"/>
      <c r="CJ184" s="139"/>
      <c r="CK184" s="139"/>
      <c r="CL184" s="139"/>
      <c r="CM184" s="139"/>
      <c r="CN184" s="139"/>
      <c r="CO184" s="139"/>
      <c r="CP184" s="139"/>
      <c r="CQ184" s="139"/>
      <c r="CR184" s="139"/>
      <c r="CS184" s="139"/>
      <c r="CT184" s="139"/>
      <c r="CU184" s="139"/>
      <c r="CV184" s="139"/>
      <c r="CW184" s="139"/>
      <c r="CX184" s="139"/>
      <c r="CY184" s="139"/>
      <c r="CZ184" s="139"/>
      <c r="DA184" s="139"/>
      <c r="DB184" s="139"/>
      <c r="DC184" s="139"/>
      <c r="DD184" s="139"/>
      <c r="DE184" s="139"/>
      <c r="DF184" s="139"/>
      <c r="DG184" s="139"/>
      <c r="DH184" s="139"/>
      <c r="DI184" s="139"/>
      <c r="DJ184" s="139"/>
      <c r="DK184" s="139"/>
      <c r="DL184" s="139"/>
      <c r="DM184" s="139"/>
      <c r="DN184" s="139"/>
      <c r="DO184" s="139"/>
      <c r="DP184" s="139"/>
      <c r="DQ184" s="139"/>
      <c r="DR184" s="139"/>
      <c r="DS184" s="139"/>
      <c r="DT184" s="139"/>
      <c r="DU184" s="139"/>
      <c r="DV184" s="139"/>
      <c r="DW184" s="139"/>
      <c r="DX184" s="139"/>
      <c r="EA184" s="142"/>
      <c r="EB184" s="141"/>
    </row>
    <row r="185" spans="1:132" s="32" customFormat="1" ht="18" hidden="1" customHeight="1" x14ac:dyDescent="0.3">
      <c r="A185" s="141">
        <f>IF(ISTEXT($I185),_Information!$D$6,)</f>
        <v>0</v>
      </c>
      <c r="B185" s="142">
        <f>IF(ISTEXT($I185),_Information!$D$7,)</f>
        <v>0</v>
      </c>
      <c r="C185" s="143"/>
      <c r="D185" s="143"/>
      <c r="E185" s="143"/>
      <c r="F185" s="143">
        <f>IF(ISTEXT($I185),_Information!$D$9,)</f>
        <v>0</v>
      </c>
      <c r="G185" s="141"/>
      <c r="H185" s="141"/>
      <c r="I185" s="141"/>
      <c r="J185" s="126" t="str">
        <f t="shared" si="123"/>
        <v/>
      </c>
      <c r="K185" s="126" t="str">
        <f t="shared" si="115"/>
        <v/>
      </c>
      <c r="L185" s="177"/>
      <c r="M185" s="135"/>
      <c r="N185" s="136"/>
      <c r="O185" s="136"/>
      <c r="P185" s="70"/>
      <c r="Q185" s="70"/>
      <c r="R185" s="70">
        <f t="shared" si="116"/>
        <v>0</v>
      </c>
      <c r="S185" s="70">
        <f t="shared" si="124"/>
        <v>0</v>
      </c>
      <c r="T185" s="70"/>
      <c r="U185" s="70">
        <f t="shared" si="117"/>
        <v>0</v>
      </c>
      <c r="V185" s="70"/>
      <c r="W185" s="70">
        <f t="shared" si="118"/>
        <v>0</v>
      </c>
      <c r="X185" s="70"/>
      <c r="Y185" s="70"/>
      <c r="Z185" s="70"/>
      <c r="AA185" s="70"/>
      <c r="AB185" s="70"/>
      <c r="AC185" s="70">
        <f t="shared" si="125"/>
        <v>0</v>
      </c>
      <c r="AD185" s="70"/>
      <c r="AE185" s="70">
        <f t="shared" si="126"/>
        <v>0</v>
      </c>
      <c r="AF185" s="70"/>
      <c r="AG185" s="70">
        <f t="shared" si="127"/>
        <v>0</v>
      </c>
      <c r="AH185" s="70"/>
      <c r="AI185" s="70">
        <f t="shared" si="119"/>
        <v>0</v>
      </c>
      <c r="AJ185" s="70"/>
      <c r="AK185" s="70">
        <f t="shared" si="128"/>
        <v>0</v>
      </c>
      <c r="AL185" s="70"/>
      <c r="AM185" s="70">
        <f t="shared" si="129"/>
        <v>0</v>
      </c>
      <c r="AN185" s="70"/>
      <c r="AO185" s="70">
        <f t="shared" si="130"/>
        <v>0</v>
      </c>
      <c r="AP185" s="70"/>
      <c r="AQ185" s="70">
        <f t="shared" si="131"/>
        <v>0</v>
      </c>
      <c r="AR185" s="136"/>
      <c r="AS185" s="136"/>
      <c r="AT185" s="136">
        <f t="shared" si="132"/>
        <v>0</v>
      </c>
      <c r="AU185" s="136">
        <f t="shared" si="133"/>
        <v>0</v>
      </c>
      <c r="AV185" s="136">
        <f t="shared" si="134"/>
        <v>0</v>
      </c>
      <c r="AW185" s="136"/>
      <c r="AX185" s="179"/>
      <c r="AY185" s="70">
        <f t="shared" si="135"/>
        <v>0</v>
      </c>
      <c r="AZ185" s="70">
        <f t="shared" si="120"/>
        <v>0</v>
      </c>
      <c r="BA185" s="70">
        <f t="shared" si="121"/>
        <v>0</v>
      </c>
      <c r="BB185" s="70">
        <f t="shared" si="122"/>
        <v>0</v>
      </c>
      <c r="BC185" s="70">
        <f t="shared" si="136"/>
        <v>0</v>
      </c>
      <c r="BD185" s="70">
        <f t="shared" si="137"/>
        <v>0</v>
      </c>
      <c r="BE185" s="70">
        <f t="shared" si="138"/>
        <v>0</v>
      </c>
      <c r="BF185" s="70">
        <f t="shared" si="139"/>
        <v>0</v>
      </c>
      <c r="BG185" s="70">
        <f t="shared" si="140"/>
        <v>0</v>
      </c>
      <c r="BH185" s="70">
        <f t="shared" si="141"/>
        <v>0</v>
      </c>
      <c r="BI185" s="70">
        <f t="shared" si="142"/>
        <v>0</v>
      </c>
      <c r="BJ185" s="70">
        <f t="shared" si="143"/>
        <v>0</v>
      </c>
      <c r="BK185" s="70">
        <f t="shared" si="144"/>
        <v>0</v>
      </c>
      <c r="BL185" s="70">
        <f t="shared" si="145"/>
        <v>0</v>
      </c>
      <c r="BM185" s="70">
        <f t="shared" si="146"/>
        <v>0</v>
      </c>
      <c r="BN185" s="70">
        <f t="shared" si="147"/>
        <v>0</v>
      </c>
      <c r="BO185" s="70">
        <f t="shared" si="148"/>
        <v>0</v>
      </c>
      <c r="BP185" s="70">
        <f t="shared" si="149"/>
        <v>0</v>
      </c>
      <c r="BQ185" s="70">
        <f t="shared" si="150"/>
        <v>0</v>
      </c>
      <c r="BR185" s="70">
        <f t="shared" si="151"/>
        <v>0</v>
      </c>
      <c r="BS185" s="70">
        <f t="shared" si="152"/>
        <v>0</v>
      </c>
      <c r="BT185" s="71"/>
      <c r="BU185" s="71"/>
      <c r="BV185" s="71"/>
      <c r="BW185" s="71"/>
      <c r="BX185" s="71"/>
      <c r="BY185" s="71"/>
      <c r="BZ185" s="138"/>
      <c r="CA185" s="138"/>
      <c r="CB185" s="138"/>
      <c r="CC185" s="138"/>
      <c r="CD185" s="124"/>
      <c r="CE185" s="139"/>
      <c r="CF185" s="139"/>
      <c r="CG185" s="139"/>
      <c r="CH185" s="139"/>
      <c r="CI185" s="139"/>
      <c r="CJ185" s="139"/>
      <c r="CK185" s="139"/>
      <c r="CL185" s="139"/>
      <c r="CM185" s="139"/>
      <c r="CN185" s="139"/>
      <c r="CO185" s="139"/>
      <c r="CP185" s="139"/>
      <c r="CQ185" s="139"/>
      <c r="CR185" s="139"/>
      <c r="CS185" s="139"/>
      <c r="CT185" s="139"/>
      <c r="CU185" s="139"/>
      <c r="CV185" s="139"/>
      <c r="CW185" s="139"/>
      <c r="CX185" s="139"/>
      <c r="CY185" s="139"/>
      <c r="CZ185" s="139"/>
      <c r="DA185" s="139"/>
      <c r="DB185" s="139"/>
      <c r="DC185" s="139"/>
      <c r="DD185" s="139"/>
      <c r="DE185" s="139"/>
      <c r="DF185" s="139"/>
      <c r="DG185" s="139"/>
      <c r="DH185" s="139"/>
      <c r="DI185" s="139"/>
      <c r="DJ185" s="139"/>
      <c r="DK185" s="139"/>
      <c r="DL185" s="139"/>
      <c r="DM185" s="139"/>
      <c r="DN185" s="139"/>
      <c r="DO185" s="139"/>
      <c r="DP185" s="139"/>
      <c r="DQ185" s="139"/>
      <c r="DR185" s="139"/>
      <c r="DS185" s="139"/>
      <c r="DT185" s="139"/>
      <c r="DU185" s="139"/>
      <c r="DV185" s="139"/>
      <c r="DW185" s="139"/>
      <c r="DX185" s="139"/>
      <c r="EA185" s="142"/>
      <c r="EB185" s="141"/>
    </row>
    <row r="186" spans="1:132" s="32" customFormat="1" ht="18" hidden="1" customHeight="1" x14ac:dyDescent="0.3">
      <c r="A186" s="141">
        <f>IF(ISTEXT($I186),_Information!$D$6,)</f>
        <v>0</v>
      </c>
      <c r="B186" s="142">
        <f>IF(ISTEXT($I186),_Information!$D$7,)</f>
        <v>0</v>
      </c>
      <c r="C186" s="143"/>
      <c r="D186" s="143"/>
      <c r="E186" s="143"/>
      <c r="F186" s="143">
        <f>IF(ISTEXT($I186),_Information!$D$9,)</f>
        <v>0</v>
      </c>
      <c r="G186" s="141"/>
      <c r="H186" s="141"/>
      <c r="I186" s="141"/>
      <c r="J186" s="126" t="str">
        <f t="shared" si="123"/>
        <v/>
      </c>
      <c r="K186" s="126" t="str">
        <f t="shared" si="115"/>
        <v/>
      </c>
      <c r="L186" s="177"/>
      <c r="M186" s="135"/>
      <c r="N186" s="136"/>
      <c r="O186" s="136"/>
      <c r="P186" s="70"/>
      <c r="Q186" s="70"/>
      <c r="R186" s="70">
        <f t="shared" si="116"/>
        <v>0</v>
      </c>
      <c r="S186" s="70">
        <f t="shared" si="124"/>
        <v>0</v>
      </c>
      <c r="T186" s="70"/>
      <c r="U186" s="70">
        <f t="shared" si="117"/>
        <v>0</v>
      </c>
      <c r="V186" s="70"/>
      <c r="W186" s="70">
        <f t="shared" si="118"/>
        <v>0</v>
      </c>
      <c r="X186" s="70"/>
      <c r="Y186" s="70"/>
      <c r="Z186" s="70"/>
      <c r="AA186" s="70"/>
      <c r="AB186" s="70"/>
      <c r="AC186" s="70">
        <f t="shared" si="125"/>
        <v>0</v>
      </c>
      <c r="AD186" s="70"/>
      <c r="AE186" s="70">
        <f t="shared" si="126"/>
        <v>0</v>
      </c>
      <c r="AF186" s="70"/>
      <c r="AG186" s="70">
        <f t="shared" si="127"/>
        <v>0</v>
      </c>
      <c r="AH186" s="70"/>
      <c r="AI186" s="70">
        <f t="shared" si="119"/>
        <v>0</v>
      </c>
      <c r="AJ186" s="70"/>
      <c r="AK186" s="70">
        <f t="shared" si="128"/>
        <v>0</v>
      </c>
      <c r="AL186" s="70"/>
      <c r="AM186" s="70">
        <f t="shared" si="129"/>
        <v>0</v>
      </c>
      <c r="AN186" s="70"/>
      <c r="AO186" s="70">
        <f t="shared" si="130"/>
        <v>0</v>
      </c>
      <c r="AP186" s="70"/>
      <c r="AQ186" s="70">
        <f t="shared" si="131"/>
        <v>0</v>
      </c>
      <c r="AR186" s="136"/>
      <c r="AS186" s="136"/>
      <c r="AT186" s="136">
        <f t="shared" si="132"/>
        <v>0</v>
      </c>
      <c r="AU186" s="136">
        <f t="shared" si="133"/>
        <v>0</v>
      </c>
      <c r="AV186" s="136">
        <f t="shared" si="134"/>
        <v>0</v>
      </c>
      <c r="AW186" s="136"/>
      <c r="AX186" s="179"/>
      <c r="AY186" s="70">
        <f t="shared" si="135"/>
        <v>0</v>
      </c>
      <c r="AZ186" s="70">
        <f t="shared" si="120"/>
        <v>0</v>
      </c>
      <c r="BA186" s="70">
        <f t="shared" si="121"/>
        <v>0</v>
      </c>
      <c r="BB186" s="70">
        <f t="shared" si="122"/>
        <v>0</v>
      </c>
      <c r="BC186" s="70">
        <f t="shared" si="136"/>
        <v>0</v>
      </c>
      <c r="BD186" s="70">
        <f t="shared" si="137"/>
        <v>0</v>
      </c>
      <c r="BE186" s="70">
        <f t="shared" si="138"/>
        <v>0</v>
      </c>
      <c r="BF186" s="70">
        <f t="shared" si="139"/>
        <v>0</v>
      </c>
      <c r="BG186" s="70">
        <f t="shared" si="140"/>
        <v>0</v>
      </c>
      <c r="BH186" s="70">
        <f t="shared" si="141"/>
        <v>0</v>
      </c>
      <c r="BI186" s="70">
        <f t="shared" si="142"/>
        <v>0</v>
      </c>
      <c r="BJ186" s="70">
        <f t="shared" si="143"/>
        <v>0</v>
      </c>
      <c r="BK186" s="70">
        <f t="shared" si="144"/>
        <v>0</v>
      </c>
      <c r="BL186" s="70">
        <f t="shared" si="145"/>
        <v>0</v>
      </c>
      <c r="BM186" s="70">
        <f t="shared" si="146"/>
        <v>0</v>
      </c>
      <c r="BN186" s="70">
        <f t="shared" si="147"/>
        <v>0</v>
      </c>
      <c r="BO186" s="70">
        <f t="shared" si="148"/>
        <v>0</v>
      </c>
      <c r="BP186" s="70">
        <f t="shared" si="149"/>
        <v>0</v>
      </c>
      <c r="BQ186" s="70">
        <f t="shared" si="150"/>
        <v>0</v>
      </c>
      <c r="BR186" s="70">
        <f t="shared" si="151"/>
        <v>0</v>
      </c>
      <c r="BS186" s="70">
        <f t="shared" si="152"/>
        <v>0</v>
      </c>
      <c r="BT186" s="71"/>
      <c r="BU186" s="71"/>
      <c r="BV186" s="71"/>
      <c r="BW186" s="71"/>
      <c r="BX186" s="71"/>
      <c r="BY186" s="71"/>
      <c r="BZ186" s="138"/>
      <c r="CA186" s="138"/>
      <c r="CB186" s="138"/>
      <c r="CC186" s="138"/>
      <c r="CD186" s="124"/>
      <c r="CE186" s="139"/>
      <c r="CF186" s="139"/>
      <c r="CG186" s="139"/>
      <c r="CH186" s="139"/>
      <c r="CI186" s="139"/>
      <c r="CJ186" s="139"/>
      <c r="CK186" s="139"/>
      <c r="CL186" s="139"/>
      <c r="CM186" s="139"/>
      <c r="CN186" s="139"/>
      <c r="CO186" s="139"/>
      <c r="CP186" s="139"/>
      <c r="CQ186" s="139"/>
      <c r="CR186" s="139"/>
      <c r="CS186" s="139"/>
      <c r="CT186" s="139"/>
      <c r="CU186" s="139"/>
      <c r="CV186" s="139"/>
      <c r="CW186" s="139"/>
      <c r="CX186" s="139"/>
      <c r="CY186" s="139"/>
      <c r="CZ186" s="139"/>
      <c r="DA186" s="139"/>
      <c r="DB186" s="139"/>
      <c r="DC186" s="139"/>
      <c r="DD186" s="139"/>
      <c r="DE186" s="139"/>
      <c r="DF186" s="139"/>
      <c r="DG186" s="139"/>
      <c r="DH186" s="139"/>
      <c r="DI186" s="139"/>
      <c r="DJ186" s="139"/>
      <c r="DK186" s="139"/>
      <c r="DL186" s="139"/>
      <c r="DM186" s="139"/>
      <c r="DN186" s="139"/>
      <c r="DO186" s="139"/>
      <c r="DP186" s="139"/>
      <c r="DQ186" s="139"/>
      <c r="DR186" s="139"/>
      <c r="DS186" s="139"/>
      <c r="DT186" s="139"/>
      <c r="DU186" s="139"/>
      <c r="DV186" s="139"/>
      <c r="DW186" s="139"/>
      <c r="DX186" s="139"/>
      <c r="EA186" s="142"/>
      <c r="EB186" s="141"/>
    </row>
    <row r="187" spans="1:132" s="32" customFormat="1" ht="18" hidden="1" customHeight="1" x14ac:dyDescent="0.3">
      <c r="A187" s="141">
        <f>IF(ISTEXT($I187),_Information!$D$6,)</f>
        <v>0</v>
      </c>
      <c r="B187" s="142">
        <f>IF(ISTEXT($I187),_Information!$D$7,)</f>
        <v>0</v>
      </c>
      <c r="C187" s="143"/>
      <c r="D187" s="143"/>
      <c r="E187" s="143"/>
      <c r="F187" s="143">
        <f>IF(ISTEXT($I187),_Information!$D$9,)</f>
        <v>0</v>
      </c>
      <c r="G187" s="141"/>
      <c r="H187" s="141"/>
      <c r="I187" s="141"/>
      <c r="J187" s="126" t="str">
        <f t="shared" si="123"/>
        <v/>
      </c>
      <c r="K187" s="126" t="str">
        <f t="shared" si="115"/>
        <v/>
      </c>
      <c r="L187" s="177"/>
      <c r="M187" s="135"/>
      <c r="N187" s="136"/>
      <c r="O187" s="136"/>
      <c r="P187" s="70"/>
      <c r="Q187" s="70"/>
      <c r="R187" s="70">
        <f t="shared" si="116"/>
        <v>0</v>
      </c>
      <c r="S187" s="70">
        <f t="shared" si="124"/>
        <v>0</v>
      </c>
      <c r="T187" s="70"/>
      <c r="U187" s="70">
        <f t="shared" si="117"/>
        <v>0</v>
      </c>
      <c r="V187" s="70"/>
      <c r="W187" s="70">
        <f t="shared" si="118"/>
        <v>0</v>
      </c>
      <c r="X187" s="70"/>
      <c r="Y187" s="70"/>
      <c r="Z187" s="70"/>
      <c r="AA187" s="70"/>
      <c r="AB187" s="70"/>
      <c r="AC187" s="70">
        <f t="shared" si="125"/>
        <v>0</v>
      </c>
      <c r="AD187" s="70"/>
      <c r="AE187" s="70">
        <f t="shared" si="126"/>
        <v>0</v>
      </c>
      <c r="AF187" s="70"/>
      <c r="AG187" s="70">
        <f t="shared" si="127"/>
        <v>0</v>
      </c>
      <c r="AH187" s="70"/>
      <c r="AI187" s="70">
        <f t="shared" si="119"/>
        <v>0</v>
      </c>
      <c r="AJ187" s="70"/>
      <c r="AK187" s="70">
        <f t="shared" si="128"/>
        <v>0</v>
      </c>
      <c r="AL187" s="70"/>
      <c r="AM187" s="70">
        <f t="shared" si="129"/>
        <v>0</v>
      </c>
      <c r="AN187" s="70"/>
      <c r="AO187" s="70">
        <f t="shared" si="130"/>
        <v>0</v>
      </c>
      <c r="AP187" s="70"/>
      <c r="AQ187" s="70">
        <f t="shared" si="131"/>
        <v>0</v>
      </c>
      <c r="AR187" s="136"/>
      <c r="AS187" s="136"/>
      <c r="AT187" s="136">
        <f t="shared" si="132"/>
        <v>0</v>
      </c>
      <c r="AU187" s="136">
        <f t="shared" si="133"/>
        <v>0</v>
      </c>
      <c r="AV187" s="136">
        <f t="shared" si="134"/>
        <v>0</v>
      </c>
      <c r="AW187" s="136"/>
      <c r="AX187" s="179"/>
      <c r="AY187" s="70">
        <f t="shared" si="135"/>
        <v>0</v>
      </c>
      <c r="AZ187" s="70">
        <f t="shared" si="120"/>
        <v>0</v>
      </c>
      <c r="BA187" s="70">
        <f t="shared" si="121"/>
        <v>0</v>
      </c>
      <c r="BB187" s="70">
        <f t="shared" si="122"/>
        <v>0</v>
      </c>
      <c r="BC187" s="70">
        <f t="shared" si="136"/>
        <v>0</v>
      </c>
      <c r="BD187" s="70">
        <f t="shared" si="137"/>
        <v>0</v>
      </c>
      <c r="BE187" s="70">
        <f t="shared" si="138"/>
        <v>0</v>
      </c>
      <c r="BF187" s="70">
        <f t="shared" si="139"/>
        <v>0</v>
      </c>
      <c r="BG187" s="70">
        <f t="shared" si="140"/>
        <v>0</v>
      </c>
      <c r="BH187" s="70">
        <f t="shared" si="141"/>
        <v>0</v>
      </c>
      <c r="BI187" s="70">
        <f t="shared" si="142"/>
        <v>0</v>
      </c>
      <c r="BJ187" s="70">
        <f t="shared" si="143"/>
        <v>0</v>
      </c>
      <c r="BK187" s="70">
        <f t="shared" si="144"/>
        <v>0</v>
      </c>
      <c r="BL187" s="70">
        <f t="shared" si="145"/>
        <v>0</v>
      </c>
      <c r="BM187" s="70">
        <f t="shared" si="146"/>
        <v>0</v>
      </c>
      <c r="BN187" s="70">
        <f t="shared" si="147"/>
        <v>0</v>
      </c>
      <c r="BO187" s="70">
        <f t="shared" si="148"/>
        <v>0</v>
      </c>
      <c r="BP187" s="70">
        <f t="shared" si="149"/>
        <v>0</v>
      </c>
      <c r="BQ187" s="70">
        <f t="shared" si="150"/>
        <v>0</v>
      </c>
      <c r="BR187" s="70">
        <f t="shared" si="151"/>
        <v>0</v>
      </c>
      <c r="BS187" s="70">
        <f t="shared" si="152"/>
        <v>0</v>
      </c>
      <c r="BT187" s="71"/>
      <c r="BU187" s="71"/>
      <c r="BV187" s="71"/>
      <c r="BW187" s="71"/>
      <c r="BX187" s="71"/>
      <c r="BY187" s="71"/>
      <c r="BZ187" s="138"/>
      <c r="CA187" s="138"/>
      <c r="CB187" s="138"/>
      <c r="CC187" s="138"/>
      <c r="CD187" s="124"/>
      <c r="CE187" s="139"/>
      <c r="CF187" s="139"/>
      <c r="CG187" s="139"/>
      <c r="CH187" s="139"/>
      <c r="CI187" s="139"/>
      <c r="CJ187" s="139"/>
      <c r="CK187" s="139"/>
      <c r="CL187" s="139"/>
      <c r="CM187" s="139"/>
      <c r="CN187" s="139"/>
      <c r="CO187" s="139"/>
      <c r="CP187" s="139"/>
      <c r="CQ187" s="139"/>
      <c r="CR187" s="139"/>
      <c r="CS187" s="139"/>
      <c r="CT187" s="139"/>
      <c r="CU187" s="139"/>
      <c r="CV187" s="139"/>
      <c r="CW187" s="139"/>
      <c r="CX187" s="139"/>
      <c r="CY187" s="139"/>
      <c r="CZ187" s="139"/>
      <c r="DA187" s="139"/>
      <c r="DB187" s="139"/>
      <c r="DC187" s="139"/>
      <c r="DD187" s="139"/>
      <c r="DE187" s="139"/>
      <c r="DF187" s="139"/>
      <c r="DG187" s="139"/>
      <c r="DH187" s="139"/>
      <c r="DI187" s="139"/>
      <c r="DJ187" s="139"/>
      <c r="DK187" s="139"/>
      <c r="DL187" s="139"/>
      <c r="DM187" s="139"/>
      <c r="DN187" s="139"/>
      <c r="DO187" s="139"/>
      <c r="DP187" s="139"/>
      <c r="DQ187" s="139"/>
      <c r="DR187" s="139"/>
      <c r="DS187" s="139"/>
      <c r="DT187" s="139"/>
      <c r="DU187" s="139"/>
      <c r="DV187" s="139"/>
      <c r="DW187" s="139"/>
      <c r="DX187" s="139"/>
      <c r="EA187" s="142"/>
      <c r="EB187" s="141"/>
    </row>
    <row r="188" spans="1:132" s="32" customFormat="1" ht="18" hidden="1" customHeight="1" x14ac:dyDescent="0.3">
      <c r="A188" s="141">
        <f>IF(ISTEXT($I188),_Information!$D$6,)</f>
        <v>0</v>
      </c>
      <c r="B188" s="142">
        <f>IF(ISTEXT($I188),_Information!$D$7,)</f>
        <v>0</v>
      </c>
      <c r="C188" s="143"/>
      <c r="D188" s="143"/>
      <c r="E188" s="143"/>
      <c r="F188" s="143">
        <f>IF(ISTEXT($I188),_Information!$D$9,)</f>
        <v>0</v>
      </c>
      <c r="G188" s="141"/>
      <c r="H188" s="141"/>
      <c r="I188" s="141"/>
      <c r="J188" s="126" t="str">
        <f t="shared" si="123"/>
        <v/>
      </c>
      <c r="K188" s="126" t="str">
        <f t="shared" si="115"/>
        <v/>
      </c>
      <c r="L188" s="177"/>
      <c r="M188" s="135"/>
      <c r="N188" s="136"/>
      <c r="O188" s="136"/>
      <c r="P188" s="70"/>
      <c r="Q188" s="70"/>
      <c r="R188" s="70">
        <f t="shared" si="116"/>
        <v>0</v>
      </c>
      <c r="S188" s="70">
        <f t="shared" si="124"/>
        <v>0</v>
      </c>
      <c r="T188" s="70"/>
      <c r="U188" s="70">
        <f t="shared" si="117"/>
        <v>0</v>
      </c>
      <c r="V188" s="70"/>
      <c r="W188" s="70">
        <f t="shared" si="118"/>
        <v>0</v>
      </c>
      <c r="X188" s="70"/>
      <c r="Y188" s="70"/>
      <c r="Z188" s="70"/>
      <c r="AA188" s="70"/>
      <c r="AB188" s="70"/>
      <c r="AC188" s="70">
        <f t="shared" si="125"/>
        <v>0</v>
      </c>
      <c r="AD188" s="70"/>
      <c r="AE188" s="70">
        <f t="shared" si="126"/>
        <v>0</v>
      </c>
      <c r="AF188" s="70"/>
      <c r="AG188" s="70">
        <f t="shared" si="127"/>
        <v>0</v>
      </c>
      <c r="AH188" s="70"/>
      <c r="AI188" s="70">
        <f t="shared" si="119"/>
        <v>0</v>
      </c>
      <c r="AJ188" s="70"/>
      <c r="AK188" s="70">
        <f t="shared" si="128"/>
        <v>0</v>
      </c>
      <c r="AL188" s="70"/>
      <c r="AM188" s="70">
        <f t="shared" si="129"/>
        <v>0</v>
      </c>
      <c r="AN188" s="70"/>
      <c r="AO188" s="70">
        <f t="shared" si="130"/>
        <v>0</v>
      </c>
      <c r="AP188" s="70"/>
      <c r="AQ188" s="70">
        <f t="shared" si="131"/>
        <v>0</v>
      </c>
      <c r="AR188" s="136"/>
      <c r="AS188" s="136"/>
      <c r="AT188" s="136">
        <f t="shared" si="132"/>
        <v>0</v>
      </c>
      <c r="AU188" s="136">
        <f t="shared" si="133"/>
        <v>0</v>
      </c>
      <c r="AV188" s="136">
        <f t="shared" si="134"/>
        <v>0</v>
      </c>
      <c r="AW188" s="136"/>
      <c r="AX188" s="179"/>
      <c r="AY188" s="70">
        <f t="shared" si="135"/>
        <v>0</v>
      </c>
      <c r="AZ188" s="70">
        <f t="shared" si="120"/>
        <v>0</v>
      </c>
      <c r="BA188" s="70">
        <f t="shared" si="121"/>
        <v>0</v>
      </c>
      <c r="BB188" s="70">
        <f t="shared" si="122"/>
        <v>0</v>
      </c>
      <c r="BC188" s="70">
        <f t="shared" si="136"/>
        <v>0</v>
      </c>
      <c r="BD188" s="70">
        <f t="shared" si="137"/>
        <v>0</v>
      </c>
      <c r="BE188" s="70">
        <f t="shared" si="138"/>
        <v>0</v>
      </c>
      <c r="BF188" s="70">
        <f t="shared" si="139"/>
        <v>0</v>
      </c>
      <c r="BG188" s="70">
        <f t="shared" si="140"/>
        <v>0</v>
      </c>
      <c r="BH188" s="70">
        <f t="shared" si="141"/>
        <v>0</v>
      </c>
      <c r="BI188" s="70">
        <f t="shared" si="142"/>
        <v>0</v>
      </c>
      <c r="BJ188" s="70">
        <f t="shared" si="143"/>
        <v>0</v>
      </c>
      <c r="BK188" s="70">
        <f t="shared" si="144"/>
        <v>0</v>
      </c>
      <c r="BL188" s="70">
        <f t="shared" si="145"/>
        <v>0</v>
      </c>
      <c r="BM188" s="70">
        <f t="shared" si="146"/>
        <v>0</v>
      </c>
      <c r="BN188" s="70">
        <f t="shared" si="147"/>
        <v>0</v>
      </c>
      <c r="BO188" s="70">
        <f t="shared" si="148"/>
        <v>0</v>
      </c>
      <c r="BP188" s="70">
        <f t="shared" si="149"/>
        <v>0</v>
      </c>
      <c r="BQ188" s="70">
        <f t="shared" si="150"/>
        <v>0</v>
      </c>
      <c r="BR188" s="70">
        <f t="shared" si="151"/>
        <v>0</v>
      </c>
      <c r="BS188" s="70">
        <f t="shared" si="152"/>
        <v>0</v>
      </c>
      <c r="BT188" s="71"/>
      <c r="BU188" s="71"/>
      <c r="BV188" s="71"/>
      <c r="BW188" s="71"/>
      <c r="BX188" s="71"/>
      <c r="BY188" s="71"/>
      <c r="BZ188" s="138"/>
      <c r="CA188" s="138"/>
      <c r="CB188" s="138"/>
      <c r="CC188" s="138"/>
      <c r="CD188" s="124"/>
      <c r="CE188" s="139"/>
      <c r="CF188" s="139"/>
      <c r="CG188" s="139"/>
      <c r="CH188" s="139"/>
      <c r="CI188" s="139"/>
      <c r="CJ188" s="139"/>
      <c r="CK188" s="139"/>
      <c r="CL188" s="139"/>
      <c r="CM188" s="139"/>
      <c r="CN188" s="139"/>
      <c r="CO188" s="139"/>
      <c r="CP188" s="139"/>
      <c r="CQ188" s="139"/>
      <c r="CR188" s="139"/>
      <c r="CS188" s="139"/>
      <c r="CT188" s="139"/>
      <c r="CU188" s="139"/>
      <c r="CV188" s="139"/>
      <c r="CW188" s="139"/>
      <c r="CX188" s="139"/>
      <c r="CY188" s="139"/>
      <c r="CZ188" s="139"/>
      <c r="DA188" s="139"/>
      <c r="DB188" s="139"/>
      <c r="DC188" s="139"/>
      <c r="DD188" s="139"/>
      <c r="DE188" s="139"/>
      <c r="DF188" s="139"/>
      <c r="DG188" s="139"/>
      <c r="DH188" s="139"/>
      <c r="DI188" s="139"/>
      <c r="DJ188" s="139"/>
      <c r="DK188" s="139"/>
      <c r="DL188" s="139"/>
      <c r="DM188" s="139"/>
      <c r="DN188" s="139"/>
      <c r="DO188" s="139"/>
      <c r="DP188" s="139"/>
      <c r="DQ188" s="139"/>
      <c r="DR188" s="139"/>
      <c r="DS188" s="139"/>
      <c r="DT188" s="139"/>
      <c r="DU188" s="139"/>
      <c r="DV188" s="139"/>
      <c r="DW188" s="139"/>
      <c r="DX188" s="139"/>
      <c r="EA188" s="142"/>
      <c r="EB188" s="141"/>
    </row>
    <row r="189" spans="1:132" s="32" customFormat="1" ht="18" hidden="1" customHeight="1" x14ac:dyDescent="0.3">
      <c r="A189" s="141">
        <f>IF(ISTEXT($I189),_Information!$D$6,)</f>
        <v>0</v>
      </c>
      <c r="B189" s="142">
        <f>IF(ISTEXT($I189),_Information!$D$7,)</f>
        <v>0</v>
      </c>
      <c r="C189" s="143"/>
      <c r="D189" s="143"/>
      <c r="E189" s="143"/>
      <c r="F189" s="143">
        <f>IF(ISTEXT($I189),_Information!$D$9,)</f>
        <v>0</v>
      </c>
      <c r="G189" s="141"/>
      <c r="H189" s="141"/>
      <c r="I189" s="141"/>
      <c r="J189" s="126" t="str">
        <f t="shared" si="123"/>
        <v/>
      </c>
      <c r="K189" s="126" t="str">
        <f t="shared" si="115"/>
        <v/>
      </c>
      <c r="L189" s="177"/>
      <c r="M189" s="135"/>
      <c r="N189" s="136"/>
      <c r="O189" s="136"/>
      <c r="P189" s="70"/>
      <c r="Q189" s="70"/>
      <c r="R189" s="70">
        <f t="shared" si="116"/>
        <v>0</v>
      </c>
      <c r="S189" s="70">
        <f t="shared" si="124"/>
        <v>0</v>
      </c>
      <c r="T189" s="70"/>
      <c r="U189" s="70">
        <f t="shared" si="117"/>
        <v>0</v>
      </c>
      <c r="V189" s="70"/>
      <c r="W189" s="70">
        <f t="shared" si="118"/>
        <v>0</v>
      </c>
      <c r="X189" s="70"/>
      <c r="Y189" s="70"/>
      <c r="Z189" s="70"/>
      <c r="AA189" s="70"/>
      <c r="AB189" s="70"/>
      <c r="AC189" s="70">
        <f t="shared" si="125"/>
        <v>0</v>
      </c>
      <c r="AD189" s="70"/>
      <c r="AE189" s="70">
        <f t="shared" si="126"/>
        <v>0</v>
      </c>
      <c r="AF189" s="70"/>
      <c r="AG189" s="70">
        <f t="shared" si="127"/>
        <v>0</v>
      </c>
      <c r="AH189" s="70"/>
      <c r="AI189" s="70">
        <f t="shared" si="119"/>
        <v>0</v>
      </c>
      <c r="AJ189" s="70"/>
      <c r="AK189" s="70">
        <f t="shared" si="128"/>
        <v>0</v>
      </c>
      <c r="AL189" s="70"/>
      <c r="AM189" s="70">
        <f t="shared" si="129"/>
        <v>0</v>
      </c>
      <c r="AN189" s="70"/>
      <c r="AO189" s="70">
        <f t="shared" si="130"/>
        <v>0</v>
      </c>
      <c r="AP189" s="70"/>
      <c r="AQ189" s="70">
        <f t="shared" si="131"/>
        <v>0</v>
      </c>
      <c r="AR189" s="136"/>
      <c r="AS189" s="136"/>
      <c r="AT189" s="136">
        <f t="shared" si="132"/>
        <v>0</v>
      </c>
      <c r="AU189" s="136">
        <f t="shared" si="133"/>
        <v>0</v>
      </c>
      <c r="AV189" s="136">
        <f t="shared" si="134"/>
        <v>0</v>
      </c>
      <c r="AW189" s="136"/>
      <c r="AX189" s="179"/>
      <c r="AY189" s="70">
        <f t="shared" si="135"/>
        <v>0</v>
      </c>
      <c r="AZ189" s="70">
        <f t="shared" si="120"/>
        <v>0</v>
      </c>
      <c r="BA189" s="70">
        <f t="shared" si="121"/>
        <v>0</v>
      </c>
      <c r="BB189" s="70">
        <f t="shared" si="122"/>
        <v>0</v>
      </c>
      <c r="BC189" s="70">
        <f t="shared" si="136"/>
        <v>0</v>
      </c>
      <c r="BD189" s="70">
        <f t="shared" si="137"/>
        <v>0</v>
      </c>
      <c r="BE189" s="70">
        <f t="shared" si="138"/>
        <v>0</v>
      </c>
      <c r="BF189" s="70">
        <f t="shared" si="139"/>
        <v>0</v>
      </c>
      <c r="BG189" s="70">
        <f t="shared" si="140"/>
        <v>0</v>
      </c>
      <c r="BH189" s="70">
        <f t="shared" si="141"/>
        <v>0</v>
      </c>
      <c r="BI189" s="70">
        <f t="shared" si="142"/>
        <v>0</v>
      </c>
      <c r="BJ189" s="70">
        <f t="shared" si="143"/>
        <v>0</v>
      </c>
      <c r="BK189" s="70">
        <f t="shared" si="144"/>
        <v>0</v>
      </c>
      <c r="BL189" s="70">
        <f t="shared" si="145"/>
        <v>0</v>
      </c>
      <c r="BM189" s="70">
        <f t="shared" si="146"/>
        <v>0</v>
      </c>
      <c r="BN189" s="70">
        <f t="shared" si="147"/>
        <v>0</v>
      </c>
      <c r="BO189" s="70">
        <f t="shared" si="148"/>
        <v>0</v>
      </c>
      <c r="BP189" s="70">
        <f t="shared" si="149"/>
        <v>0</v>
      </c>
      <c r="BQ189" s="70">
        <f t="shared" si="150"/>
        <v>0</v>
      </c>
      <c r="BR189" s="70">
        <f t="shared" si="151"/>
        <v>0</v>
      </c>
      <c r="BS189" s="70">
        <f t="shared" si="152"/>
        <v>0</v>
      </c>
      <c r="BT189" s="71"/>
      <c r="BU189" s="71"/>
      <c r="BV189" s="71"/>
      <c r="BW189" s="71"/>
      <c r="BX189" s="71"/>
      <c r="BY189" s="71"/>
      <c r="BZ189" s="138"/>
      <c r="CA189" s="138"/>
      <c r="CB189" s="138"/>
      <c r="CC189" s="138"/>
      <c r="CD189" s="124"/>
      <c r="CE189" s="139"/>
      <c r="CF189" s="139"/>
      <c r="CG189" s="139"/>
      <c r="CH189" s="139"/>
      <c r="CI189" s="139"/>
      <c r="CJ189" s="139"/>
      <c r="CK189" s="139"/>
      <c r="CL189" s="139"/>
      <c r="CM189" s="139"/>
      <c r="CN189" s="139"/>
      <c r="CO189" s="139"/>
      <c r="CP189" s="139"/>
      <c r="CQ189" s="139"/>
      <c r="CR189" s="139"/>
      <c r="CS189" s="139"/>
      <c r="CT189" s="139"/>
      <c r="CU189" s="139"/>
      <c r="CV189" s="139"/>
      <c r="CW189" s="139"/>
      <c r="CX189" s="139"/>
      <c r="CY189" s="139"/>
      <c r="CZ189" s="139"/>
      <c r="DA189" s="139"/>
      <c r="DB189" s="139"/>
      <c r="DC189" s="139"/>
      <c r="DD189" s="139"/>
      <c r="DE189" s="139"/>
      <c r="DF189" s="139"/>
      <c r="DG189" s="139"/>
      <c r="DH189" s="139"/>
      <c r="DI189" s="139"/>
      <c r="DJ189" s="139"/>
      <c r="DK189" s="139"/>
      <c r="DL189" s="139"/>
      <c r="DM189" s="139"/>
      <c r="DN189" s="139"/>
      <c r="DO189" s="139"/>
      <c r="DP189" s="139"/>
      <c r="DQ189" s="139"/>
      <c r="DR189" s="139"/>
      <c r="DS189" s="139"/>
      <c r="DT189" s="139"/>
      <c r="DU189" s="139"/>
      <c r="DV189" s="139"/>
      <c r="DW189" s="139"/>
      <c r="DX189" s="139"/>
      <c r="EA189" s="142"/>
      <c r="EB189" s="141"/>
    </row>
    <row r="190" spans="1:132" s="32" customFormat="1" ht="18" hidden="1" customHeight="1" x14ac:dyDescent="0.3">
      <c r="A190" s="141">
        <f>IF(ISTEXT($I190),_Information!$D$6,)</f>
        <v>0</v>
      </c>
      <c r="B190" s="142">
        <f>IF(ISTEXT($I190),_Information!$D$7,)</f>
        <v>0</v>
      </c>
      <c r="C190" s="143"/>
      <c r="D190" s="143"/>
      <c r="E190" s="143"/>
      <c r="F190" s="143">
        <f>IF(ISTEXT($I190),_Information!$D$9,)</f>
        <v>0</v>
      </c>
      <c r="G190" s="141"/>
      <c r="H190" s="141"/>
      <c r="I190" s="141"/>
      <c r="J190" s="126" t="str">
        <f t="shared" si="123"/>
        <v/>
      </c>
      <c r="K190" s="126" t="str">
        <f t="shared" si="115"/>
        <v/>
      </c>
      <c r="L190" s="177"/>
      <c r="M190" s="135"/>
      <c r="N190" s="136"/>
      <c r="O190" s="136"/>
      <c r="P190" s="70"/>
      <c r="Q190" s="70"/>
      <c r="R190" s="70">
        <f t="shared" si="116"/>
        <v>0</v>
      </c>
      <c r="S190" s="70">
        <f t="shared" si="124"/>
        <v>0</v>
      </c>
      <c r="T190" s="70"/>
      <c r="U190" s="70">
        <f t="shared" si="117"/>
        <v>0</v>
      </c>
      <c r="V190" s="70"/>
      <c r="W190" s="70">
        <f t="shared" si="118"/>
        <v>0</v>
      </c>
      <c r="X190" s="70"/>
      <c r="Y190" s="70"/>
      <c r="Z190" s="70"/>
      <c r="AA190" s="70"/>
      <c r="AB190" s="70"/>
      <c r="AC190" s="70">
        <f t="shared" si="125"/>
        <v>0</v>
      </c>
      <c r="AD190" s="70"/>
      <c r="AE190" s="70">
        <f t="shared" si="126"/>
        <v>0</v>
      </c>
      <c r="AF190" s="70"/>
      <c r="AG190" s="70">
        <f t="shared" si="127"/>
        <v>0</v>
      </c>
      <c r="AH190" s="70"/>
      <c r="AI190" s="70">
        <f t="shared" si="119"/>
        <v>0</v>
      </c>
      <c r="AJ190" s="70"/>
      <c r="AK190" s="70">
        <f t="shared" si="128"/>
        <v>0</v>
      </c>
      <c r="AL190" s="70"/>
      <c r="AM190" s="70">
        <f t="shared" si="129"/>
        <v>0</v>
      </c>
      <c r="AN190" s="70"/>
      <c r="AO190" s="70">
        <f t="shared" si="130"/>
        <v>0</v>
      </c>
      <c r="AP190" s="70"/>
      <c r="AQ190" s="70">
        <f t="shared" si="131"/>
        <v>0</v>
      </c>
      <c r="AR190" s="136"/>
      <c r="AS190" s="136"/>
      <c r="AT190" s="136">
        <f t="shared" si="132"/>
        <v>0</v>
      </c>
      <c r="AU190" s="136">
        <f t="shared" si="133"/>
        <v>0</v>
      </c>
      <c r="AV190" s="136">
        <f t="shared" si="134"/>
        <v>0</v>
      </c>
      <c r="AW190" s="136"/>
      <c r="AX190" s="179"/>
      <c r="AY190" s="70">
        <f t="shared" si="135"/>
        <v>0</v>
      </c>
      <c r="AZ190" s="70">
        <f t="shared" si="120"/>
        <v>0</v>
      </c>
      <c r="BA190" s="70">
        <f t="shared" si="121"/>
        <v>0</v>
      </c>
      <c r="BB190" s="70">
        <f t="shared" si="122"/>
        <v>0</v>
      </c>
      <c r="BC190" s="70">
        <f t="shared" si="136"/>
        <v>0</v>
      </c>
      <c r="BD190" s="70">
        <f t="shared" si="137"/>
        <v>0</v>
      </c>
      <c r="BE190" s="70">
        <f t="shared" si="138"/>
        <v>0</v>
      </c>
      <c r="BF190" s="70">
        <f t="shared" si="139"/>
        <v>0</v>
      </c>
      <c r="BG190" s="70">
        <f t="shared" si="140"/>
        <v>0</v>
      </c>
      <c r="BH190" s="70">
        <f t="shared" si="141"/>
        <v>0</v>
      </c>
      <c r="BI190" s="70">
        <f t="shared" si="142"/>
        <v>0</v>
      </c>
      <c r="BJ190" s="70">
        <f t="shared" si="143"/>
        <v>0</v>
      </c>
      <c r="BK190" s="70">
        <f t="shared" si="144"/>
        <v>0</v>
      </c>
      <c r="BL190" s="70">
        <f t="shared" si="145"/>
        <v>0</v>
      </c>
      <c r="BM190" s="70">
        <f t="shared" si="146"/>
        <v>0</v>
      </c>
      <c r="BN190" s="70">
        <f t="shared" si="147"/>
        <v>0</v>
      </c>
      <c r="BO190" s="70">
        <f t="shared" si="148"/>
        <v>0</v>
      </c>
      <c r="BP190" s="70">
        <f t="shared" si="149"/>
        <v>0</v>
      </c>
      <c r="BQ190" s="70">
        <f t="shared" si="150"/>
        <v>0</v>
      </c>
      <c r="BR190" s="70">
        <f t="shared" si="151"/>
        <v>0</v>
      </c>
      <c r="BS190" s="70">
        <f t="shared" si="152"/>
        <v>0</v>
      </c>
      <c r="BT190" s="71"/>
      <c r="BU190" s="71"/>
      <c r="BV190" s="71"/>
      <c r="BW190" s="71"/>
      <c r="BX190" s="71"/>
      <c r="BY190" s="71"/>
      <c r="BZ190" s="138"/>
      <c r="CA190" s="138"/>
      <c r="CB190" s="138"/>
      <c r="CC190" s="138"/>
      <c r="CD190" s="124"/>
      <c r="CE190" s="139"/>
      <c r="CF190" s="139"/>
      <c r="CG190" s="139"/>
      <c r="CH190" s="139"/>
      <c r="CI190" s="139"/>
      <c r="CJ190" s="139"/>
      <c r="CK190" s="139"/>
      <c r="CL190" s="139"/>
      <c r="CM190" s="139"/>
      <c r="CN190" s="139"/>
      <c r="CO190" s="139"/>
      <c r="CP190" s="139"/>
      <c r="CQ190" s="139"/>
      <c r="CR190" s="139"/>
      <c r="CS190" s="139"/>
      <c r="CT190" s="139"/>
      <c r="CU190" s="139"/>
      <c r="CV190" s="139"/>
      <c r="CW190" s="139"/>
      <c r="CX190" s="139"/>
      <c r="CY190" s="139"/>
      <c r="CZ190" s="139"/>
      <c r="DA190" s="139"/>
      <c r="DB190" s="139"/>
      <c r="DC190" s="139"/>
      <c r="DD190" s="139"/>
      <c r="DE190" s="139"/>
      <c r="DF190" s="139"/>
      <c r="DG190" s="139"/>
      <c r="DH190" s="139"/>
      <c r="DI190" s="139"/>
      <c r="DJ190" s="139"/>
      <c r="DK190" s="139"/>
      <c r="DL190" s="139"/>
      <c r="DM190" s="139"/>
      <c r="DN190" s="139"/>
      <c r="DO190" s="139"/>
      <c r="DP190" s="139"/>
      <c r="DQ190" s="139"/>
      <c r="DR190" s="139"/>
      <c r="DS190" s="139"/>
      <c r="DT190" s="139"/>
      <c r="DU190" s="139"/>
      <c r="DV190" s="139"/>
      <c r="DW190" s="139"/>
      <c r="DX190" s="139"/>
      <c r="EA190" s="142"/>
      <c r="EB190" s="141"/>
    </row>
    <row r="191" spans="1:132" s="32" customFormat="1" ht="18" hidden="1" customHeight="1" x14ac:dyDescent="0.3">
      <c r="A191" s="141">
        <f>IF(ISTEXT($I191),_Information!$D$6,)</f>
        <v>0</v>
      </c>
      <c r="B191" s="142">
        <f>IF(ISTEXT($I191),_Information!$D$7,)</f>
        <v>0</v>
      </c>
      <c r="C191" s="143"/>
      <c r="D191" s="143"/>
      <c r="E191" s="143"/>
      <c r="F191" s="143">
        <f>IF(ISTEXT($I191),_Information!$D$9,)</f>
        <v>0</v>
      </c>
      <c r="G191" s="141"/>
      <c r="H191" s="141"/>
      <c r="I191" s="141"/>
      <c r="J191" s="126" t="str">
        <f t="shared" si="123"/>
        <v/>
      </c>
      <c r="K191" s="126" t="str">
        <f t="shared" si="115"/>
        <v/>
      </c>
      <c r="L191" s="177"/>
      <c r="M191" s="135"/>
      <c r="N191" s="136"/>
      <c r="O191" s="136"/>
      <c r="P191" s="70"/>
      <c r="Q191" s="70"/>
      <c r="R191" s="70">
        <f t="shared" si="116"/>
        <v>0</v>
      </c>
      <c r="S191" s="70">
        <f t="shared" si="124"/>
        <v>0</v>
      </c>
      <c r="T191" s="70"/>
      <c r="U191" s="70">
        <f t="shared" si="117"/>
        <v>0</v>
      </c>
      <c r="V191" s="70"/>
      <c r="W191" s="70">
        <f t="shared" si="118"/>
        <v>0</v>
      </c>
      <c r="X191" s="70"/>
      <c r="Y191" s="70"/>
      <c r="Z191" s="70"/>
      <c r="AA191" s="70"/>
      <c r="AB191" s="70"/>
      <c r="AC191" s="70">
        <f t="shared" si="125"/>
        <v>0</v>
      </c>
      <c r="AD191" s="70"/>
      <c r="AE191" s="70">
        <f t="shared" si="126"/>
        <v>0</v>
      </c>
      <c r="AF191" s="70"/>
      <c r="AG191" s="70">
        <f t="shared" si="127"/>
        <v>0</v>
      </c>
      <c r="AH191" s="70"/>
      <c r="AI191" s="70">
        <f t="shared" si="119"/>
        <v>0</v>
      </c>
      <c r="AJ191" s="70"/>
      <c r="AK191" s="70">
        <f t="shared" si="128"/>
        <v>0</v>
      </c>
      <c r="AL191" s="70"/>
      <c r="AM191" s="70">
        <f t="shared" si="129"/>
        <v>0</v>
      </c>
      <c r="AN191" s="70"/>
      <c r="AO191" s="70">
        <f t="shared" si="130"/>
        <v>0</v>
      </c>
      <c r="AP191" s="70"/>
      <c r="AQ191" s="70">
        <f t="shared" si="131"/>
        <v>0</v>
      </c>
      <c r="AR191" s="136"/>
      <c r="AS191" s="136"/>
      <c r="AT191" s="136">
        <f t="shared" si="132"/>
        <v>0</v>
      </c>
      <c r="AU191" s="136">
        <f t="shared" si="133"/>
        <v>0</v>
      </c>
      <c r="AV191" s="136">
        <f t="shared" si="134"/>
        <v>0</v>
      </c>
      <c r="AW191" s="136"/>
      <c r="AX191" s="179"/>
      <c r="AY191" s="70">
        <f t="shared" si="135"/>
        <v>0</v>
      </c>
      <c r="AZ191" s="70">
        <f t="shared" si="120"/>
        <v>0</v>
      </c>
      <c r="BA191" s="70">
        <f t="shared" si="121"/>
        <v>0</v>
      </c>
      <c r="BB191" s="70">
        <f t="shared" si="122"/>
        <v>0</v>
      </c>
      <c r="BC191" s="70">
        <f t="shared" si="136"/>
        <v>0</v>
      </c>
      <c r="BD191" s="70">
        <f t="shared" si="137"/>
        <v>0</v>
      </c>
      <c r="BE191" s="70">
        <f t="shared" si="138"/>
        <v>0</v>
      </c>
      <c r="BF191" s="70">
        <f t="shared" si="139"/>
        <v>0</v>
      </c>
      <c r="BG191" s="70">
        <f t="shared" si="140"/>
        <v>0</v>
      </c>
      <c r="BH191" s="70">
        <f t="shared" si="141"/>
        <v>0</v>
      </c>
      <c r="BI191" s="70">
        <f t="shared" si="142"/>
        <v>0</v>
      </c>
      <c r="BJ191" s="70">
        <f t="shared" si="143"/>
        <v>0</v>
      </c>
      <c r="BK191" s="70">
        <f t="shared" si="144"/>
        <v>0</v>
      </c>
      <c r="BL191" s="70">
        <f t="shared" si="145"/>
        <v>0</v>
      </c>
      <c r="BM191" s="70">
        <f t="shared" si="146"/>
        <v>0</v>
      </c>
      <c r="BN191" s="70">
        <f t="shared" si="147"/>
        <v>0</v>
      </c>
      <c r="BO191" s="70">
        <f t="shared" si="148"/>
        <v>0</v>
      </c>
      <c r="BP191" s="70">
        <f t="shared" si="149"/>
        <v>0</v>
      </c>
      <c r="BQ191" s="70">
        <f t="shared" si="150"/>
        <v>0</v>
      </c>
      <c r="BR191" s="70">
        <f t="shared" si="151"/>
        <v>0</v>
      </c>
      <c r="BS191" s="70">
        <f t="shared" si="152"/>
        <v>0</v>
      </c>
      <c r="BT191" s="71"/>
      <c r="BU191" s="71"/>
      <c r="BV191" s="71"/>
      <c r="BW191" s="71"/>
      <c r="BX191" s="71"/>
      <c r="BY191" s="71"/>
      <c r="BZ191" s="138"/>
      <c r="CA191" s="138"/>
      <c r="CB191" s="138"/>
      <c r="CC191" s="138"/>
      <c r="CD191" s="124"/>
      <c r="CE191" s="139"/>
      <c r="CF191" s="139"/>
      <c r="CG191" s="139"/>
      <c r="CH191" s="139"/>
      <c r="CI191" s="139"/>
      <c r="CJ191" s="139"/>
      <c r="CK191" s="139"/>
      <c r="CL191" s="139"/>
      <c r="CM191" s="139"/>
      <c r="CN191" s="139"/>
      <c r="CO191" s="139"/>
      <c r="CP191" s="139"/>
      <c r="CQ191" s="139"/>
      <c r="CR191" s="139"/>
      <c r="CS191" s="139"/>
      <c r="CT191" s="139"/>
      <c r="CU191" s="139"/>
      <c r="CV191" s="139"/>
      <c r="CW191" s="139"/>
      <c r="CX191" s="139"/>
      <c r="CY191" s="139"/>
      <c r="CZ191" s="139"/>
      <c r="DA191" s="139"/>
      <c r="DB191" s="139"/>
      <c r="DC191" s="139"/>
      <c r="DD191" s="139"/>
      <c r="DE191" s="139"/>
      <c r="DF191" s="139"/>
      <c r="DG191" s="139"/>
      <c r="DH191" s="139"/>
      <c r="DI191" s="139"/>
      <c r="DJ191" s="139"/>
      <c r="DK191" s="139"/>
      <c r="DL191" s="139"/>
      <c r="DM191" s="139"/>
      <c r="DN191" s="139"/>
      <c r="DO191" s="139"/>
      <c r="DP191" s="139"/>
      <c r="DQ191" s="139"/>
      <c r="DR191" s="139"/>
      <c r="DS191" s="139"/>
      <c r="DT191" s="139"/>
      <c r="DU191" s="139"/>
      <c r="DV191" s="139"/>
      <c r="DW191" s="139"/>
      <c r="DX191" s="139"/>
      <c r="EA191" s="142"/>
      <c r="EB191" s="141"/>
    </row>
    <row r="192" spans="1:132" s="32" customFormat="1" ht="18" hidden="1" customHeight="1" x14ac:dyDescent="0.3">
      <c r="A192" s="141">
        <f>IF(ISTEXT($I192),_Information!$D$6,)</f>
        <v>0</v>
      </c>
      <c r="B192" s="142">
        <f>IF(ISTEXT($I192),_Information!$D$7,)</f>
        <v>0</v>
      </c>
      <c r="C192" s="143"/>
      <c r="D192" s="143"/>
      <c r="E192" s="143"/>
      <c r="F192" s="143">
        <f>IF(ISTEXT($I192),_Information!$D$9,)</f>
        <v>0</v>
      </c>
      <c r="G192" s="141"/>
      <c r="H192" s="141"/>
      <c r="I192" s="141"/>
      <c r="J192" s="126" t="str">
        <f t="shared" si="123"/>
        <v/>
      </c>
      <c r="K192" s="126" t="str">
        <f t="shared" si="115"/>
        <v/>
      </c>
      <c r="L192" s="177"/>
      <c r="M192" s="135"/>
      <c r="N192" s="136"/>
      <c r="O192" s="136"/>
      <c r="P192" s="70"/>
      <c r="Q192" s="70"/>
      <c r="R192" s="70">
        <f t="shared" si="116"/>
        <v>0</v>
      </c>
      <c r="S192" s="70">
        <f t="shared" si="124"/>
        <v>0</v>
      </c>
      <c r="T192" s="70"/>
      <c r="U192" s="70">
        <f t="shared" si="117"/>
        <v>0</v>
      </c>
      <c r="V192" s="70"/>
      <c r="W192" s="70">
        <f t="shared" si="118"/>
        <v>0</v>
      </c>
      <c r="X192" s="70"/>
      <c r="Y192" s="70"/>
      <c r="Z192" s="70"/>
      <c r="AA192" s="70"/>
      <c r="AB192" s="70"/>
      <c r="AC192" s="70">
        <f t="shared" si="125"/>
        <v>0</v>
      </c>
      <c r="AD192" s="70"/>
      <c r="AE192" s="70">
        <f t="shared" si="126"/>
        <v>0</v>
      </c>
      <c r="AF192" s="70"/>
      <c r="AG192" s="70">
        <f t="shared" si="127"/>
        <v>0</v>
      </c>
      <c r="AH192" s="70"/>
      <c r="AI192" s="70">
        <f t="shared" si="119"/>
        <v>0</v>
      </c>
      <c r="AJ192" s="70"/>
      <c r="AK192" s="70">
        <f t="shared" si="128"/>
        <v>0</v>
      </c>
      <c r="AL192" s="70"/>
      <c r="AM192" s="70">
        <f t="shared" si="129"/>
        <v>0</v>
      </c>
      <c r="AN192" s="70"/>
      <c r="AO192" s="70">
        <f t="shared" si="130"/>
        <v>0</v>
      </c>
      <c r="AP192" s="70"/>
      <c r="AQ192" s="70">
        <f t="shared" si="131"/>
        <v>0</v>
      </c>
      <c r="AR192" s="136"/>
      <c r="AS192" s="136"/>
      <c r="AT192" s="136">
        <f t="shared" si="132"/>
        <v>0</v>
      </c>
      <c r="AU192" s="136">
        <f t="shared" si="133"/>
        <v>0</v>
      </c>
      <c r="AV192" s="136">
        <f t="shared" si="134"/>
        <v>0</v>
      </c>
      <c r="AW192" s="136"/>
      <c r="AX192" s="179"/>
      <c r="AY192" s="70">
        <f t="shared" si="135"/>
        <v>0</v>
      </c>
      <c r="AZ192" s="70">
        <f t="shared" si="120"/>
        <v>0</v>
      </c>
      <c r="BA192" s="70">
        <f t="shared" si="121"/>
        <v>0</v>
      </c>
      <c r="BB192" s="70">
        <f t="shared" si="122"/>
        <v>0</v>
      </c>
      <c r="BC192" s="70">
        <f t="shared" si="136"/>
        <v>0</v>
      </c>
      <c r="BD192" s="70">
        <f t="shared" si="137"/>
        <v>0</v>
      </c>
      <c r="BE192" s="70">
        <f t="shared" si="138"/>
        <v>0</v>
      </c>
      <c r="BF192" s="70">
        <f t="shared" si="139"/>
        <v>0</v>
      </c>
      <c r="BG192" s="70">
        <f t="shared" si="140"/>
        <v>0</v>
      </c>
      <c r="BH192" s="70">
        <f t="shared" si="141"/>
        <v>0</v>
      </c>
      <c r="BI192" s="70">
        <f t="shared" si="142"/>
        <v>0</v>
      </c>
      <c r="BJ192" s="70">
        <f t="shared" si="143"/>
        <v>0</v>
      </c>
      <c r="BK192" s="70">
        <f t="shared" si="144"/>
        <v>0</v>
      </c>
      <c r="BL192" s="70">
        <f t="shared" si="145"/>
        <v>0</v>
      </c>
      <c r="BM192" s="70">
        <f t="shared" si="146"/>
        <v>0</v>
      </c>
      <c r="BN192" s="70">
        <f t="shared" si="147"/>
        <v>0</v>
      </c>
      <c r="BO192" s="70">
        <f t="shared" si="148"/>
        <v>0</v>
      </c>
      <c r="BP192" s="70">
        <f t="shared" si="149"/>
        <v>0</v>
      </c>
      <c r="BQ192" s="70">
        <f t="shared" si="150"/>
        <v>0</v>
      </c>
      <c r="BR192" s="70">
        <f t="shared" si="151"/>
        <v>0</v>
      </c>
      <c r="BS192" s="70">
        <f t="shared" si="152"/>
        <v>0</v>
      </c>
      <c r="BT192" s="71"/>
      <c r="BU192" s="71"/>
      <c r="BV192" s="71"/>
      <c r="BW192" s="71"/>
      <c r="BX192" s="71"/>
      <c r="BY192" s="71"/>
      <c r="BZ192" s="138"/>
      <c r="CA192" s="138"/>
      <c r="CB192" s="138"/>
      <c r="CC192" s="138"/>
      <c r="CD192" s="124"/>
      <c r="CE192" s="139"/>
      <c r="CF192" s="139"/>
      <c r="CG192" s="139"/>
      <c r="CH192" s="139"/>
      <c r="CI192" s="139"/>
      <c r="CJ192" s="139"/>
      <c r="CK192" s="139"/>
      <c r="CL192" s="139"/>
      <c r="CM192" s="139"/>
      <c r="CN192" s="139"/>
      <c r="CO192" s="139"/>
      <c r="CP192" s="139"/>
      <c r="CQ192" s="139"/>
      <c r="CR192" s="139"/>
      <c r="CS192" s="139"/>
      <c r="CT192" s="139"/>
      <c r="CU192" s="139"/>
      <c r="CV192" s="139"/>
      <c r="CW192" s="139"/>
      <c r="CX192" s="139"/>
      <c r="CY192" s="139"/>
      <c r="CZ192" s="139"/>
      <c r="DA192" s="139"/>
      <c r="DB192" s="139"/>
      <c r="DC192" s="139"/>
      <c r="DD192" s="139"/>
      <c r="DE192" s="139"/>
      <c r="DF192" s="139"/>
      <c r="DG192" s="139"/>
      <c r="DH192" s="139"/>
      <c r="DI192" s="139"/>
      <c r="DJ192" s="139"/>
      <c r="DK192" s="139"/>
      <c r="DL192" s="139"/>
      <c r="DM192" s="139"/>
      <c r="DN192" s="139"/>
      <c r="DO192" s="139"/>
      <c r="DP192" s="139"/>
      <c r="DQ192" s="139"/>
      <c r="DR192" s="139"/>
      <c r="DS192" s="139"/>
      <c r="DT192" s="139"/>
      <c r="DU192" s="139"/>
      <c r="DV192" s="139"/>
      <c r="DW192" s="139"/>
      <c r="DX192" s="139"/>
      <c r="EA192" s="142"/>
      <c r="EB192" s="141"/>
    </row>
    <row r="193" spans="1:132" s="32" customFormat="1" ht="18" hidden="1" customHeight="1" x14ac:dyDescent="0.3">
      <c r="A193" s="141">
        <f>IF(ISTEXT($I193),_Information!$D$6,)</f>
        <v>0</v>
      </c>
      <c r="B193" s="142">
        <f>IF(ISTEXT($I193),_Information!$D$7,)</f>
        <v>0</v>
      </c>
      <c r="C193" s="143"/>
      <c r="D193" s="143"/>
      <c r="E193" s="143"/>
      <c r="F193" s="143">
        <f>IF(ISTEXT($I193),_Information!$D$9,)</f>
        <v>0</v>
      </c>
      <c r="G193" s="141"/>
      <c r="H193" s="141"/>
      <c r="I193" s="141"/>
      <c r="J193" s="126" t="str">
        <f t="shared" si="123"/>
        <v/>
      </c>
      <c r="K193" s="126" t="str">
        <f t="shared" si="115"/>
        <v/>
      </c>
      <c r="L193" s="177"/>
      <c r="M193" s="135"/>
      <c r="N193" s="136"/>
      <c r="O193" s="136"/>
      <c r="P193" s="70"/>
      <c r="Q193" s="70"/>
      <c r="R193" s="70">
        <f t="shared" si="116"/>
        <v>0</v>
      </c>
      <c r="S193" s="70">
        <f t="shared" si="124"/>
        <v>0</v>
      </c>
      <c r="T193" s="70"/>
      <c r="U193" s="70">
        <f t="shared" si="117"/>
        <v>0</v>
      </c>
      <c r="V193" s="70"/>
      <c r="W193" s="70">
        <f t="shared" si="118"/>
        <v>0</v>
      </c>
      <c r="X193" s="70"/>
      <c r="Y193" s="70"/>
      <c r="Z193" s="70"/>
      <c r="AA193" s="70"/>
      <c r="AB193" s="70"/>
      <c r="AC193" s="70">
        <f t="shared" si="125"/>
        <v>0</v>
      </c>
      <c r="AD193" s="70"/>
      <c r="AE193" s="70">
        <f t="shared" si="126"/>
        <v>0</v>
      </c>
      <c r="AF193" s="70"/>
      <c r="AG193" s="70">
        <f t="shared" si="127"/>
        <v>0</v>
      </c>
      <c r="AH193" s="70"/>
      <c r="AI193" s="70">
        <f t="shared" si="119"/>
        <v>0</v>
      </c>
      <c r="AJ193" s="70"/>
      <c r="AK193" s="70">
        <f t="shared" si="128"/>
        <v>0</v>
      </c>
      <c r="AL193" s="70"/>
      <c r="AM193" s="70">
        <f t="shared" si="129"/>
        <v>0</v>
      </c>
      <c r="AN193" s="70"/>
      <c r="AO193" s="70">
        <f t="shared" si="130"/>
        <v>0</v>
      </c>
      <c r="AP193" s="70"/>
      <c r="AQ193" s="70">
        <f t="shared" si="131"/>
        <v>0</v>
      </c>
      <c r="AR193" s="136"/>
      <c r="AS193" s="136"/>
      <c r="AT193" s="136">
        <f t="shared" si="132"/>
        <v>0</v>
      </c>
      <c r="AU193" s="136">
        <f t="shared" si="133"/>
        <v>0</v>
      </c>
      <c r="AV193" s="136">
        <f t="shared" si="134"/>
        <v>0</v>
      </c>
      <c r="AW193" s="136"/>
      <c r="AX193" s="179"/>
      <c r="AY193" s="70">
        <f t="shared" si="135"/>
        <v>0</v>
      </c>
      <c r="AZ193" s="70">
        <f t="shared" si="120"/>
        <v>0</v>
      </c>
      <c r="BA193" s="70">
        <f t="shared" si="121"/>
        <v>0</v>
      </c>
      <c r="BB193" s="70">
        <f t="shared" si="122"/>
        <v>0</v>
      </c>
      <c r="BC193" s="70">
        <f t="shared" si="136"/>
        <v>0</v>
      </c>
      <c r="BD193" s="70">
        <f t="shared" si="137"/>
        <v>0</v>
      </c>
      <c r="BE193" s="70">
        <f t="shared" si="138"/>
        <v>0</v>
      </c>
      <c r="BF193" s="70">
        <f t="shared" si="139"/>
        <v>0</v>
      </c>
      <c r="BG193" s="70">
        <f t="shared" si="140"/>
        <v>0</v>
      </c>
      <c r="BH193" s="70">
        <f t="shared" si="141"/>
        <v>0</v>
      </c>
      <c r="BI193" s="70">
        <f t="shared" si="142"/>
        <v>0</v>
      </c>
      <c r="BJ193" s="70">
        <f t="shared" si="143"/>
        <v>0</v>
      </c>
      <c r="BK193" s="70">
        <f t="shared" si="144"/>
        <v>0</v>
      </c>
      <c r="BL193" s="70">
        <f t="shared" si="145"/>
        <v>0</v>
      </c>
      <c r="BM193" s="70">
        <f t="shared" si="146"/>
        <v>0</v>
      </c>
      <c r="BN193" s="70">
        <f t="shared" si="147"/>
        <v>0</v>
      </c>
      <c r="BO193" s="70">
        <f t="shared" si="148"/>
        <v>0</v>
      </c>
      <c r="BP193" s="70">
        <f t="shared" si="149"/>
        <v>0</v>
      </c>
      <c r="BQ193" s="70">
        <f t="shared" si="150"/>
        <v>0</v>
      </c>
      <c r="BR193" s="70">
        <f t="shared" si="151"/>
        <v>0</v>
      </c>
      <c r="BS193" s="70">
        <f t="shared" si="152"/>
        <v>0</v>
      </c>
      <c r="BT193" s="71"/>
      <c r="BU193" s="71"/>
      <c r="BV193" s="71"/>
      <c r="BW193" s="71"/>
      <c r="BX193" s="71"/>
      <c r="BY193" s="71"/>
      <c r="BZ193" s="138"/>
      <c r="CA193" s="138"/>
      <c r="CB193" s="138"/>
      <c r="CC193" s="138"/>
      <c r="CD193" s="124"/>
      <c r="CE193" s="139"/>
      <c r="CF193" s="139"/>
      <c r="CG193" s="139"/>
      <c r="CH193" s="139"/>
      <c r="CI193" s="139"/>
      <c r="CJ193" s="139"/>
      <c r="CK193" s="139"/>
      <c r="CL193" s="139"/>
      <c r="CM193" s="139"/>
      <c r="CN193" s="139"/>
      <c r="CO193" s="139"/>
      <c r="CP193" s="139"/>
      <c r="CQ193" s="139"/>
      <c r="CR193" s="139"/>
      <c r="CS193" s="139"/>
      <c r="CT193" s="139"/>
      <c r="CU193" s="139"/>
      <c r="CV193" s="139"/>
      <c r="CW193" s="139"/>
      <c r="CX193" s="139"/>
      <c r="CY193" s="139"/>
      <c r="CZ193" s="139"/>
      <c r="DA193" s="139"/>
      <c r="DB193" s="139"/>
      <c r="DC193" s="139"/>
      <c r="DD193" s="139"/>
      <c r="DE193" s="139"/>
      <c r="DF193" s="139"/>
      <c r="DG193" s="139"/>
      <c r="DH193" s="139"/>
      <c r="DI193" s="139"/>
      <c r="DJ193" s="139"/>
      <c r="DK193" s="139"/>
      <c r="DL193" s="139"/>
      <c r="DM193" s="139"/>
      <c r="DN193" s="139"/>
      <c r="DO193" s="139"/>
      <c r="DP193" s="139"/>
      <c r="DQ193" s="139"/>
      <c r="DR193" s="139"/>
      <c r="DS193" s="139"/>
      <c r="DT193" s="139"/>
      <c r="DU193" s="139"/>
      <c r="DV193" s="139"/>
      <c r="DW193" s="139"/>
      <c r="DX193" s="139"/>
      <c r="EA193" s="142"/>
      <c r="EB193" s="141"/>
    </row>
    <row r="194" spans="1:132" s="32" customFormat="1" ht="18" hidden="1" customHeight="1" x14ac:dyDescent="0.3">
      <c r="A194" s="141">
        <f>IF(ISTEXT($I194),_Information!$D$6,)</f>
        <v>0</v>
      </c>
      <c r="B194" s="142">
        <f>IF(ISTEXT($I194),_Information!$D$7,)</f>
        <v>0</v>
      </c>
      <c r="C194" s="143"/>
      <c r="D194" s="143"/>
      <c r="E194" s="143"/>
      <c r="F194" s="143">
        <f>IF(ISTEXT($I194),_Information!$D$9,)</f>
        <v>0</v>
      </c>
      <c r="G194" s="141"/>
      <c r="H194" s="141"/>
      <c r="I194" s="141"/>
      <c r="J194" s="126" t="str">
        <f t="shared" si="123"/>
        <v/>
      </c>
      <c r="K194" s="126" t="str">
        <f t="shared" si="115"/>
        <v/>
      </c>
      <c r="L194" s="177"/>
      <c r="M194" s="135"/>
      <c r="N194" s="136"/>
      <c r="O194" s="136"/>
      <c r="P194" s="70"/>
      <c r="Q194" s="70"/>
      <c r="R194" s="70">
        <f t="shared" si="116"/>
        <v>0</v>
      </c>
      <c r="S194" s="70">
        <f t="shared" si="124"/>
        <v>0</v>
      </c>
      <c r="T194" s="70"/>
      <c r="U194" s="70">
        <f t="shared" si="117"/>
        <v>0</v>
      </c>
      <c r="V194" s="70"/>
      <c r="W194" s="70">
        <f t="shared" si="118"/>
        <v>0</v>
      </c>
      <c r="X194" s="70"/>
      <c r="Y194" s="70"/>
      <c r="Z194" s="70"/>
      <c r="AA194" s="70"/>
      <c r="AB194" s="70"/>
      <c r="AC194" s="70">
        <f t="shared" si="125"/>
        <v>0</v>
      </c>
      <c r="AD194" s="70"/>
      <c r="AE194" s="70">
        <f t="shared" si="126"/>
        <v>0</v>
      </c>
      <c r="AF194" s="70"/>
      <c r="AG194" s="70">
        <f t="shared" si="127"/>
        <v>0</v>
      </c>
      <c r="AH194" s="70"/>
      <c r="AI194" s="70">
        <f t="shared" si="119"/>
        <v>0</v>
      </c>
      <c r="AJ194" s="70"/>
      <c r="AK194" s="70">
        <f t="shared" si="128"/>
        <v>0</v>
      </c>
      <c r="AL194" s="70"/>
      <c r="AM194" s="70">
        <f t="shared" si="129"/>
        <v>0</v>
      </c>
      <c r="AN194" s="70"/>
      <c r="AO194" s="70">
        <f t="shared" si="130"/>
        <v>0</v>
      </c>
      <c r="AP194" s="70"/>
      <c r="AQ194" s="70">
        <f t="shared" si="131"/>
        <v>0</v>
      </c>
      <c r="AR194" s="136"/>
      <c r="AS194" s="136"/>
      <c r="AT194" s="136">
        <f t="shared" si="132"/>
        <v>0</v>
      </c>
      <c r="AU194" s="136">
        <f t="shared" si="133"/>
        <v>0</v>
      </c>
      <c r="AV194" s="136">
        <f t="shared" si="134"/>
        <v>0</v>
      </c>
      <c r="AW194" s="136"/>
      <c r="AX194" s="179"/>
      <c r="AY194" s="70">
        <f t="shared" si="135"/>
        <v>0</v>
      </c>
      <c r="AZ194" s="70">
        <f t="shared" si="120"/>
        <v>0</v>
      </c>
      <c r="BA194" s="70">
        <f t="shared" si="121"/>
        <v>0</v>
      </c>
      <c r="BB194" s="70">
        <f t="shared" si="122"/>
        <v>0</v>
      </c>
      <c r="BC194" s="70">
        <f t="shared" si="136"/>
        <v>0</v>
      </c>
      <c r="BD194" s="70">
        <f t="shared" si="137"/>
        <v>0</v>
      </c>
      <c r="BE194" s="70">
        <f t="shared" si="138"/>
        <v>0</v>
      </c>
      <c r="BF194" s="70">
        <f t="shared" si="139"/>
        <v>0</v>
      </c>
      <c r="BG194" s="70">
        <f t="shared" si="140"/>
        <v>0</v>
      </c>
      <c r="BH194" s="70">
        <f t="shared" si="141"/>
        <v>0</v>
      </c>
      <c r="BI194" s="70">
        <f t="shared" si="142"/>
        <v>0</v>
      </c>
      <c r="BJ194" s="70">
        <f t="shared" si="143"/>
        <v>0</v>
      </c>
      <c r="BK194" s="70">
        <f t="shared" si="144"/>
        <v>0</v>
      </c>
      <c r="BL194" s="70">
        <f t="shared" si="145"/>
        <v>0</v>
      </c>
      <c r="BM194" s="70">
        <f t="shared" si="146"/>
        <v>0</v>
      </c>
      <c r="BN194" s="70">
        <f t="shared" si="147"/>
        <v>0</v>
      </c>
      <c r="BO194" s="70">
        <f t="shared" si="148"/>
        <v>0</v>
      </c>
      <c r="BP194" s="70">
        <f t="shared" si="149"/>
        <v>0</v>
      </c>
      <c r="BQ194" s="70">
        <f t="shared" si="150"/>
        <v>0</v>
      </c>
      <c r="BR194" s="70">
        <f t="shared" si="151"/>
        <v>0</v>
      </c>
      <c r="BS194" s="70">
        <f t="shared" si="152"/>
        <v>0</v>
      </c>
      <c r="BT194" s="71"/>
      <c r="BU194" s="71"/>
      <c r="BV194" s="71"/>
      <c r="BW194" s="71"/>
      <c r="BX194" s="71"/>
      <c r="BY194" s="71"/>
      <c r="BZ194" s="138"/>
      <c r="CA194" s="138"/>
      <c r="CB194" s="138"/>
      <c r="CC194" s="138"/>
      <c r="CD194" s="124"/>
      <c r="CE194" s="139"/>
      <c r="CF194" s="139"/>
      <c r="CG194" s="139"/>
      <c r="CH194" s="139"/>
      <c r="CI194" s="139"/>
      <c r="CJ194" s="139"/>
      <c r="CK194" s="139"/>
      <c r="CL194" s="139"/>
      <c r="CM194" s="139"/>
      <c r="CN194" s="139"/>
      <c r="CO194" s="139"/>
      <c r="CP194" s="139"/>
      <c r="CQ194" s="139"/>
      <c r="CR194" s="139"/>
      <c r="CS194" s="139"/>
      <c r="CT194" s="139"/>
      <c r="CU194" s="139"/>
      <c r="CV194" s="139"/>
      <c r="CW194" s="139"/>
      <c r="CX194" s="139"/>
      <c r="CY194" s="139"/>
      <c r="CZ194" s="139"/>
      <c r="DA194" s="139"/>
      <c r="DB194" s="139"/>
      <c r="DC194" s="139"/>
      <c r="DD194" s="139"/>
      <c r="DE194" s="139"/>
      <c r="DF194" s="139"/>
      <c r="DG194" s="139"/>
      <c r="DH194" s="139"/>
      <c r="DI194" s="139"/>
      <c r="DJ194" s="139"/>
      <c r="DK194" s="139"/>
      <c r="DL194" s="139"/>
      <c r="DM194" s="139"/>
      <c r="DN194" s="139"/>
      <c r="DO194" s="139"/>
      <c r="DP194" s="139"/>
      <c r="DQ194" s="139"/>
      <c r="DR194" s="139"/>
      <c r="DS194" s="139"/>
      <c r="DT194" s="139"/>
      <c r="DU194" s="139"/>
      <c r="DV194" s="139"/>
      <c r="DW194" s="139"/>
      <c r="DX194" s="139"/>
      <c r="EA194" s="142"/>
      <c r="EB194" s="141"/>
    </row>
    <row r="195" spans="1:132" s="32" customFormat="1" ht="18" hidden="1" customHeight="1" x14ac:dyDescent="0.3">
      <c r="A195" s="141">
        <f>IF(ISTEXT($I195),_Information!$D$6,)</f>
        <v>0</v>
      </c>
      <c r="B195" s="142">
        <f>IF(ISTEXT($I195),_Information!$D$7,)</f>
        <v>0</v>
      </c>
      <c r="C195" s="143"/>
      <c r="D195" s="143"/>
      <c r="E195" s="143"/>
      <c r="F195" s="143">
        <f>IF(ISTEXT($I195),_Information!$D$9,)</f>
        <v>0</v>
      </c>
      <c r="G195" s="141"/>
      <c r="H195" s="141"/>
      <c r="I195" s="141"/>
      <c r="J195" s="126" t="str">
        <f t="shared" si="123"/>
        <v/>
      </c>
      <c r="K195" s="126" t="str">
        <f t="shared" si="115"/>
        <v/>
      </c>
      <c r="L195" s="177"/>
      <c r="M195" s="135"/>
      <c r="N195" s="136"/>
      <c r="O195" s="136"/>
      <c r="P195" s="70"/>
      <c r="Q195" s="70"/>
      <c r="R195" s="70">
        <f t="shared" si="116"/>
        <v>0</v>
      </c>
      <c r="S195" s="70">
        <f t="shared" si="124"/>
        <v>0</v>
      </c>
      <c r="T195" s="70"/>
      <c r="U195" s="70">
        <f t="shared" si="117"/>
        <v>0</v>
      </c>
      <c r="V195" s="70"/>
      <c r="W195" s="70">
        <f t="shared" si="118"/>
        <v>0</v>
      </c>
      <c r="X195" s="70"/>
      <c r="Y195" s="70"/>
      <c r="Z195" s="70"/>
      <c r="AA195" s="70"/>
      <c r="AB195" s="70"/>
      <c r="AC195" s="70">
        <f t="shared" si="125"/>
        <v>0</v>
      </c>
      <c r="AD195" s="70"/>
      <c r="AE195" s="70">
        <f t="shared" si="126"/>
        <v>0</v>
      </c>
      <c r="AF195" s="70"/>
      <c r="AG195" s="70">
        <f t="shared" si="127"/>
        <v>0</v>
      </c>
      <c r="AH195" s="70"/>
      <c r="AI195" s="70">
        <f t="shared" si="119"/>
        <v>0</v>
      </c>
      <c r="AJ195" s="70"/>
      <c r="AK195" s="70">
        <f t="shared" si="128"/>
        <v>0</v>
      </c>
      <c r="AL195" s="70"/>
      <c r="AM195" s="70">
        <f t="shared" si="129"/>
        <v>0</v>
      </c>
      <c r="AN195" s="70"/>
      <c r="AO195" s="70">
        <f t="shared" si="130"/>
        <v>0</v>
      </c>
      <c r="AP195" s="70"/>
      <c r="AQ195" s="70">
        <f t="shared" si="131"/>
        <v>0</v>
      </c>
      <c r="AR195" s="136"/>
      <c r="AS195" s="136"/>
      <c r="AT195" s="136">
        <f t="shared" si="132"/>
        <v>0</v>
      </c>
      <c r="AU195" s="136">
        <f t="shared" si="133"/>
        <v>0</v>
      </c>
      <c r="AV195" s="136">
        <f t="shared" si="134"/>
        <v>0</v>
      </c>
      <c r="AW195" s="136"/>
      <c r="AX195" s="179"/>
      <c r="AY195" s="70">
        <f t="shared" si="135"/>
        <v>0</v>
      </c>
      <c r="AZ195" s="70">
        <f t="shared" si="120"/>
        <v>0</v>
      </c>
      <c r="BA195" s="70">
        <f t="shared" si="121"/>
        <v>0</v>
      </c>
      <c r="BB195" s="70">
        <f t="shared" si="122"/>
        <v>0</v>
      </c>
      <c r="BC195" s="70">
        <f t="shared" si="136"/>
        <v>0</v>
      </c>
      <c r="BD195" s="70">
        <f t="shared" si="137"/>
        <v>0</v>
      </c>
      <c r="BE195" s="70">
        <f t="shared" si="138"/>
        <v>0</v>
      </c>
      <c r="BF195" s="70">
        <f t="shared" si="139"/>
        <v>0</v>
      </c>
      <c r="BG195" s="70">
        <f t="shared" si="140"/>
        <v>0</v>
      </c>
      <c r="BH195" s="70">
        <f t="shared" si="141"/>
        <v>0</v>
      </c>
      <c r="BI195" s="70">
        <f t="shared" si="142"/>
        <v>0</v>
      </c>
      <c r="BJ195" s="70">
        <f t="shared" si="143"/>
        <v>0</v>
      </c>
      <c r="BK195" s="70">
        <f t="shared" si="144"/>
        <v>0</v>
      </c>
      <c r="BL195" s="70">
        <f t="shared" si="145"/>
        <v>0</v>
      </c>
      <c r="BM195" s="70">
        <f t="shared" si="146"/>
        <v>0</v>
      </c>
      <c r="BN195" s="70">
        <f t="shared" si="147"/>
        <v>0</v>
      </c>
      <c r="BO195" s="70">
        <f t="shared" si="148"/>
        <v>0</v>
      </c>
      <c r="BP195" s="70">
        <f t="shared" si="149"/>
        <v>0</v>
      </c>
      <c r="BQ195" s="70">
        <f t="shared" si="150"/>
        <v>0</v>
      </c>
      <c r="BR195" s="70">
        <f t="shared" si="151"/>
        <v>0</v>
      </c>
      <c r="BS195" s="70">
        <f t="shared" si="152"/>
        <v>0</v>
      </c>
      <c r="BT195" s="71"/>
      <c r="BU195" s="71"/>
      <c r="BV195" s="71"/>
      <c r="BW195" s="71"/>
      <c r="BX195" s="71"/>
      <c r="BY195" s="71"/>
      <c r="BZ195" s="138"/>
      <c r="CA195" s="138"/>
      <c r="CB195" s="138"/>
      <c r="CC195" s="138"/>
      <c r="CD195" s="124"/>
      <c r="CE195" s="139"/>
      <c r="CF195" s="139"/>
      <c r="CG195" s="139"/>
      <c r="CH195" s="139"/>
      <c r="CI195" s="139"/>
      <c r="CJ195" s="139"/>
      <c r="CK195" s="139"/>
      <c r="CL195" s="139"/>
      <c r="CM195" s="139"/>
      <c r="CN195" s="139"/>
      <c r="CO195" s="139"/>
      <c r="CP195" s="139"/>
      <c r="CQ195" s="139"/>
      <c r="CR195" s="139"/>
      <c r="CS195" s="139"/>
      <c r="CT195" s="139"/>
      <c r="CU195" s="139"/>
      <c r="CV195" s="139"/>
      <c r="CW195" s="139"/>
      <c r="CX195" s="139"/>
      <c r="CY195" s="139"/>
      <c r="CZ195" s="139"/>
      <c r="DA195" s="139"/>
      <c r="DB195" s="139"/>
      <c r="DC195" s="139"/>
      <c r="DD195" s="139"/>
      <c r="DE195" s="139"/>
      <c r="DF195" s="139"/>
      <c r="DG195" s="139"/>
      <c r="DH195" s="139"/>
      <c r="DI195" s="139"/>
      <c r="DJ195" s="139"/>
      <c r="DK195" s="139"/>
      <c r="DL195" s="139"/>
      <c r="DM195" s="139"/>
      <c r="DN195" s="139"/>
      <c r="DO195" s="139"/>
      <c r="DP195" s="139"/>
      <c r="DQ195" s="139"/>
      <c r="DR195" s="139"/>
      <c r="DS195" s="139"/>
      <c r="DT195" s="139"/>
      <c r="DU195" s="139"/>
      <c r="DV195" s="139"/>
      <c r="DW195" s="139"/>
      <c r="DX195" s="139"/>
      <c r="EA195" s="142"/>
      <c r="EB195" s="141"/>
    </row>
    <row r="196" spans="1:132" s="32" customFormat="1" ht="18" hidden="1" customHeight="1" x14ac:dyDescent="0.3">
      <c r="A196" s="141">
        <f>IF(ISTEXT($I196),_Information!$D$6,)</f>
        <v>0</v>
      </c>
      <c r="B196" s="142">
        <f>IF(ISTEXT($I196),_Information!$D$7,)</f>
        <v>0</v>
      </c>
      <c r="C196" s="143"/>
      <c r="D196" s="143"/>
      <c r="E196" s="143"/>
      <c r="F196" s="143">
        <f>IF(ISTEXT($I196),_Information!$D$9,)</f>
        <v>0</v>
      </c>
      <c r="G196" s="141"/>
      <c r="H196" s="141"/>
      <c r="I196" s="141"/>
      <c r="J196" s="126" t="str">
        <f t="shared" si="123"/>
        <v/>
      </c>
      <c r="K196" s="126" t="str">
        <f t="shared" si="115"/>
        <v/>
      </c>
      <c r="L196" s="177"/>
      <c r="M196" s="135"/>
      <c r="N196" s="136"/>
      <c r="O196" s="136"/>
      <c r="P196" s="70"/>
      <c r="Q196" s="70"/>
      <c r="R196" s="70">
        <f t="shared" si="116"/>
        <v>0</v>
      </c>
      <c r="S196" s="70">
        <f t="shared" si="124"/>
        <v>0</v>
      </c>
      <c r="T196" s="70"/>
      <c r="U196" s="70">
        <f t="shared" si="117"/>
        <v>0</v>
      </c>
      <c r="V196" s="70"/>
      <c r="W196" s="70">
        <f t="shared" si="118"/>
        <v>0</v>
      </c>
      <c r="X196" s="70"/>
      <c r="Y196" s="70"/>
      <c r="Z196" s="70"/>
      <c r="AA196" s="70"/>
      <c r="AB196" s="70"/>
      <c r="AC196" s="70">
        <f t="shared" si="125"/>
        <v>0</v>
      </c>
      <c r="AD196" s="70"/>
      <c r="AE196" s="70">
        <f t="shared" si="126"/>
        <v>0</v>
      </c>
      <c r="AF196" s="70"/>
      <c r="AG196" s="70">
        <f t="shared" si="127"/>
        <v>0</v>
      </c>
      <c r="AH196" s="70"/>
      <c r="AI196" s="70">
        <f t="shared" si="119"/>
        <v>0</v>
      </c>
      <c r="AJ196" s="70"/>
      <c r="AK196" s="70">
        <f t="shared" si="128"/>
        <v>0</v>
      </c>
      <c r="AL196" s="70"/>
      <c r="AM196" s="70">
        <f t="shared" si="129"/>
        <v>0</v>
      </c>
      <c r="AN196" s="70"/>
      <c r="AO196" s="70">
        <f t="shared" si="130"/>
        <v>0</v>
      </c>
      <c r="AP196" s="70"/>
      <c r="AQ196" s="70">
        <f t="shared" si="131"/>
        <v>0</v>
      </c>
      <c r="AR196" s="136"/>
      <c r="AS196" s="136"/>
      <c r="AT196" s="136">
        <f t="shared" si="132"/>
        <v>0</v>
      </c>
      <c r="AU196" s="136">
        <f t="shared" si="133"/>
        <v>0</v>
      </c>
      <c r="AV196" s="136">
        <f t="shared" si="134"/>
        <v>0</v>
      </c>
      <c r="AW196" s="136"/>
      <c r="AX196" s="179"/>
      <c r="AY196" s="70">
        <f t="shared" si="135"/>
        <v>0</v>
      </c>
      <c r="AZ196" s="70">
        <f t="shared" si="120"/>
        <v>0</v>
      </c>
      <c r="BA196" s="70">
        <f t="shared" si="121"/>
        <v>0</v>
      </c>
      <c r="BB196" s="70">
        <f t="shared" si="122"/>
        <v>0</v>
      </c>
      <c r="BC196" s="70">
        <f t="shared" si="136"/>
        <v>0</v>
      </c>
      <c r="BD196" s="70">
        <f t="shared" si="137"/>
        <v>0</v>
      </c>
      <c r="BE196" s="70">
        <f t="shared" si="138"/>
        <v>0</v>
      </c>
      <c r="BF196" s="70">
        <f t="shared" si="139"/>
        <v>0</v>
      </c>
      <c r="BG196" s="70">
        <f t="shared" si="140"/>
        <v>0</v>
      </c>
      <c r="BH196" s="70">
        <f t="shared" si="141"/>
        <v>0</v>
      </c>
      <c r="BI196" s="70">
        <f t="shared" si="142"/>
        <v>0</v>
      </c>
      <c r="BJ196" s="70">
        <f t="shared" si="143"/>
        <v>0</v>
      </c>
      <c r="BK196" s="70">
        <f t="shared" si="144"/>
        <v>0</v>
      </c>
      <c r="BL196" s="70">
        <f t="shared" si="145"/>
        <v>0</v>
      </c>
      <c r="BM196" s="70">
        <f t="shared" si="146"/>
        <v>0</v>
      </c>
      <c r="BN196" s="70">
        <f t="shared" si="147"/>
        <v>0</v>
      </c>
      <c r="BO196" s="70">
        <f t="shared" si="148"/>
        <v>0</v>
      </c>
      <c r="BP196" s="70">
        <f t="shared" si="149"/>
        <v>0</v>
      </c>
      <c r="BQ196" s="70">
        <f t="shared" si="150"/>
        <v>0</v>
      </c>
      <c r="BR196" s="70">
        <f t="shared" si="151"/>
        <v>0</v>
      </c>
      <c r="BS196" s="70">
        <f t="shared" si="152"/>
        <v>0</v>
      </c>
      <c r="BT196" s="71"/>
      <c r="BU196" s="71"/>
      <c r="BV196" s="71"/>
      <c r="BW196" s="71"/>
      <c r="BX196" s="71"/>
      <c r="BY196" s="71"/>
      <c r="BZ196" s="138"/>
      <c r="CA196" s="138"/>
      <c r="CB196" s="138"/>
      <c r="CC196" s="138"/>
      <c r="CD196" s="124"/>
      <c r="CE196" s="139"/>
      <c r="CF196" s="139"/>
      <c r="CG196" s="139"/>
      <c r="CH196" s="139"/>
      <c r="CI196" s="139"/>
      <c r="CJ196" s="139"/>
      <c r="CK196" s="139"/>
      <c r="CL196" s="139"/>
      <c r="CM196" s="139"/>
      <c r="CN196" s="139"/>
      <c r="CO196" s="139"/>
      <c r="CP196" s="139"/>
      <c r="CQ196" s="139"/>
      <c r="CR196" s="139"/>
      <c r="CS196" s="139"/>
      <c r="CT196" s="139"/>
      <c r="CU196" s="139"/>
      <c r="CV196" s="139"/>
      <c r="CW196" s="139"/>
      <c r="CX196" s="139"/>
      <c r="CY196" s="139"/>
      <c r="CZ196" s="139"/>
      <c r="DA196" s="139"/>
      <c r="DB196" s="139"/>
      <c r="DC196" s="139"/>
      <c r="DD196" s="139"/>
      <c r="DE196" s="139"/>
      <c r="DF196" s="139"/>
      <c r="DG196" s="139"/>
      <c r="DH196" s="139"/>
      <c r="DI196" s="139"/>
      <c r="DJ196" s="139"/>
      <c r="DK196" s="139"/>
      <c r="DL196" s="139"/>
      <c r="DM196" s="139"/>
      <c r="DN196" s="139"/>
      <c r="DO196" s="139"/>
      <c r="DP196" s="139"/>
      <c r="DQ196" s="139"/>
      <c r="DR196" s="139"/>
      <c r="DS196" s="139"/>
      <c r="DT196" s="139"/>
      <c r="DU196" s="139"/>
      <c r="DV196" s="139"/>
      <c r="DW196" s="139"/>
      <c r="DX196" s="139"/>
      <c r="EA196" s="142"/>
      <c r="EB196" s="141"/>
    </row>
    <row r="197" spans="1:132" s="32" customFormat="1" ht="18" hidden="1" customHeight="1" x14ac:dyDescent="0.3">
      <c r="A197" s="141">
        <f>IF(ISTEXT($I197),_Information!$D$6,)</f>
        <v>0</v>
      </c>
      <c r="B197" s="142">
        <f>IF(ISTEXT($I197),_Information!$D$7,)</f>
        <v>0</v>
      </c>
      <c r="C197" s="143"/>
      <c r="D197" s="143"/>
      <c r="E197" s="143"/>
      <c r="F197" s="143">
        <f>IF(ISTEXT($I197),_Information!$D$9,)</f>
        <v>0</v>
      </c>
      <c r="G197" s="141"/>
      <c r="H197" s="141"/>
      <c r="I197" s="141"/>
      <c r="J197" s="126" t="str">
        <f t="shared" si="123"/>
        <v/>
      </c>
      <c r="K197" s="126" t="str">
        <f t="shared" si="115"/>
        <v/>
      </c>
      <c r="L197" s="177"/>
      <c r="M197" s="135"/>
      <c r="N197" s="136"/>
      <c r="O197" s="136"/>
      <c r="P197" s="70"/>
      <c r="Q197" s="70"/>
      <c r="R197" s="70">
        <f t="shared" si="116"/>
        <v>0</v>
      </c>
      <c r="S197" s="70">
        <f t="shared" si="124"/>
        <v>0</v>
      </c>
      <c r="T197" s="70"/>
      <c r="U197" s="70">
        <f t="shared" si="117"/>
        <v>0</v>
      </c>
      <c r="V197" s="70"/>
      <c r="W197" s="70">
        <f t="shared" si="118"/>
        <v>0</v>
      </c>
      <c r="X197" s="70"/>
      <c r="Y197" s="70"/>
      <c r="Z197" s="70"/>
      <c r="AA197" s="70"/>
      <c r="AB197" s="70"/>
      <c r="AC197" s="70">
        <f t="shared" si="125"/>
        <v>0</v>
      </c>
      <c r="AD197" s="70"/>
      <c r="AE197" s="70">
        <f t="shared" si="126"/>
        <v>0</v>
      </c>
      <c r="AF197" s="70"/>
      <c r="AG197" s="70">
        <f t="shared" si="127"/>
        <v>0</v>
      </c>
      <c r="AH197" s="70"/>
      <c r="AI197" s="70">
        <f t="shared" si="119"/>
        <v>0</v>
      </c>
      <c r="AJ197" s="70"/>
      <c r="AK197" s="70">
        <f t="shared" si="128"/>
        <v>0</v>
      </c>
      <c r="AL197" s="70"/>
      <c r="AM197" s="70">
        <f t="shared" si="129"/>
        <v>0</v>
      </c>
      <c r="AN197" s="70"/>
      <c r="AO197" s="70">
        <f t="shared" si="130"/>
        <v>0</v>
      </c>
      <c r="AP197" s="70"/>
      <c r="AQ197" s="70">
        <f t="shared" si="131"/>
        <v>0</v>
      </c>
      <c r="AR197" s="136"/>
      <c r="AS197" s="136"/>
      <c r="AT197" s="136">
        <f t="shared" si="132"/>
        <v>0</v>
      </c>
      <c r="AU197" s="136">
        <f t="shared" si="133"/>
        <v>0</v>
      </c>
      <c r="AV197" s="136">
        <f t="shared" si="134"/>
        <v>0</v>
      </c>
      <c r="AW197" s="136"/>
      <c r="AX197" s="179"/>
      <c r="AY197" s="70">
        <f t="shared" si="135"/>
        <v>0</v>
      </c>
      <c r="AZ197" s="70">
        <f t="shared" si="120"/>
        <v>0</v>
      </c>
      <c r="BA197" s="70">
        <f t="shared" si="121"/>
        <v>0</v>
      </c>
      <c r="BB197" s="70">
        <f t="shared" si="122"/>
        <v>0</v>
      </c>
      <c r="BC197" s="70">
        <f t="shared" si="136"/>
        <v>0</v>
      </c>
      <c r="BD197" s="70">
        <f t="shared" si="137"/>
        <v>0</v>
      </c>
      <c r="BE197" s="70">
        <f t="shared" si="138"/>
        <v>0</v>
      </c>
      <c r="BF197" s="70">
        <f t="shared" si="139"/>
        <v>0</v>
      </c>
      <c r="BG197" s="70">
        <f t="shared" si="140"/>
        <v>0</v>
      </c>
      <c r="BH197" s="70">
        <f t="shared" si="141"/>
        <v>0</v>
      </c>
      <c r="BI197" s="70">
        <f t="shared" si="142"/>
        <v>0</v>
      </c>
      <c r="BJ197" s="70">
        <f t="shared" si="143"/>
        <v>0</v>
      </c>
      <c r="BK197" s="70">
        <f t="shared" si="144"/>
        <v>0</v>
      </c>
      <c r="BL197" s="70">
        <f t="shared" si="145"/>
        <v>0</v>
      </c>
      <c r="BM197" s="70">
        <f t="shared" si="146"/>
        <v>0</v>
      </c>
      <c r="BN197" s="70">
        <f t="shared" si="147"/>
        <v>0</v>
      </c>
      <c r="BO197" s="70">
        <f t="shared" si="148"/>
        <v>0</v>
      </c>
      <c r="BP197" s="70">
        <f t="shared" si="149"/>
        <v>0</v>
      </c>
      <c r="BQ197" s="70">
        <f t="shared" si="150"/>
        <v>0</v>
      </c>
      <c r="BR197" s="70">
        <f t="shared" si="151"/>
        <v>0</v>
      </c>
      <c r="BS197" s="70">
        <f t="shared" si="152"/>
        <v>0</v>
      </c>
      <c r="BT197" s="71"/>
      <c r="BU197" s="71"/>
      <c r="BV197" s="71"/>
      <c r="BW197" s="71"/>
      <c r="BX197" s="71"/>
      <c r="BY197" s="71"/>
      <c r="BZ197" s="138"/>
      <c r="CA197" s="138"/>
      <c r="CB197" s="138"/>
      <c r="CC197" s="138"/>
      <c r="CD197" s="124"/>
      <c r="CE197" s="139"/>
      <c r="CF197" s="139"/>
      <c r="CG197" s="139"/>
      <c r="CH197" s="139"/>
      <c r="CI197" s="139"/>
      <c r="CJ197" s="139"/>
      <c r="CK197" s="139"/>
      <c r="CL197" s="139"/>
      <c r="CM197" s="139"/>
      <c r="CN197" s="139"/>
      <c r="CO197" s="139"/>
      <c r="CP197" s="139"/>
      <c r="CQ197" s="139"/>
      <c r="CR197" s="139"/>
      <c r="CS197" s="139"/>
      <c r="CT197" s="139"/>
      <c r="CU197" s="139"/>
      <c r="CV197" s="139"/>
      <c r="CW197" s="139"/>
      <c r="CX197" s="139"/>
      <c r="CY197" s="139"/>
      <c r="CZ197" s="139"/>
      <c r="DA197" s="139"/>
      <c r="DB197" s="139"/>
      <c r="DC197" s="139"/>
      <c r="DD197" s="139"/>
      <c r="DE197" s="139"/>
      <c r="DF197" s="139"/>
      <c r="DG197" s="139"/>
      <c r="DH197" s="139"/>
      <c r="DI197" s="139"/>
      <c r="DJ197" s="139"/>
      <c r="DK197" s="139"/>
      <c r="DL197" s="139"/>
      <c r="DM197" s="139"/>
      <c r="DN197" s="139"/>
      <c r="DO197" s="139"/>
      <c r="DP197" s="139"/>
      <c r="DQ197" s="139"/>
      <c r="DR197" s="139"/>
      <c r="DS197" s="139"/>
      <c r="DT197" s="139"/>
      <c r="DU197" s="139"/>
      <c r="DV197" s="139"/>
      <c r="DW197" s="139"/>
      <c r="DX197" s="139"/>
      <c r="EA197" s="142"/>
      <c r="EB197" s="141"/>
    </row>
    <row r="198" spans="1:132" s="32" customFormat="1" ht="18" hidden="1" customHeight="1" x14ac:dyDescent="0.3">
      <c r="A198" s="141">
        <f>IF(ISTEXT($I198),_Information!$D$6,)</f>
        <v>0</v>
      </c>
      <c r="B198" s="142">
        <f>IF(ISTEXT($I198),_Information!$D$7,)</f>
        <v>0</v>
      </c>
      <c r="C198" s="143"/>
      <c r="D198" s="143"/>
      <c r="E198" s="143"/>
      <c r="F198" s="143">
        <f>IF(ISTEXT($I198),_Information!$D$9,)</f>
        <v>0</v>
      </c>
      <c r="G198" s="141"/>
      <c r="H198" s="141"/>
      <c r="I198" s="141"/>
      <c r="J198" s="126" t="str">
        <f t="shared" si="123"/>
        <v/>
      </c>
      <c r="K198" s="126" t="str">
        <f t="shared" si="115"/>
        <v/>
      </c>
      <c r="L198" s="177"/>
      <c r="M198" s="135"/>
      <c r="N198" s="136"/>
      <c r="O198" s="136"/>
      <c r="P198" s="70"/>
      <c r="Q198" s="70"/>
      <c r="R198" s="70">
        <f t="shared" si="116"/>
        <v>0</v>
      </c>
      <c r="S198" s="70">
        <f t="shared" si="124"/>
        <v>0</v>
      </c>
      <c r="T198" s="70"/>
      <c r="U198" s="70">
        <f t="shared" si="117"/>
        <v>0</v>
      </c>
      <c r="V198" s="70"/>
      <c r="W198" s="70">
        <f t="shared" si="118"/>
        <v>0</v>
      </c>
      <c r="X198" s="70"/>
      <c r="Y198" s="70"/>
      <c r="Z198" s="70"/>
      <c r="AA198" s="70"/>
      <c r="AB198" s="70"/>
      <c r="AC198" s="70">
        <f t="shared" si="125"/>
        <v>0</v>
      </c>
      <c r="AD198" s="70"/>
      <c r="AE198" s="70">
        <f t="shared" si="126"/>
        <v>0</v>
      </c>
      <c r="AF198" s="70"/>
      <c r="AG198" s="70">
        <f t="shared" si="127"/>
        <v>0</v>
      </c>
      <c r="AH198" s="70"/>
      <c r="AI198" s="70">
        <f t="shared" si="119"/>
        <v>0</v>
      </c>
      <c r="AJ198" s="70"/>
      <c r="AK198" s="70">
        <f t="shared" si="128"/>
        <v>0</v>
      </c>
      <c r="AL198" s="70"/>
      <c r="AM198" s="70">
        <f t="shared" si="129"/>
        <v>0</v>
      </c>
      <c r="AN198" s="70"/>
      <c r="AO198" s="70">
        <f t="shared" si="130"/>
        <v>0</v>
      </c>
      <c r="AP198" s="70"/>
      <c r="AQ198" s="70">
        <f t="shared" si="131"/>
        <v>0</v>
      </c>
      <c r="AR198" s="136"/>
      <c r="AS198" s="136"/>
      <c r="AT198" s="136">
        <f t="shared" si="132"/>
        <v>0</v>
      </c>
      <c r="AU198" s="136">
        <f t="shared" si="133"/>
        <v>0</v>
      </c>
      <c r="AV198" s="136">
        <f t="shared" si="134"/>
        <v>0</v>
      </c>
      <c r="AW198" s="136"/>
      <c r="AX198" s="179"/>
      <c r="AY198" s="70">
        <f t="shared" si="135"/>
        <v>0</v>
      </c>
      <c r="AZ198" s="70">
        <f t="shared" si="120"/>
        <v>0</v>
      </c>
      <c r="BA198" s="70">
        <f t="shared" si="121"/>
        <v>0</v>
      </c>
      <c r="BB198" s="70">
        <f t="shared" si="122"/>
        <v>0</v>
      </c>
      <c r="BC198" s="70">
        <f t="shared" si="136"/>
        <v>0</v>
      </c>
      <c r="BD198" s="70">
        <f t="shared" si="137"/>
        <v>0</v>
      </c>
      <c r="BE198" s="70">
        <f t="shared" si="138"/>
        <v>0</v>
      </c>
      <c r="BF198" s="70">
        <f t="shared" si="139"/>
        <v>0</v>
      </c>
      <c r="BG198" s="70">
        <f t="shared" si="140"/>
        <v>0</v>
      </c>
      <c r="BH198" s="70">
        <f t="shared" si="141"/>
        <v>0</v>
      </c>
      <c r="BI198" s="70">
        <f t="shared" si="142"/>
        <v>0</v>
      </c>
      <c r="BJ198" s="70">
        <f t="shared" si="143"/>
        <v>0</v>
      </c>
      <c r="BK198" s="70">
        <f t="shared" si="144"/>
        <v>0</v>
      </c>
      <c r="BL198" s="70">
        <f t="shared" si="145"/>
        <v>0</v>
      </c>
      <c r="BM198" s="70">
        <f t="shared" si="146"/>
        <v>0</v>
      </c>
      <c r="BN198" s="70">
        <f t="shared" si="147"/>
        <v>0</v>
      </c>
      <c r="BO198" s="70">
        <f t="shared" si="148"/>
        <v>0</v>
      </c>
      <c r="BP198" s="70">
        <f t="shared" si="149"/>
        <v>0</v>
      </c>
      <c r="BQ198" s="70">
        <f t="shared" si="150"/>
        <v>0</v>
      </c>
      <c r="BR198" s="70">
        <f t="shared" si="151"/>
        <v>0</v>
      </c>
      <c r="BS198" s="70">
        <f t="shared" si="152"/>
        <v>0</v>
      </c>
      <c r="BT198" s="71"/>
      <c r="BU198" s="71"/>
      <c r="BV198" s="71"/>
      <c r="BW198" s="71"/>
      <c r="BX198" s="71"/>
      <c r="BY198" s="71"/>
      <c r="BZ198" s="138"/>
      <c r="CA198" s="138"/>
      <c r="CB198" s="138"/>
      <c r="CC198" s="138"/>
      <c r="CD198" s="124"/>
      <c r="CE198" s="139"/>
      <c r="CF198" s="139"/>
      <c r="CG198" s="139"/>
      <c r="CH198" s="139"/>
      <c r="CI198" s="139"/>
      <c r="CJ198" s="139"/>
      <c r="CK198" s="139"/>
      <c r="CL198" s="139"/>
      <c r="CM198" s="139"/>
      <c r="CN198" s="139"/>
      <c r="CO198" s="139"/>
      <c r="CP198" s="139"/>
      <c r="CQ198" s="139"/>
      <c r="CR198" s="139"/>
      <c r="CS198" s="139"/>
      <c r="CT198" s="139"/>
      <c r="CU198" s="139"/>
      <c r="CV198" s="139"/>
      <c r="CW198" s="139"/>
      <c r="CX198" s="139"/>
      <c r="CY198" s="139"/>
      <c r="CZ198" s="139"/>
      <c r="DA198" s="139"/>
      <c r="DB198" s="139"/>
      <c r="DC198" s="139"/>
      <c r="DD198" s="139"/>
      <c r="DE198" s="139"/>
      <c r="DF198" s="139"/>
      <c r="DG198" s="139"/>
      <c r="DH198" s="139"/>
      <c r="DI198" s="139"/>
      <c r="DJ198" s="139"/>
      <c r="DK198" s="139"/>
      <c r="DL198" s="139"/>
      <c r="DM198" s="139"/>
      <c r="DN198" s="139"/>
      <c r="DO198" s="139"/>
      <c r="DP198" s="139"/>
      <c r="DQ198" s="139"/>
      <c r="DR198" s="139"/>
      <c r="DS198" s="139"/>
      <c r="DT198" s="139"/>
      <c r="DU198" s="139"/>
      <c r="DV198" s="139"/>
      <c r="DW198" s="139"/>
      <c r="DX198" s="139"/>
      <c r="EA198" s="142"/>
      <c r="EB198" s="141"/>
    </row>
    <row r="199" spans="1:132" s="32" customFormat="1" ht="18" hidden="1" customHeight="1" x14ac:dyDescent="0.3">
      <c r="A199" s="141">
        <f>IF(ISTEXT($I199),_Information!$D$6,)</f>
        <v>0</v>
      </c>
      <c r="B199" s="142">
        <f>IF(ISTEXT($I199),_Information!$D$7,)</f>
        <v>0</v>
      </c>
      <c r="C199" s="143"/>
      <c r="D199" s="143"/>
      <c r="E199" s="143"/>
      <c r="F199" s="143">
        <f>IF(ISTEXT($I199),_Information!$D$9,)</f>
        <v>0</v>
      </c>
      <c r="G199" s="141"/>
      <c r="H199" s="141"/>
      <c r="I199" s="141"/>
      <c r="J199" s="126" t="str">
        <f t="shared" si="123"/>
        <v/>
      </c>
      <c r="K199" s="126" t="str">
        <f t="shared" si="115"/>
        <v/>
      </c>
      <c r="L199" s="177"/>
      <c r="M199" s="135"/>
      <c r="N199" s="136"/>
      <c r="O199" s="136"/>
      <c r="P199" s="70"/>
      <c r="Q199" s="70"/>
      <c r="R199" s="70">
        <f t="shared" si="116"/>
        <v>0</v>
      </c>
      <c r="S199" s="70">
        <f t="shared" si="124"/>
        <v>0</v>
      </c>
      <c r="T199" s="70"/>
      <c r="U199" s="70">
        <f t="shared" si="117"/>
        <v>0</v>
      </c>
      <c r="V199" s="70"/>
      <c r="W199" s="70">
        <f t="shared" si="118"/>
        <v>0</v>
      </c>
      <c r="X199" s="70"/>
      <c r="Y199" s="70"/>
      <c r="Z199" s="70"/>
      <c r="AA199" s="70"/>
      <c r="AB199" s="70"/>
      <c r="AC199" s="70">
        <f t="shared" si="125"/>
        <v>0</v>
      </c>
      <c r="AD199" s="70"/>
      <c r="AE199" s="70">
        <f t="shared" si="126"/>
        <v>0</v>
      </c>
      <c r="AF199" s="70"/>
      <c r="AG199" s="70">
        <f t="shared" si="127"/>
        <v>0</v>
      </c>
      <c r="AH199" s="70"/>
      <c r="AI199" s="70">
        <f t="shared" si="119"/>
        <v>0</v>
      </c>
      <c r="AJ199" s="70"/>
      <c r="AK199" s="70">
        <f t="shared" si="128"/>
        <v>0</v>
      </c>
      <c r="AL199" s="70"/>
      <c r="AM199" s="70">
        <f t="shared" si="129"/>
        <v>0</v>
      </c>
      <c r="AN199" s="70"/>
      <c r="AO199" s="70">
        <f t="shared" si="130"/>
        <v>0</v>
      </c>
      <c r="AP199" s="70"/>
      <c r="AQ199" s="70">
        <f t="shared" si="131"/>
        <v>0</v>
      </c>
      <c r="AR199" s="136"/>
      <c r="AS199" s="136"/>
      <c r="AT199" s="136">
        <f t="shared" si="132"/>
        <v>0</v>
      </c>
      <c r="AU199" s="136">
        <f t="shared" si="133"/>
        <v>0</v>
      </c>
      <c r="AV199" s="136">
        <f t="shared" si="134"/>
        <v>0</v>
      </c>
      <c r="AW199" s="136"/>
      <c r="AX199" s="179"/>
      <c r="AY199" s="70">
        <f t="shared" si="135"/>
        <v>0</v>
      </c>
      <c r="AZ199" s="70">
        <f t="shared" si="120"/>
        <v>0</v>
      </c>
      <c r="BA199" s="70">
        <f t="shared" si="121"/>
        <v>0</v>
      </c>
      <c r="BB199" s="70">
        <f t="shared" si="122"/>
        <v>0</v>
      </c>
      <c r="BC199" s="70">
        <f t="shared" si="136"/>
        <v>0</v>
      </c>
      <c r="BD199" s="70">
        <f t="shared" si="137"/>
        <v>0</v>
      </c>
      <c r="BE199" s="70">
        <f t="shared" si="138"/>
        <v>0</v>
      </c>
      <c r="BF199" s="70">
        <f t="shared" si="139"/>
        <v>0</v>
      </c>
      <c r="BG199" s="70">
        <f t="shared" si="140"/>
        <v>0</v>
      </c>
      <c r="BH199" s="70">
        <f t="shared" si="141"/>
        <v>0</v>
      </c>
      <c r="BI199" s="70">
        <f t="shared" si="142"/>
        <v>0</v>
      </c>
      <c r="BJ199" s="70">
        <f t="shared" si="143"/>
        <v>0</v>
      </c>
      <c r="BK199" s="70">
        <f t="shared" si="144"/>
        <v>0</v>
      </c>
      <c r="BL199" s="70">
        <f t="shared" si="145"/>
        <v>0</v>
      </c>
      <c r="BM199" s="70">
        <f t="shared" si="146"/>
        <v>0</v>
      </c>
      <c r="BN199" s="70">
        <f t="shared" si="147"/>
        <v>0</v>
      </c>
      <c r="BO199" s="70">
        <f t="shared" si="148"/>
        <v>0</v>
      </c>
      <c r="BP199" s="70">
        <f t="shared" si="149"/>
        <v>0</v>
      </c>
      <c r="BQ199" s="70">
        <f t="shared" si="150"/>
        <v>0</v>
      </c>
      <c r="BR199" s="70">
        <f t="shared" si="151"/>
        <v>0</v>
      </c>
      <c r="BS199" s="70">
        <f t="shared" si="152"/>
        <v>0</v>
      </c>
      <c r="BT199" s="71"/>
      <c r="BU199" s="71"/>
      <c r="BV199" s="71"/>
      <c r="BW199" s="71"/>
      <c r="BX199" s="71"/>
      <c r="BY199" s="71"/>
      <c r="BZ199" s="138"/>
      <c r="CA199" s="138"/>
      <c r="CB199" s="138"/>
      <c r="CC199" s="138"/>
      <c r="CD199" s="124"/>
      <c r="CE199" s="139"/>
      <c r="CF199" s="139"/>
      <c r="CG199" s="139"/>
      <c r="CH199" s="139"/>
      <c r="CI199" s="139"/>
      <c r="CJ199" s="139"/>
      <c r="CK199" s="139"/>
      <c r="CL199" s="139"/>
      <c r="CM199" s="139"/>
      <c r="CN199" s="139"/>
      <c r="CO199" s="139"/>
      <c r="CP199" s="139"/>
      <c r="CQ199" s="139"/>
      <c r="CR199" s="139"/>
      <c r="CS199" s="139"/>
      <c r="CT199" s="139"/>
      <c r="CU199" s="139"/>
      <c r="CV199" s="139"/>
      <c r="CW199" s="139"/>
      <c r="CX199" s="139"/>
      <c r="CY199" s="139"/>
      <c r="CZ199" s="139"/>
      <c r="DA199" s="139"/>
      <c r="DB199" s="139"/>
      <c r="DC199" s="139"/>
      <c r="DD199" s="139"/>
      <c r="DE199" s="139"/>
      <c r="DF199" s="139"/>
      <c r="DG199" s="139"/>
      <c r="DH199" s="139"/>
      <c r="DI199" s="139"/>
      <c r="DJ199" s="139"/>
      <c r="DK199" s="139"/>
      <c r="DL199" s="139"/>
      <c r="DM199" s="139"/>
      <c r="DN199" s="139"/>
      <c r="DO199" s="139"/>
      <c r="DP199" s="139"/>
      <c r="DQ199" s="139"/>
      <c r="DR199" s="139"/>
      <c r="DS199" s="139"/>
      <c r="DT199" s="139"/>
      <c r="DU199" s="139"/>
      <c r="DV199" s="139"/>
      <c r="DW199" s="139"/>
      <c r="DX199" s="139"/>
      <c r="EA199" s="142"/>
      <c r="EB199" s="141"/>
    </row>
    <row r="200" spans="1:132" s="32" customFormat="1" ht="18" hidden="1" customHeight="1" x14ac:dyDescent="0.3">
      <c r="A200" s="141">
        <f>IF(ISTEXT($I200),_Information!$D$6,)</f>
        <v>0</v>
      </c>
      <c r="B200" s="142">
        <f>IF(ISTEXT($I200),_Information!$D$7,)</f>
        <v>0</v>
      </c>
      <c r="C200" s="143"/>
      <c r="D200" s="143"/>
      <c r="E200" s="143"/>
      <c r="F200" s="143">
        <f>IF(ISTEXT($I200),_Information!$D$9,)</f>
        <v>0</v>
      </c>
      <c r="G200" s="141"/>
      <c r="H200" s="141"/>
      <c r="I200" s="141"/>
      <c r="J200" s="126" t="str">
        <f t="shared" si="123"/>
        <v/>
      </c>
      <c r="K200" s="126" t="str">
        <f t="shared" si="115"/>
        <v/>
      </c>
      <c r="L200" s="177"/>
      <c r="M200" s="135"/>
      <c r="N200" s="136"/>
      <c r="O200" s="136"/>
      <c r="P200" s="70"/>
      <c r="Q200" s="70"/>
      <c r="R200" s="70">
        <f t="shared" si="116"/>
        <v>0</v>
      </c>
      <c r="S200" s="70">
        <f t="shared" si="124"/>
        <v>0</v>
      </c>
      <c r="T200" s="70"/>
      <c r="U200" s="70">
        <f t="shared" si="117"/>
        <v>0</v>
      </c>
      <c r="V200" s="70"/>
      <c r="W200" s="70">
        <f t="shared" si="118"/>
        <v>0</v>
      </c>
      <c r="X200" s="70"/>
      <c r="Y200" s="70"/>
      <c r="Z200" s="70"/>
      <c r="AA200" s="70"/>
      <c r="AB200" s="70"/>
      <c r="AC200" s="70">
        <f t="shared" si="125"/>
        <v>0</v>
      </c>
      <c r="AD200" s="70"/>
      <c r="AE200" s="70">
        <f t="shared" si="126"/>
        <v>0</v>
      </c>
      <c r="AF200" s="70"/>
      <c r="AG200" s="70">
        <f t="shared" si="127"/>
        <v>0</v>
      </c>
      <c r="AH200" s="70"/>
      <c r="AI200" s="70">
        <f t="shared" si="119"/>
        <v>0</v>
      </c>
      <c r="AJ200" s="70"/>
      <c r="AK200" s="70">
        <f t="shared" si="128"/>
        <v>0</v>
      </c>
      <c r="AL200" s="70"/>
      <c r="AM200" s="70">
        <f t="shared" si="129"/>
        <v>0</v>
      </c>
      <c r="AN200" s="70"/>
      <c r="AO200" s="70">
        <f t="shared" si="130"/>
        <v>0</v>
      </c>
      <c r="AP200" s="70"/>
      <c r="AQ200" s="70">
        <f t="shared" si="131"/>
        <v>0</v>
      </c>
      <c r="AR200" s="136"/>
      <c r="AS200" s="136"/>
      <c r="AT200" s="136">
        <f t="shared" si="132"/>
        <v>0</v>
      </c>
      <c r="AU200" s="136">
        <f t="shared" si="133"/>
        <v>0</v>
      </c>
      <c r="AV200" s="136">
        <f t="shared" si="134"/>
        <v>0</v>
      </c>
      <c r="AW200" s="136"/>
      <c r="AX200" s="179"/>
      <c r="AY200" s="70">
        <f t="shared" si="135"/>
        <v>0</v>
      </c>
      <c r="AZ200" s="70">
        <f t="shared" si="120"/>
        <v>0</v>
      </c>
      <c r="BA200" s="70">
        <f t="shared" si="121"/>
        <v>0</v>
      </c>
      <c r="BB200" s="70">
        <f t="shared" si="122"/>
        <v>0</v>
      </c>
      <c r="BC200" s="70">
        <f t="shared" si="136"/>
        <v>0</v>
      </c>
      <c r="BD200" s="70">
        <f t="shared" si="137"/>
        <v>0</v>
      </c>
      <c r="BE200" s="70">
        <f t="shared" si="138"/>
        <v>0</v>
      </c>
      <c r="BF200" s="70">
        <f t="shared" si="139"/>
        <v>0</v>
      </c>
      <c r="BG200" s="70">
        <f t="shared" si="140"/>
        <v>0</v>
      </c>
      <c r="BH200" s="70">
        <f t="shared" si="141"/>
        <v>0</v>
      </c>
      <c r="BI200" s="70">
        <f t="shared" si="142"/>
        <v>0</v>
      </c>
      <c r="BJ200" s="70">
        <f t="shared" si="143"/>
        <v>0</v>
      </c>
      <c r="BK200" s="70">
        <f t="shared" si="144"/>
        <v>0</v>
      </c>
      <c r="BL200" s="70">
        <f t="shared" si="145"/>
        <v>0</v>
      </c>
      <c r="BM200" s="70">
        <f t="shared" si="146"/>
        <v>0</v>
      </c>
      <c r="BN200" s="70">
        <f t="shared" si="147"/>
        <v>0</v>
      </c>
      <c r="BO200" s="70">
        <f t="shared" si="148"/>
        <v>0</v>
      </c>
      <c r="BP200" s="70">
        <f t="shared" si="149"/>
        <v>0</v>
      </c>
      <c r="BQ200" s="70">
        <f t="shared" si="150"/>
        <v>0</v>
      </c>
      <c r="BR200" s="70">
        <f t="shared" si="151"/>
        <v>0</v>
      </c>
      <c r="BS200" s="70">
        <f t="shared" si="152"/>
        <v>0</v>
      </c>
      <c r="BT200" s="71"/>
      <c r="BU200" s="71"/>
      <c r="BV200" s="71"/>
      <c r="BW200" s="71"/>
      <c r="BX200" s="71"/>
      <c r="BY200" s="71"/>
      <c r="BZ200" s="138"/>
      <c r="CA200" s="138"/>
      <c r="CB200" s="138"/>
      <c r="CC200" s="138"/>
      <c r="CD200" s="124"/>
      <c r="CE200" s="139"/>
      <c r="CF200" s="139"/>
      <c r="CG200" s="139"/>
      <c r="CH200" s="139"/>
      <c r="CI200" s="139"/>
      <c r="CJ200" s="139"/>
      <c r="CK200" s="139"/>
      <c r="CL200" s="139"/>
      <c r="CM200" s="139"/>
      <c r="CN200" s="139"/>
      <c r="CO200" s="139"/>
      <c r="CP200" s="139"/>
      <c r="CQ200" s="139"/>
      <c r="CR200" s="139"/>
      <c r="CS200" s="139"/>
      <c r="CT200" s="139"/>
      <c r="CU200" s="139"/>
      <c r="CV200" s="139"/>
      <c r="CW200" s="139"/>
      <c r="CX200" s="139"/>
      <c r="CY200" s="139"/>
      <c r="CZ200" s="139"/>
      <c r="DA200" s="139"/>
      <c r="DB200" s="139"/>
      <c r="DC200" s="139"/>
      <c r="DD200" s="139"/>
      <c r="DE200" s="139"/>
      <c r="DF200" s="139"/>
      <c r="DG200" s="139"/>
      <c r="DH200" s="139"/>
      <c r="DI200" s="139"/>
      <c r="DJ200" s="139"/>
      <c r="DK200" s="139"/>
      <c r="DL200" s="139"/>
      <c r="DM200" s="139"/>
      <c r="DN200" s="139"/>
      <c r="DO200" s="139"/>
      <c r="DP200" s="139"/>
      <c r="DQ200" s="139"/>
      <c r="DR200" s="139"/>
      <c r="DS200" s="139"/>
      <c r="DT200" s="139"/>
      <c r="DU200" s="139"/>
      <c r="DV200" s="139"/>
      <c r="DW200" s="139"/>
      <c r="DX200" s="139"/>
      <c r="EA200" s="142"/>
      <c r="EB200" s="141"/>
    </row>
    <row r="201" spans="1:132" s="32" customFormat="1" ht="18" hidden="1" customHeight="1" x14ac:dyDescent="0.3">
      <c r="A201" s="141">
        <f>IF(ISTEXT($I201),_Information!$D$6,)</f>
        <v>0</v>
      </c>
      <c r="B201" s="142">
        <f>IF(ISTEXT($I201),_Information!$D$7,)</f>
        <v>0</v>
      </c>
      <c r="C201" s="143"/>
      <c r="D201" s="143"/>
      <c r="E201" s="143"/>
      <c r="F201" s="143">
        <f>IF(ISTEXT($I201),_Information!$D$9,)</f>
        <v>0</v>
      </c>
      <c r="G201" s="141"/>
      <c r="H201" s="141"/>
      <c r="I201" s="141"/>
      <c r="J201" s="126" t="str">
        <f t="shared" si="123"/>
        <v/>
      </c>
      <c r="K201" s="126" t="str">
        <f t="shared" si="115"/>
        <v/>
      </c>
      <c r="L201" s="177"/>
      <c r="M201" s="135"/>
      <c r="N201" s="136"/>
      <c r="O201" s="136"/>
      <c r="P201" s="70"/>
      <c r="Q201" s="70"/>
      <c r="R201" s="70">
        <f t="shared" si="116"/>
        <v>0</v>
      </c>
      <c r="S201" s="70">
        <f t="shared" si="124"/>
        <v>0</v>
      </c>
      <c r="T201" s="70"/>
      <c r="U201" s="70">
        <f t="shared" si="117"/>
        <v>0</v>
      </c>
      <c r="V201" s="70"/>
      <c r="W201" s="70">
        <f t="shared" si="118"/>
        <v>0</v>
      </c>
      <c r="X201" s="70"/>
      <c r="Y201" s="70"/>
      <c r="Z201" s="70"/>
      <c r="AA201" s="70"/>
      <c r="AB201" s="70"/>
      <c r="AC201" s="70">
        <f t="shared" si="125"/>
        <v>0</v>
      </c>
      <c r="AD201" s="70"/>
      <c r="AE201" s="70">
        <f t="shared" si="126"/>
        <v>0</v>
      </c>
      <c r="AF201" s="70"/>
      <c r="AG201" s="70">
        <f t="shared" si="127"/>
        <v>0</v>
      </c>
      <c r="AH201" s="70"/>
      <c r="AI201" s="70">
        <f t="shared" si="119"/>
        <v>0</v>
      </c>
      <c r="AJ201" s="70"/>
      <c r="AK201" s="70">
        <f t="shared" si="128"/>
        <v>0</v>
      </c>
      <c r="AL201" s="70"/>
      <c r="AM201" s="70">
        <f t="shared" si="129"/>
        <v>0</v>
      </c>
      <c r="AN201" s="70"/>
      <c r="AO201" s="70">
        <f t="shared" si="130"/>
        <v>0</v>
      </c>
      <c r="AP201" s="70"/>
      <c r="AQ201" s="70">
        <f t="shared" si="131"/>
        <v>0</v>
      </c>
      <c r="AR201" s="136"/>
      <c r="AS201" s="136"/>
      <c r="AT201" s="136">
        <f t="shared" si="132"/>
        <v>0</v>
      </c>
      <c r="AU201" s="136">
        <f t="shared" si="133"/>
        <v>0</v>
      </c>
      <c r="AV201" s="136">
        <f t="shared" si="134"/>
        <v>0</v>
      </c>
      <c r="AW201" s="136"/>
      <c r="AX201" s="179"/>
      <c r="AY201" s="70">
        <f t="shared" si="135"/>
        <v>0</v>
      </c>
      <c r="AZ201" s="70">
        <f t="shared" si="120"/>
        <v>0</v>
      </c>
      <c r="BA201" s="70">
        <f t="shared" si="121"/>
        <v>0</v>
      </c>
      <c r="BB201" s="70">
        <f t="shared" si="122"/>
        <v>0</v>
      </c>
      <c r="BC201" s="70">
        <f t="shared" si="136"/>
        <v>0</v>
      </c>
      <c r="BD201" s="70">
        <f t="shared" si="137"/>
        <v>0</v>
      </c>
      <c r="BE201" s="70">
        <f t="shared" si="138"/>
        <v>0</v>
      </c>
      <c r="BF201" s="70">
        <f t="shared" si="139"/>
        <v>0</v>
      </c>
      <c r="BG201" s="70">
        <f t="shared" si="140"/>
        <v>0</v>
      </c>
      <c r="BH201" s="70">
        <f t="shared" si="141"/>
        <v>0</v>
      </c>
      <c r="BI201" s="70">
        <f t="shared" si="142"/>
        <v>0</v>
      </c>
      <c r="BJ201" s="70">
        <f t="shared" si="143"/>
        <v>0</v>
      </c>
      <c r="BK201" s="70">
        <f t="shared" si="144"/>
        <v>0</v>
      </c>
      <c r="BL201" s="70">
        <f t="shared" si="145"/>
        <v>0</v>
      </c>
      <c r="BM201" s="70">
        <f t="shared" si="146"/>
        <v>0</v>
      </c>
      <c r="BN201" s="70">
        <f t="shared" si="147"/>
        <v>0</v>
      </c>
      <c r="BO201" s="70">
        <f t="shared" si="148"/>
        <v>0</v>
      </c>
      <c r="BP201" s="70">
        <f t="shared" si="149"/>
        <v>0</v>
      </c>
      <c r="BQ201" s="70">
        <f t="shared" si="150"/>
        <v>0</v>
      </c>
      <c r="BR201" s="70">
        <f t="shared" si="151"/>
        <v>0</v>
      </c>
      <c r="BS201" s="70">
        <f t="shared" si="152"/>
        <v>0</v>
      </c>
      <c r="BT201" s="71"/>
      <c r="BU201" s="71"/>
      <c r="BV201" s="71"/>
      <c r="BW201" s="71"/>
      <c r="BX201" s="71"/>
      <c r="BY201" s="71"/>
      <c r="BZ201" s="138"/>
      <c r="CA201" s="138"/>
      <c r="CB201" s="138"/>
      <c r="CC201" s="138"/>
      <c r="CD201" s="124"/>
      <c r="CE201" s="139"/>
      <c r="CF201" s="139"/>
      <c r="CG201" s="139"/>
      <c r="CH201" s="139"/>
      <c r="CI201" s="139"/>
      <c r="CJ201" s="139"/>
      <c r="CK201" s="139"/>
      <c r="CL201" s="139"/>
      <c r="CM201" s="139"/>
      <c r="CN201" s="139"/>
      <c r="CO201" s="139"/>
      <c r="CP201" s="139"/>
      <c r="CQ201" s="139"/>
      <c r="CR201" s="139"/>
      <c r="CS201" s="139"/>
      <c r="CT201" s="139"/>
      <c r="CU201" s="139"/>
      <c r="CV201" s="139"/>
      <c r="CW201" s="139"/>
      <c r="CX201" s="139"/>
      <c r="CY201" s="139"/>
      <c r="CZ201" s="139"/>
      <c r="DA201" s="139"/>
      <c r="DB201" s="139"/>
      <c r="DC201" s="139"/>
      <c r="DD201" s="139"/>
      <c r="DE201" s="139"/>
      <c r="DF201" s="139"/>
      <c r="DG201" s="139"/>
      <c r="DH201" s="139"/>
      <c r="DI201" s="139"/>
      <c r="DJ201" s="139"/>
      <c r="DK201" s="139"/>
      <c r="DL201" s="139"/>
      <c r="DM201" s="139"/>
      <c r="DN201" s="139"/>
      <c r="DO201" s="139"/>
      <c r="DP201" s="139"/>
      <c r="DQ201" s="139"/>
      <c r="DR201" s="139"/>
      <c r="DS201" s="139"/>
      <c r="DT201" s="139"/>
      <c r="DU201" s="139"/>
      <c r="DV201" s="139"/>
      <c r="DW201" s="139"/>
      <c r="DX201" s="139"/>
      <c r="EA201" s="142"/>
      <c r="EB201" s="141"/>
    </row>
    <row r="202" spans="1:132" s="32" customFormat="1" ht="18" hidden="1" customHeight="1" x14ac:dyDescent="0.3">
      <c r="A202" s="141">
        <f>IF(ISTEXT($I202),_Information!$D$6,)</f>
        <v>0</v>
      </c>
      <c r="B202" s="142">
        <f>IF(ISTEXT($I202),_Information!$D$7,)</f>
        <v>0</v>
      </c>
      <c r="C202" s="143"/>
      <c r="D202" s="143"/>
      <c r="E202" s="143"/>
      <c r="F202" s="143">
        <f>IF(ISTEXT($I202),_Information!$D$9,)</f>
        <v>0</v>
      </c>
      <c r="G202" s="141"/>
      <c r="H202" s="141"/>
      <c r="I202" s="141"/>
      <c r="J202" s="126" t="str">
        <f>IF(ISTEXT(H202),VLOOKUP(H202,CodeTab,2,FALSE),)&amp;EA202</f>
        <v/>
      </c>
      <c r="K202" s="126" t="str">
        <f t="shared" si="115"/>
        <v/>
      </c>
      <c r="L202" s="177"/>
      <c r="M202" s="135"/>
      <c r="N202" s="136"/>
      <c r="O202" s="136"/>
      <c r="P202" s="70"/>
      <c r="Q202" s="70"/>
      <c r="R202" s="70">
        <f t="shared" si="116"/>
        <v>0</v>
      </c>
      <c r="S202" s="70">
        <f t="shared" si="124"/>
        <v>0</v>
      </c>
      <c r="T202" s="70"/>
      <c r="U202" s="70">
        <f t="shared" si="117"/>
        <v>0</v>
      </c>
      <c r="V202" s="70"/>
      <c r="W202" s="70">
        <f t="shared" si="118"/>
        <v>0</v>
      </c>
      <c r="X202" s="70"/>
      <c r="Y202" s="70"/>
      <c r="Z202" s="70"/>
      <c r="AA202" s="70"/>
      <c r="AB202" s="70"/>
      <c r="AC202" s="70">
        <f t="shared" si="125"/>
        <v>0</v>
      </c>
      <c r="AD202" s="70"/>
      <c r="AE202" s="70">
        <f t="shared" si="126"/>
        <v>0</v>
      </c>
      <c r="AF202" s="70"/>
      <c r="AG202" s="70">
        <f t="shared" si="127"/>
        <v>0</v>
      </c>
      <c r="AH202" s="70"/>
      <c r="AI202" s="70">
        <f t="shared" si="119"/>
        <v>0</v>
      </c>
      <c r="AJ202" s="70"/>
      <c r="AK202" s="70">
        <f t="shared" si="128"/>
        <v>0</v>
      </c>
      <c r="AL202" s="70"/>
      <c r="AM202" s="70">
        <f t="shared" si="129"/>
        <v>0</v>
      </c>
      <c r="AN202" s="70"/>
      <c r="AO202" s="70">
        <f t="shared" si="130"/>
        <v>0</v>
      </c>
      <c r="AP202" s="70"/>
      <c r="AQ202" s="70">
        <f t="shared" si="131"/>
        <v>0</v>
      </c>
      <c r="AR202" s="136"/>
      <c r="AS202" s="136"/>
      <c r="AT202" s="136">
        <f t="shared" si="132"/>
        <v>0</v>
      </c>
      <c r="AU202" s="136">
        <f t="shared" si="133"/>
        <v>0</v>
      </c>
      <c r="AV202" s="136">
        <f t="shared" si="134"/>
        <v>0</v>
      </c>
      <c r="AW202" s="136"/>
      <c r="AX202" s="179"/>
      <c r="AY202" s="70">
        <f t="shared" si="135"/>
        <v>0</v>
      </c>
      <c r="AZ202" s="70">
        <f t="shared" si="120"/>
        <v>0</v>
      </c>
      <c r="BA202" s="70">
        <f t="shared" si="121"/>
        <v>0</v>
      </c>
      <c r="BB202" s="70">
        <f t="shared" si="122"/>
        <v>0</v>
      </c>
      <c r="BC202" s="70">
        <f t="shared" si="136"/>
        <v>0</v>
      </c>
      <c r="BD202" s="70">
        <f t="shared" si="137"/>
        <v>0</v>
      </c>
      <c r="BE202" s="70">
        <f t="shared" si="138"/>
        <v>0</v>
      </c>
      <c r="BF202" s="70">
        <f t="shared" si="139"/>
        <v>0</v>
      </c>
      <c r="BG202" s="70">
        <f t="shared" si="140"/>
        <v>0</v>
      </c>
      <c r="BH202" s="70">
        <f t="shared" si="141"/>
        <v>0</v>
      </c>
      <c r="BI202" s="70">
        <f t="shared" si="142"/>
        <v>0</v>
      </c>
      <c r="BJ202" s="70">
        <f t="shared" si="143"/>
        <v>0</v>
      </c>
      <c r="BK202" s="70">
        <f t="shared" si="144"/>
        <v>0</v>
      </c>
      <c r="BL202" s="70">
        <f t="shared" si="145"/>
        <v>0</v>
      </c>
      <c r="BM202" s="70">
        <f t="shared" si="146"/>
        <v>0</v>
      </c>
      <c r="BN202" s="70">
        <f t="shared" si="147"/>
        <v>0</v>
      </c>
      <c r="BO202" s="70">
        <f t="shared" si="148"/>
        <v>0</v>
      </c>
      <c r="BP202" s="70">
        <f t="shared" si="149"/>
        <v>0</v>
      </c>
      <c r="BQ202" s="70">
        <f t="shared" si="150"/>
        <v>0</v>
      </c>
      <c r="BR202" s="70">
        <f t="shared" si="151"/>
        <v>0</v>
      </c>
      <c r="BS202" s="70">
        <f t="shared" si="152"/>
        <v>0</v>
      </c>
      <c r="BT202" s="71"/>
      <c r="BU202" s="71"/>
      <c r="BV202" s="71"/>
      <c r="BW202" s="71"/>
      <c r="BX202" s="71"/>
      <c r="BY202" s="71"/>
      <c r="BZ202" s="138"/>
      <c r="CA202" s="138"/>
      <c r="CB202" s="138"/>
      <c r="CC202" s="138"/>
      <c r="CD202" s="124"/>
      <c r="CE202" s="139"/>
      <c r="CF202" s="139"/>
      <c r="CG202" s="139"/>
      <c r="CH202" s="139"/>
      <c r="CI202" s="139"/>
      <c r="CJ202" s="139"/>
      <c r="CK202" s="139"/>
      <c r="CL202" s="139"/>
      <c r="CM202" s="139"/>
      <c r="CN202" s="139"/>
      <c r="CO202" s="139"/>
      <c r="CP202" s="139"/>
      <c r="CQ202" s="139"/>
      <c r="CR202" s="139"/>
      <c r="CS202" s="139"/>
      <c r="CT202" s="139"/>
      <c r="CU202" s="139"/>
      <c r="CV202" s="139"/>
      <c r="CW202" s="139"/>
      <c r="CX202" s="139"/>
      <c r="CY202" s="139"/>
      <c r="CZ202" s="139"/>
      <c r="DA202" s="139"/>
      <c r="DB202" s="139"/>
      <c r="DC202" s="139"/>
      <c r="DD202" s="139"/>
      <c r="DE202" s="139"/>
      <c r="DF202" s="139"/>
      <c r="DG202" s="139"/>
      <c r="DH202" s="139"/>
      <c r="DI202" s="139"/>
      <c r="DJ202" s="139"/>
      <c r="DK202" s="139"/>
      <c r="DL202" s="139"/>
      <c r="DM202" s="139"/>
      <c r="DN202" s="139"/>
      <c r="DO202" s="139"/>
      <c r="DP202" s="139"/>
      <c r="DQ202" s="139"/>
      <c r="DR202" s="139"/>
      <c r="DS202" s="139"/>
      <c r="DT202" s="139"/>
      <c r="DU202" s="139"/>
      <c r="DV202" s="139"/>
      <c r="DW202" s="139"/>
      <c r="DX202" s="139"/>
      <c r="EA202" s="142"/>
      <c r="EB202" s="141"/>
    </row>
    <row r="203" spans="1:132" s="32" customFormat="1" ht="18" hidden="1" customHeight="1" x14ac:dyDescent="0.3">
      <c r="A203" s="141">
        <f>IF(ISTEXT($I203),_Information!$D$6,)</f>
        <v>0</v>
      </c>
      <c r="B203" s="142">
        <f>IF(ISTEXT($I203),_Information!$D$7,)</f>
        <v>0</v>
      </c>
      <c r="C203" s="143"/>
      <c r="D203" s="143"/>
      <c r="E203" s="143"/>
      <c r="F203" s="143">
        <f>IF(ISTEXT($I203),_Information!$D$9,)</f>
        <v>0</v>
      </c>
      <c r="G203" s="141"/>
      <c r="H203" s="141"/>
      <c r="I203" s="141"/>
      <c r="J203" s="126" t="str">
        <f t="shared" ref="J203:J220" si="153">IF(ISTEXT(H203),VLOOKUP(H203,CodeTab,2,FALSE),)&amp;EA203</f>
        <v/>
      </c>
      <c r="K203" s="126" t="str">
        <f t="shared" si="115"/>
        <v/>
      </c>
      <c r="L203" s="177"/>
      <c r="M203" s="135"/>
      <c r="N203" s="136"/>
      <c r="O203" s="136"/>
      <c r="P203" s="70"/>
      <c r="Q203" s="70"/>
      <c r="R203" s="70">
        <f t="shared" si="116"/>
        <v>0</v>
      </c>
      <c r="S203" s="70">
        <f t="shared" si="124"/>
        <v>0</v>
      </c>
      <c r="T203" s="70"/>
      <c r="U203" s="70">
        <f t="shared" si="117"/>
        <v>0</v>
      </c>
      <c r="V203" s="70"/>
      <c r="W203" s="70">
        <f t="shared" si="118"/>
        <v>0</v>
      </c>
      <c r="X203" s="70"/>
      <c r="Y203" s="70"/>
      <c r="Z203" s="70"/>
      <c r="AA203" s="70"/>
      <c r="AB203" s="70"/>
      <c r="AC203" s="70">
        <f t="shared" si="125"/>
        <v>0</v>
      </c>
      <c r="AD203" s="70"/>
      <c r="AE203" s="70">
        <f t="shared" si="126"/>
        <v>0</v>
      </c>
      <c r="AF203" s="70"/>
      <c r="AG203" s="70">
        <f t="shared" si="127"/>
        <v>0</v>
      </c>
      <c r="AH203" s="70"/>
      <c r="AI203" s="70">
        <f t="shared" si="119"/>
        <v>0</v>
      </c>
      <c r="AJ203" s="70"/>
      <c r="AK203" s="70">
        <f t="shared" si="128"/>
        <v>0</v>
      </c>
      <c r="AL203" s="70"/>
      <c r="AM203" s="70">
        <f t="shared" si="129"/>
        <v>0</v>
      </c>
      <c r="AN203" s="70"/>
      <c r="AO203" s="70">
        <f t="shared" si="130"/>
        <v>0</v>
      </c>
      <c r="AP203" s="70"/>
      <c r="AQ203" s="70">
        <f t="shared" si="131"/>
        <v>0</v>
      </c>
      <c r="AR203" s="136"/>
      <c r="AS203" s="136"/>
      <c r="AT203" s="136">
        <f t="shared" si="132"/>
        <v>0</v>
      </c>
      <c r="AU203" s="136">
        <f t="shared" si="133"/>
        <v>0</v>
      </c>
      <c r="AV203" s="136">
        <f t="shared" si="134"/>
        <v>0</v>
      </c>
      <c r="AW203" s="136"/>
      <c r="AX203" s="179"/>
      <c r="AY203" s="70">
        <f t="shared" si="135"/>
        <v>0</v>
      </c>
      <c r="AZ203" s="70">
        <f t="shared" si="120"/>
        <v>0</v>
      </c>
      <c r="BA203" s="70">
        <f t="shared" si="121"/>
        <v>0</v>
      </c>
      <c r="BB203" s="70">
        <f t="shared" si="122"/>
        <v>0</v>
      </c>
      <c r="BC203" s="70">
        <f t="shared" si="136"/>
        <v>0</v>
      </c>
      <c r="BD203" s="70">
        <f t="shared" si="137"/>
        <v>0</v>
      </c>
      <c r="BE203" s="70">
        <f t="shared" si="138"/>
        <v>0</v>
      </c>
      <c r="BF203" s="70">
        <f t="shared" si="139"/>
        <v>0</v>
      </c>
      <c r="BG203" s="70">
        <f t="shared" si="140"/>
        <v>0</v>
      </c>
      <c r="BH203" s="70">
        <f t="shared" si="141"/>
        <v>0</v>
      </c>
      <c r="BI203" s="70">
        <f t="shared" si="142"/>
        <v>0</v>
      </c>
      <c r="BJ203" s="70">
        <f t="shared" si="143"/>
        <v>0</v>
      </c>
      <c r="BK203" s="70">
        <f t="shared" si="144"/>
        <v>0</v>
      </c>
      <c r="BL203" s="70">
        <f t="shared" si="145"/>
        <v>0</v>
      </c>
      <c r="BM203" s="70">
        <f t="shared" si="146"/>
        <v>0</v>
      </c>
      <c r="BN203" s="70">
        <f t="shared" si="147"/>
        <v>0</v>
      </c>
      <c r="BO203" s="70">
        <f t="shared" si="148"/>
        <v>0</v>
      </c>
      <c r="BP203" s="70">
        <f t="shared" si="149"/>
        <v>0</v>
      </c>
      <c r="BQ203" s="70">
        <f t="shared" si="150"/>
        <v>0</v>
      </c>
      <c r="BR203" s="70">
        <f t="shared" si="151"/>
        <v>0</v>
      </c>
      <c r="BS203" s="70">
        <f t="shared" si="152"/>
        <v>0</v>
      </c>
      <c r="BT203" s="71"/>
      <c r="BU203" s="71"/>
      <c r="BV203" s="71"/>
      <c r="BW203" s="71"/>
      <c r="BX203" s="71"/>
      <c r="BY203" s="71"/>
      <c r="BZ203" s="138"/>
      <c r="CA203" s="138"/>
      <c r="CB203" s="138"/>
      <c r="CC203" s="138"/>
      <c r="CD203" s="124"/>
      <c r="CE203" s="139"/>
      <c r="CF203" s="139"/>
      <c r="CG203" s="139"/>
      <c r="CH203" s="139"/>
      <c r="CI203" s="139"/>
      <c r="CJ203" s="139"/>
      <c r="CK203" s="139"/>
      <c r="CL203" s="139"/>
      <c r="CM203" s="139"/>
      <c r="CN203" s="139"/>
      <c r="CO203" s="139"/>
      <c r="CP203" s="139"/>
      <c r="CQ203" s="139"/>
      <c r="CR203" s="139"/>
      <c r="CS203" s="139"/>
      <c r="CT203" s="139"/>
      <c r="CU203" s="139"/>
      <c r="CV203" s="139"/>
      <c r="CW203" s="139"/>
      <c r="CX203" s="139"/>
      <c r="CY203" s="139"/>
      <c r="CZ203" s="139"/>
      <c r="DA203" s="139"/>
      <c r="DB203" s="139"/>
      <c r="DC203" s="139"/>
      <c r="DD203" s="139"/>
      <c r="DE203" s="139"/>
      <c r="DF203" s="139"/>
      <c r="DG203" s="139"/>
      <c r="DH203" s="139"/>
      <c r="DI203" s="139"/>
      <c r="DJ203" s="139"/>
      <c r="DK203" s="139"/>
      <c r="DL203" s="139"/>
      <c r="DM203" s="139"/>
      <c r="DN203" s="139"/>
      <c r="DO203" s="139"/>
      <c r="DP203" s="139"/>
      <c r="DQ203" s="139"/>
      <c r="DR203" s="139"/>
      <c r="DS203" s="139"/>
      <c r="DT203" s="139"/>
      <c r="DU203" s="139"/>
      <c r="DV203" s="139"/>
      <c r="DW203" s="139"/>
      <c r="DX203" s="139"/>
      <c r="EA203" s="142"/>
      <c r="EB203" s="141"/>
    </row>
    <row r="204" spans="1:132" s="32" customFormat="1" ht="18" hidden="1" customHeight="1" x14ac:dyDescent="0.3">
      <c r="A204" s="141">
        <f>IF(ISTEXT($I204),_Information!$D$6,)</f>
        <v>0</v>
      </c>
      <c r="B204" s="142">
        <f>IF(ISTEXT($I204),_Information!$D$7,)</f>
        <v>0</v>
      </c>
      <c r="C204" s="143"/>
      <c r="D204" s="143"/>
      <c r="E204" s="143"/>
      <c r="F204" s="143">
        <f>IF(ISTEXT($I204),_Information!$D$9,)</f>
        <v>0</v>
      </c>
      <c r="G204" s="141"/>
      <c r="H204" s="141"/>
      <c r="I204" s="141"/>
      <c r="J204" s="126" t="str">
        <f t="shared" si="153"/>
        <v/>
      </c>
      <c r="K204" s="126" t="str">
        <f t="shared" si="115"/>
        <v/>
      </c>
      <c r="L204" s="177"/>
      <c r="M204" s="135"/>
      <c r="N204" s="136"/>
      <c r="O204" s="136"/>
      <c r="P204" s="70"/>
      <c r="Q204" s="70"/>
      <c r="R204" s="70">
        <f t="shared" si="116"/>
        <v>0</v>
      </c>
      <c r="S204" s="70">
        <f t="shared" si="124"/>
        <v>0</v>
      </c>
      <c r="T204" s="70"/>
      <c r="U204" s="70">
        <f t="shared" si="117"/>
        <v>0</v>
      </c>
      <c r="V204" s="70"/>
      <c r="W204" s="70">
        <f t="shared" si="118"/>
        <v>0</v>
      </c>
      <c r="X204" s="70"/>
      <c r="Y204" s="70"/>
      <c r="Z204" s="70"/>
      <c r="AA204" s="70"/>
      <c r="AB204" s="70"/>
      <c r="AC204" s="70">
        <f t="shared" si="125"/>
        <v>0</v>
      </c>
      <c r="AD204" s="70"/>
      <c r="AE204" s="70">
        <f t="shared" si="126"/>
        <v>0</v>
      </c>
      <c r="AF204" s="70"/>
      <c r="AG204" s="70">
        <f t="shared" si="127"/>
        <v>0</v>
      </c>
      <c r="AH204" s="70"/>
      <c r="AI204" s="70">
        <f t="shared" si="119"/>
        <v>0</v>
      </c>
      <c r="AJ204" s="70"/>
      <c r="AK204" s="70">
        <f t="shared" si="128"/>
        <v>0</v>
      </c>
      <c r="AL204" s="70"/>
      <c r="AM204" s="70">
        <f t="shared" si="129"/>
        <v>0</v>
      </c>
      <c r="AN204" s="70"/>
      <c r="AO204" s="70">
        <f t="shared" si="130"/>
        <v>0</v>
      </c>
      <c r="AP204" s="70"/>
      <c r="AQ204" s="70">
        <f t="shared" si="131"/>
        <v>0</v>
      </c>
      <c r="AR204" s="136"/>
      <c r="AS204" s="136"/>
      <c r="AT204" s="136">
        <f t="shared" si="132"/>
        <v>0</v>
      </c>
      <c r="AU204" s="136">
        <f t="shared" si="133"/>
        <v>0</v>
      </c>
      <c r="AV204" s="136">
        <f t="shared" si="134"/>
        <v>0</v>
      </c>
      <c r="AW204" s="136"/>
      <c r="AX204" s="179"/>
      <c r="AY204" s="70">
        <f t="shared" si="135"/>
        <v>0</v>
      </c>
      <c r="AZ204" s="70">
        <f t="shared" si="120"/>
        <v>0</v>
      </c>
      <c r="BA204" s="70">
        <f t="shared" si="121"/>
        <v>0</v>
      </c>
      <c r="BB204" s="70">
        <f t="shared" si="122"/>
        <v>0</v>
      </c>
      <c r="BC204" s="70">
        <f t="shared" si="136"/>
        <v>0</v>
      </c>
      <c r="BD204" s="70">
        <f t="shared" si="137"/>
        <v>0</v>
      </c>
      <c r="BE204" s="70">
        <f t="shared" si="138"/>
        <v>0</v>
      </c>
      <c r="BF204" s="70">
        <f t="shared" si="139"/>
        <v>0</v>
      </c>
      <c r="BG204" s="70">
        <f t="shared" si="140"/>
        <v>0</v>
      </c>
      <c r="BH204" s="70">
        <f t="shared" si="141"/>
        <v>0</v>
      </c>
      <c r="BI204" s="70">
        <f t="shared" si="142"/>
        <v>0</v>
      </c>
      <c r="BJ204" s="70">
        <f t="shared" si="143"/>
        <v>0</v>
      </c>
      <c r="BK204" s="70">
        <f t="shared" si="144"/>
        <v>0</v>
      </c>
      <c r="BL204" s="70">
        <f t="shared" si="145"/>
        <v>0</v>
      </c>
      <c r="BM204" s="70">
        <f t="shared" si="146"/>
        <v>0</v>
      </c>
      <c r="BN204" s="70">
        <f t="shared" si="147"/>
        <v>0</v>
      </c>
      <c r="BO204" s="70">
        <f t="shared" si="148"/>
        <v>0</v>
      </c>
      <c r="BP204" s="70">
        <f t="shared" si="149"/>
        <v>0</v>
      </c>
      <c r="BQ204" s="70">
        <f t="shared" si="150"/>
        <v>0</v>
      </c>
      <c r="BR204" s="70">
        <f t="shared" si="151"/>
        <v>0</v>
      </c>
      <c r="BS204" s="70">
        <f t="shared" si="152"/>
        <v>0</v>
      </c>
      <c r="BT204" s="71"/>
      <c r="BU204" s="71"/>
      <c r="BV204" s="71"/>
      <c r="BW204" s="71"/>
      <c r="BX204" s="71"/>
      <c r="BY204" s="71"/>
      <c r="BZ204" s="138"/>
      <c r="CA204" s="138"/>
      <c r="CB204" s="138"/>
      <c r="CC204" s="138"/>
      <c r="CD204" s="124"/>
      <c r="CE204" s="139"/>
      <c r="CF204" s="139"/>
      <c r="CG204" s="139"/>
      <c r="CH204" s="139"/>
      <c r="CI204" s="139"/>
      <c r="CJ204" s="139"/>
      <c r="CK204" s="139"/>
      <c r="CL204" s="139"/>
      <c r="CM204" s="139"/>
      <c r="CN204" s="139"/>
      <c r="CO204" s="139"/>
      <c r="CP204" s="139"/>
      <c r="CQ204" s="139"/>
      <c r="CR204" s="139"/>
      <c r="CS204" s="139"/>
      <c r="CT204" s="139"/>
      <c r="CU204" s="139"/>
      <c r="CV204" s="139"/>
      <c r="CW204" s="139"/>
      <c r="CX204" s="139"/>
      <c r="CY204" s="139"/>
      <c r="CZ204" s="139"/>
      <c r="DA204" s="139"/>
      <c r="DB204" s="139"/>
      <c r="DC204" s="139"/>
      <c r="DD204" s="139"/>
      <c r="DE204" s="139"/>
      <c r="DF204" s="139"/>
      <c r="DG204" s="139"/>
      <c r="DH204" s="139"/>
      <c r="DI204" s="139"/>
      <c r="DJ204" s="139"/>
      <c r="DK204" s="139"/>
      <c r="DL204" s="139"/>
      <c r="DM204" s="139"/>
      <c r="DN204" s="139"/>
      <c r="DO204" s="139"/>
      <c r="DP204" s="139"/>
      <c r="DQ204" s="139"/>
      <c r="DR204" s="139"/>
      <c r="DS204" s="139"/>
      <c r="DT204" s="139"/>
      <c r="DU204" s="139"/>
      <c r="DV204" s="139"/>
      <c r="DW204" s="139"/>
      <c r="DX204" s="139"/>
      <c r="EA204" s="142"/>
      <c r="EB204" s="141"/>
    </row>
    <row r="205" spans="1:132" s="32" customFormat="1" ht="18" hidden="1" customHeight="1" x14ac:dyDescent="0.3">
      <c r="A205" s="141">
        <f>IF(ISTEXT($I205),_Information!$D$6,)</f>
        <v>0</v>
      </c>
      <c r="B205" s="142">
        <f>IF(ISTEXT($I205),_Information!$D$7,)</f>
        <v>0</v>
      </c>
      <c r="C205" s="143"/>
      <c r="D205" s="143"/>
      <c r="E205" s="143"/>
      <c r="F205" s="143">
        <f>IF(ISTEXT($I205),_Information!$D$9,)</f>
        <v>0</v>
      </c>
      <c r="G205" s="141"/>
      <c r="H205" s="141"/>
      <c r="I205" s="141"/>
      <c r="J205" s="126" t="str">
        <f t="shared" si="153"/>
        <v/>
      </c>
      <c r="K205" s="126" t="str">
        <f t="shared" si="115"/>
        <v/>
      </c>
      <c r="L205" s="177"/>
      <c r="M205" s="135"/>
      <c r="N205" s="136"/>
      <c r="O205" s="136"/>
      <c r="P205" s="70"/>
      <c r="Q205" s="70"/>
      <c r="R205" s="70">
        <f t="shared" si="116"/>
        <v>0</v>
      </c>
      <c r="S205" s="70">
        <f t="shared" si="124"/>
        <v>0</v>
      </c>
      <c r="T205" s="70"/>
      <c r="U205" s="70">
        <f t="shared" si="117"/>
        <v>0</v>
      </c>
      <c r="V205" s="70"/>
      <c r="W205" s="70">
        <f t="shared" si="118"/>
        <v>0</v>
      </c>
      <c r="X205" s="70"/>
      <c r="Y205" s="70"/>
      <c r="Z205" s="70"/>
      <c r="AA205" s="70"/>
      <c r="AB205" s="70"/>
      <c r="AC205" s="70">
        <f t="shared" si="125"/>
        <v>0</v>
      </c>
      <c r="AD205" s="70"/>
      <c r="AE205" s="70">
        <f t="shared" si="126"/>
        <v>0</v>
      </c>
      <c r="AF205" s="70"/>
      <c r="AG205" s="70">
        <f t="shared" si="127"/>
        <v>0</v>
      </c>
      <c r="AH205" s="70"/>
      <c r="AI205" s="70">
        <f t="shared" si="119"/>
        <v>0</v>
      </c>
      <c r="AJ205" s="70"/>
      <c r="AK205" s="70">
        <f t="shared" si="128"/>
        <v>0</v>
      </c>
      <c r="AL205" s="70"/>
      <c r="AM205" s="70">
        <f t="shared" si="129"/>
        <v>0</v>
      </c>
      <c r="AN205" s="70"/>
      <c r="AO205" s="70">
        <f t="shared" si="130"/>
        <v>0</v>
      </c>
      <c r="AP205" s="70"/>
      <c r="AQ205" s="70">
        <f t="shared" si="131"/>
        <v>0</v>
      </c>
      <c r="AR205" s="136"/>
      <c r="AS205" s="136"/>
      <c r="AT205" s="136">
        <f t="shared" si="132"/>
        <v>0</v>
      </c>
      <c r="AU205" s="136">
        <f t="shared" si="133"/>
        <v>0</v>
      </c>
      <c r="AV205" s="136">
        <f t="shared" si="134"/>
        <v>0</v>
      </c>
      <c r="AW205" s="136"/>
      <c r="AX205" s="179"/>
      <c r="AY205" s="70">
        <f t="shared" si="135"/>
        <v>0</v>
      </c>
      <c r="AZ205" s="70">
        <f t="shared" si="120"/>
        <v>0</v>
      </c>
      <c r="BA205" s="70">
        <f t="shared" si="121"/>
        <v>0</v>
      </c>
      <c r="BB205" s="70">
        <f t="shared" si="122"/>
        <v>0</v>
      </c>
      <c r="BC205" s="70">
        <f t="shared" si="136"/>
        <v>0</v>
      </c>
      <c r="BD205" s="70">
        <f t="shared" si="137"/>
        <v>0</v>
      </c>
      <c r="BE205" s="70">
        <f t="shared" si="138"/>
        <v>0</v>
      </c>
      <c r="BF205" s="70">
        <f t="shared" si="139"/>
        <v>0</v>
      </c>
      <c r="BG205" s="70">
        <f t="shared" si="140"/>
        <v>0</v>
      </c>
      <c r="BH205" s="70">
        <f t="shared" si="141"/>
        <v>0</v>
      </c>
      <c r="BI205" s="70">
        <f t="shared" si="142"/>
        <v>0</v>
      </c>
      <c r="BJ205" s="70">
        <f t="shared" si="143"/>
        <v>0</v>
      </c>
      <c r="BK205" s="70">
        <f t="shared" si="144"/>
        <v>0</v>
      </c>
      <c r="BL205" s="70">
        <f t="shared" si="145"/>
        <v>0</v>
      </c>
      <c r="BM205" s="70">
        <f t="shared" si="146"/>
        <v>0</v>
      </c>
      <c r="BN205" s="70">
        <f t="shared" si="147"/>
        <v>0</v>
      </c>
      <c r="BO205" s="70">
        <f t="shared" si="148"/>
        <v>0</v>
      </c>
      <c r="BP205" s="70">
        <f t="shared" si="149"/>
        <v>0</v>
      </c>
      <c r="BQ205" s="70">
        <f t="shared" si="150"/>
        <v>0</v>
      </c>
      <c r="BR205" s="70">
        <f t="shared" si="151"/>
        <v>0</v>
      </c>
      <c r="BS205" s="70">
        <f t="shared" si="152"/>
        <v>0</v>
      </c>
      <c r="BT205" s="71"/>
      <c r="BU205" s="71"/>
      <c r="BV205" s="71"/>
      <c r="BW205" s="71"/>
      <c r="BX205" s="71"/>
      <c r="BY205" s="71"/>
      <c r="BZ205" s="138"/>
      <c r="CA205" s="138"/>
      <c r="CB205" s="138"/>
      <c r="CC205" s="138"/>
      <c r="CD205" s="124"/>
      <c r="CE205" s="139"/>
      <c r="CF205" s="139"/>
      <c r="CG205" s="139"/>
      <c r="CH205" s="139"/>
      <c r="CI205" s="139"/>
      <c r="CJ205" s="139"/>
      <c r="CK205" s="139"/>
      <c r="CL205" s="139"/>
      <c r="CM205" s="139"/>
      <c r="CN205" s="139"/>
      <c r="CO205" s="139"/>
      <c r="CP205" s="139"/>
      <c r="CQ205" s="139"/>
      <c r="CR205" s="139"/>
      <c r="CS205" s="139"/>
      <c r="CT205" s="139"/>
      <c r="CU205" s="139"/>
      <c r="CV205" s="139"/>
      <c r="CW205" s="139"/>
      <c r="CX205" s="139"/>
      <c r="CY205" s="139"/>
      <c r="CZ205" s="139"/>
      <c r="DA205" s="139"/>
      <c r="DB205" s="139"/>
      <c r="DC205" s="139"/>
      <c r="DD205" s="139"/>
      <c r="DE205" s="139"/>
      <c r="DF205" s="139"/>
      <c r="DG205" s="139"/>
      <c r="DH205" s="139"/>
      <c r="DI205" s="139"/>
      <c r="DJ205" s="139"/>
      <c r="DK205" s="139"/>
      <c r="DL205" s="139"/>
      <c r="DM205" s="139"/>
      <c r="DN205" s="139"/>
      <c r="DO205" s="139"/>
      <c r="DP205" s="139"/>
      <c r="DQ205" s="139"/>
      <c r="DR205" s="139"/>
      <c r="DS205" s="139"/>
      <c r="DT205" s="139"/>
      <c r="DU205" s="139"/>
      <c r="DV205" s="139"/>
      <c r="DW205" s="139"/>
      <c r="DX205" s="139"/>
      <c r="EA205" s="142"/>
      <c r="EB205" s="141"/>
    </row>
    <row r="206" spans="1:132" s="32" customFormat="1" ht="18" hidden="1" customHeight="1" x14ac:dyDescent="0.3">
      <c r="A206" s="141">
        <f>IF(ISTEXT($I206),_Information!$D$6,)</f>
        <v>0</v>
      </c>
      <c r="B206" s="142">
        <f>IF(ISTEXT($I206),_Information!$D$7,)</f>
        <v>0</v>
      </c>
      <c r="C206" s="143"/>
      <c r="D206" s="143"/>
      <c r="E206" s="143"/>
      <c r="F206" s="143">
        <f>IF(ISTEXT($I206),_Information!$D$9,)</f>
        <v>0</v>
      </c>
      <c r="G206" s="141"/>
      <c r="H206" s="141"/>
      <c r="I206" s="141"/>
      <c r="J206" s="126" t="str">
        <f t="shared" si="153"/>
        <v/>
      </c>
      <c r="K206" s="126" t="str">
        <f t="shared" si="115"/>
        <v/>
      </c>
      <c r="L206" s="177"/>
      <c r="M206" s="135"/>
      <c r="N206" s="136"/>
      <c r="O206" s="136"/>
      <c r="P206" s="70"/>
      <c r="Q206" s="70"/>
      <c r="R206" s="70">
        <f t="shared" si="116"/>
        <v>0</v>
      </c>
      <c r="S206" s="70">
        <f t="shared" si="124"/>
        <v>0</v>
      </c>
      <c r="T206" s="70"/>
      <c r="U206" s="70">
        <f t="shared" si="117"/>
        <v>0</v>
      </c>
      <c r="V206" s="70"/>
      <c r="W206" s="70">
        <f t="shared" si="118"/>
        <v>0</v>
      </c>
      <c r="X206" s="70"/>
      <c r="Y206" s="70"/>
      <c r="Z206" s="70"/>
      <c r="AA206" s="70"/>
      <c r="AB206" s="70"/>
      <c r="AC206" s="70">
        <f t="shared" si="125"/>
        <v>0</v>
      </c>
      <c r="AD206" s="70"/>
      <c r="AE206" s="70">
        <f t="shared" si="126"/>
        <v>0</v>
      </c>
      <c r="AF206" s="70"/>
      <c r="AG206" s="70">
        <f t="shared" si="127"/>
        <v>0</v>
      </c>
      <c r="AH206" s="70"/>
      <c r="AI206" s="70">
        <f t="shared" si="119"/>
        <v>0</v>
      </c>
      <c r="AJ206" s="70"/>
      <c r="AK206" s="70">
        <f t="shared" si="128"/>
        <v>0</v>
      </c>
      <c r="AL206" s="70"/>
      <c r="AM206" s="70">
        <f t="shared" si="129"/>
        <v>0</v>
      </c>
      <c r="AN206" s="70"/>
      <c r="AO206" s="70">
        <f t="shared" si="130"/>
        <v>0</v>
      </c>
      <c r="AP206" s="70"/>
      <c r="AQ206" s="70">
        <f t="shared" si="131"/>
        <v>0</v>
      </c>
      <c r="AR206" s="136"/>
      <c r="AS206" s="136"/>
      <c r="AT206" s="136">
        <f t="shared" si="132"/>
        <v>0</v>
      </c>
      <c r="AU206" s="136">
        <f t="shared" si="133"/>
        <v>0</v>
      </c>
      <c r="AV206" s="136">
        <f t="shared" si="134"/>
        <v>0</v>
      </c>
      <c r="AW206" s="136"/>
      <c r="AX206" s="179"/>
      <c r="AY206" s="70">
        <f t="shared" si="135"/>
        <v>0</v>
      </c>
      <c r="AZ206" s="70">
        <f t="shared" si="120"/>
        <v>0</v>
      </c>
      <c r="BA206" s="70">
        <f t="shared" si="121"/>
        <v>0</v>
      </c>
      <c r="BB206" s="70">
        <f t="shared" si="122"/>
        <v>0</v>
      </c>
      <c r="BC206" s="70">
        <f t="shared" si="136"/>
        <v>0</v>
      </c>
      <c r="BD206" s="70">
        <f t="shared" si="137"/>
        <v>0</v>
      </c>
      <c r="BE206" s="70">
        <f t="shared" si="138"/>
        <v>0</v>
      </c>
      <c r="BF206" s="70">
        <f t="shared" si="139"/>
        <v>0</v>
      </c>
      <c r="BG206" s="70">
        <f t="shared" si="140"/>
        <v>0</v>
      </c>
      <c r="BH206" s="70">
        <f t="shared" si="141"/>
        <v>0</v>
      </c>
      <c r="BI206" s="70">
        <f t="shared" si="142"/>
        <v>0</v>
      </c>
      <c r="BJ206" s="70">
        <f t="shared" si="143"/>
        <v>0</v>
      </c>
      <c r="BK206" s="70">
        <f t="shared" si="144"/>
        <v>0</v>
      </c>
      <c r="BL206" s="70">
        <f t="shared" si="145"/>
        <v>0</v>
      </c>
      <c r="BM206" s="70">
        <f t="shared" si="146"/>
        <v>0</v>
      </c>
      <c r="BN206" s="70">
        <f t="shared" si="147"/>
        <v>0</v>
      </c>
      <c r="BO206" s="70">
        <f t="shared" si="148"/>
        <v>0</v>
      </c>
      <c r="BP206" s="70">
        <f t="shared" si="149"/>
        <v>0</v>
      </c>
      <c r="BQ206" s="70">
        <f t="shared" si="150"/>
        <v>0</v>
      </c>
      <c r="BR206" s="70">
        <f t="shared" si="151"/>
        <v>0</v>
      </c>
      <c r="BS206" s="70">
        <f t="shared" si="152"/>
        <v>0</v>
      </c>
      <c r="BT206" s="71"/>
      <c r="BU206" s="71"/>
      <c r="BV206" s="71"/>
      <c r="BW206" s="71"/>
      <c r="BX206" s="71"/>
      <c r="BY206" s="71"/>
      <c r="BZ206" s="138"/>
      <c r="CA206" s="138"/>
      <c r="CB206" s="138"/>
      <c r="CC206" s="138"/>
      <c r="CD206" s="124"/>
      <c r="CE206" s="139"/>
      <c r="CF206" s="139"/>
      <c r="CG206" s="139"/>
      <c r="CH206" s="139"/>
      <c r="CI206" s="139"/>
      <c r="CJ206" s="139"/>
      <c r="CK206" s="139"/>
      <c r="CL206" s="139"/>
      <c r="CM206" s="139"/>
      <c r="CN206" s="139"/>
      <c r="CO206" s="139"/>
      <c r="CP206" s="139"/>
      <c r="CQ206" s="139"/>
      <c r="CR206" s="139"/>
      <c r="CS206" s="139"/>
      <c r="CT206" s="139"/>
      <c r="CU206" s="139"/>
      <c r="CV206" s="139"/>
      <c r="CW206" s="139"/>
      <c r="CX206" s="139"/>
      <c r="CY206" s="139"/>
      <c r="CZ206" s="139"/>
      <c r="DA206" s="139"/>
      <c r="DB206" s="139"/>
      <c r="DC206" s="139"/>
      <c r="DD206" s="139"/>
      <c r="DE206" s="139"/>
      <c r="DF206" s="139"/>
      <c r="DG206" s="139"/>
      <c r="DH206" s="139"/>
      <c r="DI206" s="139"/>
      <c r="DJ206" s="139"/>
      <c r="DK206" s="139"/>
      <c r="DL206" s="139"/>
      <c r="DM206" s="139"/>
      <c r="DN206" s="139"/>
      <c r="DO206" s="139"/>
      <c r="DP206" s="139"/>
      <c r="DQ206" s="139"/>
      <c r="DR206" s="139"/>
      <c r="DS206" s="139"/>
      <c r="DT206" s="139"/>
      <c r="DU206" s="139"/>
      <c r="DV206" s="139"/>
      <c r="DW206" s="139"/>
      <c r="DX206" s="139"/>
      <c r="EA206" s="142"/>
      <c r="EB206" s="141"/>
    </row>
    <row r="207" spans="1:132" s="32" customFormat="1" ht="18" hidden="1" customHeight="1" x14ac:dyDescent="0.3">
      <c r="A207" s="141">
        <f>IF(ISTEXT($I207),_Information!$D$6,)</f>
        <v>0</v>
      </c>
      <c r="B207" s="142">
        <f>IF(ISTEXT($I207),_Information!$D$7,)</f>
        <v>0</v>
      </c>
      <c r="C207" s="143"/>
      <c r="D207" s="143"/>
      <c r="E207" s="143"/>
      <c r="F207" s="143">
        <f>IF(ISTEXT($I207),_Information!$D$9,)</f>
        <v>0</v>
      </c>
      <c r="G207" s="141"/>
      <c r="H207" s="141"/>
      <c r="I207" s="141"/>
      <c r="J207" s="126" t="str">
        <f t="shared" si="153"/>
        <v/>
      </c>
      <c r="K207" s="126" t="str">
        <f t="shared" si="115"/>
        <v/>
      </c>
      <c r="L207" s="177"/>
      <c r="M207" s="135"/>
      <c r="N207" s="136"/>
      <c r="O207" s="136"/>
      <c r="P207" s="70"/>
      <c r="Q207" s="70"/>
      <c r="R207" s="70">
        <f t="shared" si="116"/>
        <v>0</v>
      </c>
      <c r="S207" s="70">
        <f t="shared" si="124"/>
        <v>0</v>
      </c>
      <c r="T207" s="70"/>
      <c r="U207" s="70">
        <f t="shared" si="117"/>
        <v>0</v>
      </c>
      <c r="V207" s="70"/>
      <c r="W207" s="70">
        <f t="shared" si="118"/>
        <v>0</v>
      </c>
      <c r="X207" s="70"/>
      <c r="Y207" s="70"/>
      <c r="Z207" s="70"/>
      <c r="AA207" s="70"/>
      <c r="AB207" s="70"/>
      <c r="AC207" s="70">
        <f t="shared" si="125"/>
        <v>0</v>
      </c>
      <c r="AD207" s="70"/>
      <c r="AE207" s="70">
        <f t="shared" si="126"/>
        <v>0</v>
      </c>
      <c r="AF207" s="70"/>
      <c r="AG207" s="70">
        <f t="shared" si="127"/>
        <v>0</v>
      </c>
      <c r="AH207" s="70"/>
      <c r="AI207" s="70">
        <f t="shared" si="119"/>
        <v>0</v>
      </c>
      <c r="AJ207" s="70"/>
      <c r="AK207" s="70">
        <f t="shared" si="128"/>
        <v>0</v>
      </c>
      <c r="AL207" s="70"/>
      <c r="AM207" s="70">
        <f t="shared" si="129"/>
        <v>0</v>
      </c>
      <c r="AN207" s="70"/>
      <c r="AO207" s="70">
        <f t="shared" si="130"/>
        <v>0</v>
      </c>
      <c r="AP207" s="70"/>
      <c r="AQ207" s="70">
        <f t="shared" si="131"/>
        <v>0</v>
      </c>
      <c r="AR207" s="136"/>
      <c r="AS207" s="136"/>
      <c r="AT207" s="136">
        <f t="shared" si="132"/>
        <v>0</v>
      </c>
      <c r="AU207" s="136">
        <f t="shared" si="133"/>
        <v>0</v>
      </c>
      <c r="AV207" s="136">
        <f t="shared" si="134"/>
        <v>0</v>
      </c>
      <c r="AW207" s="136"/>
      <c r="AX207" s="179"/>
      <c r="AY207" s="70">
        <f t="shared" si="135"/>
        <v>0</v>
      </c>
      <c r="AZ207" s="70">
        <f t="shared" si="120"/>
        <v>0</v>
      </c>
      <c r="BA207" s="70">
        <f t="shared" si="121"/>
        <v>0</v>
      </c>
      <c r="BB207" s="70">
        <f t="shared" si="122"/>
        <v>0</v>
      </c>
      <c r="BC207" s="70">
        <f t="shared" si="136"/>
        <v>0</v>
      </c>
      <c r="BD207" s="70">
        <f t="shared" si="137"/>
        <v>0</v>
      </c>
      <c r="BE207" s="70">
        <f t="shared" si="138"/>
        <v>0</v>
      </c>
      <c r="BF207" s="70">
        <f t="shared" si="139"/>
        <v>0</v>
      </c>
      <c r="BG207" s="70">
        <f t="shared" si="140"/>
        <v>0</v>
      </c>
      <c r="BH207" s="70">
        <f t="shared" si="141"/>
        <v>0</v>
      </c>
      <c r="BI207" s="70">
        <f t="shared" si="142"/>
        <v>0</v>
      </c>
      <c r="BJ207" s="70">
        <f t="shared" si="143"/>
        <v>0</v>
      </c>
      <c r="BK207" s="70">
        <f t="shared" si="144"/>
        <v>0</v>
      </c>
      <c r="BL207" s="70">
        <f t="shared" si="145"/>
        <v>0</v>
      </c>
      <c r="BM207" s="70">
        <f t="shared" si="146"/>
        <v>0</v>
      </c>
      <c r="BN207" s="70">
        <f t="shared" si="147"/>
        <v>0</v>
      </c>
      <c r="BO207" s="70">
        <f t="shared" si="148"/>
        <v>0</v>
      </c>
      <c r="BP207" s="70">
        <f t="shared" si="149"/>
        <v>0</v>
      </c>
      <c r="BQ207" s="70">
        <f t="shared" si="150"/>
        <v>0</v>
      </c>
      <c r="BR207" s="70">
        <f t="shared" si="151"/>
        <v>0</v>
      </c>
      <c r="BS207" s="70">
        <f t="shared" si="152"/>
        <v>0</v>
      </c>
      <c r="BT207" s="71"/>
      <c r="BU207" s="71"/>
      <c r="BV207" s="71"/>
      <c r="BW207" s="71"/>
      <c r="BX207" s="71"/>
      <c r="BY207" s="71"/>
      <c r="BZ207" s="138"/>
      <c r="CA207" s="138"/>
      <c r="CB207" s="138"/>
      <c r="CC207" s="138"/>
      <c r="CD207" s="124"/>
      <c r="CE207" s="139"/>
      <c r="CF207" s="139"/>
      <c r="CG207" s="139"/>
      <c r="CH207" s="139"/>
      <c r="CI207" s="139"/>
      <c r="CJ207" s="139"/>
      <c r="CK207" s="139"/>
      <c r="CL207" s="139"/>
      <c r="CM207" s="139"/>
      <c r="CN207" s="139"/>
      <c r="CO207" s="139"/>
      <c r="CP207" s="139"/>
      <c r="CQ207" s="139"/>
      <c r="CR207" s="139"/>
      <c r="CS207" s="139"/>
      <c r="CT207" s="139"/>
      <c r="CU207" s="139"/>
      <c r="CV207" s="139"/>
      <c r="CW207" s="139"/>
      <c r="CX207" s="139"/>
      <c r="CY207" s="139"/>
      <c r="CZ207" s="139"/>
      <c r="DA207" s="139"/>
      <c r="DB207" s="139"/>
      <c r="DC207" s="139"/>
      <c r="DD207" s="139"/>
      <c r="DE207" s="139"/>
      <c r="DF207" s="139"/>
      <c r="DG207" s="139"/>
      <c r="DH207" s="139"/>
      <c r="DI207" s="139"/>
      <c r="DJ207" s="139"/>
      <c r="DK207" s="139"/>
      <c r="DL207" s="139"/>
      <c r="DM207" s="139"/>
      <c r="DN207" s="139"/>
      <c r="DO207" s="139"/>
      <c r="DP207" s="139"/>
      <c r="DQ207" s="139"/>
      <c r="DR207" s="139"/>
      <c r="DS207" s="139"/>
      <c r="DT207" s="139"/>
      <c r="DU207" s="139"/>
      <c r="DV207" s="139"/>
      <c r="DW207" s="139"/>
      <c r="DX207" s="139"/>
      <c r="EA207" s="142"/>
      <c r="EB207" s="141"/>
    </row>
    <row r="208" spans="1:132" s="32" customFormat="1" ht="18" hidden="1" customHeight="1" x14ac:dyDescent="0.3">
      <c r="A208" s="141">
        <f>IF(ISTEXT($I208),_Information!$D$6,)</f>
        <v>0</v>
      </c>
      <c r="B208" s="142">
        <f>IF(ISTEXT($I208),_Information!$D$7,)</f>
        <v>0</v>
      </c>
      <c r="C208" s="143"/>
      <c r="D208" s="143"/>
      <c r="E208" s="143"/>
      <c r="F208" s="143">
        <f>IF(ISTEXT($I208),_Information!$D$9,)</f>
        <v>0</v>
      </c>
      <c r="G208" s="141"/>
      <c r="H208" s="141"/>
      <c r="I208" s="141"/>
      <c r="J208" s="126" t="str">
        <f t="shared" si="153"/>
        <v/>
      </c>
      <c r="K208" s="126" t="str">
        <f t="shared" si="115"/>
        <v/>
      </c>
      <c r="L208" s="177"/>
      <c r="M208" s="135"/>
      <c r="N208" s="136"/>
      <c r="O208" s="136"/>
      <c r="P208" s="70"/>
      <c r="Q208" s="70"/>
      <c r="R208" s="70">
        <f t="shared" si="116"/>
        <v>0</v>
      </c>
      <c r="S208" s="70">
        <f t="shared" si="124"/>
        <v>0</v>
      </c>
      <c r="T208" s="70"/>
      <c r="U208" s="70">
        <f t="shared" si="117"/>
        <v>0</v>
      </c>
      <c r="V208" s="70"/>
      <c r="W208" s="70">
        <f t="shared" si="118"/>
        <v>0</v>
      </c>
      <c r="X208" s="70"/>
      <c r="Y208" s="70"/>
      <c r="Z208" s="70"/>
      <c r="AA208" s="70"/>
      <c r="AB208" s="70"/>
      <c r="AC208" s="70">
        <f t="shared" si="125"/>
        <v>0</v>
      </c>
      <c r="AD208" s="70"/>
      <c r="AE208" s="70">
        <f t="shared" si="126"/>
        <v>0</v>
      </c>
      <c r="AF208" s="70"/>
      <c r="AG208" s="70">
        <f t="shared" si="127"/>
        <v>0</v>
      </c>
      <c r="AH208" s="70"/>
      <c r="AI208" s="70">
        <f t="shared" si="119"/>
        <v>0</v>
      </c>
      <c r="AJ208" s="70"/>
      <c r="AK208" s="70">
        <f t="shared" si="128"/>
        <v>0</v>
      </c>
      <c r="AL208" s="70"/>
      <c r="AM208" s="70">
        <f t="shared" si="129"/>
        <v>0</v>
      </c>
      <c r="AN208" s="70"/>
      <c r="AO208" s="70">
        <f t="shared" si="130"/>
        <v>0</v>
      </c>
      <c r="AP208" s="70"/>
      <c r="AQ208" s="70">
        <f t="shared" si="131"/>
        <v>0</v>
      </c>
      <c r="AR208" s="136"/>
      <c r="AS208" s="136"/>
      <c r="AT208" s="136">
        <f t="shared" si="132"/>
        <v>0</v>
      </c>
      <c r="AU208" s="136">
        <f t="shared" si="133"/>
        <v>0</v>
      </c>
      <c r="AV208" s="136">
        <f t="shared" si="134"/>
        <v>0</v>
      </c>
      <c r="AW208" s="136"/>
      <c r="AX208" s="179"/>
      <c r="AY208" s="70">
        <f t="shared" si="135"/>
        <v>0</v>
      </c>
      <c r="AZ208" s="70">
        <f t="shared" si="120"/>
        <v>0</v>
      </c>
      <c r="BA208" s="70">
        <f t="shared" si="121"/>
        <v>0</v>
      </c>
      <c r="BB208" s="70">
        <f t="shared" si="122"/>
        <v>0</v>
      </c>
      <c r="BC208" s="70">
        <f t="shared" si="136"/>
        <v>0</v>
      </c>
      <c r="BD208" s="70">
        <f t="shared" si="137"/>
        <v>0</v>
      </c>
      <c r="BE208" s="70">
        <f t="shared" si="138"/>
        <v>0</v>
      </c>
      <c r="BF208" s="70">
        <f t="shared" si="139"/>
        <v>0</v>
      </c>
      <c r="BG208" s="70">
        <f t="shared" si="140"/>
        <v>0</v>
      </c>
      <c r="BH208" s="70">
        <f t="shared" si="141"/>
        <v>0</v>
      </c>
      <c r="BI208" s="70">
        <f t="shared" si="142"/>
        <v>0</v>
      </c>
      <c r="BJ208" s="70">
        <f t="shared" si="143"/>
        <v>0</v>
      </c>
      <c r="BK208" s="70">
        <f t="shared" si="144"/>
        <v>0</v>
      </c>
      <c r="BL208" s="70">
        <f t="shared" si="145"/>
        <v>0</v>
      </c>
      <c r="BM208" s="70">
        <f t="shared" si="146"/>
        <v>0</v>
      </c>
      <c r="BN208" s="70">
        <f t="shared" si="147"/>
        <v>0</v>
      </c>
      <c r="BO208" s="70">
        <f t="shared" si="148"/>
        <v>0</v>
      </c>
      <c r="BP208" s="70">
        <f t="shared" si="149"/>
        <v>0</v>
      </c>
      <c r="BQ208" s="70">
        <f t="shared" si="150"/>
        <v>0</v>
      </c>
      <c r="BR208" s="70">
        <f t="shared" si="151"/>
        <v>0</v>
      </c>
      <c r="BS208" s="70">
        <f t="shared" si="152"/>
        <v>0</v>
      </c>
      <c r="BT208" s="71"/>
      <c r="BU208" s="71"/>
      <c r="BV208" s="71"/>
      <c r="BW208" s="71"/>
      <c r="BX208" s="71"/>
      <c r="BY208" s="71"/>
      <c r="BZ208" s="138"/>
      <c r="CA208" s="138"/>
      <c r="CB208" s="138"/>
      <c r="CC208" s="138"/>
      <c r="CD208" s="124"/>
      <c r="CE208" s="139"/>
      <c r="CF208" s="139"/>
      <c r="CG208" s="139"/>
      <c r="CH208" s="139"/>
      <c r="CI208" s="139"/>
      <c r="CJ208" s="139"/>
      <c r="CK208" s="139"/>
      <c r="CL208" s="139"/>
      <c r="CM208" s="139"/>
      <c r="CN208" s="139"/>
      <c r="CO208" s="139"/>
      <c r="CP208" s="139"/>
      <c r="CQ208" s="139"/>
      <c r="CR208" s="139"/>
      <c r="CS208" s="139"/>
      <c r="CT208" s="139"/>
      <c r="CU208" s="139"/>
      <c r="CV208" s="139"/>
      <c r="CW208" s="139"/>
      <c r="CX208" s="139"/>
      <c r="CY208" s="139"/>
      <c r="CZ208" s="139"/>
      <c r="DA208" s="139"/>
      <c r="DB208" s="139"/>
      <c r="DC208" s="139"/>
      <c r="DD208" s="139"/>
      <c r="DE208" s="139"/>
      <c r="DF208" s="139"/>
      <c r="DG208" s="139"/>
      <c r="DH208" s="139"/>
      <c r="DI208" s="139"/>
      <c r="DJ208" s="139"/>
      <c r="DK208" s="139"/>
      <c r="DL208" s="139"/>
      <c r="DM208" s="139"/>
      <c r="DN208" s="139"/>
      <c r="DO208" s="139"/>
      <c r="DP208" s="139"/>
      <c r="DQ208" s="139"/>
      <c r="DR208" s="139"/>
      <c r="DS208" s="139"/>
      <c r="DT208" s="139"/>
      <c r="DU208" s="139"/>
      <c r="DV208" s="139"/>
      <c r="DW208" s="139"/>
      <c r="DX208" s="139"/>
      <c r="EA208" s="142"/>
      <c r="EB208" s="141"/>
    </row>
    <row r="209" spans="1:132" s="32" customFormat="1" ht="18" hidden="1" customHeight="1" x14ac:dyDescent="0.3">
      <c r="A209" s="141">
        <f>IF(ISTEXT($I209),_Information!$D$6,)</f>
        <v>0</v>
      </c>
      <c r="B209" s="142">
        <f>IF(ISTEXT($I209),_Information!$D$7,)</f>
        <v>0</v>
      </c>
      <c r="C209" s="143"/>
      <c r="D209" s="143"/>
      <c r="E209" s="143"/>
      <c r="F209" s="143">
        <f>IF(ISTEXT($I209),_Information!$D$9,)</f>
        <v>0</v>
      </c>
      <c r="G209" s="141"/>
      <c r="H209" s="141"/>
      <c r="I209" s="141"/>
      <c r="J209" s="126" t="str">
        <f t="shared" si="153"/>
        <v/>
      </c>
      <c r="K209" s="126" t="str">
        <f t="shared" ref="K209:K227" si="154">IF(ISTEXT(H209),VLOOKUP(H209,CodeTab,3,FALSE),)&amp;EB209</f>
        <v/>
      </c>
      <c r="L209" s="177"/>
      <c r="M209" s="135"/>
      <c r="N209" s="136"/>
      <c r="O209" s="136"/>
      <c r="P209" s="70"/>
      <c r="Q209" s="70"/>
      <c r="R209" s="70">
        <f t="shared" si="116"/>
        <v>0</v>
      </c>
      <c r="S209" s="70">
        <f t="shared" si="124"/>
        <v>0</v>
      </c>
      <c r="T209" s="70"/>
      <c r="U209" s="70">
        <f t="shared" si="117"/>
        <v>0</v>
      </c>
      <c r="V209" s="70"/>
      <c r="W209" s="70">
        <f t="shared" si="118"/>
        <v>0</v>
      </c>
      <c r="X209" s="70"/>
      <c r="Y209" s="70"/>
      <c r="Z209" s="70"/>
      <c r="AA209" s="70"/>
      <c r="AB209" s="70"/>
      <c r="AC209" s="70">
        <f t="shared" si="125"/>
        <v>0</v>
      </c>
      <c r="AD209" s="70"/>
      <c r="AE209" s="70">
        <f t="shared" si="126"/>
        <v>0</v>
      </c>
      <c r="AF209" s="70"/>
      <c r="AG209" s="70">
        <f t="shared" si="127"/>
        <v>0</v>
      </c>
      <c r="AH209" s="70"/>
      <c r="AI209" s="70">
        <f t="shared" si="119"/>
        <v>0</v>
      </c>
      <c r="AJ209" s="70"/>
      <c r="AK209" s="70">
        <f t="shared" si="128"/>
        <v>0</v>
      </c>
      <c r="AL209" s="70"/>
      <c r="AM209" s="70">
        <f t="shared" si="129"/>
        <v>0</v>
      </c>
      <c r="AN209" s="70"/>
      <c r="AO209" s="70">
        <f t="shared" si="130"/>
        <v>0</v>
      </c>
      <c r="AP209" s="70"/>
      <c r="AQ209" s="70">
        <f t="shared" si="131"/>
        <v>0</v>
      </c>
      <c r="AR209" s="136"/>
      <c r="AS209" s="136"/>
      <c r="AT209" s="136">
        <f t="shared" si="132"/>
        <v>0</v>
      </c>
      <c r="AU209" s="136">
        <f t="shared" si="133"/>
        <v>0</v>
      </c>
      <c r="AV209" s="136">
        <f t="shared" si="134"/>
        <v>0</v>
      </c>
      <c r="AW209" s="136"/>
      <c r="AX209" s="179"/>
      <c r="AY209" s="70">
        <f t="shared" si="135"/>
        <v>0</v>
      </c>
      <c r="AZ209" s="70">
        <f t="shared" si="120"/>
        <v>0</v>
      </c>
      <c r="BA209" s="70">
        <f t="shared" si="121"/>
        <v>0</v>
      </c>
      <c r="BB209" s="70">
        <f t="shared" si="122"/>
        <v>0</v>
      </c>
      <c r="BC209" s="70">
        <f t="shared" si="136"/>
        <v>0</v>
      </c>
      <c r="BD209" s="70">
        <f t="shared" si="137"/>
        <v>0</v>
      </c>
      <c r="BE209" s="70">
        <f t="shared" si="138"/>
        <v>0</v>
      </c>
      <c r="BF209" s="70">
        <f t="shared" si="139"/>
        <v>0</v>
      </c>
      <c r="BG209" s="70">
        <f t="shared" si="140"/>
        <v>0</v>
      </c>
      <c r="BH209" s="70">
        <f t="shared" si="141"/>
        <v>0</v>
      </c>
      <c r="BI209" s="70">
        <f t="shared" si="142"/>
        <v>0</v>
      </c>
      <c r="BJ209" s="70">
        <f t="shared" si="143"/>
        <v>0</v>
      </c>
      <c r="BK209" s="70">
        <f t="shared" si="144"/>
        <v>0</v>
      </c>
      <c r="BL209" s="70">
        <f t="shared" si="145"/>
        <v>0</v>
      </c>
      <c r="BM209" s="70">
        <f t="shared" si="146"/>
        <v>0</v>
      </c>
      <c r="BN209" s="70">
        <f t="shared" si="147"/>
        <v>0</v>
      </c>
      <c r="BO209" s="70">
        <f t="shared" si="148"/>
        <v>0</v>
      </c>
      <c r="BP209" s="70">
        <f t="shared" si="149"/>
        <v>0</v>
      </c>
      <c r="BQ209" s="70">
        <f t="shared" si="150"/>
        <v>0</v>
      </c>
      <c r="BR209" s="70">
        <f t="shared" si="151"/>
        <v>0</v>
      </c>
      <c r="BS209" s="70">
        <f t="shared" si="152"/>
        <v>0</v>
      </c>
      <c r="BT209" s="71"/>
      <c r="BU209" s="71"/>
      <c r="BV209" s="71"/>
      <c r="BW209" s="71"/>
      <c r="BX209" s="71"/>
      <c r="BY209" s="71"/>
      <c r="BZ209" s="138"/>
      <c r="CA209" s="138"/>
      <c r="CB209" s="138"/>
      <c r="CC209" s="138"/>
      <c r="CD209" s="124"/>
      <c r="CE209" s="139"/>
      <c r="CF209" s="139"/>
      <c r="CG209" s="139"/>
      <c r="CH209" s="139"/>
      <c r="CI209" s="139"/>
      <c r="CJ209" s="139"/>
      <c r="CK209" s="139"/>
      <c r="CL209" s="139"/>
      <c r="CM209" s="139"/>
      <c r="CN209" s="139"/>
      <c r="CO209" s="139"/>
      <c r="CP209" s="139"/>
      <c r="CQ209" s="139"/>
      <c r="CR209" s="139"/>
      <c r="CS209" s="139"/>
      <c r="CT209" s="139"/>
      <c r="CU209" s="139"/>
      <c r="CV209" s="139"/>
      <c r="CW209" s="139"/>
      <c r="CX209" s="139"/>
      <c r="CY209" s="139"/>
      <c r="CZ209" s="139"/>
      <c r="DA209" s="139"/>
      <c r="DB209" s="139"/>
      <c r="DC209" s="139"/>
      <c r="DD209" s="139"/>
      <c r="DE209" s="139"/>
      <c r="DF209" s="139"/>
      <c r="DG209" s="139"/>
      <c r="DH209" s="139"/>
      <c r="DI209" s="139"/>
      <c r="DJ209" s="139"/>
      <c r="DK209" s="139"/>
      <c r="DL209" s="139"/>
      <c r="DM209" s="139"/>
      <c r="DN209" s="139"/>
      <c r="DO209" s="139"/>
      <c r="DP209" s="139"/>
      <c r="DQ209" s="139"/>
      <c r="DR209" s="139"/>
      <c r="DS209" s="139"/>
      <c r="DT209" s="139"/>
      <c r="DU209" s="139"/>
      <c r="DV209" s="139"/>
      <c r="DW209" s="139"/>
      <c r="DX209" s="139"/>
      <c r="EA209" s="142"/>
      <c r="EB209" s="141"/>
    </row>
    <row r="210" spans="1:132" s="32" customFormat="1" ht="18" hidden="1" customHeight="1" x14ac:dyDescent="0.3">
      <c r="A210" s="141">
        <f>IF(ISTEXT($I210),_Information!$D$6,)</f>
        <v>0</v>
      </c>
      <c r="B210" s="142">
        <f>IF(ISTEXT($I210),_Information!$D$7,)</f>
        <v>0</v>
      </c>
      <c r="C210" s="143"/>
      <c r="D210" s="143"/>
      <c r="E210" s="143"/>
      <c r="F210" s="143">
        <f>IF(ISTEXT($I210),_Information!$D$9,)</f>
        <v>0</v>
      </c>
      <c r="G210" s="141"/>
      <c r="H210" s="141"/>
      <c r="I210" s="141"/>
      <c r="J210" s="126" t="str">
        <f t="shared" si="153"/>
        <v/>
      </c>
      <c r="K210" s="126" t="str">
        <f t="shared" si="154"/>
        <v/>
      </c>
      <c r="L210" s="177"/>
      <c r="M210" s="135"/>
      <c r="N210" s="136"/>
      <c r="O210" s="136"/>
      <c r="P210" s="70"/>
      <c r="Q210" s="70"/>
      <c r="R210" s="70">
        <f t="shared" si="116"/>
        <v>0</v>
      </c>
      <c r="S210" s="70">
        <f t="shared" si="124"/>
        <v>0</v>
      </c>
      <c r="T210" s="70"/>
      <c r="U210" s="70">
        <f t="shared" si="117"/>
        <v>0</v>
      </c>
      <c r="V210" s="70"/>
      <c r="W210" s="70">
        <f t="shared" si="118"/>
        <v>0</v>
      </c>
      <c r="X210" s="70"/>
      <c r="Y210" s="70"/>
      <c r="Z210" s="70"/>
      <c r="AA210" s="70"/>
      <c r="AB210" s="70"/>
      <c r="AC210" s="70">
        <f t="shared" si="125"/>
        <v>0</v>
      </c>
      <c r="AD210" s="70"/>
      <c r="AE210" s="70">
        <f t="shared" si="126"/>
        <v>0</v>
      </c>
      <c r="AF210" s="70"/>
      <c r="AG210" s="70">
        <f t="shared" si="127"/>
        <v>0</v>
      </c>
      <c r="AH210" s="70"/>
      <c r="AI210" s="70">
        <f t="shared" si="119"/>
        <v>0</v>
      </c>
      <c r="AJ210" s="70"/>
      <c r="AK210" s="70">
        <f t="shared" si="128"/>
        <v>0</v>
      </c>
      <c r="AL210" s="70"/>
      <c r="AM210" s="70">
        <f t="shared" si="129"/>
        <v>0</v>
      </c>
      <c r="AN210" s="70"/>
      <c r="AO210" s="70">
        <f t="shared" si="130"/>
        <v>0</v>
      </c>
      <c r="AP210" s="70"/>
      <c r="AQ210" s="70">
        <f t="shared" si="131"/>
        <v>0</v>
      </c>
      <c r="AR210" s="136"/>
      <c r="AS210" s="136"/>
      <c r="AT210" s="136">
        <f t="shared" si="132"/>
        <v>0</v>
      </c>
      <c r="AU210" s="136">
        <f t="shared" si="133"/>
        <v>0</v>
      </c>
      <c r="AV210" s="136">
        <f t="shared" si="134"/>
        <v>0</v>
      </c>
      <c r="AW210" s="136"/>
      <c r="AX210" s="179"/>
      <c r="AY210" s="70">
        <f t="shared" si="135"/>
        <v>0</v>
      </c>
      <c r="AZ210" s="70">
        <f t="shared" si="120"/>
        <v>0</v>
      </c>
      <c r="BA210" s="70">
        <f t="shared" si="121"/>
        <v>0</v>
      </c>
      <c r="BB210" s="70">
        <f t="shared" si="122"/>
        <v>0</v>
      </c>
      <c r="BC210" s="70">
        <f t="shared" si="136"/>
        <v>0</v>
      </c>
      <c r="BD210" s="70">
        <f t="shared" si="137"/>
        <v>0</v>
      </c>
      <c r="BE210" s="70">
        <f t="shared" si="138"/>
        <v>0</v>
      </c>
      <c r="BF210" s="70">
        <f t="shared" si="139"/>
        <v>0</v>
      </c>
      <c r="BG210" s="70">
        <f t="shared" si="140"/>
        <v>0</v>
      </c>
      <c r="BH210" s="70">
        <f t="shared" si="141"/>
        <v>0</v>
      </c>
      <c r="BI210" s="70">
        <f t="shared" si="142"/>
        <v>0</v>
      </c>
      <c r="BJ210" s="70">
        <f t="shared" si="143"/>
        <v>0</v>
      </c>
      <c r="BK210" s="70">
        <f t="shared" si="144"/>
        <v>0</v>
      </c>
      <c r="BL210" s="70">
        <f t="shared" si="145"/>
        <v>0</v>
      </c>
      <c r="BM210" s="70">
        <f t="shared" si="146"/>
        <v>0</v>
      </c>
      <c r="BN210" s="70">
        <f t="shared" si="147"/>
        <v>0</v>
      </c>
      <c r="BO210" s="70">
        <f t="shared" si="148"/>
        <v>0</v>
      </c>
      <c r="BP210" s="70">
        <f t="shared" si="149"/>
        <v>0</v>
      </c>
      <c r="BQ210" s="70">
        <f t="shared" si="150"/>
        <v>0</v>
      </c>
      <c r="BR210" s="70">
        <f t="shared" si="151"/>
        <v>0</v>
      </c>
      <c r="BS210" s="70">
        <f t="shared" si="152"/>
        <v>0</v>
      </c>
      <c r="BT210" s="71"/>
      <c r="BU210" s="71"/>
      <c r="BV210" s="71"/>
      <c r="BW210" s="71"/>
      <c r="BX210" s="71"/>
      <c r="BY210" s="71"/>
      <c r="BZ210" s="138"/>
      <c r="CA210" s="138"/>
      <c r="CB210" s="138"/>
      <c r="CC210" s="138"/>
      <c r="CD210" s="124"/>
      <c r="CE210" s="139"/>
      <c r="CF210" s="139"/>
      <c r="CG210" s="139"/>
      <c r="CH210" s="139"/>
      <c r="CI210" s="139"/>
      <c r="CJ210" s="139"/>
      <c r="CK210" s="139"/>
      <c r="CL210" s="139"/>
      <c r="CM210" s="139"/>
      <c r="CN210" s="139"/>
      <c r="CO210" s="139"/>
      <c r="CP210" s="139"/>
      <c r="CQ210" s="139"/>
      <c r="CR210" s="139"/>
      <c r="CS210" s="139"/>
      <c r="CT210" s="139"/>
      <c r="CU210" s="139"/>
      <c r="CV210" s="139"/>
      <c r="CW210" s="139"/>
      <c r="CX210" s="139"/>
      <c r="CY210" s="139"/>
      <c r="CZ210" s="139"/>
      <c r="DA210" s="139"/>
      <c r="DB210" s="139"/>
      <c r="DC210" s="139"/>
      <c r="DD210" s="139"/>
      <c r="DE210" s="139"/>
      <c r="DF210" s="139"/>
      <c r="DG210" s="139"/>
      <c r="DH210" s="139"/>
      <c r="DI210" s="139"/>
      <c r="DJ210" s="139"/>
      <c r="DK210" s="139"/>
      <c r="DL210" s="139"/>
      <c r="DM210" s="139"/>
      <c r="DN210" s="139"/>
      <c r="DO210" s="139"/>
      <c r="DP210" s="139"/>
      <c r="DQ210" s="139"/>
      <c r="DR210" s="139"/>
      <c r="DS210" s="139"/>
      <c r="DT210" s="139"/>
      <c r="DU210" s="139"/>
      <c r="DV210" s="139"/>
      <c r="DW210" s="139"/>
      <c r="DX210" s="139"/>
      <c r="EA210" s="142"/>
      <c r="EB210" s="141"/>
    </row>
    <row r="211" spans="1:132" s="32" customFormat="1" ht="18" hidden="1" customHeight="1" x14ac:dyDescent="0.3">
      <c r="A211" s="141">
        <f>IF(ISTEXT($I211),_Information!$D$6,)</f>
        <v>0</v>
      </c>
      <c r="B211" s="142">
        <f>IF(ISTEXT($I211),_Information!$D$7,)</f>
        <v>0</v>
      </c>
      <c r="C211" s="143"/>
      <c r="D211" s="143"/>
      <c r="E211" s="143"/>
      <c r="F211" s="143">
        <f>IF(ISTEXT($I211),_Information!$D$9,)</f>
        <v>0</v>
      </c>
      <c r="G211" s="141"/>
      <c r="H211" s="141"/>
      <c r="I211" s="141"/>
      <c r="J211" s="126" t="str">
        <f t="shared" si="153"/>
        <v/>
      </c>
      <c r="K211" s="126" t="str">
        <f t="shared" si="154"/>
        <v/>
      </c>
      <c r="L211" s="177"/>
      <c r="M211" s="135"/>
      <c r="N211" s="136"/>
      <c r="O211" s="136"/>
      <c r="P211" s="70"/>
      <c r="Q211" s="70"/>
      <c r="R211" s="70">
        <f t="shared" si="116"/>
        <v>0</v>
      </c>
      <c r="S211" s="70">
        <f t="shared" si="124"/>
        <v>0</v>
      </c>
      <c r="T211" s="70"/>
      <c r="U211" s="70">
        <f t="shared" si="117"/>
        <v>0</v>
      </c>
      <c r="V211" s="70"/>
      <c r="W211" s="70">
        <f t="shared" si="118"/>
        <v>0</v>
      </c>
      <c r="X211" s="70"/>
      <c r="Y211" s="70"/>
      <c r="Z211" s="70"/>
      <c r="AA211" s="70"/>
      <c r="AB211" s="70"/>
      <c r="AC211" s="70">
        <f t="shared" si="125"/>
        <v>0</v>
      </c>
      <c r="AD211" s="70"/>
      <c r="AE211" s="70">
        <f t="shared" si="126"/>
        <v>0</v>
      </c>
      <c r="AF211" s="70"/>
      <c r="AG211" s="70">
        <f t="shared" si="127"/>
        <v>0</v>
      </c>
      <c r="AH211" s="70"/>
      <c r="AI211" s="70">
        <f t="shared" si="119"/>
        <v>0</v>
      </c>
      <c r="AJ211" s="70"/>
      <c r="AK211" s="70">
        <f t="shared" si="128"/>
        <v>0</v>
      </c>
      <c r="AL211" s="70"/>
      <c r="AM211" s="70">
        <f t="shared" si="129"/>
        <v>0</v>
      </c>
      <c r="AN211" s="70"/>
      <c r="AO211" s="70">
        <f t="shared" si="130"/>
        <v>0</v>
      </c>
      <c r="AP211" s="70"/>
      <c r="AQ211" s="70">
        <f t="shared" si="131"/>
        <v>0</v>
      </c>
      <c r="AR211" s="136"/>
      <c r="AS211" s="136"/>
      <c r="AT211" s="136">
        <f t="shared" si="132"/>
        <v>0</v>
      </c>
      <c r="AU211" s="136">
        <f t="shared" si="133"/>
        <v>0</v>
      </c>
      <c r="AV211" s="136">
        <f t="shared" si="134"/>
        <v>0</v>
      </c>
      <c r="AW211" s="136"/>
      <c r="AX211" s="179"/>
      <c r="AY211" s="70">
        <f t="shared" si="135"/>
        <v>0</v>
      </c>
      <c r="AZ211" s="70">
        <f t="shared" si="120"/>
        <v>0</v>
      </c>
      <c r="BA211" s="70">
        <f t="shared" si="121"/>
        <v>0</v>
      </c>
      <c r="BB211" s="70">
        <f t="shared" si="122"/>
        <v>0</v>
      </c>
      <c r="BC211" s="70">
        <f t="shared" si="136"/>
        <v>0</v>
      </c>
      <c r="BD211" s="70">
        <f t="shared" si="137"/>
        <v>0</v>
      </c>
      <c r="BE211" s="70">
        <f t="shared" si="138"/>
        <v>0</v>
      </c>
      <c r="BF211" s="70">
        <f t="shared" si="139"/>
        <v>0</v>
      </c>
      <c r="BG211" s="70">
        <f t="shared" si="140"/>
        <v>0</v>
      </c>
      <c r="BH211" s="70">
        <f t="shared" si="141"/>
        <v>0</v>
      </c>
      <c r="BI211" s="70">
        <f t="shared" si="142"/>
        <v>0</v>
      </c>
      <c r="BJ211" s="70">
        <f t="shared" si="143"/>
        <v>0</v>
      </c>
      <c r="BK211" s="70">
        <f t="shared" si="144"/>
        <v>0</v>
      </c>
      <c r="BL211" s="70">
        <f t="shared" si="145"/>
        <v>0</v>
      </c>
      <c r="BM211" s="70">
        <f t="shared" si="146"/>
        <v>0</v>
      </c>
      <c r="BN211" s="70">
        <f t="shared" si="147"/>
        <v>0</v>
      </c>
      <c r="BO211" s="70">
        <f t="shared" si="148"/>
        <v>0</v>
      </c>
      <c r="BP211" s="70">
        <f t="shared" si="149"/>
        <v>0</v>
      </c>
      <c r="BQ211" s="70">
        <f t="shared" si="150"/>
        <v>0</v>
      </c>
      <c r="BR211" s="70">
        <f t="shared" si="151"/>
        <v>0</v>
      </c>
      <c r="BS211" s="70">
        <f t="shared" si="152"/>
        <v>0</v>
      </c>
      <c r="BT211" s="71"/>
      <c r="BU211" s="71"/>
      <c r="BV211" s="71"/>
      <c r="BW211" s="71"/>
      <c r="BX211" s="71"/>
      <c r="BY211" s="71"/>
      <c r="BZ211" s="138"/>
      <c r="CA211" s="138"/>
      <c r="CB211" s="138"/>
      <c r="CC211" s="138"/>
      <c r="CD211" s="124"/>
      <c r="CE211" s="139"/>
      <c r="CF211" s="139"/>
      <c r="CG211" s="139"/>
      <c r="CH211" s="139"/>
      <c r="CI211" s="139"/>
      <c r="CJ211" s="139"/>
      <c r="CK211" s="139"/>
      <c r="CL211" s="139"/>
      <c r="CM211" s="139"/>
      <c r="CN211" s="139"/>
      <c r="CO211" s="139"/>
      <c r="CP211" s="139"/>
      <c r="CQ211" s="139"/>
      <c r="CR211" s="139"/>
      <c r="CS211" s="139"/>
      <c r="CT211" s="139"/>
      <c r="CU211" s="139"/>
      <c r="CV211" s="139"/>
      <c r="CW211" s="139"/>
      <c r="CX211" s="139"/>
      <c r="CY211" s="139"/>
      <c r="CZ211" s="139"/>
      <c r="DA211" s="139"/>
      <c r="DB211" s="139"/>
      <c r="DC211" s="139"/>
      <c r="DD211" s="139"/>
      <c r="DE211" s="139"/>
      <c r="DF211" s="139"/>
      <c r="DG211" s="139"/>
      <c r="DH211" s="139"/>
      <c r="DI211" s="139"/>
      <c r="DJ211" s="139"/>
      <c r="DK211" s="139"/>
      <c r="DL211" s="139"/>
      <c r="DM211" s="139"/>
      <c r="DN211" s="139"/>
      <c r="DO211" s="139"/>
      <c r="DP211" s="139"/>
      <c r="DQ211" s="139"/>
      <c r="DR211" s="139"/>
      <c r="DS211" s="139"/>
      <c r="DT211" s="139"/>
      <c r="DU211" s="139"/>
      <c r="DV211" s="139"/>
      <c r="DW211" s="139"/>
      <c r="DX211" s="139"/>
      <c r="EA211" s="142"/>
      <c r="EB211" s="141"/>
    </row>
    <row r="212" spans="1:132" s="32" customFormat="1" ht="18" hidden="1" customHeight="1" x14ac:dyDescent="0.3">
      <c r="A212" s="141">
        <f>IF(ISTEXT($I212),_Information!$D$6,)</f>
        <v>0</v>
      </c>
      <c r="B212" s="142">
        <f>IF(ISTEXT($I212),_Information!$D$7,)</f>
        <v>0</v>
      </c>
      <c r="C212" s="143"/>
      <c r="D212" s="143"/>
      <c r="E212" s="143"/>
      <c r="F212" s="143">
        <f>IF(ISTEXT($I212),_Information!$D$9,)</f>
        <v>0</v>
      </c>
      <c r="G212" s="141"/>
      <c r="H212" s="141"/>
      <c r="I212" s="141"/>
      <c r="J212" s="126" t="str">
        <f t="shared" si="153"/>
        <v/>
      </c>
      <c r="K212" s="126" t="str">
        <f t="shared" si="154"/>
        <v/>
      </c>
      <c r="L212" s="177"/>
      <c r="M212" s="135"/>
      <c r="N212" s="136"/>
      <c r="O212" s="136"/>
      <c r="P212" s="70"/>
      <c r="Q212" s="70"/>
      <c r="R212" s="70">
        <f t="shared" si="116"/>
        <v>0</v>
      </c>
      <c r="S212" s="70">
        <f t="shared" si="124"/>
        <v>0</v>
      </c>
      <c r="T212" s="70"/>
      <c r="U212" s="70">
        <f t="shared" si="117"/>
        <v>0</v>
      </c>
      <c r="V212" s="70"/>
      <c r="W212" s="70">
        <f t="shared" si="118"/>
        <v>0</v>
      </c>
      <c r="X212" s="70"/>
      <c r="Y212" s="70"/>
      <c r="Z212" s="70"/>
      <c r="AA212" s="70"/>
      <c r="AB212" s="70"/>
      <c r="AC212" s="70">
        <f t="shared" si="125"/>
        <v>0</v>
      </c>
      <c r="AD212" s="70"/>
      <c r="AE212" s="70">
        <f t="shared" si="126"/>
        <v>0</v>
      </c>
      <c r="AF212" s="70"/>
      <c r="AG212" s="70">
        <f t="shared" si="127"/>
        <v>0</v>
      </c>
      <c r="AH212" s="70"/>
      <c r="AI212" s="70">
        <f t="shared" si="119"/>
        <v>0</v>
      </c>
      <c r="AJ212" s="70"/>
      <c r="AK212" s="70">
        <f t="shared" si="128"/>
        <v>0</v>
      </c>
      <c r="AL212" s="70"/>
      <c r="AM212" s="70">
        <f t="shared" si="129"/>
        <v>0</v>
      </c>
      <c r="AN212" s="70"/>
      <c r="AO212" s="70">
        <f t="shared" si="130"/>
        <v>0</v>
      </c>
      <c r="AP212" s="70"/>
      <c r="AQ212" s="70">
        <f t="shared" si="131"/>
        <v>0</v>
      </c>
      <c r="AR212" s="136"/>
      <c r="AS212" s="136"/>
      <c r="AT212" s="136">
        <f t="shared" si="132"/>
        <v>0</v>
      </c>
      <c r="AU212" s="136">
        <f t="shared" si="133"/>
        <v>0</v>
      </c>
      <c r="AV212" s="136">
        <f t="shared" si="134"/>
        <v>0</v>
      </c>
      <c r="AW212" s="136"/>
      <c r="AX212" s="179"/>
      <c r="AY212" s="70">
        <f t="shared" si="135"/>
        <v>0</v>
      </c>
      <c r="AZ212" s="70">
        <f t="shared" si="120"/>
        <v>0</v>
      </c>
      <c r="BA212" s="70">
        <f t="shared" si="121"/>
        <v>0</v>
      </c>
      <c r="BB212" s="70">
        <f t="shared" si="122"/>
        <v>0</v>
      </c>
      <c r="BC212" s="70">
        <f t="shared" si="136"/>
        <v>0</v>
      </c>
      <c r="BD212" s="70">
        <f t="shared" si="137"/>
        <v>0</v>
      </c>
      <c r="BE212" s="70">
        <f t="shared" si="138"/>
        <v>0</v>
      </c>
      <c r="BF212" s="70">
        <f t="shared" si="139"/>
        <v>0</v>
      </c>
      <c r="BG212" s="70">
        <f t="shared" si="140"/>
        <v>0</v>
      </c>
      <c r="BH212" s="70">
        <f t="shared" si="141"/>
        <v>0</v>
      </c>
      <c r="BI212" s="70">
        <f t="shared" si="142"/>
        <v>0</v>
      </c>
      <c r="BJ212" s="70">
        <f t="shared" si="143"/>
        <v>0</v>
      </c>
      <c r="BK212" s="70">
        <f t="shared" si="144"/>
        <v>0</v>
      </c>
      <c r="BL212" s="70">
        <f t="shared" si="145"/>
        <v>0</v>
      </c>
      <c r="BM212" s="70">
        <f t="shared" si="146"/>
        <v>0</v>
      </c>
      <c r="BN212" s="70">
        <f t="shared" si="147"/>
        <v>0</v>
      </c>
      <c r="BO212" s="70">
        <f t="shared" si="148"/>
        <v>0</v>
      </c>
      <c r="BP212" s="70">
        <f t="shared" si="149"/>
        <v>0</v>
      </c>
      <c r="BQ212" s="70">
        <f t="shared" si="150"/>
        <v>0</v>
      </c>
      <c r="BR212" s="70">
        <f t="shared" si="151"/>
        <v>0</v>
      </c>
      <c r="BS212" s="70">
        <f t="shared" si="152"/>
        <v>0</v>
      </c>
      <c r="BT212" s="71"/>
      <c r="BU212" s="71"/>
      <c r="BV212" s="71"/>
      <c r="BW212" s="71"/>
      <c r="BX212" s="71"/>
      <c r="BY212" s="71"/>
      <c r="BZ212" s="138"/>
      <c r="CA212" s="138"/>
      <c r="CB212" s="138"/>
      <c r="CC212" s="138"/>
      <c r="CD212" s="124"/>
      <c r="CE212" s="139"/>
      <c r="CF212" s="139"/>
      <c r="CG212" s="139"/>
      <c r="CH212" s="139"/>
      <c r="CI212" s="139"/>
      <c r="CJ212" s="139"/>
      <c r="CK212" s="139"/>
      <c r="CL212" s="139"/>
      <c r="CM212" s="139"/>
      <c r="CN212" s="139"/>
      <c r="CO212" s="139"/>
      <c r="CP212" s="139"/>
      <c r="CQ212" s="139"/>
      <c r="CR212" s="139"/>
      <c r="CS212" s="139"/>
      <c r="CT212" s="139"/>
      <c r="CU212" s="139"/>
      <c r="CV212" s="139"/>
      <c r="CW212" s="139"/>
      <c r="CX212" s="139"/>
      <c r="CY212" s="139"/>
      <c r="CZ212" s="139"/>
      <c r="DA212" s="139"/>
      <c r="DB212" s="139"/>
      <c r="DC212" s="139"/>
      <c r="DD212" s="139"/>
      <c r="DE212" s="139"/>
      <c r="DF212" s="139"/>
      <c r="DG212" s="139"/>
      <c r="DH212" s="139"/>
      <c r="DI212" s="139"/>
      <c r="DJ212" s="139"/>
      <c r="DK212" s="139"/>
      <c r="DL212" s="139"/>
      <c r="DM212" s="139"/>
      <c r="DN212" s="139"/>
      <c r="DO212" s="139"/>
      <c r="DP212" s="139"/>
      <c r="DQ212" s="139"/>
      <c r="DR212" s="139"/>
      <c r="DS212" s="139"/>
      <c r="DT212" s="139"/>
      <c r="DU212" s="139"/>
      <c r="DV212" s="139"/>
      <c r="DW212" s="139"/>
      <c r="DX212" s="139"/>
      <c r="EA212" s="142"/>
      <c r="EB212" s="141"/>
    </row>
    <row r="213" spans="1:132" s="32" customFormat="1" ht="18" hidden="1" customHeight="1" x14ac:dyDescent="0.3">
      <c r="A213" s="141">
        <f>IF(ISTEXT($I213),_Information!$D$6,)</f>
        <v>0</v>
      </c>
      <c r="B213" s="142">
        <f>IF(ISTEXT($I213),_Information!$D$7,)</f>
        <v>0</v>
      </c>
      <c r="C213" s="143"/>
      <c r="D213" s="143"/>
      <c r="E213" s="143"/>
      <c r="F213" s="143">
        <f>IF(ISTEXT($I213),_Information!$D$9,)</f>
        <v>0</v>
      </c>
      <c r="G213" s="141"/>
      <c r="H213" s="141"/>
      <c r="I213" s="141"/>
      <c r="J213" s="126" t="str">
        <f t="shared" si="153"/>
        <v/>
      </c>
      <c r="K213" s="126" t="str">
        <f t="shared" si="154"/>
        <v/>
      </c>
      <c r="L213" s="177"/>
      <c r="M213" s="135"/>
      <c r="N213" s="136"/>
      <c r="O213" s="136"/>
      <c r="P213" s="70"/>
      <c r="Q213" s="70"/>
      <c r="R213" s="70">
        <f t="shared" si="116"/>
        <v>0</v>
      </c>
      <c r="S213" s="70">
        <f t="shared" si="124"/>
        <v>0</v>
      </c>
      <c r="T213" s="70"/>
      <c r="U213" s="70">
        <f t="shared" si="117"/>
        <v>0</v>
      </c>
      <c r="V213" s="70"/>
      <c r="W213" s="70">
        <f t="shared" si="118"/>
        <v>0</v>
      </c>
      <c r="X213" s="70"/>
      <c r="Y213" s="70"/>
      <c r="Z213" s="70"/>
      <c r="AA213" s="70"/>
      <c r="AB213" s="70"/>
      <c r="AC213" s="70">
        <f t="shared" si="125"/>
        <v>0</v>
      </c>
      <c r="AD213" s="70"/>
      <c r="AE213" s="70">
        <f t="shared" si="126"/>
        <v>0</v>
      </c>
      <c r="AF213" s="70"/>
      <c r="AG213" s="70">
        <f t="shared" si="127"/>
        <v>0</v>
      </c>
      <c r="AH213" s="70"/>
      <c r="AI213" s="70">
        <f t="shared" si="119"/>
        <v>0</v>
      </c>
      <c r="AJ213" s="70"/>
      <c r="AK213" s="70">
        <f t="shared" si="128"/>
        <v>0</v>
      </c>
      <c r="AL213" s="70"/>
      <c r="AM213" s="70">
        <f t="shared" si="129"/>
        <v>0</v>
      </c>
      <c r="AN213" s="70"/>
      <c r="AO213" s="70">
        <f t="shared" si="130"/>
        <v>0</v>
      </c>
      <c r="AP213" s="70"/>
      <c r="AQ213" s="70">
        <f t="shared" si="131"/>
        <v>0</v>
      </c>
      <c r="AR213" s="136"/>
      <c r="AS213" s="136"/>
      <c r="AT213" s="136">
        <f t="shared" si="132"/>
        <v>0</v>
      </c>
      <c r="AU213" s="136">
        <f t="shared" si="133"/>
        <v>0</v>
      </c>
      <c r="AV213" s="136">
        <f t="shared" si="134"/>
        <v>0</v>
      </c>
      <c r="AW213" s="136"/>
      <c r="AX213" s="179"/>
      <c r="AY213" s="70">
        <f t="shared" si="135"/>
        <v>0</v>
      </c>
      <c r="AZ213" s="70">
        <f t="shared" si="120"/>
        <v>0</v>
      </c>
      <c r="BA213" s="70">
        <f t="shared" si="121"/>
        <v>0</v>
      </c>
      <c r="BB213" s="70">
        <f t="shared" si="122"/>
        <v>0</v>
      </c>
      <c r="BC213" s="70">
        <f t="shared" si="136"/>
        <v>0</v>
      </c>
      <c r="BD213" s="70">
        <f t="shared" si="137"/>
        <v>0</v>
      </c>
      <c r="BE213" s="70">
        <f t="shared" si="138"/>
        <v>0</v>
      </c>
      <c r="BF213" s="70">
        <f t="shared" si="139"/>
        <v>0</v>
      </c>
      <c r="BG213" s="70">
        <f t="shared" si="140"/>
        <v>0</v>
      </c>
      <c r="BH213" s="70">
        <f t="shared" si="141"/>
        <v>0</v>
      </c>
      <c r="BI213" s="70">
        <f t="shared" si="142"/>
        <v>0</v>
      </c>
      <c r="BJ213" s="70">
        <f t="shared" si="143"/>
        <v>0</v>
      </c>
      <c r="BK213" s="70">
        <f t="shared" si="144"/>
        <v>0</v>
      </c>
      <c r="BL213" s="70">
        <f t="shared" si="145"/>
        <v>0</v>
      </c>
      <c r="BM213" s="70">
        <f t="shared" si="146"/>
        <v>0</v>
      </c>
      <c r="BN213" s="70">
        <f t="shared" si="147"/>
        <v>0</v>
      </c>
      <c r="BO213" s="70">
        <f t="shared" si="148"/>
        <v>0</v>
      </c>
      <c r="BP213" s="70">
        <f t="shared" si="149"/>
        <v>0</v>
      </c>
      <c r="BQ213" s="70">
        <f t="shared" si="150"/>
        <v>0</v>
      </c>
      <c r="BR213" s="70">
        <f t="shared" si="151"/>
        <v>0</v>
      </c>
      <c r="BS213" s="70">
        <f t="shared" si="152"/>
        <v>0</v>
      </c>
      <c r="BT213" s="71"/>
      <c r="BU213" s="71"/>
      <c r="BV213" s="71"/>
      <c r="BW213" s="71"/>
      <c r="BX213" s="71"/>
      <c r="BY213" s="71"/>
      <c r="BZ213" s="138"/>
      <c r="CA213" s="138"/>
      <c r="CB213" s="138"/>
      <c r="CC213" s="138"/>
      <c r="CD213" s="124"/>
      <c r="CE213" s="139"/>
      <c r="CF213" s="139"/>
      <c r="CG213" s="139"/>
      <c r="CH213" s="139"/>
      <c r="CI213" s="139"/>
      <c r="CJ213" s="139"/>
      <c r="CK213" s="139"/>
      <c r="CL213" s="139"/>
      <c r="CM213" s="139"/>
      <c r="CN213" s="139"/>
      <c r="CO213" s="139"/>
      <c r="CP213" s="139"/>
      <c r="CQ213" s="139"/>
      <c r="CR213" s="139"/>
      <c r="CS213" s="139"/>
      <c r="CT213" s="139"/>
      <c r="CU213" s="139"/>
      <c r="CV213" s="139"/>
      <c r="CW213" s="139"/>
      <c r="CX213" s="139"/>
      <c r="CY213" s="139"/>
      <c r="CZ213" s="139"/>
      <c r="DA213" s="139"/>
      <c r="DB213" s="139"/>
      <c r="DC213" s="139"/>
      <c r="DD213" s="139"/>
      <c r="DE213" s="139"/>
      <c r="DF213" s="139"/>
      <c r="DG213" s="139"/>
      <c r="DH213" s="139"/>
      <c r="DI213" s="139"/>
      <c r="DJ213" s="139"/>
      <c r="DK213" s="139"/>
      <c r="DL213" s="139"/>
      <c r="DM213" s="139"/>
      <c r="DN213" s="139"/>
      <c r="DO213" s="139"/>
      <c r="DP213" s="139"/>
      <c r="DQ213" s="139"/>
      <c r="DR213" s="139"/>
      <c r="DS213" s="139"/>
      <c r="DT213" s="139"/>
      <c r="DU213" s="139"/>
      <c r="DV213" s="139"/>
      <c r="DW213" s="139"/>
      <c r="DX213" s="139"/>
      <c r="EA213" s="142"/>
      <c r="EB213" s="141"/>
    </row>
    <row r="214" spans="1:132" s="32" customFormat="1" ht="18" hidden="1" customHeight="1" x14ac:dyDescent="0.3">
      <c r="A214" s="141">
        <f>IF(ISTEXT($I214),_Information!$D$6,)</f>
        <v>0</v>
      </c>
      <c r="B214" s="142">
        <f>IF(ISTEXT($I214),_Information!$D$7,)</f>
        <v>0</v>
      </c>
      <c r="C214" s="143"/>
      <c r="D214" s="143"/>
      <c r="E214" s="143"/>
      <c r="F214" s="143">
        <f>IF(ISTEXT($I214),_Information!$D$9,)</f>
        <v>0</v>
      </c>
      <c r="G214" s="141"/>
      <c r="H214" s="141"/>
      <c r="I214" s="141"/>
      <c r="J214" s="126" t="str">
        <f t="shared" si="153"/>
        <v/>
      </c>
      <c r="K214" s="126" t="str">
        <f t="shared" si="154"/>
        <v/>
      </c>
      <c r="L214" s="177"/>
      <c r="M214" s="135"/>
      <c r="N214" s="136"/>
      <c r="O214" s="136"/>
      <c r="P214" s="70"/>
      <c r="Q214" s="70"/>
      <c r="R214" s="70">
        <f t="shared" si="116"/>
        <v>0</v>
      </c>
      <c r="S214" s="70">
        <f t="shared" si="124"/>
        <v>0</v>
      </c>
      <c r="T214" s="70"/>
      <c r="U214" s="70">
        <f t="shared" si="117"/>
        <v>0</v>
      </c>
      <c r="V214" s="70"/>
      <c r="W214" s="70">
        <f t="shared" si="118"/>
        <v>0</v>
      </c>
      <c r="X214" s="70"/>
      <c r="Y214" s="70"/>
      <c r="Z214" s="70"/>
      <c r="AA214" s="70"/>
      <c r="AB214" s="70"/>
      <c r="AC214" s="70">
        <f t="shared" si="125"/>
        <v>0</v>
      </c>
      <c r="AD214" s="70"/>
      <c r="AE214" s="70">
        <f t="shared" si="126"/>
        <v>0</v>
      </c>
      <c r="AF214" s="70"/>
      <c r="AG214" s="70">
        <f t="shared" si="127"/>
        <v>0</v>
      </c>
      <c r="AH214" s="70"/>
      <c r="AI214" s="70">
        <f t="shared" si="119"/>
        <v>0</v>
      </c>
      <c r="AJ214" s="70"/>
      <c r="AK214" s="70">
        <f t="shared" si="128"/>
        <v>0</v>
      </c>
      <c r="AL214" s="70"/>
      <c r="AM214" s="70">
        <f t="shared" si="129"/>
        <v>0</v>
      </c>
      <c r="AN214" s="70"/>
      <c r="AO214" s="70">
        <f t="shared" si="130"/>
        <v>0</v>
      </c>
      <c r="AP214" s="70"/>
      <c r="AQ214" s="70">
        <f t="shared" si="131"/>
        <v>0</v>
      </c>
      <c r="AR214" s="136"/>
      <c r="AS214" s="136"/>
      <c r="AT214" s="136">
        <f t="shared" si="132"/>
        <v>0</v>
      </c>
      <c r="AU214" s="136">
        <f t="shared" si="133"/>
        <v>0</v>
      </c>
      <c r="AV214" s="136">
        <f t="shared" si="134"/>
        <v>0</v>
      </c>
      <c r="AW214" s="136"/>
      <c r="AX214" s="179"/>
      <c r="AY214" s="70">
        <f t="shared" si="135"/>
        <v>0</v>
      </c>
      <c r="AZ214" s="70">
        <f t="shared" si="120"/>
        <v>0</v>
      </c>
      <c r="BA214" s="70">
        <f t="shared" si="121"/>
        <v>0</v>
      </c>
      <c r="BB214" s="70">
        <f t="shared" si="122"/>
        <v>0</v>
      </c>
      <c r="BC214" s="70">
        <f t="shared" si="136"/>
        <v>0</v>
      </c>
      <c r="BD214" s="70">
        <f t="shared" si="137"/>
        <v>0</v>
      </c>
      <c r="BE214" s="70">
        <f t="shared" si="138"/>
        <v>0</v>
      </c>
      <c r="BF214" s="70">
        <f t="shared" si="139"/>
        <v>0</v>
      </c>
      <c r="BG214" s="70">
        <f t="shared" si="140"/>
        <v>0</v>
      </c>
      <c r="BH214" s="70">
        <f t="shared" si="141"/>
        <v>0</v>
      </c>
      <c r="BI214" s="70">
        <f t="shared" si="142"/>
        <v>0</v>
      </c>
      <c r="BJ214" s="70">
        <f t="shared" si="143"/>
        <v>0</v>
      </c>
      <c r="BK214" s="70">
        <f t="shared" si="144"/>
        <v>0</v>
      </c>
      <c r="BL214" s="70">
        <f t="shared" si="145"/>
        <v>0</v>
      </c>
      <c r="BM214" s="70">
        <f t="shared" si="146"/>
        <v>0</v>
      </c>
      <c r="BN214" s="70">
        <f t="shared" si="147"/>
        <v>0</v>
      </c>
      <c r="BO214" s="70">
        <f t="shared" si="148"/>
        <v>0</v>
      </c>
      <c r="BP214" s="70">
        <f t="shared" si="149"/>
        <v>0</v>
      </c>
      <c r="BQ214" s="70">
        <f t="shared" si="150"/>
        <v>0</v>
      </c>
      <c r="BR214" s="70">
        <f t="shared" si="151"/>
        <v>0</v>
      </c>
      <c r="BS214" s="70">
        <f t="shared" si="152"/>
        <v>0</v>
      </c>
      <c r="BT214" s="71"/>
      <c r="BU214" s="71"/>
      <c r="BV214" s="71"/>
      <c r="BW214" s="71"/>
      <c r="BX214" s="71"/>
      <c r="BY214" s="71"/>
      <c r="BZ214" s="138"/>
      <c r="CA214" s="138"/>
      <c r="CB214" s="138"/>
      <c r="CC214" s="138"/>
      <c r="CD214" s="124"/>
      <c r="CE214" s="139"/>
      <c r="CF214" s="139"/>
      <c r="CG214" s="139"/>
      <c r="CH214" s="139"/>
      <c r="CI214" s="139"/>
      <c r="CJ214" s="139"/>
      <c r="CK214" s="139"/>
      <c r="CL214" s="139"/>
      <c r="CM214" s="139"/>
      <c r="CN214" s="139"/>
      <c r="CO214" s="139"/>
      <c r="CP214" s="139"/>
      <c r="CQ214" s="139"/>
      <c r="CR214" s="139"/>
      <c r="CS214" s="139"/>
      <c r="CT214" s="139"/>
      <c r="CU214" s="139"/>
      <c r="CV214" s="139"/>
      <c r="CW214" s="139"/>
      <c r="CX214" s="139"/>
      <c r="CY214" s="139"/>
      <c r="CZ214" s="139"/>
      <c r="DA214" s="139"/>
      <c r="DB214" s="139"/>
      <c r="DC214" s="139"/>
      <c r="DD214" s="139"/>
      <c r="DE214" s="139"/>
      <c r="DF214" s="139"/>
      <c r="DG214" s="139"/>
      <c r="DH214" s="139"/>
      <c r="DI214" s="139"/>
      <c r="DJ214" s="139"/>
      <c r="DK214" s="139"/>
      <c r="DL214" s="139"/>
      <c r="DM214" s="139"/>
      <c r="DN214" s="139"/>
      <c r="DO214" s="139"/>
      <c r="DP214" s="139"/>
      <c r="DQ214" s="139"/>
      <c r="DR214" s="139"/>
      <c r="DS214" s="139"/>
      <c r="DT214" s="139"/>
      <c r="DU214" s="139"/>
      <c r="DV214" s="139"/>
      <c r="DW214" s="139"/>
      <c r="DX214" s="139"/>
      <c r="EA214" s="142"/>
      <c r="EB214" s="141"/>
    </row>
    <row r="215" spans="1:132" s="32" customFormat="1" ht="18" hidden="1" customHeight="1" x14ac:dyDescent="0.3">
      <c r="A215" s="141">
        <f>IF(ISTEXT($I215),_Information!$D$6,)</f>
        <v>0</v>
      </c>
      <c r="B215" s="142">
        <f>IF(ISTEXT($I215),_Information!$D$7,)</f>
        <v>0</v>
      </c>
      <c r="C215" s="143"/>
      <c r="D215" s="143"/>
      <c r="E215" s="143"/>
      <c r="F215" s="143">
        <f>IF(ISTEXT($I215),_Information!$D$9,)</f>
        <v>0</v>
      </c>
      <c r="G215" s="141"/>
      <c r="H215" s="141"/>
      <c r="I215" s="141"/>
      <c r="J215" s="126" t="str">
        <f t="shared" si="153"/>
        <v/>
      </c>
      <c r="K215" s="126" t="str">
        <f t="shared" si="154"/>
        <v/>
      </c>
      <c r="L215" s="177"/>
      <c r="M215" s="135"/>
      <c r="N215" s="136"/>
      <c r="O215" s="136"/>
      <c r="P215" s="70"/>
      <c r="Q215" s="70"/>
      <c r="R215" s="70">
        <f t="shared" si="116"/>
        <v>0</v>
      </c>
      <c r="S215" s="70">
        <f t="shared" si="124"/>
        <v>0</v>
      </c>
      <c r="T215" s="70"/>
      <c r="U215" s="70">
        <f t="shared" si="117"/>
        <v>0</v>
      </c>
      <c r="V215" s="70"/>
      <c r="W215" s="70">
        <f t="shared" si="118"/>
        <v>0</v>
      </c>
      <c r="X215" s="70"/>
      <c r="Y215" s="70"/>
      <c r="Z215" s="70"/>
      <c r="AA215" s="70"/>
      <c r="AB215" s="70"/>
      <c r="AC215" s="70">
        <f t="shared" si="125"/>
        <v>0</v>
      </c>
      <c r="AD215" s="70"/>
      <c r="AE215" s="70">
        <f t="shared" si="126"/>
        <v>0</v>
      </c>
      <c r="AF215" s="70"/>
      <c r="AG215" s="70">
        <f t="shared" si="127"/>
        <v>0</v>
      </c>
      <c r="AH215" s="70"/>
      <c r="AI215" s="70">
        <f t="shared" si="119"/>
        <v>0</v>
      </c>
      <c r="AJ215" s="70"/>
      <c r="AK215" s="70">
        <f t="shared" si="128"/>
        <v>0</v>
      </c>
      <c r="AL215" s="70"/>
      <c r="AM215" s="70">
        <f t="shared" si="129"/>
        <v>0</v>
      </c>
      <c r="AN215" s="70"/>
      <c r="AO215" s="70">
        <f t="shared" si="130"/>
        <v>0</v>
      </c>
      <c r="AP215" s="70"/>
      <c r="AQ215" s="70">
        <f t="shared" si="131"/>
        <v>0</v>
      </c>
      <c r="AR215" s="136"/>
      <c r="AS215" s="136"/>
      <c r="AT215" s="136">
        <f t="shared" si="132"/>
        <v>0</v>
      </c>
      <c r="AU215" s="136">
        <f t="shared" si="133"/>
        <v>0</v>
      </c>
      <c r="AV215" s="136">
        <f t="shared" si="134"/>
        <v>0</v>
      </c>
      <c r="AW215" s="136"/>
      <c r="AX215" s="179"/>
      <c r="AY215" s="70">
        <f t="shared" si="135"/>
        <v>0</v>
      </c>
      <c r="AZ215" s="70">
        <f t="shared" si="120"/>
        <v>0</v>
      </c>
      <c r="BA215" s="70">
        <f t="shared" si="121"/>
        <v>0</v>
      </c>
      <c r="BB215" s="70">
        <f t="shared" si="122"/>
        <v>0</v>
      </c>
      <c r="BC215" s="70">
        <f t="shared" si="136"/>
        <v>0</v>
      </c>
      <c r="BD215" s="70">
        <f t="shared" si="137"/>
        <v>0</v>
      </c>
      <c r="BE215" s="70">
        <f t="shared" si="138"/>
        <v>0</v>
      </c>
      <c r="BF215" s="70">
        <f t="shared" si="139"/>
        <v>0</v>
      </c>
      <c r="BG215" s="70">
        <f t="shared" si="140"/>
        <v>0</v>
      </c>
      <c r="BH215" s="70">
        <f t="shared" si="141"/>
        <v>0</v>
      </c>
      <c r="BI215" s="70">
        <f t="shared" si="142"/>
        <v>0</v>
      </c>
      <c r="BJ215" s="70">
        <f t="shared" si="143"/>
        <v>0</v>
      </c>
      <c r="BK215" s="70">
        <f t="shared" si="144"/>
        <v>0</v>
      </c>
      <c r="BL215" s="70">
        <f t="shared" si="145"/>
        <v>0</v>
      </c>
      <c r="BM215" s="70">
        <f t="shared" si="146"/>
        <v>0</v>
      </c>
      <c r="BN215" s="70">
        <f t="shared" si="147"/>
        <v>0</v>
      </c>
      <c r="BO215" s="70">
        <f t="shared" si="148"/>
        <v>0</v>
      </c>
      <c r="BP215" s="70">
        <f t="shared" si="149"/>
        <v>0</v>
      </c>
      <c r="BQ215" s="70">
        <f t="shared" si="150"/>
        <v>0</v>
      </c>
      <c r="BR215" s="70">
        <f t="shared" si="151"/>
        <v>0</v>
      </c>
      <c r="BS215" s="70">
        <f t="shared" si="152"/>
        <v>0</v>
      </c>
      <c r="BT215" s="71"/>
      <c r="BU215" s="71"/>
      <c r="BV215" s="71"/>
      <c r="BW215" s="71"/>
      <c r="BX215" s="71"/>
      <c r="BY215" s="71"/>
      <c r="BZ215" s="138"/>
      <c r="CA215" s="138"/>
      <c r="CB215" s="138"/>
      <c r="CC215" s="138"/>
      <c r="CD215" s="124"/>
      <c r="CE215" s="139"/>
      <c r="CF215" s="139"/>
      <c r="CG215" s="139"/>
      <c r="CH215" s="139"/>
      <c r="CI215" s="139"/>
      <c r="CJ215" s="139"/>
      <c r="CK215" s="139"/>
      <c r="CL215" s="139"/>
      <c r="CM215" s="139"/>
      <c r="CN215" s="139"/>
      <c r="CO215" s="139"/>
      <c r="CP215" s="139"/>
      <c r="CQ215" s="139"/>
      <c r="CR215" s="139"/>
      <c r="CS215" s="139"/>
      <c r="CT215" s="139"/>
      <c r="CU215" s="139"/>
      <c r="CV215" s="139"/>
      <c r="CW215" s="139"/>
      <c r="CX215" s="139"/>
      <c r="CY215" s="139"/>
      <c r="CZ215" s="139"/>
      <c r="DA215" s="139"/>
      <c r="DB215" s="139"/>
      <c r="DC215" s="139"/>
      <c r="DD215" s="139"/>
      <c r="DE215" s="139"/>
      <c r="DF215" s="139"/>
      <c r="DG215" s="139"/>
      <c r="DH215" s="139"/>
      <c r="DI215" s="139"/>
      <c r="DJ215" s="139"/>
      <c r="DK215" s="139"/>
      <c r="DL215" s="139"/>
      <c r="DM215" s="139"/>
      <c r="DN215" s="139"/>
      <c r="DO215" s="139"/>
      <c r="DP215" s="139"/>
      <c r="DQ215" s="139"/>
      <c r="DR215" s="139"/>
      <c r="DS215" s="139"/>
      <c r="DT215" s="139"/>
      <c r="DU215" s="139"/>
      <c r="DV215" s="139"/>
      <c r="DW215" s="139"/>
      <c r="DX215" s="139"/>
      <c r="EA215" s="142"/>
      <c r="EB215" s="141"/>
    </row>
    <row r="216" spans="1:132" s="32" customFormat="1" ht="18" hidden="1" customHeight="1" x14ac:dyDescent="0.3">
      <c r="A216" s="141">
        <f>IF(ISTEXT($I216),_Information!$D$6,)</f>
        <v>0</v>
      </c>
      <c r="B216" s="142">
        <f>IF(ISTEXT($I216),_Information!$D$7,)</f>
        <v>0</v>
      </c>
      <c r="C216" s="143"/>
      <c r="D216" s="143"/>
      <c r="E216" s="143"/>
      <c r="F216" s="143">
        <f>IF(ISTEXT($I216),_Information!$D$9,)</f>
        <v>0</v>
      </c>
      <c r="G216" s="141"/>
      <c r="H216" s="141"/>
      <c r="I216" s="141"/>
      <c r="J216" s="126" t="str">
        <f t="shared" si="153"/>
        <v/>
      </c>
      <c r="K216" s="126" t="str">
        <f t="shared" si="154"/>
        <v/>
      </c>
      <c r="L216" s="177"/>
      <c r="M216" s="135"/>
      <c r="N216" s="136"/>
      <c r="O216" s="136"/>
      <c r="P216" s="70"/>
      <c r="Q216" s="70"/>
      <c r="R216" s="70">
        <f t="shared" si="116"/>
        <v>0</v>
      </c>
      <c r="S216" s="70">
        <f t="shared" si="124"/>
        <v>0</v>
      </c>
      <c r="T216" s="70"/>
      <c r="U216" s="70">
        <f t="shared" si="117"/>
        <v>0</v>
      </c>
      <c r="V216" s="70"/>
      <c r="W216" s="70">
        <f t="shared" si="118"/>
        <v>0</v>
      </c>
      <c r="X216" s="70"/>
      <c r="Y216" s="70"/>
      <c r="Z216" s="70"/>
      <c r="AA216" s="70"/>
      <c r="AB216" s="70"/>
      <c r="AC216" s="70">
        <f t="shared" si="125"/>
        <v>0</v>
      </c>
      <c r="AD216" s="70"/>
      <c r="AE216" s="70">
        <f t="shared" si="126"/>
        <v>0</v>
      </c>
      <c r="AF216" s="70"/>
      <c r="AG216" s="70">
        <f t="shared" si="127"/>
        <v>0</v>
      </c>
      <c r="AH216" s="70"/>
      <c r="AI216" s="70">
        <f t="shared" si="119"/>
        <v>0</v>
      </c>
      <c r="AJ216" s="70"/>
      <c r="AK216" s="70">
        <f t="shared" si="128"/>
        <v>0</v>
      </c>
      <c r="AL216" s="70"/>
      <c r="AM216" s="70">
        <f t="shared" si="129"/>
        <v>0</v>
      </c>
      <c r="AN216" s="70"/>
      <c r="AO216" s="70">
        <f t="shared" si="130"/>
        <v>0</v>
      </c>
      <c r="AP216" s="70"/>
      <c r="AQ216" s="70">
        <f t="shared" si="131"/>
        <v>0</v>
      </c>
      <c r="AR216" s="136"/>
      <c r="AS216" s="136"/>
      <c r="AT216" s="136">
        <f t="shared" si="132"/>
        <v>0</v>
      </c>
      <c r="AU216" s="136">
        <f t="shared" si="133"/>
        <v>0</v>
      </c>
      <c r="AV216" s="136">
        <f t="shared" si="134"/>
        <v>0</v>
      </c>
      <c r="AW216" s="136"/>
      <c r="AX216" s="179"/>
      <c r="AY216" s="70">
        <f t="shared" si="135"/>
        <v>0</v>
      </c>
      <c r="AZ216" s="70">
        <f t="shared" si="120"/>
        <v>0</v>
      </c>
      <c r="BA216" s="70">
        <f t="shared" si="121"/>
        <v>0</v>
      </c>
      <c r="BB216" s="70">
        <f t="shared" si="122"/>
        <v>0</v>
      </c>
      <c r="BC216" s="70">
        <f t="shared" si="136"/>
        <v>0</v>
      </c>
      <c r="BD216" s="70">
        <f t="shared" si="137"/>
        <v>0</v>
      </c>
      <c r="BE216" s="70">
        <f t="shared" si="138"/>
        <v>0</v>
      </c>
      <c r="BF216" s="70">
        <f t="shared" si="139"/>
        <v>0</v>
      </c>
      <c r="BG216" s="70">
        <f t="shared" si="140"/>
        <v>0</v>
      </c>
      <c r="BH216" s="70">
        <f t="shared" si="141"/>
        <v>0</v>
      </c>
      <c r="BI216" s="70">
        <f t="shared" si="142"/>
        <v>0</v>
      </c>
      <c r="BJ216" s="70">
        <f t="shared" si="143"/>
        <v>0</v>
      </c>
      <c r="BK216" s="70">
        <f t="shared" si="144"/>
        <v>0</v>
      </c>
      <c r="BL216" s="70">
        <f t="shared" si="145"/>
        <v>0</v>
      </c>
      <c r="BM216" s="70">
        <f t="shared" si="146"/>
        <v>0</v>
      </c>
      <c r="BN216" s="70">
        <f t="shared" si="147"/>
        <v>0</v>
      </c>
      <c r="BO216" s="70">
        <f t="shared" si="148"/>
        <v>0</v>
      </c>
      <c r="BP216" s="70">
        <f t="shared" si="149"/>
        <v>0</v>
      </c>
      <c r="BQ216" s="70">
        <f t="shared" si="150"/>
        <v>0</v>
      </c>
      <c r="BR216" s="70">
        <f t="shared" si="151"/>
        <v>0</v>
      </c>
      <c r="BS216" s="70">
        <f t="shared" si="152"/>
        <v>0</v>
      </c>
      <c r="BT216" s="71"/>
      <c r="BU216" s="71"/>
      <c r="BV216" s="71"/>
      <c r="BW216" s="71"/>
      <c r="BX216" s="71"/>
      <c r="BY216" s="71"/>
      <c r="BZ216" s="138"/>
      <c r="CA216" s="138"/>
      <c r="CB216" s="138"/>
      <c r="CC216" s="138"/>
      <c r="CD216" s="124"/>
      <c r="CE216" s="139"/>
      <c r="CF216" s="139"/>
      <c r="CG216" s="139"/>
      <c r="CH216" s="139"/>
      <c r="CI216" s="139"/>
      <c r="CJ216" s="139"/>
      <c r="CK216" s="139"/>
      <c r="CL216" s="139"/>
      <c r="CM216" s="139"/>
      <c r="CN216" s="139"/>
      <c r="CO216" s="139"/>
      <c r="CP216" s="139"/>
      <c r="CQ216" s="139"/>
      <c r="CR216" s="139"/>
      <c r="CS216" s="139"/>
      <c r="CT216" s="139"/>
      <c r="CU216" s="139"/>
      <c r="CV216" s="139"/>
      <c r="CW216" s="139"/>
      <c r="CX216" s="139"/>
      <c r="CY216" s="139"/>
      <c r="CZ216" s="139"/>
      <c r="DA216" s="139"/>
      <c r="DB216" s="139"/>
      <c r="DC216" s="139"/>
      <c r="DD216" s="139"/>
      <c r="DE216" s="139"/>
      <c r="DF216" s="139"/>
      <c r="DG216" s="139"/>
      <c r="DH216" s="139"/>
      <c r="DI216" s="139"/>
      <c r="DJ216" s="139"/>
      <c r="DK216" s="139"/>
      <c r="DL216" s="139"/>
      <c r="DM216" s="139"/>
      <c r="DN216" s="139"/>
      <c r="DO216" s="139"/>
      <c r="DP216" s="139"/>
      <c r="DQ216" s="139"/>
      <c r="DR216" s="139"/>
      <c r="DS216" s="139"/>
      <c r="DT216" s="139"/>
      <c r="DU216" s="139"/>
      <c r="DV216" s="139"/>
      <c r="DW216" s="139"/>
      <c r="DX216" s="139"/>
      <c r="EA216" s="142"/>
      <c r="EB216" s="141"/>
    </row>
    <row r="217" spans="1:132" s="32" customFormat="1" ht="18" hidden="1" customHeight="1" x14ac:dyDescent="0.3">
      <c r="A217" s="141">
        <f>IF(ISTEXT($I217),_Information!$D$6,)</f>
        <v>0</v>
      </c>
      <c r="B217" s="142">
        <f>IF(ISTEXT($I217),_Information!$D$7,)</f>
        <v>0</v>
      </c>
      <c r="C217" s="143"/>
      <c r="D217" s="143"/>
      <c r="E217" s="143"/>
      <c r="F217" s="143">
        <f>IF(ISTEXT($I217),_Information!$D$9,)</f>
        <v>0</v>
      </c>
      <c r="G217" s="141"/>
      <c r="H217" s="141"/>
      <c r="I217" s="141"/>
      <c r="J217" s="126" t="str">
        <f t="shared" si="153"/>
        <v/>
      </c>
      <c r="K217" s="126" t="str">
        <f t="shared" si="154"/>
        <v/>
      </c>
      <c r="L217" s="177"/>
      <c r="M217" s="135"/>
      <c r="N217" s="136"/>
      <c r="O217" s="136"/>
      <c r="P217" s="70"/>
      <c r="Q217" s="70"/>
      <c r="R217" s="70">
        <f t="shared" ref="R217:R235" si="155">IF(ISBLANK(M217),,IF(AND(ISTEXT(P217),ISTEXT(Q217)),P217,IF(AND(ISTEXT(O217),ISNUMBER(P217),ISNUMBER(Q217)),ROUND(P217,2)+ROUND(Q217,2),0)))</f>
        <v>0</v>
      </c>
      <c r="S217" s="70">
        <f t="shared" ref="S217:S235" si="156">IF(ISBLANK(M217),,IF(OR(ISTEXT(M217),ISTEXT(R217)),R217,ROUND(M217*R217,2)))</f>
        <v>0</v>
      </c>
      <c r="T217" s="70"/>
      <c r="U217" s="70">
        <f t="shared" ref="U217:U235" si="157">IF(ISBLANK(M217),,IF(ISTEXT(T217),T217,IF(ISBLANK(O217),,IF(ISNUMBER(M217),ROUND(M217*ROUND(T217,2),2),T217))))</f>
        <v>0</v>
      </c>
      <c r="V217" s="70"/>
      <c r="W217" s="70">
        <f t="shared" ref="W217:W235" si="158">IF(ISBLANK(M217),,IF(ISTEXT(V217),V217,IF(ISBLANK(O217),,IF(ISNUMBER(M217),ROUND(M217*ROUND(V217,2),2),V217))))</f>
        <v>0</v>
      </c>
      <c r="X217" s="70"/>
      <c r="Y217" s="70"/>
      <c r="Z217" s="70"/>
      <c r="AA217" s="70"/>
      <c r="AB217" s="70"/>
      <c r="AC217" s="70">
        <f t="shared" ref="AC217:AC235" si="159">IF(ISBLANK(M217),,IF(ISTEXT(AB217),AB217,IF(ISBLANK(AB217),,IF(ISNUMBER(M217),ROUND(M217*ROUND(AB217,2),2),AB217))))</f>
        <v>0</v>
      </c>
      <c r="AD217" s="70"/>
      <c r="AE217" s="70">
        <f t="shared" ref="AE217:AE235" si="160">IF(ISBLANK(M217),,IF(ISTEXT(AD217),AD217,IF(ISBLANK(AD217),,IF(ISNUMBER(M217),ROUND(M217*ROUND(AD217,2),2),AD217))))</f>
        <v>0</v>
      </c>
      <c r="AF217" s="70"/>
      <c r="AG217" s="70">
        <f t="shared" ref="AG217:AG235" si="161">IF(ISBLANK(M217),,IF(ISTEXT(AF217),AF217,IF(ISBLANK(AF217),,IF(ISNUMBER(M217),ROUND(M217*ROUND(AF217,2),2),AF217))))</f>
        <v>0</v>
      </c>
      <c r="AH217" s="70"/>
      <c r="AI217" s="70">
        <f t="shared" ref="AI217:AI235" si="162">IF(ISBLANK(M217),,IF(ISTEXT(AH217),AH217,IF(ISBLANK(O217),,IF(ISNUMBER(M217),ROUND(M217*ROUND(AH217,2),2),AH217))))</f>
        <v>0</v>
      </c>
      <c r="AJ217" s="70"/>
      <c r="AK217" s="70">
        <f t="shared" ref="AK217:AK235" si="163">IF(ISBLANK(M217),,IF(ISTEXT(AJ217),AJ217,IF(ISBLANK(AJ217),,IF(ISNUMBER(M217),ROUND(M217*ROUND(AJ217,2),2),AJ217))))</f>
        <v>0</v>
      </c>
      <c r="AL217" s="70"/>
      <c r="AM217" s="70">
        <f t="shared" ref="AM217:AM235" si="164">IF(ISBLANK(M217),,IF(ISTEXT(AL217),AL217,IF(ISBLANK(AL217),,IF(ISNUMBER(M217),ROUND(M217*ROUND(AL217,2),2),AL217))))</f>
        <v>0</v>
      </c>
      <c r="AN217" s="70"/>
      <c r="AO217" s="70">
        <f t="shared" ref="AO217:AO235" si="165">IF(ISBLANK(M217),,IF(ISTEXT(AN217),AN217,IF(ISBLANK(AN217),,IF(ISNUMBER(M217),ROUND(M217*ROUND(AN217,2),2),AN217))))</f>
        <v>0</v>
      </c>
      <c r="AP217" s="70"/>
      <c r="AQ217" s="70">
        <f t="shared" ref="AQ217:AQ235" si="166">IF(ISBLANK(M217),,IF(ISTEXT(AP217),AP217,IF(ISBLANK(AP217),,IF(ISNUMBER(M217),ROUND(M217*ROUND(AP217,2),2),AP217))))</f>
        <v>0</v>
      </c>
      <c r="AR217" s="136"/>
      <c r="AS217" s="136"/>
      <c r="AT217" s="136">
        <f t="shared" ref="AT217:AT235" si="167">IF(ISERROR(VLOOKUP(N217, UOM, 2, FALSE)), "", VLOOKUP(N217, UOM, 2, FALSE))</f>
        <v>0</v>
      </c>
      <c r="AU217" s="136">
        <f t="shared" ref="AU217:AU235" si="168">SUM(AZ217:BF217)</f>
        <v>0</v>
      </c>
      <c r="AV217" s="136">
        <f t="shared" ref="AV217:AV235" si="169">BS217</f>
        <v>0</v>
      </c>
      <c r="AW217" s="136"/>
      <c r="AX217" s="179"/>
      <c r="AY217" s="70">
        <f t="shared" ref="AY217:AY235" si="170">-IF(AW217="Y",PREF*AE217,0)</f>
        <v>0</v>
      </c>
      <c r="AZ217" s="70">
        <f t="shared" ref="AZ217:AZ235" si="171">IF(ISNUMBER(P217),S217*VLOOKUP(O217,CURR, 2, FALSE),0)</f>
        <v>0</v>
      </c>
      <c r="BA217" s="70">
        <f t="shared" ref="BA217:BA235" si="172">IF(ISNUMBER(T217),U217*VLOOKUP(O217,CURR, 2, FALSE),0)</f>
        <v>0</v>
      </c>
      <c r="BB217" s="70">
        <f t="shared" ref="BB217:BB235" si="173">IF(ISNUMBER(AH217),AI217*VLOOKUP(O217,CURR, 2, FALSE),0)+IF(ISNUMBER(V217),W217*VLOOKUP(O217,CURR, 2, FALSE),0)</f>
        <v>0</v>
      </c>
      <c r="BC217" s="70">
        <f t="shared" ref="BC217:BC235" si="174">IF(ISNUMBER(AE217),AE217,0)</f>
        <v>0</v>
      </c>
      <c r="BD217" s="70">
        <f t="shared" ref="BD217:BD235" si="175">IF(ISNUMBER(AJ217),AK217,0)+IF(ISNUMBER(AB217),AC217,0)</f>
        <v>0</v>
      </c>
      <c r="BE217" s="70">
        <f t="shared" ref="BE217:BE235" si="176">IF(ISNUMBER(AL217),AM217,0)</f>
        <v>0</v>
      </c>
      <c r="BF217" s="70">
        <f t="shared" ref="BF217:BF235" si="177">IF(ISNUMBER(AN217),AO217,0)</f>
        <v>0</v>
      </c>
      <c r="BG217" s="70">
        <f t="shared" ref="BG217:BG235" si="178">MIP*1.1*AZ217</f>
        <v>0</v>
      </c>
      <c r="BH217" s="70">
        <f t="shared" ref="BH217:BH235" si="179">CC*(AZ217+BA217)</f>
        <v>0</v>
      </c>
      <c r="BI217" s="70">
        <f t="shared" ref="BI217:BI235" si="180">AX217/100*(AZ217+BG217+BA217)</f>
        <v>0</v>
      </c>
      <c r="BJ217" s="70">
        <f t="shared" ref="BJ217:BJ235" si="181">VAT*(AZ217+BG217+BA217)</f>
        <v>0</v>
      </c>
      <c r="BK217" s="70">
        <f t="shared" ref="BK217:BK235" si="182">VAT*BI217</f>
        <v>0</v>
      </c>
      <c r="BL217" s="70">
        <f t="shared" ref="BL217:BL235" si="183">VAT*BB217</f>
        <v>0</v>
      </c>
      <c r="BM217" s="70">
        <f t="shared" ref="BM217:BM235" si="184">VAT*BC217</f>
        <v>0</v>
      </c>
      <c r="BN217" s="70">
        <f t="shared" ref="BN217:BN235" si="185">VAT*BD217</f>
        <v>0</v>
      </c>
      <c r="BO217" s="70">
        <f t="shared" ref="BO217:BO235" si="186">VAT*BE217</f>
        <v>0</v>
      </c>
      <c r="BP217" s="70">
        <f t="shared" ref="BP217:BP235" si="187">VAT*BF217</f>
        <v>0</v>
      </c>
      <c r="BQ217" s="70">
        <f t="shared" ref="BQ217:BQ235" si="188">SUM(BG217:BL217)</f>
        <v>0</v>
      </c>
      <c r="BR217" s="70">
        <f t="shared" ref="BR217:BR235" si="189">SUM(BM217:BP217)+AY217-IF(ISNUMBER(AQ217),AQ217,0)</f>
        <v>0</v>
      </c>
      <c r="BS217" s="70">
        <f t="shared" ref="BS217:BS235" si="190">(SUM(AZ217:BB217)+SUM(BC217:BF217)+BR217+BQ217)</f>
        <v>0</v>
      </c>
      <c r="BT217" s="71"/>
      <c r="BU217" s="71"/>
      <c r="BV217" s="71"/>
      <c r="BW217" s="71"/>
      <c r="BX217" s="71"/>
      <c r="BY217" s="71"/>
      <c r="BZ217" s="138"/>
      <c r="CA217" s="138"/>
      <c r="CB217" s="138"/>
      <c r="CC217" s="138"/>
      <c r="CD217" s="124"/>
      <c r="CE217" s="139"/>
      <c r="CF217" s="139"/>
      <c r="CG217" s="139"/>
      <c r="CH217" s="139"/>
      <c r="CI217" s="139"/>
      <c r="CJ217" s="139"/>
      <c r="CK217" s="139"/>
      <c r="CL217" s="139"/>
      <c r="CM217" s="139"/>
      <c r="CN217" s="139"/>
      <c r="CO217" s="139"/>
      <c r="CP217" s="139"/>
      <c r="CQ217" s="139"/>
      <c r="CR217" s="139"/>
      <c r="CS217" s="139"/>
      <c r="CT217" s="139"/>
      <c r="CU217" s="139"/>
      <c r="CV217" s="139"/>
      <c r="CW217" s="139"/>
      <c r="CX217" s="139"/>
      <c r="CY217" s="139"/>
      <c r="CZ217" s="139"/>
      <c r="DA217" s="139"/>
      <c r="DB217" s="139"/>
      <c r="DC217" s="139"/>
      <c r="DD217" s="139"/>
      <c r="DE217" s="139"/>
      <c r="DF217" s="139"/>
      <c r="DG217" s="139"/>
      <c r="DH217" s="139"/>
      <c r="DI217" s="139"/>
      <c r="DJ217" s="139"/>
      <c r="DK217" s="139"/>
      <c r="DL217" s="139"/>
      <c r="DM217" s="139"/>
      <c r="DN217" s="139"/>
      <c r="DO217" s="139"/>
      <c r="DP217" s="139"/>
      <c r="DQ217" s="139"/>
      <c r="DR217" s="139"/>
      <c r="DS217" s="139"/>
      <c r="DT217" s="139"/>
      <c r="DU217" s="139"/>
      <c r="DV217" s="139"/>
      <c r="DW217" s="139"/>
      <c r="DX217" s="139"/>
      <c r="EA217" s="142"/>
      <c r="EB217" s="141"/>
    </row>
    <row r="218" spans="1:132" s="32" customFormat="1" ht="18" hidden="1" customHeight="1" x14ac:dyDescent="0.3">
      <c r="A218" s="141">
        <f>IF(ISTEXT($I218),_Information!$D$6,)</f>
        <v>0</v>
      </c>
      <c r="B218" s="142">
        <f>IF(ISTEXT($I218),_Information!$D$7,)</f>
        <v>0</v>
      </c>
      <c r="C218" s="143"/>
      <c r="D218" s="143"/>
      <c r="E218" s="143"/>
      <c r="F218" s="143">
        <f>IF(ISTEXT($I218),_Information!$D$9,)</f>
        <v>0</v>
      </c>
      <c r="G218" s="141"/>
      <c r="H218" s="141"/>
      <c r="I218" s="141"/>
      <c r="J218" s="126" t="str">
        <f t="shared" si="153"/>
        <v/>
      </c>
      <c r="K218" s="126" t="str">
        <f t="shared" si="154"/>
        <v/>
      </c>
      <c r="L218" s="177"/>
      <c r="M218" s="135"/>
      <c r="N218" s="136"/>
      <c r="O218" s="136"/>
      <c r="P218" s="70"/>
      <c r="Q218" s="70"/>
      <c r="R218" s="70">
        <f t="shared" si="155"/>
        <v>0</v>
      </c>
      <c r="S218" s="70">
        <f t="shared" si="156"/>
        <v>0</v>
      </c>
      <c r="T218" s="70"/>
      <c r="U218" s="70">
        <f t="shared" si="157"/>
        <v>0</v>
      </c>
      <c r="V218" s="70"/>
      <c r="W218" s="70">
        <f t="shared" si="158"/>
        <v>0</v>
      </c>
      <c r="X218" s="70"/>
      <c r="Y218" s="70"/>
      <c r="Z218" s="70"/>
      <c r="AA218" s="70"/>
      <c r="AB218" s="70"/>
      <c r="AC218" s="70">
        <f t="shared" si="159"/>
        <v>0</v>
      </c>
      <c r="AD218" s="70"/>
      <c r="AE218" s="70">
        <f t="shared" si="160"/>
        <v>0</v>
      </c>
      <c r="AF218" s="70"/>
      <c r="AG218" s="70">
        <f t="shared" si="161"/>
        <v>0</v>
      </c>
      <c r="AH218" s="70"/>
      <c r="AI218" s="70">
        <f t="shared" si="162"/>
        <v>0</v>
      </c>
      <c r="AJ218" s="70"/>
      <c r="AK218" s="70">
        <f t="shared" si="163"/>
        <v>0</v>
      </c>
      <c r="AL218" s="70"/>
      <c r="AM218" s="70">
        <f t="shared" si="164"/>
        <v>0</v>
      </c>
      <c r="AN218" s="70"/>
      <c r="AO218" s="70">
        <f t="shared" si="165"/>
        <v>0</v>
      </c>
      <c r="AP218" s="70"/>
      <c r="AQ218" s="70">
        <f t="shared" si="166"/>
        <v>0</v>
      </c>
      <c r="AR218" s="136"/>
      <c r="AS218" s="136"/>
      <c r="AT218" s="136">
        <f t="shared" si="167"/>
        <v>0</v>
      </c>
      <c r="AU218" s="136">
        <f t="shared" si="168"/>
        <v>0</v>
      </c>
      <c r="AV218" s="136">
        <f t="shared" si="169"/>
        <v>0</v>
      </c>
      <c r="AW218" s="136"/>
      <c r="AX218" s="179"/>
      <c r="AY218" s="70">
        <f t="shared" si="170"/>
        <v>0</v>
      </c>
      <c r="AZ218" s="70">
        <f t="shared" si="171"/>
        <v>0</v>
      </c>
      <c r="BA218" s="70">
        <f t="shared" si="172"/>
        <v>0</v>
      </c>
      <c r="BB218" s="70">
        <f t="shared" si="173"/>
        <v>0</v>
      </c>
      <c r="BC218" s="70">
        <f t="shared" si="174"/>
        <v>0</v>
      </c>
      <c r="BD218" s="70">
        <f t="shared" si="175"/>
        <v>0</v>
      </c>
      <c r="BE218" s="70">
        <f t="shared" si="176"/>
        <v>0</v>
      </c>
      <c r="BF218" s="70">
        <f t="shared" si="177"/>
        <v>0</v>
      </c>
      <c r="BG218" s="70">
        <f t="shared" si="178"/>
        <v>0</v>
      </c>
      <c r="BH218" s="70">
        <f t="shared" si="179"/>
        <v>0</v>
      </c>
      <c r="BI218" s="70">
        <f t="shared" si="180"/>
        <v>0</v>
      </c>
      <c r="BJ218" s="70">
        <f t="shared" si="181"/>
        <v>0</v>
      </c>
      <c r="BK218" s="70">
        <f t="shared" si="182"/>
        <v>0</v>
      </c>
      <c r="BL218" s="70">
        <f t="shared" si="183"/>
        <v>0</v>
      </c>
      <c r="BM218" s="70">
        <f t="shared" si="184"/>
        <v>0</v>
      </c>
      <c r="BN218" s="70">
        <f t="shared" si="185"/>
        <v>0</v>
      </c>
      <c r="BO218" s="70">
        <f t="shared" si="186"/>
        <v>0</v>
      </c>
      <c r="BP218" s="70">
        <f t="shared" si="187"/>
        <v>0</v>
      </c>
      <c r="BQ218" s="70">
        <f t="shared" si="188"/>
        <v>0</v>
      </c>
      <c r="BR218" s="70">
        <f t="shared" si="189"/>
        <v>0</v>
      </c>
      <c r="BS218" s="70">
        <f t="shared" si="190"/>
        <v>0</v>
      </c>
      <c r="BT218" s="71"/>
      <c r="BU218" s="71"/>
      <c r="BV218" s="71"/>
      <c r="BW218" s="71"/>
      <c r="BX218" s="71"/>
      <c r="BY218" s="71"/>
      <c r="BZ218" s="138"/>
      <c r="CA218" s="138"/>
      <c r="CB218" s="138"/>
      <c r="CC218" s="138"/>
      <c r="CD218" s="124"/>
      <c r="CE218" s="139"/>
      <c r="CF218" s="139"/>
      <c r="CG218" s="139"/>
      <c r="CH218" s="139"/>
      <c r="CI218" s="139"/>
      <c r="CJ218" s="139"/>
      <c r="CK218" s="139"/>
      <c r="CL218" s="139"/>
      <c r="CM218" s="139"/>
      <c r="CN218" s="139"/>
      <c r="CO218" s="139"/>
      <c r="CP218" s="139"/>
      <c r="CQ218" s="139"/>
      <c r="CR218" s="139"/>
      <c r="CS218" s="139"/>
      <c r="CT218" s="139"/>
      <c r="CU218" s="139"/>
      <c r="CV218" s="139"/>
      <c r="CW218" s="139"/>
      <c r="CX218" s="139"/>
      <c r="CY218" s="139"/>
      <c r="CZ218" s="139"/>
      <c r="DA218" s="139"/>
      <c r="DB218" s="139"/>
      <c r="DC218" s="139"/>
      <c r="DD218" s="139"/>
      <c r="DE218" s="139"/>
      <c r="DF218" s="139"/>
      <c r="DG218" s="139"/>
      <c r="DH218" s="139"/>
      <c r="DI218" s="139"/>
      <c r="DJ218" s="139"/>
      <c r="DK218" s="139"/>
      <c r="DL218" s="139"/>
      <c r="DM218" s="139"/>
      <c r="DN218" s="139"/>
      <c r="DO218" s="139"/>
      <c r="DP218" s="139"/>
      <c r="DQ218" s="139"/>
      <c r="DR218" s="139"/>
      <c r="DS218" s="139"/>
      <c r="DT218" s="139"/>
      <c r="DU218" s="139"/>
      <c r="DV218" s="139"/>
      <c r="DW218" s="139"/>
      <c r="DX218" s="139"/>
      <c r="EA218" s="142"/>
      <c r="EB218" s="141"/>
    </row>
    <row r="219" spans="1:132" s="32" customFormat="1" ht="18" hidden="1" customHeight="1" x14ac:dyDescent="0.3">
      <c r="A219" s="141">
        <f>IF(ISTEXT($I219),_Information!$D$6,)</f>
        <v>0</v>
      </c>
      <c r="B219" s="142">
        <f>IF(ISTEXT($I219),_Information!$D$7,)</f>
        <v>0</v>
      </c>
      <c r="C219" s="143"/>
      <c r="D219" s="143"/>
      <c r="E219" s="143"/>
      <c r="F219" s="143">
        <f>IF(ISTEXT($I219),_Information!$D$9,)</f>
        <v>0</v>
      </c>
      <c r="G219" s="141"/>
      <c r="H219" s="141"/>
      <c r="I219" s="141"/>
      <c r="J219" s="126" t="str">
        <f t="shared" si="153"/>
        <v/>
      </c>
      <c r="K219" s="126" t="str">
        <f t="shared" si="154"/>
        <v/>
      </c>
      <c r="L219" s="177"/>
      <c r="M219" s="135"/>
      <c r="N219" s="136"/>
      <c r="O219" s="136"/>
      <c r="P219" s="70"/>
      <c r="Q219" s="70"/>
      <c r="R219" s="70">
        <f t="shared" si="155"/>
        <v>0</v>
      </c>
      <c r="S219" s="70">
        <f t="shared" si="156"/>
        <v>0</v>
      </c>
      <c r="T219" s="70"/>
      <c r="U219" s="70">
        <f t="shared" si="157"/>
        <v>0</v>
      </c>
      <c r="V219" s="70"/>
      <c r="W219" s="70">
        <f t="shared" si="158"/>
        <v>0</v>
      </c>
      <c r="X219" s="70"/>
      <c r="Y219" s="70"/>
      <c r="Z219" s="70"/>
      <c r="AA219" s="70"/>
      <c r="AB219" s="70"/>
      <c r="AC219" s="70">
        <f t="shared" si="159"/>
        <v>0</v>
      </c>
      <c r="AD219" s="70"/>
      <c r="AE219" s="70">
        <f t="shared" si="160"/>
        <v>0</v>
      </c>
      <c r="AF219" s="70"/>
      <c r="AG219" s="70">
        <f t="shared" si="161"/>
        <v>0</v>
      </c>
      <c r="AH219" s="70"/>
      <c r="AI219" s="70">
        <f t="shared" si="162"/>
        <v>0</v>
      </c>
      <c r="AJ219" s="70"/>
      <c r="AK219" s="70">
        <f t="shared" si="163"/>
        <v>0</v>
      </c>
      <c r="AL219" s="70"/>
      <c r="AM219" s="70">
        <f t="shared" si="164"/>
        <v>0</v>
      </c>
      <c r="AN219" s="70"/>
      <c r="AO219" s="70">
        <f t="shared" si="165"/>
        <v>0</v>
      </c>
      <c r="AP219" s="70"/>
      <c r="AQ219" s="70">
        <f t="shared" si="166"/>
        <v>0</v>
      </c>
      <c r="AR219" s="136"/>
      <c r="AS219" s="136"/>
      <c r="AT219" s="136">
        <f t="shared" si="167"/>
        <v>0</v>
      </c>
      <c r="AU219" s="136">
        <f t="shared" si="168"/>
        <v>0</v>
      </c>
      <c r="AV219" s="136">
        <f t="shared" si="169"/>
        <v>0</v>
      </c>
      <c r="AW219" s="136"/>
      <c r="AX219" s="179"/>
      <c r="AY219" s="70">
        <f t="shared" si="170"/>
        <v>0</v>
      </c>
      <c r="AZ219" s="70">
        <f t="shared" si="171"/>
        <v>0</v>
      </c>
      <c r="BA219" s="70">
        <f t="shared" si="172"/>
        <v>0</v>
      </c>
      <c r="BB219" s="70">
        <f t="shared" si="173"/>
        <v>0</v>
      </c>
      <c r="BC219" s="70">
        <f t="shared" si="174"/>
        <v>0</v>
      </c>
      <c r="BD219" s="70">
        <f t="shared" si="175"/>
        <v>0</v>
      </c>
      <c r="BE219" s="70">
        <f t="shared" si="176"/>
        <v>0</v>
      </c>
      <c r="BF219" s="70">
        <f t="shared" si="177"/>
        <v>0</v>
      </c>
      <c r="BG219" s="70">
        <f t="shared" si="178"/>
        <v>0</v>
      </c>
      <c r="BH219" s="70">
        <f t="shared" si="179"/>
        <v>0</v>
      </c>
      <c r="BI219" s="70">
        <f t="shared" si="180"/>
        <v>0</v>
      </c>
      <c r="BJ219" s="70">
        <f t="shared" si="181"/>
        <v>0</v>
      </c>
      <c r="BK219" s="70">
        <f t="shared" si="182"/>
        <v>0</v>
      </c>
      <c r="BL219" s="70">
        <f t="shared" si="183"/>
        <v>0</v>
      </c>
      <c r="BM219" s="70">
        <f t="shared" si="184"/>
        <v>0</v>
      </c>
      <c r="BN219" s="70">
        <f t="shared" si="185"/>
        <v>0</v>
      </c>
      <c r="BO219" s="70">
        <f t="shared" si="186"/>
        <v>0</v>
      </c>
      <c r="BP219" s="70">
        <f t="shared" si="187"/>
        <v>0</v>
      </c>
      <c r="BQ219" s="70">
        <f t="shared" si="188"/>
        <v>0</v>
      </c>
      <c r="BR219" s="70">
        <f t="shared" si="189"/>
        <v>0</v>
      </c>
      <c r="BS219" s="70">
        <f t="shared" si="190"/>
        <v>0</v>
      </c>
      <c r="BT219" s="71"/>
      <c r="BU219" s="71"/>
      <c r="BV219" s="71"/>
      <c r="BW219" s="71"/>
      <c r="BX219" s="71"/>
      <c r="BY219" s="71"/>
      <c r="BZ219" s="138"/>
      <c r="CA219" s="138"/>
      <c r="CB219" s="138"/>
      <c r="CC219" s="138"/>
      <c r="CD219" s="124"/>
      <c r="CE219" s="139"/>
      <c r="CF219" s="139"/>
      <c r="CG219" s="139"/>
      <c r="CH219" s="139"/>
      <c r="CI219" s="139"/>
      <c r="CJ219" s="139"/>
      <c r="CK219" s="139"/>
      <c r="CL219" s="139"/>
      <c r="CM219" s="139"/>
      <c r="CN219" s="139"/>
      <c r="CO219" s="139"/>
      <c r="CP219" s="139"/>
      <c r="CQ219" s="139"/>
      <c r="CR219" s="139"/>
      <c r="CS219" s="139"/>
      <c r="CT219" s="139"/>
      <c r="CU219" s="139"/>
      <c r="CV219" s="139"/>
      <c r="CW219" s="139"/>
      <c r="CX219" s="139"/>
      <c r="CY219" s="139"/>
      <c r="CZ219" s="139"/>
      <c r="DA219" s="139"/>
      <c r="DB219" s="139"/>
      <c r="DC219" s="139"/>
      <c r="DD219" s="139"/>
      <c r="DE219" s="139"/>
      <c r="DF219" s="139"/>
      <c r="DG219" s="139"/>
      <c r="DH219" s="139"/>
      <c r="DI219" s="139"/>
      <c r="DJ219" s="139"/>
      <c r="DK219" s="139"/>
      <c r="DL219" s="139"/>
      <c r="DM219" s="139"/>
      <c r="DN219" s="139"/>
      <c r="DO219" s="139"/>
      <c r="DP219" s="139"/>
      <c r="DQ219" s="139"/>
      <c r="DR219" s="139"/>
      <c r="DS219" s="139"/>
      <c r="DT219" s="139"/>
      <c r="DU219" s="139"/>
      <c r="DV219" s="139"/>
      <c r="DW219" s="139"/>
      <c r="DX219" s="139"/>
      <c r="EA219" s="142"/>
      <c r="EB219" s="141"/>
    </row>
    <row r="220" spans="1:132" s="32" customFormat="1" ht="18" hidden="1" customHeight="1" x14ac:dyDescent="0.3">
      <c r="A220" s="141">
        <f>IF(ISTEXT($I220),_Information!$D$6,)</f>
        <v>0</v>
      </c>
      <c r="B220" s="142">
        <f>IF(ISTEXT($I220),_Information!$D$7,)</f>
        <v>0</v>
      </c>
      <c r="C220" s="143"/>
      <c r="D220" s="143"/>
      <c r="E220" s="143"/>
      <c r="F220" s="143">
        <f>IF(ISTEXT($I220),_Information!$D$9,)</f>
        <v>0</v>
      </c>
      <c r="G220" s="141"/>
      <c r="H220" s="141"/>
      <c r="I220" s="141"/>
      <c r="J220" s="126" t="str">
        <f t="shared" si="153"/>
        <v/>
      </c>
      <c r="K220" s="126" t="str">
        <f t="shared" si="154"/>
        <v/>
      </c>
      <c r="L220" s="177"/>
      <c r="M220" s="135"/>
      <c r="N220" s="136"/>
      <c r="O220" s="136"/>
      <c r="P220" s="70"/>
      <c r="Q220" s="70"/>
      <c r="R220" s="70">
        <f t="shared" si="155"/>
        <v>0</v>
      </c>
      <c r="S220" s="70">
        <f t="shared" si="156"/>
        <v>0</v>
      </c>
      <c r="T220" s="70"/>
      <c r="U220" s="70">
        <f t="shared" si="157"/>
        <v>0</v>
      </c>
      <c r="V220" s="70"/>
      <c r="W220" s="70">
        <f t="shared" si="158"/>
        <v>0</v>
      </c>
      <c r="X220" s="70"/>
      <c r="Y220" s="70"/>
      <c r="Z220" s="70"/>
      <c r="AA220" s="70"/>
      <c r="AB220" s="70"/>
      <c r="AC220" s="70">
        <f t="shared" si="159"/>
        <v>0</v>
      </c>
      <c r="AD220" s="70"/>
      <c r="AE220" s="70">
        <f t="shared" si="160"/>
        <v>0</v>
      </c>
      <c r="AF220" s="70"/>
      <c r="AG220" s="70">
        <f t="shared" si="161"/>
        <v>0</v>
      </c>
      <c r="AH220" s="70"/>
      <c r="AI220" s="70">
        <f t="shared" si="162"/>
        <v>0</v>
      </c>
      <c r="AJ220" s="70"/>
      <c r="AK220" s="70">
        <f t="shared" si="163"/>
        <v>0</v>
      </c>
      <c r="AL220" s="70"/>
      <c r="AM220" s="70">
        <f t="shared" si="164"/>
        <v>0</v>
      </c>
      <c r="AN220" s="70"/>
      <c r="AO220" s="70">
        <f t="shared" si="165"/>
        <v>0</v>
      </c>
      <c r="AP220" s="70"/>
      <c r="AQ220" s="70">
        <f t="shared" si="166"/>
        <v>0</v>
      </c>
      <c r="AR220" s="136"/>
      <c r="AS220" s="136"/>
      <c r="AT220" s="136">
        <f t="shared" si="167"/>
        <v>0</v>
      </c>
      <c r="AU220" s="136">
        <f t="shared" si="168"/>
        <v>0</v>
      </c>
      <c r="AV220" s="136">
        <f t="shared" si="169"/>
        <v>0</v>
      </c>
      <c r="AW220" s="136"/>
      <c r="AX220" s="179"/>
      <c r="AY220" s="70">
        <f t="shared" si="170"/>
        <v>0</v>
      </c>
      <c r="AZ220" s="70">
        <f t="shared" si="171"/>
        <v>0</v>
      </c>
      <c r="BA220" s="70">
        <f t="shared" si="172"/>
        <v>0</v>
      </c>
      <c r="BB220" s="70">
        <f t="shared" si="173"/>
        <v>0</v>
      </c>
      <c r="BC220" s="70">
        <f t="shared" si="174"/>
        <v>0</v>
      </c>
      <c r="BD220" s="70">
        <f t="shared" si="175"/>
        <v>0</v>
      </c>
      <c r="BE220" s="70">
        <f t="shared" si="176"/>
        <v>0</v>
      </c>
      <c r="BF220" s="70">
        <f t="shared" si="177"/>
        <v>0</v>
      </c>
      <c r="BG220" s="70">
        <f t="shared" si="178"/>
        <v>0</v>
      </c>
      <c r="BH220" s="70">
        <f t="shared" si="179"/>
        <v>0</v>
      </c>
      <c r="BI220" s="70">
        <f t="shared" si="180"/>
        <v>0</v>
      </c>
      <c r="BJ220" s="70">
        <f t="shared" si="181"/>
        <v>0</v>
      </c>
      <c r="BK220" s="70">
        <f t="shared" si="182"/>
        <v>0</v>
      </c>
      <c r="BL220" s="70">
        <f t="shared" si="183"/>
        <v>0</v>
      </c>
      <c r="BM220" s="70">
        <f t="shared" si="184"/>
        <v>0</v>
      </c>
      <c r="BN220" s="70">
        <f t="shared" si="185"/>
        <v>0</v>
      </c>
      <c r="BO220" s="70">
        <f t="shared" si="186"/>
        <v>0</v>
      </c>
      <c r="BP220" s="70">
        <f t="shared" si="187"/>
        <v>0</v>
      </c>
      <c r="BQ220" s="70">
        <f t="shared" si="188"/>
        <v>0</v>
      </c>
      <c r="BR220" s="70">
        <f t="shared" si="189"/>
        <v>0</v>
      </c>
      <c r="BS220" s="70">
        <f t="shared" si="190"/>
        <v>0</v>
      </c>
      <c r="BT220" s="71"/>
      <c r="BU220" s="71"/>
      <c r="BV220" s="71"/>
      <c r="BW220" s="71"/>
      <c r="BX220" s="71"/>
      <c r="BY220" s="71"/>
      <c r="BZ220" s="138"/>
      <c r="CA220" s="138"/>
      <c r="CB220" s="138"/>
      <c r="CC220" s="138"/>
      <c r="CD220" s="124"/>
      <c r="CE220" s="139"/>
      <c r="CF220" s="139"/>
      <c r="CG220" s="139"/>
      <c r="CH220" s="139"/>
      <c r="CI220" s="139"/>
      <c r="CJ220" s="139"/>
      <c r="CK220" s="139"/>
      <c r="CL220" s="139"/>
      <c r="CM220" s="139"/>
      <c r="CN220" s="139"/>
      <c r="CO220" s="139"/>
      <c r="CP220" s="139"/>
      <c r="CQ220" s="139"/>
      <c r="CR220" s="139"/>
      <c r="CS220" s="139"/>
      <c r="CT220" s="139"/>
      <c r="CU220" s="139"/>
      <c r="CV220" s="139"/>
      <c r="CW220" s="139"/>
      <c r="CX220" s="139"/>
      <c r="CY220" s="139"/>
      <c r="CZ220" s="139"/>
      <c r="DA220" s="139"/>
      <c r="DB220" s="139"/>
      <c r="DC220" s="139"/>
      <c r="DD220" s="139"/>
      <c r="DE220" s="139"/>
      <c r="DF220" s="139"/>
      <c r="DG220" s="139"/>
      <c r="DH220" s="139"/>
      <c r="DI220" s="139"/>
      <c r="DJ220" s="139"/>
      <c r="DK220" s="139"/>
      <c r="DL220" s="139"/>
      <c r="DM220" s="139"/>
      <c r="DN220" s="139"/>
      <c r="DO220" s="139"/>
      <c r="DP220" s="139"/>
      <c r="DQ220" s="139"/>
      <c r="DR220" s="139"/>
      <c r="DS220" s="139"/>
      <c r="DT220" s="139"/>
      <c r="DU220" s="139"/>
      <c r="DV220" s="139"/>
      <c r="DW220" s="139"/>
      <c r="DX220" s="139"/>
      <c r="EA220" s="142"/>
      <c r="EB220" s="141"/>
    </row>
    <row r="221" spans="1:132" s="32" customFormat="1" ht="18" hidden="1" customHeight="1" x14ac:dyDescent="0.3">
      <c r="A221" s="141">
        <f>IF(ISTEXT($I221),_Information!$D$6,)</f>
        <v>0</v>
      </c>
      <c r="B221" s="142">
        <f>IF(ISTEXT($I221),_Information!$D$7,)</f>
        <v>0</v>
      </c>
      <c r="C221" s="143"/>
      <c r="D221" s="143"/>
      <c r="E221" s="143"/>
      <c r="F221" s="143">
        <f>IF(ISTEXT($I221),_Information!$D$9,)</f>
        <v>0</v>
      </c>
      <c r="G221" s="141"/>
      <c r="H221" s="141"/>
      <c r="I221" s="141"/>
      <c r="J221" s="126" t="str">
        <f>IF(ISTEXT(H221),VLOOKUP(H221,CodeTab,2,FALSE),)&amp;EA221</f>
        <v/>
      </c>
      <c r="K221" s="126" t="str">
        <f t="shared" si="154"/>
        <v/>
      </c>
      <c r="L221" s="177"/>
      <c r="M221" s="135"/>
      <c r="N221" s="136"/>
      <c r="O221" s="136"/>
      <c r="P221" s="70"/>
      <c r="Q221" s="70"/>
      <c r="R221" s="70">
        <f t="shared" si="155"/>
        <v>0</v>
      </c>
      <c r="S221" s="70">
        <f t="shared" si="156"/>
        <v>0</v>
      </c>
      <c r="T221" s="70"/>
      <c r="U221" s="70">
        <f t="shared" si="157"/>
        <v>0</v>
      </c>
      <c r="V221" s="70"/>
      <c r="W221" s="70">
        <f t="shared" si="158"/>
        <v>0</v>
      </c>
      <c r="X221" s="70"/>
      <c r="Y221" s="70"/>
      <c r="Z221" s="70"/>
      <c r="AA221" s="70"/>
      <c r="AB221" s="70"/>
      <c r="AC221" s="70">
        <f t="shared" si="159"/>
        <v>0</v>
      </c>
      <c r="AD221" s="70"/>
      <c r="AE221" s="70">
        <f t="shared" si="160"/>
        <v>0</v>
      </c>
      <c r="AF221" s="70"/>
      <c r="AG221" s="70">
        <f t="shared" si="161"/>
        <v>0</v>
      </c>
      <c r="AH221" s="70"/>
      <c r="AI221" s="70">
        <f t="shared" si="162"/>
        <v>0</v>
      </c>
      <c r="AJ221" s="70"/>
      <c r="AK221" s="70">
        <f t="shared" si="163"/>
        <v>0</v>
      </c>
      <c r="AL221" s="70"/>
      <c r="AM221" s="70">
        <f t="shared" si="164"/>
        <v>0</v>
      </c>
      <c r="AN221" s="70"/>
      <c r="AO221" s="70">
        <f t="shared" si="165"/>
        <v>0</v>
      </c>
      <c r="AP221" s="70"/>
      <c r="AQ221" s="70">
        <f t="shared" si="166"/>
        <v>0</v>
      </c>
      <c r="AR221" s="136"/>
      <c r="AS221" s="136"/>
      <c r="AT221" s="136">
        <f t="shared" si="167"/>
        <v>0</v>
      </c>
      <c r="AU221" s="136">
        <f t="shared" si="168"/>
        <v>0</v>
      </c>
      <c r="AV221" s="136">
        <f t="shared" si="169"/>
        <v>0</v>
      </c>
      <c r="AW221" s="136"/>
      <c r="AX221" s="179"/>
      <c r="AY221" s="70">
        <f t="shared" si="170"/>
        <v>0</v>
      </c>
      <c r="AZ221" s="70">
        <f t="shared" si="171"/>
        <v>0</v>
      </c>
      <c r="BA221" s="70">
        <f t="shared" si="172"/>
        <v>0</v>
      </c>
      <c r="BB221" s="70">
        <f t="shared" si="173"/>
        <v>0</v>
      </c>
      <c r="BC221" s="70">
        <f t="shared" si="174"/>
        <v>0</v>
      </c>
      <c r="BD221" s="70">
        <f t="shared" si="175"/>
        <v>0</v>
      </c>
      <c r="BE221" s="70">
        <f t="shared" si="176"/>
        <v>0</v>
      </c>
      <c r="BF221" s="70">
        <f t="shared" si="177"/>
        <v>0</v>
      </c>
      <c r="BG221" s="70">
        <f t="shared" si="178"/>
        <v>0</v>
      </c>
      <c r="BH221" s="70">
        <f t="shared" si="179"/>
        <v>0</v>
      </c>
      <c r="BI221" s="70">
        <f t="shared" si="180"/>
        <v>0</v>
      </c>
      <c r="BJ221" s="70">
        <f t="shared" si="181"/>
        <v>0</v>
      </c>
      <c r="BK221" s="70">
        <f t="shared" si="182"/>
        <v>0</v>
      </c>
      <c r="BL221" s="70">
        <f t="shared" si="183"/>
        <v>0</v>
      </c>
      <c r="BM221" s="70">
        <f t="shared" si="184"/>
        <v>0</v>
      </c>
      <c r="BN221" s="70">
        <f t="shared" si="185"/>
        <v>0</v>
      </c>
      <c r="BO221" s="70">
        <f t="shared" si="186"/>
        <v>0</v>
      </c>
      <c r="BP221" s="70">
        <f t="shared" si="187"/>
        <v>0</v>
      </c>
      <c r="BQ221" s="70">
        <f t="shared" si="188"/>
        <v>0</v>
      </c>
      <c r="BR221" s="70">
        <f t="shared" si="189"/>
        <v>0</v>
      </c>
      <c r="BS221" s="70">
        <f t="shared" si="190"/>
        <v>0</v>
      </c>
      <c r="BT221" s="71"/>
      <c r="BU221" s="71"/>
      <c r="BV221" s="71"/>
      <c r="BW221" s="71"/>
      <c r="BX221" s="71"/>
      <c r="BY221" s="71"/>
      <c r="BZ221" s="138"/>
      <c r="CA221" s="138"/>
      <c r="CB221" s="138"/>
      <c r="CC221" s="138"/>
      <c r="CD221" s="124"/>
      <c r="CE221" s="139"/>
      <c r="CF221" s="139"/>
      <c r="CG221" s="139"/>
      <c r="CH221" s="139"/>
      <c r="CI221" s="139"/>
      <c r="CJ221" s="139"/>
      <c r="CK221" s="139"/>
      <c r="CL221" s="139"/>
      <c r="CM221" s="139"/>
      <c r="CN221" s="139"/>
      <c r="CO221" s="139"/>
      <c r="CP221" s="139"/>
      <c r="CQ221" s="139"/>
      <c r="CR221" s="139"/>
      <c r="CS221" s="139"/>
      <c r="CT221" s="139"/>
      <c r="CU221" s="139"/>
      <c r="CV221" s="139"/>
      <c r="CW221" s="139"/>
      <c r="CX221" s="139"/>
      <c r="CY221" s="139"/>
      <c r="CZ221" s="139"/>
      <c r="DA221" s="139"/>
      <c r="DB221" s="139"/>
      <c r="DC221" s="139"/>
      <c r="DD221" s="139"/>
      <c r="DE221" s="139"/>
      <c r="DF221" s="139"/>
      <c r="DG221" s="139"/>
      <c r="DH221" s="139"/>
      <c r="DI221" s="139"/>
      <c r="DJ221" s="139"/>
      <c r="DK221" s="139"/>
      <c r="DL221" s="139"/>
      <c r="DM221" s="139"/>
      <c r="DN221" s="139"/>
      <c r="DO221" s="139"/>
      <c r="DP221" s="139"/>
      <c r="DQ221" s="139"/>
      <c r="DR221" s="139"/>
      <c r="DS221" s="139"/>
      <c r="DT221" s="139"/>
      <c r="DU221" s="139"/>
      <c r="DV221" s="139"/>
      <c r="DW221" s="139"/>
      <c r="DX221" s="139"/>
      <c r="EA221" s="142"/>
      <c r="EB221" s="141"/>
    </row>
    <row r="222" spans="1:132" s="32" customFormat="1" ht="18" hidden="1" customHeight="1" x14ac:dyDescent="0.3">
      <c r="A222" s="141">
        <f>IF(ISTEXT($I222),_Information!$D$6,)</f>
        <v>0</v>
      </c>
      <c r="B222" s="142">
        <f>IF(ISTEXT($I222),_Information!$D$7,)</f>
        <v>0</v>
      </c>
      <c r="C222" s="143"/>
      <c r="D222" s="143"/>
      <c r="E222" s="143"/>
      <c r="F222" s="143">
        <f>IF(ISTEXT($I222),_Information!$D$9,)</f>
        <v>0</v>
      </c>
      <c r="G222" s="141"/>
      <c r="H222" s="141"/>
      <c r="I222" s="141"/>
      <c r="J222" s="126" t="str">
        <f t="shared" ref="J222:J239" si="191">IF(ISTEXT(H222),VLOOKUP(H222,CodeTab,2,FALSE),)&amp;EA222</f>
        <v/>
      </c>
      <c r="K222" s="126" t="str">
        <f t="shared" si="154"/>
        <v/>
      </c>
      <c r="L222" s="177"/>
      <c r="M222" s="135"/>
      <c r="N222" s="136"/>
      <c r="O222" s="136"/>
      <c r="P222" s="70"/>
      <c r="Q222" s="70"/>
      <c r="R222" s="70">
        <f t="shared" si="155"/>
        <v>0</v>
      </c>
      <c r="S222" s="70">
        <f t="shared" si="156"/>
        <v>0</v>
      </c>
      <c r="T222" s="70"/>
      <c r="U222" s="70">
        <f t="shared" si="157"/>
        <v>0</v>
      </c>
      <c r="V222" s="70"/>
      <c r="W222" s="70">
        <f t="shared" si="158"/>
        <v>0</v>
      </c>
      <c r="X222" s="70"/>
      <c r="Y222" s="70"/>
      <c r="Z222" s="70"/>
      <c r="AA222" s="70"/>
      <c r="AB222" s="70"/>
      <c r="AC222" s="70">
        <f t="shared" si="159"/>
        <v>0</v>
      </c>
      <c r="AD222" s="70"/>
      <c r="AE222" s="70">
        <f t="shared" si="160"/>
        <v>0</v>
      </c>
      <c r="AF222" s="70"/>
      <c r="AG222" s="70">
        <f t="shared" si="161"/>
        <v>0</v>
      </c>
      <c r="AH222" s="70"/>
      <c r="AI222" s="70">
        <f t="shared" si="162"/>
        <v>0</v>
      </c>
      <c r="AJ222" s="70"/>
      <c r="AK222" s="70">
        <f t="shared" si="163"/>
        <v>0</v>
      </c>
      <c r="AL222" s="70"/>
      <c r="AM222" s="70">
        <f t="shared" si="164"/>
        <v>0</v>
      </c>
      <c r="AN222" s="70"/>
      <c r="AO222" s="70">
        <f t="shared" si="165"/>
        <v>0</v>
      </c>
      <c r="AP222" s="70"/>
      <c r="AQ222" s="70">
        <f t="shared" si="166"/>
        <v>0</v>
      </c>
      <c r="AR222" s="136"/>
      <c r="AS222" s="136"/>
      <c r="AT222" s="136">
        <f t="shared" si="167"/>
        <v>0</v>
      </c>
      <c r="AU222" s="136">
        <f t="shared" si="168"/>
        <v>0</v>
      </c>
      <c r="AV222" s="136">
        <f t="shared" si="169"/>
        <v>0</v>
      </c>
      <c r="AW222" s="136"/>
      <c r="AX222" s="179"/>
      <c r="AY222" s="70">
        <f t="shared" si="170"/>
        <v>0</v>
      </c>
      <c r="AZ222" s="70">
        <f t="shared" si="171"/>
        <v>0</v>
      </c>
      <c r="BA222" s="70">
        <f t="shared" si="172"/>
        <v>0</v>
      </c>
      <c r="BB222" s="70">
        <f t="shared" si="173"/>
        <v>0</v>
      </c>
      <c r="BC222" s="70">
        <f t="shared" si="174"/>
        <v>0</v>
      </c>
      <c r="BD222" s="70">
        <f t="shared" si="175"/>
        <v>0</v>
      </c>
      <c r="BE222" s="70">
        <f t="shared" si="176"/>
        <v>0</v>
      </c>
      <c r="BF222" s="70">
        <f t="shared" si="177"/>
        <v>0</v>
      </c>
      <c r="BG222" s="70">
        <f t="shared" si="178"/>
        <v>0</v>
      </c>
      <c r="BH222" s="70">
        <f t="shared" si="179"/>
        <v>0</v>
      </c>
      <c r="BI222" s="70">
        <f t="shared" si="180"/>
        <v>0</v>
      </c>
      <c r="BJ222" s="70">
        <f t="shared" si="181"/>
        <v>0</v>
      </c>
      <c r="BK222" s="70">
        <f t="shared" si="182"/>
        <v>0</v>
      </c>
      <c r="BL222" s="70">
        <f t="shared" si="183"/>
        <v>0</v>
      </c>
      <c r="BM222" s="70">
        <f t="shared" si="184"/>
        <v>0</v>
      </c>
      <c r="BN222" s="70">
        <f t="shared" si="185"/>
        <v>0</v>
      </c>
      <c r="BO222" s="70">
        <f t="shared" si="186"/>
        <v>0</v>
      </c>
      <c r="BP222" s="70">
        <f t="shared" si="187"/>
        <v>0</v>
      </c>
      <c r="BQ222" s="70">
        <f t="shared" si="188"/>
        <v>0</v>
      </c>
      <c r="BR222" s="70">
        <f t="shared" si="189"/>
        <v>0</v>
      </c>
      <c r="BS222" s="70">
        <f t="shared" si="190"/>
        <v>0</v>
      </c>
      <c r="BT222" s="71"/>
      <c r="BU222" s="71"/>
      <c r="BV222" s="71"/>
      <c r="BW222" s="71"/>
      <c r="BX222" s="71"/>
      <c r="BY222" s="71"/>
      <c r="BZ222" s="138"/>
      <c r="CA222" s="138"/>
      <c r="CB222" s="138"/>
      <c r="CC222" s="138"/>
      <c r="CD222" s="124"/>
      <c r="CE222" s="139"/>
      <c r="CF222" s="139"/>
      <c r="CG222" s="139"/>
      <c r="CH222" s="139"/>
      <c r="CI222" s="139"/>
      <c r="CJ222" s="139"/>
      <c r="CK222" s="139"/>
      <c r="CL222" s="139"/>
      <c r="CM222" s="139"/>
      <c r="CN222" s="139"/>
      <c r="CO222" s="139"/>
      <c r="CP222" s="139"/>
      <c r="CQ222" s="139"/>
      <c r="CR222" s="139"/>
      <c r="CS222" s="139"/>
      <c r="CT222" s="139"/>
      <c r="CU222" s="139"/>
      <c r="CV222" s="139"/>
      <c r="CW222" s="139"/>
      <c r="CX222" s="139"/>
      <c r="CY222" s="139"/>
      <c r="CZ222" s="139"/>
      <c r="DA222" s="139"/>
      <c r="DB222" s="139"/>
      <c r="DC222" s="139"/>
      <c r="DD222" s="139"/>
      <c r="DE222" s="139"/>
      <c r="DF222" s="139"/>
      <c r="DG222" s="139"/>
      <c r="DH222" s="139"/>
      <c r="DI222" s="139"/>
      <c r="DJ222" s="139"/>
      <c r="DK222" s="139"/>
      <c r="DL222" s="139"/>
      <c r="DM222" s="139"/>
      <c r="DN222" s="139"/>
      <c r="DO222" s="139"/>
      <c r="DP222" s="139"/>
      <c r="DQ222" s="139"/>
      <c r="DR222" s="139"/>
      <c r="DS222" s="139"/>
      <c r="DT222" s="139"/>
      <c r="DU222" s="139"/>
      <c r="DV222" s="139"/>
      <c r="DW222" s="139"/>
      <c r="DX222" s="139"/>
      <c r="EA222" s="142"/>
      <c r="EB222" s="141"/>
    </row>
    <row r="223" spans="1:132" s="32" customFormat="1" ht="18" hidden="1" customHeight="1" x14ac:dyDescent="0.3">
      <c r="A223" s="141">
        <f>IF(ISTEXT($I223),_Information!$D$6,)</f>
        <v>0</v>
      </c>
      <c r="B223" s="142">
        <f>IF(ISTEXT($I223),_Information!$D$7,)</f>
        <v>0</v>
      </c>
      <c r="C223" s="143"/>
      <c r="D223" s="143"/>
      <c r="E223" s="143"/>
      <c r="F223" s="143">
        <f>IF(ISTEXT($I223),_Information!$D$9,)</f>
        <v>0</v>
      </c>
      <c r="G223" s="141"/>
      <c r="H223" s="141"/>
      <c r="I223" s="141"/>
      <c r="J223" s="126" t="str">
        <f t="shared" si="191"/>
        <v/>
      </c>
      <c r="K223" s="126" t="str">
        <f t="shared" si="154"/>
        <v/>
      </c>
      <c r="L223" s="177"/>
      <c r="M223" s="135"/>
      <c r="N223" s="136"/>
      <c r="O223" s="136"/>
      <c r="P223" s="70"/>
      <c r="Q223" s="70"/>
      <c r="R223" s="70">
        <f t="shared" si="155"/>
        <v>0</v>
      </c>
      <c r="S223" s="70">
        <f t="shared" si="156"/>
        <v>0</v>
      </c>
      <c r="T223" s="70"/>
      <c r="U223" s="70">
        <f t="shared" si="157"/>
        <v>0</v>
      </c>
      <c r="V223" s="70"/>
      <c r="W223" s="70">
        <f t="shared" si="158"/>
        <v>0</v>
      </c>
      <c r="X223" s="70"/>
      <c r="Y223" s="70"/>
      <c r="Z223" s="70"/>
      <c r="AA223" s="70"/>
      <c r="AB223" s="70"/>
      <c r="AC223" s="70">
        <f t="shared" si="159"/>
        <v>0</v>
      </c>
      <c r="AD223" s="70"/>
      <c r="AE223" s="70">
        <f t="shared" si="160"/>
        <v>0</v>
      </c>
      <c r="AF223" s="70"/>
      <c r="AG223" s="70">
        <f t="shared" si="161"/>
        <v>0</v>
      </c>
      <c r="AH223" s="70"/>
      <c r="AI223" s="70">
        <f t="shared" si="162"/>
        <v>0</v>
      </c>
      <c r="AJ223" s="70"/>
      <c r="AK223" s="70">
        <f t="shared" si="163"/>
        <v>0</v>
      </c>
      <c r="AL223" s="70"/>
      <c r="AM223" s="70">
        <f t="shared" si="164"/>
        <v>0</v>
      </c>
      <c r="AN223" s="70"/>
      <c r="AO223" s="70">
        <f t="shared" si="165"/>
        <v>0</v>
      </c>
      <c r="AP223" s="70"/>
      <c r="AQ223" s="70">
        <f t="shared" si="166"/>
        <v>0</v>
      </c>
      <c r="AR223" s="136"/>
      <c r="AS223" s="136"/>
      <c r="AT223" s="136">
        <f t="shared" si="167"/>
        <v>0</v>
      </c>
      <c r="AU223" s="136">
        <f t="shared" si="168"/>
        <v>0</v>
      </c>
      <c r="AV223" s="136">
        <f t="shared" si="169"/>
        <v>0</v>
      </c>
      <c r="AW223" s="136"/>
      <c r="AX223" s="179"/>
      <c r="AY223" s="70">
        <f t="shared" si="170"/>
        <v>0</v>
      </c>
      <c r="AZ223" s="70">
        <f t="shared" si="171"/>
        <v>0</v>
      </c>
      <c r="BA223" s="70">
        <f t="shared" si="172"/>
        <v>0</v>
      </c>
      <c r="BB223" s="70">
        <f t="shared" si="173"/>
        <v>0</v>
      </c>
      <c r="BC223" s="70">
        <f t="shared" si="174"/>
        <v>0</v>
      </c>
      <c r="BD223" s="70">
        <f t="shared" si="175"/>
        <v>0</v>
      </c>
      <c r="BE223" s="70">
        <f t="shared" si="176"/>
        <v>0</v>
      </c>
      <c r="BF223" s="70">
        <f t="shared" si="177"/>
        <v>0</v>
      </c>
      <c r="BG223" s="70">
        <f t="shared" si="178"/>
        <v>0</v>
      </c>
      <c r="BH223" s="70">
        <f t="shared" si="179"/>
        <v>0</v>
      </c>
      <c r="BI223" s="70">
        <f t="shared" si="180"/>
        <v>0</v>
      </c>
      <c r="BJ223" s="70">
        <f t="shared" si="181"/>
        <v>0</v>
      </c>
      <c r="BK223" s="70">
        <f t="shared" si="182"/>
        <v>0</v>
      </c>
      <c r="BL223" s="70">
        <f t="shared" si="183"/>
        <v>0</v>
      </c>
      <c r="BM223" s="70">
        <f t="shared" si="184"/>
        <v>0</v>
      </c>
      <c r="BN223" s="70">
        <f t="shared" si="185"/>
        <v>0</v>
      </c>
      <c r="BO223" s="70">
        <f t="shared" si="186"/>
        <v>0</v>
      </c>
      <c r="BP223" s="70">
        <f t="shared" si="187"/>
        <v>0</v>
      </c>
      <c r="BQ223" s="70">
        <f t="shared" si="188"/>
        <v>0</v>
      </c>
      <c r="BR223" s="70">
        <f t="shared" si="189"/>
        <v>0</v>
      </c>
      <c r="BS223" s="70">
        <f t="shared" si="190"/>
        <v>0</v>
      </c>
      <c r="BT223" s="71"/>
      <c r="BU223" s="71"/>
      <c r="BV223" s="71"/>
      <c r="BW223" s="71"/>
      <c r="BX223" s="71"/>
      <c r="BY223" s="71"/>
      <c r="BZ223" s="138"/>
      <c r="CA223" s="138"/>
      <c r="CB223" s="138"/>
      <c r="CC223" s="138"/>
      <c r="CD223" s="124"/>
      <c r="CE223" s="139"/>
      <c r="CF223" s="139"/>
      <c r="CG223" s="139"/>
      <c r="CH223" s="139"/>
      <c r="CI223" s="139"/>
      <c r="CJ223" s="139"/>
      <c r="CK223" s="139"/>
      <c r="CL223" s="139"/>
      <c r="CM223" s="139"/>
      <c r="CN223" s="139"/>
      <c r="CO223" s="139"/>
      <c r="CP223" s="139"/>
      <c r="CQ223" s="139"/>
      <c r="CR223" s="139"/>
      <c r="CS223" s="139"/>
      <c r="CT223" s="139"/>
      <c r="CU223" s="139"/>
      <c r="CV223" s="139"/>
      <c r="CW223" s="139"/>
      <c r="CX223" s="139"/>
      <c r="CY223" s="139"/>
      <c r="CZ223" s="139"/>
      <c r="DA223" s="139"/>
      <c r="DB223" s="139"/>
      <c r="DC223" s="139"/>
      <c r="DD223" s="139"/>
      <c r="DE223" s="139"/>
      <c r="DF223" s="139"/>
      <c r="DG223" s="139"/>
      <c r="DH223" s="139"/>
      <c r="DI223" s="139"/>
      <c r="DJ223" s="139"/>
      <c r="DK223" s="139"/>
      <c r="DL223" s="139"/>
      <c r="DM223" s="139"/>
      <c r="DN223" s="139"/>
      <c r="DO223" s="139"/>
      <c r="DP223" s="139"/>
      <c r="DQ223" s="139"/>
      <c r="DR223" s="139"/>
      <c r="DS223" s="139"/>
      <c r="DT223" s="139"/>
      <c r="DU223" s="139"/>
      <c r="DV223" s="139"/>
      <c r="DW223" s="139"/>
      <c r="DX223" s="139"/>
      <c r="EA223" s="142"/>
      <c r="EB223" s="141"/>
    </row>
    <row r="224" spans="1:132" s="32" customFormat="1" ht="18" hidden="1" customHeight="1" x14ac:dyDescent="0.3">
      <c r="A224" s="141">
        <f>IF(ISTEXT($I224),_Information!$D$6,)</f>
        <v>0</v>
      </c>
      <c r="B224" s="142">
        <f>IF(ISTEXT($I224),_Information!$D$7,)</f>
        <v>0</v>
      </c>
      <c r="C224" s="143"/>
      <c r="D224" s="143"/>
      <c r="E224" s="143"/>
      <c r="F224" s="143">
        <f>IF(ISTEXT($I224),_Information!$D$9,)</f>
        <v>0</v>
      </c>
      <c r="G224" s="141"/>
      <c r="H224" s="141"/>
      <c r="I224" s="141"/>
      <c r="J224" s="126" t="str">
        <f t="shared" si="191"/>
        <v/>
      </c>
      <c r="K224" s="126" t="str">
        <f t="shared" si="154"/>
        <v/>
      </c>
      <c r="L224" s="177"/>
      <c r="M224" s="135"/>
      <c r="N224" s="136"/>
      <c r="O224" s="136"/>
      <c r="P224" s="70"/>
      <c r="Q224" s="70"/>
      <c r="R224" s="70">
        <f t="shared" si="155"/>
        <v>0</v>
      </c>
      <c r="S224" s="70">
        <f t="shared" si="156"/>
        <v>0</v>
      </c>
      <c r="T224" s="70"/>
      <c r="U224" s="70">
        <f t="shared" si="157"/>
        <v>0</v>
      </c>
      <c r="V224" s="70"/>
      <c r="W224" s="70">
        <f t="shared" si="158"/>
        <v>0</v>
      </c>
      <c r="X224" s="70"/>
      <c r="Y224" s="70"/>
      <c r="Z224" s="70"/>
      <c r="AA224" s="70"/>
      <c r="AB224" s="70"/>
      <c r="AC224" s="70">
        <f t="shared" si="159"/>
        <v>0</v>
      </c>
      <c r="AD224" s="70"/>
      <c r="AE224" s="70">
        <f t="shared" si="160"/>
        <v>0</v>
      </c>
      <c r="AF224" s="70"/>
      <c r="AG224" s="70">
        <f t="shared" si="161"/>
        <v>0</v>
      </c>
      <c r="AH224" s="70"/>
      <c r="AI224" s="70">
        <f t="shared" si="162"/>
        <v>0</v>
      </c>
      <c r="AJ224" s="70"/>
      <c r="AK224" s="70">
        <f t="shared" si="163"/>
        <v>0</v>
      </c>
      <c r="AL224" s="70"/>
      <c r="AM224" s="70">
        <f t="shared" si="164"/>
        <v>0</v>
      </c>
      <c r="AN224" s="70"/>
      <c r="AO224" s="70">
        <f t="shared" si="165"/>
        <v>0</v>
      </c>
      <c r="AP224" s="70"/>
      <c r="AQ224" s="70">
        <f t="shared" si="166"/>
        <v>0</v>
      </c>
      <c r="AR224" s="136"/>
      <c r="AS224" s="136"/>
      <c r="AT224" s="136">
        <f t="shared" si="167"/>
        <v>0</v>
      </c>
      <c r="AU224" s="136">
        <f t="shared" si="168"/>
        <v>0</v>
      </c>
      <c r="AV224" s="136">
        <f t="shared" si="169"/>
        <v>0</v>
      </c>
      <c r="AW224" s="136"/>
      <c r="AX224" s="179"/>
      <c r="AY224" s="70">
        <f t="shared" si="170"/>
        <v>0</v>
      </c>
      <c r="AZ224" s="70">
        <f t="shared" si="171"/>
        <v>0</v>
      </c>
      <c r="BA224" s="70">
        <f t="shared" si="172"/>
        <v>0</v>
      </c>
      <c r="BB224" s="70">
        <f t="shared" si="173"/>
        <v>0</v>
      </c>
      <c r="BC224" s="70">
        <f t="shared" si="174"/>
        <v>0</v>
      </c>
      <c r="BD224" s="70">
        <f t="shared" si="175"/>
        <v>0</v>
      </c>
      <c r="BE224" s="70">
        <f t="shared" si="176"/>
        <v>0</v>
      </c>
      <c r="BF224" s="70">
        <f t="shared" si="177"/>
        <v>0</v>
      </c>
      <c r="BG224" s="70">
        <f t="shared" si="178"/>
        <v>0</v>
      </c>
      <c r="BH224" s="70">
        <f t="shared" si="179"/>
        <v>0</v>
      </c>
      <c r="BI224" s="70">
        <f t="shared" si="180"/>
        <v>0</v>
      </c>
      <c r="BJ224" s="70">
        <f t="shared" si="181"/>
        <v>0</v>
      </c>
      <c r="BK224" s="70">
        <f t="shared" si="182"/>
        <v>0</v>
      </c>
      <c r="BL224" s="70">
        <f t="shared" si="183"/>
        <v>0</v>
      </c>
      <c r="BM224" s="70">
        <f t="shared" si="184"/>
        <v>0</v>
      </c>
      <c r="BN224" s="70">
        <f t="shared" si="185"/>
        <v>0</v>
      </c>
      <c r="BO224" s="70">
        <f t="shared" si="186"/>
        <v>0</v>
      </c>
      <c r="BP224" s="70">
        <f t="shared" si="187"/>
        <v>0</v>
      </c>
      <c r="BQ224" s="70">
        <f t="shared" si="188"/>
        <v>0</v>
      </c>
      <c r="BR224" s="70">
        <f t="shared" si="189"/>
        <v>0</v>
      </c>
      <c r="BS224" s="70">
        <f t="shared" si="190"/>
        <v>0</v>
      </c>
      <c r="BT224" s="71"/>
      <c r="BU224" s="71"/>
      <c r="BV224" s="71"/>
      <c r="BW224" s="71"/>
      <c r="BX224" s="71"/>
      <c r="BY224" s="71"/>
      <c r="BZ224" s="138"/>
      <c r="CA224" s="138"/>
      <c r="CB224" s="138"/>
      <c r="CC224" s="138"/>
      <c r="CD224" s="124"/>
      <c r="CE224" s="139"/>
      <c r="CF224" s="139"/>
      <c r="CG224" s="139"/>
      <c r="CH224" s="139"/>
      <c r="CI224" s="139"/>
      <c r="CJ224" s="139"/>
      <c r="CK224" s="139"/>
      <c r="CL224" s="139"/>
      <c r="CM224" s="139"/>
      <c r="CN224" s="139"/>
      <c r="CO224" s="139"/>
      <c r="CP224" s="139"/>
      <c r="CQ224" s="139"/>
      <c r="CR224" s="139"/>
      <c r="CS224" s="139"/>
      <c r="CT224" s="139"/>
      <c r="CU224" s="139"/>
      <c r="CV224" s="139"/>
      <c r="CW224" s="139"/>
      <c r="CX224" s="139"/>
      <c r="CY224" s="139"/>
      <c r="CZ224" s="139"/>
      <c r="DA224" s="139"/>
      <c r="DB224" s="139"/>
      <c r="DC224" s="139"/>
      <c r="DD224" s="139"/>
      <c r="DE224" s="139"/>
      <c r="DF224" s="139"/>
      <c r="DG224" s="139"/>
      <c r="DH224" s="139"/>
      <c r="DI224" s="139"/>
      <c r="DJ224" s="139"/>
      <c r="DK224" s="139"/>
      <c r="DL224" s="139"/>
      <c r="DM224" s="139"/>
      <c r="DN224" s="139"/>
      <c r="DO224" s="139"/>
      <c r="DP224" s="139"/>
      <c r="DQ224" s="139"/>
      <c r="DR224" s="139"/>
      <c r="DS224" s="139"/>
      <c r="DT224" s="139"/>
      <c r="DU224" s="139"/>
      <c r="DV224" s="139"/>
      <c r="DW224" s="139"/>
      <c r="DX224" s="139"/>
      <c r="EA224" s="142"/>
      <c r="EB224" s="141"/>
    </row>
    <row r="225" spans="1:132" s="32" customFormat="1" ht="18" hidden="1" customHeight="1" x14ac:dyDescent="0.3">
      <c r="A225" s="141">
        <f>IF(ISTEXT($I225),_Information!$D$6,)</f>
        <v>0</v>
      </c>
      <c r="B225" s="142">
        <f>IF(ISTEXT($I225),_Information!$D$7,)</f>
        <v>0</v>
      </c>
      <c r="C225" s="143"/>
      <c r="D225" s="143"/>
      <c r="E225" s="143"/>
      <c r="F225" s="143">
        <f>IF(ISTEXT($I225),_Information!$D$9,)</f>
        <v>0</v>
      </c>
      <c r="G225" s="141"/>
      <c r="H225" s="141"/>
      <c r="I225" s="141"/>
      <c r="J225" s="126" t="str">
        <f t="shared" si="191"/>
        <v/>
      </c>
      <c r="K225" s="126" t="str">
        <f t="shared" si="154"/>
        <v/>
      </c>
      <c r="L225" s="177"/>
      <c r="M225" s="135"/>
      <c r="N225" s="136"/>
      <c r="O225" s="136"/>
      <c r="P225" s="70"/>
      <c r="Q225" s="70"/>
      <c r="R225" s="70">
        <f t="shared" si="155"/>
        <v>0</v>
      </c>
      <c r="S225" s="70">
        <f t="shared" si="156"/>
        <v>0</v>
      </c>
      <c r="T225" s="70"/>
      <c r="U225" s="70">
        <f t="shared" si="157"/>
        <v>0</v>
      </c>
      <c r="V225" s="70"/>
      <c r="W225" s="70">
        <f t="shared" si="158"/>
        <v>0</v>
      </c>
      <c r="X225" s="70"/>
      <c r="Y225" s="70"/>
      <c r="Z225" s="70"/>
      <c r="AA225" s="70"/>
      <c r="AB225" s="70"/>
      <c r="AC225" s="70">
        <f t="shared" si="159"/>
        <v>0</v>
      </c>
      <c r="AD225" s="70"/>
      <c r="AE225" s="70">
        <f t="shared" si="160"/>
        <v>0</v>
      </c>
      <c r="AF225" s="70"/>
      <c r="AG225" s="70">
        <f t="shared" si="161"/>
        <v>0</v>
      </c>
      <c r="AH225" s="70"/>
      <c r="AI225" s="70">
        <f t="shared" si="162"/>
        <v>0</v>
      </c>
      <c r="AJ225" s="70"/>
      <c r="AK225" s="70">
        <f t="shared" si="163"/>
        <v>0</v>
      </c>
      <c r="AL225" s="70"/>
      <c r="AM225" s="70">
        <f t="shared" si="164"/>
        <v>0</v>
      </c>
      <c r="AN225" s="70"/>
      <c r="AO225" s="70">
        <f t="shared" si="165"/>
        <v>0</v>
      </c>
      <c r="AP225" s="70"/>
      <c r="AQ225" s="70">
        <f t="shared" si="166"/>
        <v>0</v>
      </c>
      <c r="AR225" s="136"/>
      <c r="AS225" s="136"/>
      <c r="AT225" s="136">
        <f t="shared" si="167"/>
        <v>0</v>
      </c>
      <c r="AU225" s="136">
        <f t="shared" si="168"/>
        <v>0</v>
      </c>
      <c r="AV225" s="136">
        <f t="shared" si="169"/>
        <v>0</v>
      </c>
      <c r="AW225" s="136"/>
      <c r="AX225" s="179"/>
      <c r="AY225" s="70">
        <f t="shared" si="170"/>
        <v>0</v>
      </c>
      <c r="AZ225" s="70">
        <f t="shared" si="171"/>
        <v>0</v>
      </c>
      <c r="BA225" s="70">
        <f t="shared" si="172"/>
        <v>0</v>
      </c>
      <c r="BB225" s="70">
        <f t="shared" si="173"/>
        <v>0</v>
      </c>
      <c r="BC225" s="70">
        <f t="shared" si="174"/>
        <v>0</v>
      </c>
      <c r="BD225" s="70">
        <f t="shared" si="175"/>
        <v>0</v>
      </c>
      <c r="BE225" s="70">
        <f t="shared" si="176"/>
        <v>0</v>
      </c>
      <c r="BF225" s="70">
        <f t="shared" si="177"/>
        <v>0</v>
      </c>
      <c r="BG225" s="70">
        <f t="shared" si="178"/>
        <v>0</v>
      </c>
      <c r="BH225" s="70">
        <f t="shared" si="179"/>
        <v>0</v>
      </c>
      <c r="BI225" s="70">
        <f t="shared" si="180"/>
        <v>0</v>
      </c>
      <c r="BJ225" s="70">
        <f t="shared" si="181"/>
        <v>0</v>
      </c>
      <c r="BK225" s="70">
        <f t="shared" si="182"/>
        <v>0</v>
      </c>
      <c r="BL225" s="70">
        <f t="shared" si="183"/>
        <v>0</v>
      </c>
      <c r="BM225" s="70">
        <f t="shared" si="184"/>
        <v>0</v>
      </c>
      <c r="BN225" s="70">
        <f t="shared" si="185"/>
        <v>0</v>
      </c>
      <c r="BO225" s="70">
        <f t="shared" si="186"/>
        <v>0</v>
      </c>
      <c r="BP225" s="70">
        <f t="shared" si="187"/>
        <v>0</v>
      </c>
      <c r="BQ225" s="70">
        <f t="shared" si="188"/>
        <v>0</v>
      </c>
      <c r="BR225" s="70">
        <f t="shared" si="189"/>
        <v>0</v>
      </c>
      <c r="BS225" s="70">
        <f t="shared" si="190"/>
        <v>0</v>
      </c>
      <c r="BT225" s="71"/>
      <c r="BU225" s="71"/>
      <c r="BV225" s="71"/>
      <c r="BW225" s="71"/>
      <c r="BX225" s="71"/>
      <c r="BY225" s="71"/>
      <c r="BZ225" s="138"/>
      <c r="CA225" s="138"/>
      <c r="CB225" s="138"/>
      <c r="CC225" s="138"/>
      <c r="CD225" s="124"/>
      <c r="CE225" s="139"/>
      <c r="CF225" s="139"/>
      <c r="CG225" s="139"/>
      <c r="CH225" s="139"/>
      <c r="CI225" s="139"/>
      <c r="CJ225" s="139"/>
      <c r="CK225" s="139"/>
      <c r="CL225" s="139"/>
      <c r="CM225" s="139"/>
      <c r="CN225" s="139"/>
      <c r="CO225" s="139"/>
      <c r="CP225" s="139"/>
      <c r="CQ225" s="139"/>
      <c r="CR225" s="139"/>
      <c r="CS225" s="139"/>
      <c r="CT225" s="139"/>
      <c r="CU225" s="139"/>
      <c r="CV225" s="139"/>
      <c r="CW225" s="139"/>
      <c r="CX225" s="139"/>
      <c r="CY225" s="139"/>
      <c r="CZ225" s="139"/>
      <c r="DA225" s="139"/>
      <c r="DB225" s="139"/>
      <c r="DC225" s="139"/>
      <c r="DD225" s="139"/>
      <c r="DE225" s="139"/>
      <c r="DF225" s="139"/>
      <c r="DG225" s="139"/>
      <c r="DH225" s="139"/>
      <c r="DI225" s="139"/>
      <c r="DJ225" s="139"/>
      <c r="DK225" s="139"/>
      <c r="DL225" s="139"/>
      <c r="DM225" s="139"/>
      <c r="DN225" s="139"/>
      <c r="DO225" s="139"/>
      <c r="DP225" s="139"/>
      <c r="DQ225" s="139"/>
      <c r="DR225" s="139"/>
      <c r="DS225" s="139"/>
      <c r="DT225" s="139"/>
      <c r="DU225" s="139"/>
      <c r="DV225" s="139"/>
      <c r="DW225" s="139"/>
      <c r="DX225" s="139"/>
      <c r="EA225" s="142"/>
      <c r="EB225" s="141"/>
    </row>
    <row r="226" spans="1:132" s="32" customFormat="1" ht="18" hidden="1" customHeight="1" x14ac:dyDescent="0.3">
      <c r="A226" s="141">
        <f>IF(ISTEXT($I226),_Information!$D$6,)</f>
        <v>0</v>
      </c>
      <c r="B226" s="142">
        <f>IF(ISTEXT($I226),_Information!$D$7,)</f>
        <v>0</v>
      </c>
      <c r="C226" s="143"/>
      <c r="D226" s="143"/>
      <c r="E226" s="143"/>
      <c r="F226" s="143">
        <f>IF(ISTEXT($I226),_Information!$D$9,)</f>
        <v>0</v>
      </c>
      <c r="G226" s="141"/>
      <c r="H226" s="141"/>
      <c r="I226" s="141"/>
      <c r="J226" s="126" t="str">
        <f t="shared" si="191"/>
        <v/>
      </c>
      <c r="K226" s="126" t="str">
        <f t="shared" si="154"/>
        <v/>
      </c>
      <c r="L226" s="177"/>
      <c r="M226" s="135"/>
      <c r="N226" s="136"/>
      <c r="O226" s="136"/>
      <c r="P226" s="70"/>
      <c r="Q226" s="70"/>
      <c r="R226" s="70">
        <f t="shared" si="155"/>
        <v>0</v>
      </c>
      <c r="S226" s="70">
        <f t="shared" si="156"/>
        <v>0</v>
      </c>
      <c r="T226" s="70"/>
      <c r="U226" s="70">
        <f t="shared" si="157"/>
        <v>0</v>
      </c>
      <c r="V226" s="70"/>
      <c r="W226" s="70">
        <f t="shared" si="158"/>
        <v>0</v>
      </c>
      <c r="X226" s="70"/>
      <c r="Y226" s="70"/>
      <c r="Z226" s="70"/>
      <c r="AA226" s="70"/>
      <c r="AB226" s="70"/>
      <c r="AC226" s="70">
        <f t="shared" si="159"/>
        <v>0</v>
      </c>
      <c r="AD226" s="70"/>
      <c r="AE226" s="70">
        <f t="shared" si="160"/>
        <v>0</v>
      </c>
      <c r="AF226" s="70"/>
      <c r="AG226" s="70">
        <f t="shared" si="161"/>
        <v>0</v>
      </c>
      <c r="AH226" s="70"/>
      <c r="AI226" s="70">
        <f t="shared" si="162"/>
        <v>0</v>
      </c>
      <c r="AJ226" s="70"/>
      <c r="AK226" s="70">
        <f t="shared" si="163"/>
        <v>0</v>
      </c>
      <c r="AL226" s="70"/>
      <c r="AM226" s="70">
        <f t="shared" si="164"/>
        <v>0</v>
      </c>
      <c r="AN226" s="70"/>
      <c r="AO226" s="70">
        <f t="shared" si="165"/>
        <v>0</v>
      </c>
      <c r="AP226" s="70"/>
      <c r="AQ226" s="70">
        <f t="shared" si="166"/>
        <v>0</v>
      </c>
      <c r="AR226" s="136"/>
      <c r="AS226" s="136"/>
      <c r="AT226" s="136">
        <f t="shared" si="167"/>
        <v>0</v>
      </c>
      <c r="AU226" s="136">
        <f t="shared" si="168"/>
        <v>0</v>
      </c>
      <c r="AV226" s="136">
        <f t="shared" si="169"/>
        <v>0</v>
      </c>
      <c r="AW226" s="136"/>
      <c r="AX226" s="179"/>
      <c r="AY226" s="70">
        <f t="shared" si="170"/>
        <v>0</v>
      </c>
      <c r="AZ226" s="70">
        <f t="shared" si="171"/>
        <v>0</v>
      </c>
      <c r="BA226" s="70">
        <f t="shared" si="172"/>
        <v>0</v>
      </c>
      <c r="BB226" s="70">
        <f t="shared" si="173"/>
        <v>0</v>
      </c>
      <c r="BC226" s="70">
        <f t="shared" si="174"/>
        <v>0</v>
      </c>
      <c r="BD226" s="70">
        <f t="shared" si="175"/>
        <v>0</v>
      </c>
      <c r="BE226" s="70">
        <f t="shared" si="176"/>
        <v>0</v>
      </c>
      <c r="BF226" s="70">
        <f t="shared" si="177"/>
        <v>0</v>
      </c>
      <c r="BG226" s="70">
        <f t="shared" si="178"/>
        <v>0</v>
      </c>
      <c r="BH226" s="70">
        <f t="shared" si="179"/>
        <v>0</v>
      </c>
      <c r="BI226" s="70">
        <f t="shared" si="180"/>
        <v>0</v>
      </c>
      <c r="BJ226" s="70">
        <f t="shared" si="181"/>
        <v>0</v>
      </c>
      <c r="BK226" s="70">
        <f t="shared" si="182"/>
        <v>0</v>
      </c>
      <c r="BL226" s="70">
        <f t="shared" si="183"/>
        <v>0</v>
      </c>
      <c r="BM226" s="70">
        <f t="shared" si="184"/>
        <v>0</v>
      </c>
      <c r="BN226" s="70">
        <f t="shared" si="185"/>
        <v>0</v>
      </c>
      <c r="BO226" s="70">
        <f t="shared" si="186"/>
        <v>0</v>
      </c>
      <c r="BP226" s="70">
        <f t="shared" si="187"/>
        <v>0</v>
      </c>
      <c r="BQ226" s="70">
        <f t="shared" si="188"/>
        <v>0</v>
      </c>
      <c r="BR226" s="70">
        <f t="shared" si="189"/>
        <v>0</v>
      </c>
      <c r="BS226" s="70">
        <f t="shared" si="190"/>
        <v>0</v>
      </c>
      <c r="BT226" s="71"/>
      <c r="BU226" s="71"/>
      <c r="BV226" s="71"/>
      <c r="BW226" s="71"/>
      <c r="BX226" s="71"/>
      <c r="BY226" s="71"/>
      <c r="BZ226" s="138"/>
      <c r="CA226" s="138"/>
      <c r="CB226" s="138"/>
      <c r="CC226" s="138"/>
      <c r="CD226" s="124"/>
      <c r="CE226" s="139"/>
      <c r="CF226" s="139"/>
      <c r="CG226" s="139"/>
      <c r="CH226" s="139"/>
      <c r="CI226" s="139"/>
      <c r="CJ226" s="139"/>
      <c r="CK226" s="139"/>
      <c r="CL226" s="139"/>
      <c r="CM226" s="139"/>
      <c r="CN226" s="139"/>
      <c r="CO226" s="139"/>
      <c r="CP226" s="139"/>
      <c r="CQ226" s="139"/>
      <c r="CR226" s="139"/>
      <c r="CS226" s="139"/>
      <c r="CT226" s="139"/>
      <c r="CU226" s="139"/>
      <c r="CV226" s="139"/>
      <c r="CW226" s="139"/>
      <c r="CX226" s="139"/>
      <c r="CY226" s="139"/>
      <c r="CZ226" s="139"/>
      <c r="DA226" s="139"/>
      <c r="DB226" s="139"/>
      <c r="DC226" s="139"/>
      <c r="DD226" s="139"/>
      <c r="DE226" s="139"/>
      <c r="DF226" s="139"/>
      <c r="DG226" s="139"/>
      <c r="DH226" s="139"/>
      <c r="DI226" s="139"/>
      <c r="DJ226" s="139"/>
      <c r="DK226" s="139"/>
      <c r="DL226" s="139"/>
      <c r="DM226" s="139"/>
      <c r="DN226" s="139"/>
      <c r="DO226" s="139"/>
      <c r="DP226" s="139"/>
      <c r="DQ226" s="139"/>
      <c r="DR226" s="139"/>
      <c r="DS226" s="139"/>
      <c r="DT226" s="139"/>
      <c r="DU226" s="139"/>
      <c r="DV226" s="139"/>
      <c r="DW226" s="139"/>
      <c r="DX226" s="139"/>
      <c r="EA226" s="142"/>
      <c r="EB226" s="141"/>
    </row>
    <row r="227" spans="1:132" s="32" customFormat="1" ht="18" hidden="1" customHeight="1" x14ac:dyDescent="0.3">
      <c r="A227" s="141">
        <f>IF(ISTEXT($I227),_Information!$D$6,)</f>
        <v>0</v>
      </c>
      <c r="B227" s="142">
        <f>IF(ISTEXT($I227),_Information!$D$7,)</f>
        <v>0</v>
      </c>
      <c r="C227" s="143"/>
      <c r="D227" s="143"/>
      <c r="E227" s="143"/>
      <c r="F227" s="143">
        <f>IF(ISTEXT($I227),_Information!$D$9,)</f>
        <v>0</v>
      </c>
      <c r="G227" s="141"/>
      <c r="H227" s="141"/>
      <c r="I227" s="141"/>
      <c r="J227" s="126" t="str">
        <f t="shared" si="191"/>
        <v/>
      </c>
      <c r="K227" s="126" t="str">
        <f t="shared" si="154"/>
        <v/>
      </c>
      <c r="L227" s="177"/>
      <c r="M227" s="135"/>
      <c r="N227" s="136"/>
      <c r="O227" s="136"/>
      <c r="P227" s="70"/>
      <c r="Q227" s="70"/>
      <c r="R227" s="70">
        <f t="shared" si="155"/>
        <v>0</v>
      </c>
      <c r="S227" s="70">
        <f t="shared" si="156"/>
        <v>0</v>
      </c>
      <c r="T227" s="70"/>
      <c r="U227" s="70">
        <f t="shared" si="157"/>
        <v>0</v>
      </c>
      <c r="V227" s="70"/>
      <c r="W227" s="70">
        <f t="shared" si="158"/>
        <v>0</v>
      </c>
      <c r="X227" s="70"/>
      <c r="Y227" s="70"/>
      <c r="Z227" s="70"/>
      <c r="AA227" s="70"/>
      <c r="AB227" s="70"/>
      <c r="AC227" s="70">
        <f t="shared" si="159"/>
        <v>0</v>
      </c>
      <c r="AD227" s="70"/>
      <c r="AE227" s="70">
        <f t="shared" si="160"/>
        <v>0</v>
      </c>
      <c r="AF227" s="70"/>
      <c r="AG227" s="70">
        <f t="shared" si="161"/>
        <v>0</v>
      </c>
      <c r="AH227" s="70"/>
      <c r="AI227" s="70">
        <f t="shared" si="162"/>
        <v>0</v>
      </c>
      <c r="AJ227" s="70"/>
      <c r="AK227" s="70">
        <f t="shared" si="163"/>
        <v>0</v>
      </c>
      <c r="AL227" s="70"/>
      <c r="AM227" s="70">
        <f t="shared" si="164"/>
        <v>0</v>
      </c>
      <c r="AN227" s="70"/>
      <c r="AO227" s="70">
        <f t="shared" si="165"/>
        <v>0</v>
      </c>
      <c r="AP227" s="70"/>
      <c r="AQ227" s="70">
        <f t="shared" si="166"/>
        <v>0</v>
      </c>
      <c r="AR227" s="136"/>
      <c r="AS227" s="136"/>
      <c r="AT227" s="136">
        <f t="shared" si="167"/>
        <v>0</v>
      </c>
      <c r="AU227" s="136">
        <f t="shared" si="168"/>
        <v>0</v>
      </c>
      <c r="AV227" s="136">
        <f t="shared" si="169"/>
        <v>0</v>
      </c>
      <c r="AW227" s="136"/>
      <c r="AX227" s="179"/>
      <c r="AY227" s="70">
        <f t="shared" si="170"/>
        <v>0</v>
      </c>
      <c r="AZ227" s="70">
        <f t="shared" si="171"/>
        <v>0</v>
      </c>
      <c r="BA227" s="70">
        <f t="shared" si="172"/>
        <v>0</v>
      </c>
      <c r="BB227" s="70">
        <f t="shared" si="173"/>
        <v>0</v>
      </c>
      <c r="BC227" s="70">
        <f t="shared" si="174"/>
        <v>0</v>
      </c>
      <c r="BD227" s="70">
        <f t="shared" si="175"/>
        <v>0</v>
      </c>
      <c r="BE227" s="70">
        <f t="shared" si="176"/>
        <v>0</v>
      </c>
      <c r="BF227" s="70">
        <f t="shared" si="177"/>
        <v>0</v>
      </c>
      <c r="BG227" s="70">
        <f t="shared" si="178"/>
        <v>0</v>
      </c>
      <c r="BH227" s="70">
        <f t="shared" si="179"/>
        <v>0</v>
      </c>
      <c r="BI227" s="70">
        <f t="shared" si="180"/>
        <v>0</v>
      </c>
      <c r="BJ227" s="70">
        <f t="shared" si="181"/>
        <v>0</v>
      </c>
      <c r="BK227" s="70">
        <f t="shared" si="182"/>
        <v>0</v>
      </c>
      <c r="BL227" s="70">
        <f t="shared" si="183"/>
        <v>0</v>
      </c>
      <c r="BM227" s="70">
        <f t="shared" si="184"/>
        <v>0</v>
      </c>
      <c r="BN227" s="70">
        <f t="shared" si="185"/>
        <v>0</v>
      </c>
      <c r="BO227" s="70">
        <f t="shared" si="186"/>
        <v>0</v>
      </c>
      <c r="BP227" s="70">
        <f t="shared" si="187"/>
        <v>0</v>
      </c>
      <c r="BQ227" s="70">
        <f t="shared" si="188"/>
        <v>0</v>
      </c>
      <c r="BR227" s="70">
        <f t="shared" si="189"/>
        <v>0</v>
      </c>
      <c r="BS227" s="70">
        <f t="shared" si="190"/>
        <v>0</v>
      </c>
      <c r="BT227" s="71"/>
      <c r="BU227" s="71"/>
      <c r="BV227" s="71"/>
      <c r="BW227" s="71"/>
      <c r="BX227" s="71"/>
      <c r="BY227" s="71"/>
      <c r="BZ227" s="138"/>
      <c r="CA227" s="138"/>
      <c r="CB227" s="138"/>
      <c r="CC227" s="138"/>
      <c r="CD227" s="124"/>
      <c r="CE227" s="139"/>
      <c r="CF227" s="139"/>
      <c r="CG227" s="139"/>
      <c r="CH227" s="139"/>
      <c r="CI227" s="139"/>
      <c r="CJ227" s="139"/>
      <c r="CK227" s="139"/>
      <c r="CL227" s="139"/>
      <c r="CM227" s="139"/>
      <c r="CN227" s="139"/>
      <c r="CO227" s="139"/>
      <c r="CP227" s="139"/>
      <c r="CQ227" s="139"/>
      <c r="CR227" s="139"/>
      <c r="CS227" s="139"/>
      <c r="CT227" s="139"/>
      <c r="CU227" s="139"/>
      <c r="CV227" s="139"/>
      <c r="CW227" s="139"/>
      <c r="CX227" s="139"/>
      <c r="CY227" s="139"/>
      <c r="CZ227" s="139"/>
      <c r="DA227" s="139"/>
      <c r="DB227" s="139"/>
      <c r="DC227" s="139"/>
      <c r="DD227" s="139"/>
      <c r="DE227" s="139"/>
      <c r="DF227" s="139"/>
      <c r="DG227" s="139"/>
      <c r="DH227" s="139"/>
      <c r="DI227" s="139"/>
      <c r="DJ227" s="139"/>
      <c r="DK227" s="139"/>
      <c r="DL227" s="139"/>
      <c r="DM227" s="139"/>
      <c r="DN227" s="139"/>
      <c r="DO227" s="139"/>
      <c r="DP227" s="139"/>
      <c r="DQ227" s="139"/>
      <c r="DR227" s="139"/>
      <c r="DS227" s="139"/>
      <c r="DT227" s="139"/>
      <c r="DU227" s="139"/>
      <c r="DV227" s="139"/>
      <c r="DW227" s="139"/>
      <c r="DX227" s="139"/>
      <c r="EA227" s="142"/>
      <c r="EB227" s="141"/>
    </row>
    <row r="228" spans="1:132" s="32" customFormat="1" ht="18" hidden="1" customHeight="1" x14ac:dyDescent="0.3">
      <c r="A228" s="141">
        <f>IF(ISTEXT($I228),_Information!$D$6,)</f>
        <v>0</v>
      </c>
      <c r="B228" s="142">
        <f>IF(ISTEXT($I228),_Information!$D$7,)</f>
        <v>0</v>
      </c>
      <c r="C228" s="143"/>
      <c r="D228" s="143"/>
      <c r="E228" s="143"/>
      <c r="F228" s="143">
        <f>IF(ISTEXT($I228),_Information!$D$9,)</f>
        <v>0</v>
      </c>
      <c r="G228" s="141"/>
      <c r="H228" s="141"/>
      <c r="I228" s="141"/>
      <c r="J228" s="126" t="str">
        <f t="shared" si="191"/>
        <v/>
      </c>
      <c r="K228" s="126" t="str">
        <f t="shared" ref="K228:K246" si="192">IF(ISTEXT(H228),VLOOKUP(H228,CodeTab,3,FALSE),)&amp;EB228</f>
        <v/>
      </c>
      <c r="L228" s="177"/>
      <c r="M228" s="135"/>
      <c r="N228" s="136"/>
      <c r="O228" s="136"/>
      <c r="P228" s="70"/>
      <c r="Q228" s="70"/>
      <c r="R228" s="70">
        <f t="shared" si="155"/>
        <v>0</v>
      </c>
      <c r="S228" s="70">
        <f t="shared" si="156"/>
        <v>0</v>
      </c>
      <c r="T228" s="70"/>
      <c r="U228" s="70">
        <f t="shared" si="157"/>
        <v>0</v>
      </c>
      <c r="V228" s="70"/>
      <c r="W228" s="70">
        <f t="shared" si="158"/>
        <v>0</v>
      </c>
      <c r="X228" s="70"/>
      <c r="Y228" s="70"/>
      <c r="Z228" s="70"/>
      <c r="AA228" s="70"/>
      <c r="AB228" s="70"/>
      <c r="AC228" s="70">
        <f t="shared" si="159"/>
        <v>0</v>
      </c>
      <c r="AD228" s="70"/>
      <c r="AE228" s="70">
        <f t="shared" si="160"/>
        <v>0</v>
      </c>
      <c r="AF228" s="70"/>
      <c r="AG228" s="70">
        <f t="shared" si="161"/>
        <v>0</v>
      </c>
      <c r="AH228" s="70"/>
      <c r="AI228" s="70">
        <f t="shared" si="162"/>
        <v>0</v>
      </c>
      <c r="AJ228" s="70"/>
      <c r="AK228" s="70">
        <f t="shared" si="163"/>
        <v>0</v>
      </c>
      <c r="AL228" s="70"/>
      <c r="AM228" s="70">
        <f t="shared" si="164"/>
        <v>0</v>
      </c>
      <c r="AN228" s="70"/>
      <c r="AO228" s="70">
        <f t="shared" si="165"/>
        <v>0</v>
      </c>
      <c r="AP228" s="70"/>
      <c r="AQ228" s="70">
        <f t="shared" si="166"/>
        <v>0</v>
      </c>
      <c r="AR228" s="136"/>
      <c r="AS228" s="136"/>
      <c r="AT228" s="136">
        <f t="shared" si="167"/>
        <v>0</v>
      </c>
      <c r="AU228" s="136">
        <f t="shared" si="168"/>
        <v>0</v>
      </c>
      <c r="AV228" s="136">
        <f t="shared" si="169"/>
        <v>0</v>
      </c>
      <c r="AW228" s="136"/>
      <c r="AX228" s="179"/>
      <c r="AY228" s="70">
        <f t="shared" si="170"/>
        <v>0</v>
      </c>
      <c r="AZ228" s="70">
        <f t="shared" si="171"/>
        <v>0</v>
      </c>
      <c r="BA228" s="70">
        <f t="shared" si="172"/>
        <v>0</v>
      </c>
      <c r="BB228" s="70">
        <f t="shared" si="173"/>
        <v>0</v>
      </c>
      <c r="BC228" s="70">
        <f t="shared" si="174"/>
        <v>0</v>
      </c>
      <c r="BD228" s="70">
        <f t="shared" si="175"/>
        <v>0</v>
      </c>
      <c r="BE228" s="70">
        <f t="shared" si="176"/>
        <v>0</v>
      </c>
      <c r="BF228" s="70">
        <f t="shared" si="177"/>
        <v>0</v>
      </c>
      <c r="BG228" s="70">
        <f t="shared" si="178"/>
        <v>0</v>
      </c>
      <c r="BH228" s="70">
        <f t="shared" si="179"/>
        <v>0</v>
      </c>
      <c r="BI228" s="70">
        <f t="shared" si="180"/>
        <v>0</v>
      </c>
      <c r="BJ228" s="70">
        <f t="shared" si="181"/>
        <v>0</v>
      </c>
      <c r="BK228" s="70">
        <f t="shared" si="182"/>
        <v>0</v>
      </c>
      <c r="BL228" s="70">
        <f t="shared" si="183"/>
        <v>0</v>
      </c>
      <c r="BM228" s="70">
        <f t="shared" si="184"/>
        <v>0</v>
      </c>
      <c r="BN228" s="70">
        <f t="shared" si="185"/>
        <v>0</v>
      </c>
      <c r="BO228" s="70">
        <f t="shared" si="186"/>
        <v>0</v>
      </c>
      <c r="BP228" s="70">
        <f t="shared" si="187"/>
        <v>0</v>
      </c>
      <c r="BQ228" s="70">
        <f t="shared" si="188"/>
        <v>0</v>
      </c>
      <c r="BR228" s="70">
        <f t="shared" si="189"/>
        <v>0</v>
      </c>
      <c r="BS228" s="70">
        <f t="shared" si="190"/>
        <v>0</v>
      </c>
      <c r="BT228" s="71"/>
      <c r="BU228" s="71"/>
      <c r="BV228" s="71"/>
      <c r="BW228" s="71"/>
      <c r="BX228" s="71"/>
      <c r="BY228" s="71"/>
      <c r="BZ228" s="138"/>
      <c r="CA228" s="138"/>
      <c r="CB228" s="138"/>
      <c r="CC228" s="138"/>
      <c r="CD228" s="124"/>
      <c r="CE228" s="139"/>
      <c r="CF228" s="139"/>
      <c r="CG228" s="139"/>
      <c r="CH228" s="139"/>
      <c r="CI228" s="139"/>
      <c r="CJ228" s="139"/>
      <c r="CK228" s="139"/>
      <c r="CL228" s="139"/>
      <c r="CM228" s="139"/>
      <c r="CN228" s="139"/>
      <c r="CO228" s="139"/>
      <c r="CP228" s="139"/>
      <c r="CQ228" s="139"/>
      <c r="CR228" s="139"/>
      <c r="CS228" s="139"/>
      <c r="CT228" s="139"/>
      <c r="CU228" s="139"/>
      <c r="CV228" s="139"/>
      <c r="CW228" s="139"/>
      <c r="CX228" s="139"/>
      <c r="CY228" s="139"/>
      <c r="CZ228" s="139"/>
      <c r="DA228" s="139"/>
      <c r="DB228" s="139"/>
      <c r="DC228" s="139"/>
      <c r="DD228" s="139"/>
      <c r="DE228" s="139"/>
      <c r="DF228" s="139"/>
      <c r="DG228" s="139"/>
      <c r="DH228" s="139"/>
      <c r="DI228" s="139"/>
      <c r="DJ228" s="139"/>
      <c r="DK228" s="139"/>
      <c r="DL228" s="139"/>
      <c r="DM228" s="139"/>
      <c r="DN228" s="139"/>
      <c r="DO228" s="139"/>
      <c r="DP228" s="139"/>
      <c r="DQ228" s="139"/>
      <c r="DR228" s="139"/>
      <c r="DS228" s="139"/>
      <c r="DT228" s="139"/>
      <c r="DU228" s="139"/>
      <c r="DV228" s="139"/>
      <c r="DW228" s="139"/>
      <c r="DX228" s="139"/>
      <c r="EA228" s="142"/>
      <c r="EB228" s="141"/>
    </row>
    <row r="229" spans="1:132" s="32" customFormat="1" ht="18" hidden="1" customHeight="1" x14ac:dyDescent="0.3">
      <c r="A229" s="141">
        <f>IF(ISTEXT($I229),_Information!$D$6,)</f>
        <v>0</v>
      </c>
      <c r="B229" s="142">
        <f>IF(ISTEXT($I229),_Information!$D$7,)</f>
        <v>0</v>
      </c>
      <c r="C229" s="143"/>
      <c r="D229" s="143"/>
      <c r="E229" s="143"/>
      <c r="F229" s="143">
        <f>IF(ISTEXT($I229),_Information!$D$9,)</f>
        <v>0</v>
      </c>
      <c r="G229" s="141"/>
      <c r="H229" s="141"/>
      <c r="I229" s="141"/>
      <c r="J229" s="126" t="str">
        <f t="shared" si="191"/>
        <v/>
      </c>
      <c r="K229" s="126" t="str">
        <f t="shared" si="192"/>
        <v/>
      </c>
      <c r="L229" s="177"/>
      <c r="M229" s="135"/>
      <c r="N229" s="136"/>
      <c r="O229" s="136"/>
      <c r="P229" s="70"/>
      <c r="Q229" s="70"/>
      <c r="R229" s="70">
        <f t="shared" si="155"/>
        <v>0</v>
      </c>
      <c r="S229" s="70">
        <f t="shared" si="156"/>
        <v>0</v>
      </c>
      <c r="T229" s="70"/>
      <c r="U229" s="70">
        <f t="shared" si="157"/>
        <v>0</v>
      </c>
      <c r="V229" s="70"/>
      <c r="W229" s="70">
        <f t="shared" si="158"/>
        <v>0</v>
      </c>
      <c r="X229" s="70"/>
      <c r="Y229" s="70"/>
      <c r="Z229" s="70"/>
      <c r="AA229" s="70"/>
      <c r="AB229" s="70"/>
      <c r="AC229" s="70">
        <f t="shared" si="159"/>
        <v>0</v>
      </c>
      <c r="AD229" s="70"/>
      <c r="AE229" s="70">
        <f t="shared" si="160"/>
        <v>0</v>
      </c>
      <c r="AF229" s="70"/>
      <c r="AG229" s="70">
        <f t="shared" si="161"/>
        <v>0</v>
      </c>
      <c r="AH229" s="70"/>
      <c r="AI229" s="70">
        <f t="shared" si="162"/>
        <v>0</v>
      </c>
      <c r="AJ229" s="70"/>
      <c r="AK229" s="70">
        <f t="shared" si="163"/>
        <v>0</v>
      </c>
      <c r="AL229" s="70"/>
      <c r="AM229" s="70">
        <f t="shared" si="164"/>
        <v>0</v>
      </c>
      <c r="AN229" s="70"/>
      <c r="AO229" s="70">
        <f t="shared" si="165"/>
        <v>0</v>
      </c>
      <c r="AP229" s="70"/>
      <c r="AQ229" s="70">
        <f t="shared" si="166"/>
        <v>0</v>
      </c>
      <c r="AR229" s="136"/>
      <c r="AS229" s="136"/>
      <c r="AT229" s="136">
        <f t="shared" si="167"/>
        <v>0</v>
      </c>
      <c r="AU229" s="136">
        <f t="shared" si="168"/>
        <v>0</v>
      </c>
      <c r="AV229" s="136">
        <f t="shared" si="169"/>
        <v>0</v>
      </c>
      <c r="AW229" s="136"/>
      <c r="AX229" s="179"/>
      <c r="AY229" s="70">
        <f t="shared" si="170"/>
        <v>0</v>
      </c>
      <c r="AZ229" s="70">
        <f t="shared" si="171"/>
        <v>0</v>
      </c>
      <c r="BA229" s="70">
        <f t="shared" si="172"/>
        <v>0</v>
      </c>
      <c r="BB229" s="70">
        <f t="shared" si="173"/>
        <v>0</v>
      </c>
      <c r="BC229" s="70">
        <f t="shared" si="174"/>
        <v>0</v>
      </c>
      <c r="BD229" s="70">
        <f t="shared" si="175"/>
        <v>0</v>
      </c>
      <c r="BE229" s="70">
        <f t="shared" si="176"/>
        <v>0</v>
      </c>
      <c r="BF229" s="70">
        <f t="shared" si="177"/>
        <v>0</v>
      </c>
      <c r="BG229" s="70">
        <f t="shared" si="178"/>
        <v>0</v>
      </c>
      <c r="BH229" s="70">
        <f t="shared" si="179"/>
        <v>0</v>
      </c>
      <c r="BI229" s="70">
        <f t="shared" si="180"/>
        <v>0</v>
      </c>
      <c r="BJ229" s="70">
        <f t="shared" si="181"/>
        <v>0</v>
      </c>
      <c r="BK229" s="70">
        <f t="shared" si="182"/>
        <v>0</v>
      </c>
      <c r="BL229" s="70">
        <f t="shared" si="183"/>
        <v>0</v>
      </c>
      <c r="BM229" s="70">
        <f t="shared" si="184"/>
        <v>0</v>
      </c>
      <c r="BN229" s="70">
        <f t="shared" si="185"/>
        <v>0</v>
      </c>
      <c r="BO229" s="70">
        <f t="shared" si="186"/>
        <v>0</v>
      </c>
      <c r="BP229" s="70">
        <f t="shared" si="187"/>
        <v>0</v>
      </c>
      <c r="BQ229" s="70">
        <f t="shared" si="188"/>
        <v>0</v>
      </c>
      <c r="BR229" s="70">
        <f t="shared" si="189"/>
        <v>0</v>
      </c>
      <c r="BS229" s="70">
        <f t="shared" si="190"/>
        <v>0</v>
      </c>
      <c r="BT229" s="71"/>
      <c r="BU229" s="71"/>
      <c r="BV229" s="71"/>
      <c r="BW229" s="71"/>
      <c r="BX229" s="71"/>
      <c r="BY229" s="71"/>
      <c r="BZ229" s="138"/>
      <c r="CA229" s="138"/>
      <c r="CB229" s="138"/>
      <c r="CC229" s="138"/>
      <c r="CD229" s="124"/>
      <c r="CE229" s="139"/>
      <c r="CF229" s="139"/>
      <c r="CG229" s="139"/>
      <c r="CH229" s="139"/>
      <c r="CI229" s="139"/>
      <c r="CJ229" s="139"/>
      <c r="CK229" s="139"/>
      <c r="CL229" s="139"/>
      <c r="CM229" s="139"/>
      <c r="CN229" s="139"/>
      <c r="CO229" s="139"/>
      <c r="CP229" s="139"/>
      <c r="CQ229" s="139"/>
      <c r="CR229" s="139"/>
      <c r="CS229" s="139"/>
      <c r="CT229" s="139"/>
      <c r="CU229" s="139"/>
      <c r="CV229" s="139"/>
      <c r="CW229" s="139"/>
      <c r="CX229" s="139"/>
      <c r="CY229" s="139"/>
      <c r="CZ229" s="139"/>
      <c r="DA229" s="139"/>
      <c r="DB229" s="139"/>
      <c r="DC229" s="139"/>
      <c r="DD229" s="139"/>
      <c r="DE229" s="139"/>
      <c r="DF229" s="139"/>
      <c r="DG229" s="139"/>
      <c r="DH229" s="139"/>
      <c r="DI229" s="139"/>
      <c r="DJ229" s="139"/>
      <c r="DK229" s="139"/>
      <c r="DL229" s="139"/>
      <c r="DM229" s="139"/>
      <c r="DN229" s="139"/>
      <c r="DO229" s="139"/>
      <c r="DP229" s="139"/>
      <c r="DQ229" s="139"/>
      <c r="DR229" s="139"/>
      <c r="DS229" s="139"/>
      <c r="DT229" s="139"/>
      <c r="DU229" s="139"/>
      <c r="DV229" s="139"/>
      <c r="DW229" s="139"/>
      <c r="DX229" s="139"/>
      <c r="EA229" s="142"/>
      <c r="EB229" s="141"/>
    </row>
    <row r="230" spans="1:132" s="32" customFormat="1" ht="18" hidden="1" customHeight="1" x14ac:dyDescent="0.3">
      <c r="A230" s="141">
        <f>IF(ISTEXT($I230),_Information!$D$6,)</f>
        <v>0</v>
      </c>
      <c r="B230" s="142">
        <f>IF(ISTEXT($I230),_Information!$D$7,)</f>
        <v>0</v>
      </c>
      <c r="C230" s="143"/>
      <c r="D230" s="143"/>
      <c r="E230" s="143"/>
      <c r="F230" s="143">
        <f>IF(ISTEXT($I230),_Information!$D$9,)</f>
        <v>0</v>
      </c>
      <c r="G230" s="141"/>
      <c r="H230" s="141"/>
      <c r="I230" s="141"/>
      <c r="J230" s="126" t="str">
        <f t="shared" si="191"/>
        <v/>
      </c>
      <c r="K230" s="126" t="str">
        <f t="shared" si="192"/>
        <v/>
      </c>
      <c r="L230" s="177"/>
      <c r="M230" s="135"/>
      <c r="N230" s="136"/>
      <c r="O230" s="136"/>
      <c r="P230" s="70"/>
      <c r="Q230" s="70"/>
      <c r="R230" s="70">
        <f t="shared" si="155"/>
        <v>0</v>
      </c>
      <c r="S230" s="70">
        <f t="shared" si="156"/>
        <v>0</v>
      </c>
      <c r="T230" s="70"/>
      <c r="U230" s="70">
        <f t="shared" si="157"/>
        <v>0</v>
      </c>
      <c r="V230" s="70"/>
      <c r="W230" s="70">
        <f t="shared" si="158"/>
        <v>0</v>
      </c>
      <c r="X230" s="70"/>
      <c r="Y230" s="70"/>
      <c r="Z230" s="70"/>
      <c r="AA230" s="70"/>
      <c r="AB230" s="70"/>
      <c r="AC230" s="70">
        <f t="shared" si="159"/>
        <v>0</v>
      </c>
      <c r="AD230" s="70"/>
      <c r="AE230" s="70">
        <f t="shared" si="160"/>
        <v>0</v>
      </c>
      <c r="AF230" s="70"/>
      <c r="AG230" s="70">
        <f t="shared" si="161"/>
        <v>0</v>
      </c>
      <c r="AH230" s="70"/>
      <c r="AI230" s="70">
        <f t="shared" si="162"/>
        <v>0</v>
      </c>
      <c r="AJ230" s="70"/>
      <c r="AK230" s="70">
        <f t="shared" si="163"/>
        <v>0</v>
      </c>
      <c r="AL230" s="70"/>
      <c r="AM230" s="70">
        <f t="shared" si="164"/>
        <v>0</v>
      </c>
      <c r="AN230" s="70"/>
      <c r="AO230" s="70">
        <f t="shared" si="165"/>
        <v>0</v>
      </c>
      <c r="AP230" s="70"/>
      <c r="AQ230" s="70">
        <f t="shared" si="166"/>
        <v>0</v>
      </c>
      <c r="AR230" s="136"/>
      <c r="AS230" s="136"/>
      <c r="AT230" s="136">
        <f t="shared" si="167"/>
        <v>0</v>
      </c>
      <c r="AU230" s="136">
        <f t="shared" si="168"/>
        <v>0</v>
      </c>
      <c r="AV230" s="136">
        <f t="shared" si="169"/>
        <v>0</v>
      </c>
      <c r="AW230" s="136"/>
      <c r="AX230" s="179"/>
      <c r="AY230" s="70">
        <f t="shared" si="170"/>
        <v>0</v>
      </c>
      <c r="AZ230" s="70">
        <f t="shared" si="171"/>
        <v>0</v>
      </c>
      <c r="BA230" s="70">
        <f t="shared" si="172"/>
        <v>0</v>
      </c>
      <c r="BB230" s="70">
        <f t="shared" si="173"/>
        <v>0</v>
      </c>
      <c r="BC230" s="70">
        <f t="shared" si="174"/>
        <v>0</v>
      </c>
      <c r="BD230" s="70">
        <f t="shared" si="175"/>
        <v>0</v>
      </c>
      <c r="BE230" s="70">
        <f t="shared" si="176"/>
        <v>0</v>
      </c>
      <c r="BF230" s="70">
        <f t="shared" si="177"/>
        <v>0</v>
      </c>
      <c r="BG230" s="70">
        <f t="shared" si="178"/>
        <v>0</v>
      </c>
      <c r="BH230" s="70">
        <f t="shared" si="179"/>
        <v>0</v>
      </c>
      <c r="BI230" s="70">
        <f t="shared" si="180"/>
        <v>0</v>
      </c>
      <c r="BJ230" s="70">
        <f t="shared" si="181"/>
        <v>0</v>
      </c>
      <c r="BK230" s="70">
        <f t="shared" si="182"/>
        <v>0</v>
      </c>
      <c r="BL230" s="70">
        <f t="shared" si="183"/>
        <v>0</v>
      </c>
      <c r="BM230" s="70">
        <f t="shared" si="184"/>
        <v>0</v>
      </c>
      <c r="BN230" s="70">
        <f t="shared" si="185"/>
        <v>0</v>
      </c>
      <c r="BO230" s="70">
        <f t="shared" si="186"/>
        <v>0</v>
      </c>
      <c r="BP230" s="70">
        <f t="shared" si="187"/>
        <v>0</v>
      </c>
      <c r="BQ230" s="70">
        <f t="shared" si="188"/>
        <v>0</v>
      </c>
      <c r="BR230" s="70">
        <f t="shared" si="189"/>
        <v>0</v>
      </c>
      <c r="BS230" s="70">
        <f t="shared" si="190"/>
        <v>0</v>
      </c>
      <c r="BT230" s="71"/>
      <c r="BU230" s="71"/>
      <c r="BV230" s="71"/>
      <c r="BW230" s="71"/>
      <c r="BX230" s="71"/>
      <c r="BY230" s="71"/>
      <c r="BZ230" s="138"/>
      <c r="CA230" s="138"/>
      <c r="CB230" s="138"/>
      <c r="CC230" s="138"/>
      <c r="CD230" s="124"/>
      <c r="CE230" s="139"/>
      <c r="CF230" s="139"/>
      <c r="CG230" s="139"/>
      <c r="CH230" s="139"/>
      <c r="CI230" s="139"/>
      <c r="CJ230" s="139"/>
      <c r="CK230" s="139"/>
      <c r="CL230" s="139"/>
      <c r="CM230" s="139"/>
      <c r="CN230" s="139"/>
      <c r="CO230" s="139"/>
      <c r="CP230" s="139"/>
      <c r="CQ230" s="139"/>
      <c r="CR230" s="139"/>
      <c r="CS230" s="139"/>
      <c r="CT230" s="139"/>
      <c r="CU230" s="139"/>
      <c r="CV230" s="139"/>
      <c r="CW230" s="139"/>
      <c r="CX230" s="139"/>
      <c r="CY230" s="139"/>
      <c r="CZ230" s="139"/>
      <c r="DA230" s="139"/>
      <c r="DB230" s="139"/>
      <c r="DC230" s="139"/>
      <c r="DD230" s="139"/>
      <c r="DE230" s="139"/>
      <c r="DF230" s="139"/>
      <c r="DG230" s="139"/>
      <c r="DH230" s="139"/>
      <c r="DI230" s="139"/>
      <c r="DJ230" s="139"/>
      <c r="DK230" s="139"/>
      <c r="DL230" s="139"/>
      <c r="DM230" s="139"/>
      <c r="DN230" s="139"/>
      <c r="DO230" s="139"/>
      <c r="DP230" s="139"/>
      <c r="DQ230" s="139"/>
      <c r="DR230" s="139"/>
      <c r="DS230" s="139"/>
      <c r="DT230" s="139"/>
      <c r="DU230" s="139"/>
      <c r="DV230" s="139"/>
      <c r="DW230" s="139"/>
      <c r="DX230" s="139"/>
      <c r="EA230" s="142"/>
      <c r="EB230" s="141"/>
    </row>
    <row r="231" spans="1:132" s="32" customFormat="1" ht="18" hidden="1" customHeight="1" x14ac:dyDescent="0.3">
      <c r="A231" s="141">
        <f>IF(ISTEXT($I231),_Information!$D$6,)</f>
        <v>0</v>
      </c>
      <c r="B231" s="142">
        <f>IF(ISTEXT($I231),_Information!$D$7,)</f>
        <v>0</v>
      </c>
      <c r="C231" s="143"/>
      <c r="D231" s="143"/>
      <c r="E231" s="143"/>
      <c r="F231" s="143">
        <f>IF(ISTEXT($I231),_Information!$D$9,)</f>
        <v>0</v>
      </c>
      <c r="G231" s="141"/>
      <c r="H231" s="141"/>
      <c r="I231" s="141"/>
      <c r="J231" s="126" t="str">
        <f t="shared" si="191"/>
        <v/>
      </c>
      <c r="K231" s="126" t="str">
        <f t="shared" si="192"/>
        <v/>
      </c>
      <c r="L231" s="177"/>
      <c r="M231" s="135"/>
      <c r="N231" s="136"/>
      <c r="O231" s="136"/>
      <c r="P231" s="70"/>
      <c r="Q231" s="70"/>
      <c r="R231" s="70">
        <f t="shared" si="155"/>
        <v>0</v>
      </c>
      <c r="S231" s="70">
        <f t="shared" si="156"/>
        <v>0</v>
      </c>
      <c r="T231" s="70"/>
      <c r="U231" s="70">
        <f t="shared" si="157"/>
        <v>0</v>
      </c>
      <c r="V231" s="70"/>
      <c r="W231" s="70">
        <f t="shared" si="158"/>
        <v>0</v>
      </c>
      <c r="X231" s="70"/>
      <c r="Y231" s="70"/>
      <c r="Z231" s="70"/>
      <c r="AA231" s="70"/>
      <c r="AB231" s="70"/>
      <c r="AC231" s="70">
        <f t="shared" si="159"/>
        <v>0</v>
      </c>
      <c r="AD231" s="70"/>
      <c r="AE231" s="70">
        <f t="shared" si="160"/>
        <v>0</v>
      </c>
      <c r="AF231" s="70"/>
      <c r="AG231" s="70">
        <f t="shared" si="161"/>
        <v>0</v>
      </c>
      <c r="AH231" s="70"/>
      <c r="AI231" s="70">
        <f t="shared" si="162"/>
        <v>0</v>
      </c>
      <c r="AJ231" s="70"/>
      <c r="AK231" s="70">
        <f t="shared" si="163"/>
        <v>0</v>
      </c>
      <c r="AL231" s="70"/>
      <c r="AM231" s="70">
        <f t="shared" si="164"/>
        <v>0</v>
      </c>
      <c r="AN231" s="70"/>
      <c r="AO231" s="70">
        <f t="shared" si="165"/>
        <v>0</v>
      </c>
      <c r="AP231" s="70"/>
      <c r="AQ231" s="70">
        <f t="shared" si="166"/>
        <v>0</v>
      </c>
      <c r="AR231" s="136"/>
      <c r="AS231" s="136"/>
      <c r="AT231" s="136">
        <f t="shared" si="167"/>
        <v>0</v>
      </c>
      <c r="AU231" s="136">
        <f t="shared" si="168"/>
        <v>0</v>
      </c>
      <c r="AV231" s="136">
        <f t="shared" si="169"/>
        <v>0</v>
      </c>
      <c r="AW231" s="136"/>
      <c r="AX231" s="179"/>
      <c r="AY231" s="70">
        <f t="shared" si="170"/>
        <v>0</v>
      </c>
      <c r="AZ231" s="70">
        <f t="shared" si="171"/>
        <v>0</v>
      </c>
      <c r="BA231" s="70">
        <f t="shared" si="172"/>
        <v>0</v>
      </c>
      <c r="BB231" s="70">
        <f t="shared" si="173"/>
        <v>0</v>
      </c>
      <c r="BC231" s="70">
        <f t="shared" si="174"/>
        <v>0</v>
      </c>
      <c r="BD231" s="70">
        <f t="shared" si="175"/>
        <v>0</v>
      </c>
      <c r="BE231" s="70">
        <f t="shared" si="176"/>
        <v>0</v>
      </c>
      <c r="BF231" s="70">
        <f t="shared" si="177"/>
        <v>0</v>
      </c>
      <c r="BG231" s="70">
        <f t="shared" si="178"/>
        <v>0</v>
      </c>
      <c r="BH231" s="70">
        <f t="shared" si="179"/>
        <v>0</v>
      </c>
      <c r="BI231" s="70">
        <f t="shared" si="180"/>
        <v>0</v>
      </c>
      <c r="BJ231" s="70">
        <f t="shared" si="181"/>
        <v>0</v>
      </c>
      <c r="BK231" s="70">
        <f t="shared" si="182"/>
        <v>0</v>
      </c>
      <c r="BL231" s="70">
        <f t="shared" si="183"/>
        <v>0</v>
      </c>
      <c r="BM231" s="70">
        <f t="shared" si="184"/>
        <v>0</v>
      </c>
      <c r="BN231" s="70">
        <f t="shared" si="185"/>
        <v>0</v>
      </c>
      <c r="BO231" s="70">
        <f t="shared" si="186"/>
        <v>0</v>
      </c>
      <c r="BP231" s="70">
        <f t="shared" si="187"/>
        <v>0</v>
      </c>
      <c r="BQ231" s="70">
        <f t="shared" si="188"/>
        <v>0</v>
      </c>
      <c r="BR231" s="70">
        <f t="shared" si="189"/>
        <v>0</v>
      </c>
      <c r="BS231" s="70">
        <f t="shared" si="190"/>
        <v>0</v>
      </c>
      <c r="BT231" s="71"/>
      <c r="BU231" s="71"/>
      <c r="BV231" s="71"/>
      <c r="BW231" s="71"/>
      <c r="BX231" s="71"/>
      <c r="BY231" s="71"/>
      <c r="BZ231" s="138"/>
      <c r="CA231" s="138"/>
      <c r="CB231" s="138"/>
      <c r="CC231" s="138"/>
      <c r="CD231" s="124"/>
      <c r="CE231" s="139"/>
      <c r="CF231" s="139"/>
      <c r="CG231" s="139"/>
      <c r="CH231" s="139"/>
      <c r="CI231" s="139"/>
      <c r="CJ231" s="139"/>
      <c r="CK231" s="139"/>
      <c r="CL231" s="139"/>
      <c r="CM231" s="139"/>
      <c r="CN231" s="139"/>
      <c r="CO231" s="139"/>
      <c r="CP231" s="139"/>
      <c r="CQ231" s="139"/>
      <c r="CR231" s="139"/>
      <c r="CS231" s="139"/>
      <c r="CT231" s="139"/>
      <c r="CU231" s="139"/>
      <c r="CV231" s="139"/>
      <c r="CW231" s="139"/>
      <c r="CX231" s="139"/>
      <c r="CY231" s="139"/>
      <c r="CZ231" s="139"/>
      <c r="DA231" s="139"/>
      <c r="DB231" s="139"/>
      <c r="DC231" s="139"/>
      <c r="DD231" s="139"/>
      <c r="DE231" s="139"/>
      <c r="DF231" s="139"/>
      <c r="DG231" s="139"/>
      <c r="DH231" s="139"/>
      <c r="DI231" s="139"/>
      <c r="DJ231" s="139"/>
      <c r="DK231" s="139"/>
      <c r="DL231" s="139"/>
      <c r="DM231" s="139"/>
      <c r="DN231" s="139"/>
      <c r="DO231" s="139"/>
      <c r="DP231" s="139"/>
      <c r="DQ231" s="139"/>
      <c r="DR231" s="139"/>
      <c r="DS231" s="139"/>
      <c r="DT231" s="139"/>
      <c r="DU231" s="139"/>
      <c r="DV231" s="139"/>
      <c r="DW231" s="139"/>
      <c r="DX231" s="139"/>
      <c r="EA231" s="142"/>
      <c r="EB231" s="141"/>
    </row>
    <row r="232" spans="1:132" s="32" customFormat="1" ht="18" hidden="1" customHeight="1" x14ac:dyDescent="0.3">
      <c r="A232" s="141">
        <f>IF(ISTEXT($I232),_Information!$D$6,)</f>
        <v>0</v>
      </c>
      <c r="B232" s="142">
        <f>IF(ISTEXT($I232),_Information!$D$7,)</f>
        <v>0</v>
      </c>
      <c r="C232" s="143"/>
      <c r="D232" s="143"/>
      <c r="E232" s="143"/>
      <c r="F232" s="143">
        <f>IF(ISTEXT($I232),_Information!$D$9,)</f>
        <v>0</v>
      </c>
      <c r="G232" s="141"/>
      <c r="H232" s="141"/>
      <c r="I232" s="141"/>
      <c r="J232" s="126" t="str">
        <f t="shared" si="191"/>
        <v/>
      </c>
      <c r="K232" s="126" t="str">
        <f t="shared" si="192"/>
        <v/>
      </c>
      <c r="L232" s="177"/>
      <c r="M232" s="135"/>
      <c r="N232" s="136"/>
      <c r="O232" s="136"/>
      <c r="P232" s="70"/>
      <c r="Q232" s="70"/>
      <c r="R232" s="70">
        <f t="shared" si="155"/>
        <v>0</v>
      </c>
      <c r="S232" s="70">
        <f t="shared" si="156"/>
        <v>0</v>
      </c>
      <c r="T232" s="70"/>
      <c r="U232" s="70">
        <f t="shared" si="157"/>
        <v>0</v>
      </c>
      <c r="V232" s="70"/>
      <c r="W232" s="70">
        <f t="shared" si="158"/>
        <v>0</v>
      </c>
      <c r="X232" s="70"/>
      <c r="Y232" s="70"/>
      <c r="Z232" s="70"/>
      <c r="AA232" s="70"/>
      <c r="AB232" s="70"/>
      <c r="AC232" s="70">
        <f t="shared" si="159"/>
        <v>0</v>
      </c>
      <c r="AD232" s="70"/>
      <c r="AE232" s="70">
        <f t="shared" si="160"/>
        <v>0</v>
      </c>
      <c r="AF232" s="70"/>
      <c r="AG232" s="70">
        <f t="shared" si="161"/>
        <v>0</v>
      </c>
      <c r="AH232" s="70"/>
      <c r="AI232" s="70">
        <f t="shared" si="162"/>
        <v>0</v>
      </c>
      <c r="AJ232" s="70"/>
      <c r="AK232" s="70">
        <f t="shared" si="163"/>
        <v>0</v>
      </c>
      <c r="AL232" s="70"/>
      <c r="AM232" s="70">
        <f t="shared" si="164"/>
        <v>0</v>
      </c>
      <c r="AN232" s="70"/>
      <c r="AO232" s="70">
        <f t="shared" si="165"/>
        <v>0</v>
      </c>
      <c r="AP232" s="70"/>
      <c r="AQ232" s="70">
        <f t="shared" si="166"/>
        <v>0</v>
      </c>
      <c r="AR232" s="136"/>
      <c r="AS232" s="136"/>
      <c r="AT232" s="136">
        <f t="shared" si="167"/>
        <v>0</v>
      </c>
      <c r="AU232" s="136">
        <f t="shared" si="168"/>
        <v>0</v>
      </c>
      <c r="AV232" s="136">
        <f t="shared" si="169"/>
        <v>0</v>
      </c>
      <c r="AW232" s="136"/>
      <c r="AX232" s="179"/>
      <c r="AY232" s="70">
        <f t="shared" si="170"/>
        <v>0</v>
      </c>
      <c r="AZ232" s="70">
        <f t="shared" si="171"/>
        <v>0</v>
      </c>
      <c r="BA232" s="70">
        <f t="shared" si="172"/>
        <v>0</v>
      </c>
      <c r="BB232" s="70">
        <f t="shared" si="173"/>
        <v>0</v>
      </c>
      <c r="BC232" s="70">
        <f t="shared" si="174"/>
        <v>0</v>
      </c>
      <c r="BD232" s="70">
        <f t="shared" si="175"/>
        <v>0</v>
      </c>
      <c r="BE232" s="70">
        <f t="shared" si="176"/>
        <v>0</v>
      </c>
      <c r="BF232" s="70">
        <f t="shared" si="177"/>
        <v>0</v>
      </c>
      <c r="BG232" s="70">
        <f t="shared" si="178"/>
        <v>0</v>
      </c>
      <c r="BH232" s="70">
        <f t="shared" si="179"/>
        <v>0</v>
      </c>
      <c r="BI232" s="70">
        <f t="shared" si="180"/>
        <v>0</v>
      </c>
      <c r="BJ232" s="70">
        <f t="shared" si="181"/>
        <v>0</v>
      </c>
      <c r="BK232" s="70">
        <f t="shared" si="182"/>
        <v>0</v>
      </c>
      <c r="BL232" s="70">
        <f t="shared" si="183"/>
        <v>0</v>
      </c>
      <c r="BM232" s="70">
        <f t="shared" si="184"/>
        <v>0</v>
      </c>
      <c r="BN232" s="70">
        <f t="shared" si="185"/>
        <v>0</v>
      </c>
      <c r="BO232" s="70">
        <f t="shared" si="186"/>
        <v>0</v>
      </c>
      <c r="BP232" s="70">
        <f t="shared" si="187"/>
        <v>0</v>
      </c>
      <c r="BQ232" s="70">
        <f t="shared" si="188"/>
        <v>0</v>
      </c>
      <c r="BR232" s="70">
        <f t="shared" si="189"/>
        <v>0</v>
      </c>
      <c r="BS232" s="70">
        <f t="shared" si="190"/>
        <v>0</v>
      </c>
      <c r="BT232" s="71"/>
      <c r="BU232" s="71"/>
      <c r="BV232" s="71"/>
      <c r="BW232" s="71"/>
      <c r="BX232" s="71"/>
      <c r="BY232" s="71"/>
      <c r="BZ232" s="138"/>
      <c r="CA232" s="138"/>
      <c r="CB232" s="138"/>
      <c r="CC232" s="138"/>
      <c r="CD232" s="124"/>
      <c r="CE232" s="139"/>
      <c r="CF232" s="139"/>
      <c r="CG232" s="139"/>
      <c r="CH232" s="139"/>
      <c r="CI232" s="139"/>
      <c r="CJ232" s="139"/>
      <c r="CK232" s="139"/>
      <c r="CL232" s="139"/>
      <c r="CM232" s="139"/>
      <c r="CN232" s="139"/>
      <c r="CO232" s="139"/>
      <c r="CP232" s="139"/>
      <c r="CQ232" s="139"/>
      <c r="CR232" s="139"/>
      <c r="CS232" s="139"/>
      <c r="CT232" s="139"/>
      <c r="CU232" s="139"/>
      <c r="CV232" s="139"/>
      <c r="CW232" s="139"/>
      <c r="CX232" s="139"/>
      <c r="CY232" s="139"/>
      <c r="CZ232" s="139"/>
      <c r="DA232" s="139"/>
      <c r="DB232" s="139"/>
      <c r="DC232" s="139"/>
      <c r="DD232" s="139"/>
      <c r="DE232" s="139"/>
      <c r="DF232" s="139"/>
      <c r="DG232" s="139"/>
      <c r="DH232" s="139"/>
      <c r="DI232" s="139"/>
      <c r="DJ232" s="139"/>
      <c r="DK232" s="139"/>
      <c r="DL232" s="139"/>
      <c r="DM232" s="139"/>
      <c r="DN232" s="139"/>
      <c r="DO232" s="139"/>
      <c r="DP232" s="139"/>
      <c r="DQ232" s="139"/>
      <c r="DR232" s="139"/>
      <c r="DS232" s="139"/>
      <c r="DT232" s="139"/>
      <c r="DU232" s="139"/>
      <c r="DV232" s="139"/>
      <c r="DW232" s="139"/>
      <c r="DX232" s="139"/>
      <c r="EA232" s="142"/>
      <c r="EB232" s="141"/>
    </row>
    <row r="233" spans="1:132" s="32" customFormat="1" ht="18" hidden="1" customHeight="1" x14ac:dyDescent="0.3">
      <c r="A233" s="141">
        <f>IF(ISTEXT($I233),_Information!$D$6,)</f>
        <v>0</v>
      </c>
      <c r="B233" s="142">
        <f>IF(ISTEXT($I233),_Information!$D$7,)</f>
        <v>0</v>
      </c>
      <c r="C233" s="143"/>
      <c r="D233" s="143"/>
      <c r="E233" s="143"/>
      <c r="F233" s="143">
        <f>IF(ISTEXT($I233),_Information!$D$9,)</f>
        <v>0</v>
      </c>
      <c r="G233" s="141"/>
      <c r="H233" s="141"/>
      <c r="I233" s="141"/>
      <c r="J233" s="126" t="str">
        <f t="shared" si="191"/>
        <v/>
      </c>
      <c r="K233" s="126" t="str">
        <f t="shared" si="192"/>
        <v/>
      </c>
      <c r="L233" s="177"/>
      <c r="M233" s="135"/>
      <c r="N233" s="136"/>
      <c r="O233" s="136"/>
      <c r="P233" s="70"/>
      <c r="Q233" s="70"/>
      <c r="R233" s="70">
        <f t="shared" si="155"/>
        <v>0</v>
      </c>
      <c r="S233" s="70">
        <f t="shared" si="156"/>
        <v>0</v>
      </c>
      <c r="T233" s="70"/>
      <c r="U233" s="70">
        <f t="shared" si="157"/>
        <v>0</v>
      </c>
      <c r="V233" s="70"/>
      <c r="W233" s="70">
        <f t="shared" si="158"/>
        <v>0</v>
      </c>
      <c r="X233" s="70"/>
      <c r="Y233" s="70"/>
      <c r="Z233" s="70"/>
      <c r="AA233" s="70"/>
      <c r="AB233" s="70"/>
      <c r="AC233" s="70">
        <f t="shared" si="159"/>
        <v>0</v>
      </c>
      <c r="AD233" s="70"/>
      <c r="AE233" s="70">
        <f t="shared" si="160"/>
        <v>0</v>
      </c>
      <c r="AF233" s="70"/>
      <c r="AG233" s="70">
        <f t="shared" si="161"/>
        <v>0</v>
      </c>
      <c r="AH233" s="70"/>
      <c r="AI233" s="70">
        <f t="shared" si="162"/>
        <v>0</v>
      </c>
      <c r="AJ233" s="70"/>
      <c r="AK233" s="70">
        <f t="shared" si="163"/>
        <v>0</v>
      </c>
      <c r="AL233" s="70"/>
      <c r="AM233" s="70">
        <f t="shared" si="164"/>
        <v>0</v>
      </c>
      <c r="AN233" s="70"/>
      <c r="AO233" s="70">
        <f t="shared" si="165"/>
        <v>0</v>
      </c>
      <c r="AP233" s="70"/>
      <c r="AQ233" s="70">
        <f t="shared" si="166"/>
        <v>0</v>
      </c>
      <c r="AR233" s="136"/>
      <c r="AS233" s="136"/>
      <c r="AT233" s="136">
        <f t="shared" si="167"/>
        <v>0</v>
      </c>
      <c r="AU233" s="136">
        <f t="shared" si="168"/>
        <v>0</v>
      </c>
      <c r="AV233" s="136">
        <f t="shared" si="169"/>
        <v>0</v>
      </c>
      <c r="AW233" s="136"/>
      <c r="AX233" s="179"/>
      <c r="AY233" s="70">
        <f t="shared" si="170"/>
        <v>0</v>
      </c>
      <c r="AZ233" s="70">
        <f t="shared" si="171"/>
        <v>0</v>
      </c>
      <c r="BA233" s="70">
        <f t="shared" si="172"/>
        <v>0</v>
      </c>
      <c r="BB233" s="70">
        <f t="shared" si="173"/>
        <v>0</v>
      </c>
      <c r="BC233" s="70">
        <f t="shared" si="174"/>
        <v>0</v>
      </c>
      <c r="BD233" s="70">
        <f t="shared" si="175"/>
        <v>0</v>
      </c>
      <c r="BE233" s="70">
        <f t="shared" si="176"/>
        <v>0</v>
      </c>
      <c r="BF233" s="70">
        <f t="shared" si="177"/>
        <v>0</v>
      </c>
      <c r="BG233" s="70">
        <f t="shared" si="178"/>
        <v>0</v>
      </c>
      <c r="BH233" s="70">
        <f t="shared" si="179"/>
        <v>0</v>
      </c>
      <c r="BI233" s="70">
        <f t="shared" si="180"/>
        <v>0</v>
      </c>
      <c r="BJ233" s="70">
        <f t="shared" si="181"/>
        <v>0</v>
      </c>
      <c r="BK233" s="70">
        <f t="shared" si="182"/>
        <v>0</v>
      </c>
      <c r="BL233" s="70">
        <f t="shared" si="183"/>
        <v>0</v>
      </c>
      <c r="BM233" s="70">
        <f t="shared" si="184"/>
        <v>0</v>
      </c>
      <c r="BN233" s="70">
        <f t="shared" si="185"/>
        <v>0</v>
      </c>
      <c r="BO233" s="70">
        <f t="shared" si="186"/>
        <v>0</v>
      </c>
      <c r="BP233" s="70">
        <f t="shared" si="187"/>
        <v>0</v>
      </c>
      <c r="BQ233" s="70">
        <f t="shared" si="188"/>
        <v>0</v>
      </c>
      <c r="BR233" s="70">
        <f t="shared" si="189"/>
        <v>0</v>
      </c>
      <c r="BS233" s="70">
        <f t="shared" si="190"/>
        <v>0</v>
      </c>
      <c r="BT233" s="71"/>
      <c r="BU233" s="71"/>
      <c r="BV233" s="71"/>
      <c r="BW233" s="71"/>
      <c r="BX233" s="71"/>
      <c r="BY233" s="71"/>
      <c r="BZ233" s="138"/>
      <c r="CA233" s="138"/>
      <c r="CB233" s="138"/>
      <c r="CC233" s="138"/>
      <c r="CD233" s="124"/>
      <c r="CE233" s="139"/>
      <c r="CF233" s="139"/>
      <c r="CG233" s="139"/>
      <c r="CH233" s="139"/>
      <c r="CI233" s="139"/>
      <c r="CJ233" s="139"/>
      <c r="CK233" s="139"/>
      <c r="CL233" s="139"/>
      <c r="CM233" s="139"/>
      <c r="CN233" s="139"/>
      <c r="CO233" s="139"/>
      <c r="CP233" s="139"/>
      <c r="CQ233" s="139"/>
      <c r="CR233" s="139"/>
      <c r="CS233" s="139"/>
      <c r="CT233" s="139"/>
      <c r="CU233" s="139"/>
      <c r="CV233" s="139"/>
      <c r="CW233" s="139"/>
      <c r="CX233" s="139"/>
      <c r="CY233" s="139"/>
      <c r="CZ233" s="139"/>
      <c r="DA233" s="139"/>
      <c r="DB233" s="139"/>
      <c r="DC233" s="139"/>
      <c r="DD233" s="139"/>
      <c r="DE233" s="139"/>
      <c r="DF233" s="139"/>
      <c r="DG233" s="139"/>
      <c r="DH233" s="139"/>
      <c r="DI233" s="139"/>
      <c r="DJ233" s="139"/>
      <c r="DK233" s="139"/>
      <c r="DL233" s="139"/>
      <c r="DM233" s="139"/>
      <c r="DN233" s="139"/>
      <c r="DO233" s="139"/>
      <c r="DP233" s="139"/>
      <c r="DQ233" s="139"/>
      <c r="DR233" s="139"/>
      <c r="DS233" s="139"/>
      <c r="DT233" s="139"/>
      <c r="DU233" s="139"/>
      <c r="DV233" s="139"/>
      <c r="DW233" s="139"/>
      <c r="DX233" s="139"/>
      <c r="EA233" s="142"/>
      <c r="EB233" s="141"/>
    </row>
    <row r="234" spans="1:132" s="32" customFormat="1" ht="18" hidden="1" customHeight="1" x14ac:dyDescent="0.3">
      <c r="A234" s="141">
        <f>IF(ISTEXT($I234),_Information!$D$6,)</f>
        <v>0</v>
      </c>
      <c r="B234" s="142">
        <f>IF(ISTEXT($I234),_Information!$D$7,)</f>
        <v>0</v>
      </c>
      <c r="C234" s="143"/>
      <c r="D234" s="143"/>
      <c r="E234" s="143"/>
      <c r="F234" s="143">
        <f>IF(ISTEXT($I234),_Information!$D$9,)</f>
        <v>0</v>
      </c>
      <c r="G234" s="141"/>
      <c r="H234" s="141"/>
      <c r="I234" s="141"/>
      <c r="J234" s="126" t="str">
        <f t="shared" si="191"/>
        <v/>
      </c>
      <c r="K234" s="126" t="str">
        <f t="shared" si="192"/>
        <v/>
      </c>
      <c r="L234" s="177"/>
      <c r="M234" s="135"/>
      <c r="N234" s="136"/>
      <c r="O234" s="136"/>
      <c r="P234" s="70"/>
      <c r="Q234" s="70"/>
      <c r="R234" s="70">
        <f t="shared" si="155"/>
        <v>0</v>
      </c>
      <c r="S234" s="70">
        <f t="shared" si="156"/>
        <v>0</v>
      </c>
      <c r="T234" s="70"/>
      <c r="U234" s="70">
        <f t="shared" si="157"/>
        <v>0</v>
      </c>
      <c r="V234" s="70"/>
      <c r="W234" s="70">
        <f t="shared" si="158"/>
        <v>0</v>
      </c>
      <c r="X234" s="70"/>
      <c r="Y234" s="70"/>
      <c r="Z234" s="70"/>
      <c r="AA234" s="70"/>
      <c r="AB234" s="70"/>
      <c r="AC234" s="70">
        <f t="shared" si="159"/>
        <v>0</v>
      </c>
      <c r="AD234" s="70"/>
      <c r="AE234" s="70">
        <f t="shared" si="160"/>
        <v>0</v>
      </c>
      <c r="AF234" s="70"/>
      <c r="AG234" s="70">
        <f t="shared" si="161"/>
        <v>0</v>
      </c>
      <c r="AH234" s="70"/>
      <c r="AI234" s="70">
        <f t="shared" si="162"/>
        <v>0</v>
      </c>
      <c r="AJ234" s="70"/>
      <c r="AK234" s="70">
        <f t="shared" si="163"/>
        <v>0</v>
      </c>
      <c r="AL234" s="70"/>
      <c r="AM234" s="70">
        <f t="shared" si="164"/>
        <v>0</v>
      </c>
      <c r="AN234" s="70"/>
      <c r="AO234" s="70">
        <f t="shared" si="165"/>
        <v>0</v>
      </c>
      <c r="AP234" s="70"/>
      <c r="AQ234" s="70">
        <f t="shared" si="166"/>
        <v>0</v>
      </c>
      <c r="AR234" s="136"/>
      <c r="AS234" s="136"/>
      <c r="AT234" s="136">
        <f t="shared" si="167"/>
        <v>0</v>
      </c>
      <c r="AU234" s="136">
        <f t="shared" si="168"/>
        <v>0</v>
      </c>
      <c r="AV234" s="136">
        <f t="shared" si="169"/>
        <v>0</v>
      </c>
      <c r="AW234" s="136"/>
      <c r="AX234" s="179"/>
      <c r="AY234" s="70">
        <f t="shared" si="170"/>
        <v>0</v>
      </c>
      <c r="AZ234" s="70">
        <f t="shared" si="171"/>
        <v>0</v>
      </c>
      <c r="BA234" s="70">
        <f t="shared" si="172"/>
        <v>0</v>
      </c>
      <c r="BB234" s="70">
        <f t="shared" si="173"/>
        <v>0</v>
      </c>
      <c r="BC234" s="70">
        <f t="shared" si="174"/>
        <v>0</v>
      </c>
      <c r="BD234" s="70">
        <f t="shared" si="175"/>
        <v>0</v>
      </c>
      <c r="BE234" s="70">
        <f t="shared" si="176"/>
        <v>0</v>
      </c>
      <c r="BF234" s="70">
        <f t="shared" si="177"/>
        <v>0</v>
      </c>
      <c r="BG234" s="70">
        <f t="shared" si="178"/>
        <v>0</v>
      </c>
      <c r="BH234" s="70">
        <f t="shared" si="179"/>
        <v>0</v>
      </c>
      <c r="BI234" s="70">
        <f t="shared" si="180"/>
        <v>0</v>
      </c>
      <c r="BJ234" s="70">
        <f t="shared" si="181"/>
        <v>0</v>
      </c>
      <c r="BK234" s="70">
        <f t="shared" si="182"/>
        <v>0</v>
      </c>
      <c r="BL234" s="70">
        <f t="shared" si="183"/>
        <v>0</v>
      </c>
      <c r="BM234" s="70">
        <f t="shared" si="184"/>
        <v>0</v>
      </c>
      <c r="BN234" s="70">
        <f t="shared" si="185"/>
        <v>0</v>
      </c>
      <c r="BO234" s="70">
        <f t="shared" si="186"/>
        <v>0</v>
      </c>
      <c r="BP234" s="70">
        <f t="shared" si="187"/>
        <v>0</v>
      </c>
      <c r="BQ234" s="70">
        <f t="shared" si="188"/>
        <v>0</v>
      </c>
      <c r="BR234" s="70">
        <f t="shared" si="189"/>
        <v>0</v>
      </c>
      <c r="BS234" s="70">
        <f t="shared" si="190"/>
        <v>0</v>
      </c>
      <c r="BT234" s="71"/>
      <c r="BU234" s="71"/>
      <c r="BV234" s="71"/>
      <c r="BW234" s="71"/>
      <c r="BX234" s="71"/>
      <c r="BY234" s="71"/>
      <c r="BZ234" s="138"/>
      <c r="CA234" s="138"/>
      <c r="CB234" s="138"/>
      <c r="CC234" s="138"/>
      <c r="CD234" s="124"/>
      <c r="CE234" s="139"/>
      <c r="CF234" s="139"/>
      <c r="CG234" s="139"/>
      <c r="CH234" s="139"/>
      <c r="CI234" s="139"/>
      <c r="CJ234" s="139"/>
      <c r="CK234" s="139"/>
      <c r="CL234" s="139"/>
      <c r="CM234" s="139"/>
      <c r="CN234" s="139"/>
      <c r="CO234" s="139"/>
      <c r="CP234" s="139"/>
      <c r="CQ234" s="139"/>
      <c r="CR234" s="139"/>
      <c r="CS234" s="139"/>
      <c r="CT234" s="139"/>
      <c r="CU234" s="139"/>
      <c r="CV234" s="139"/>
      <c r="CW234" s="139"/>
      <c r="CX234" s="139"/>
      <c r="CY234" s="139"/>
      <c r="CZ234" s="139"/>
      <c r="DA234" s="139"/>
      <c r="DB234" s="139"/>
      <c r="DC234" s="139"/>
      <c r="DD234" s="139"/>
      <c r="DE234" s="139"/>
      <c r="DF234" s="139"/>
      <c r="DG234" s="139"/>
      <c r="DH234" s="139"/>
      <c r="DI234" s="139"/>
      <c r="DJ234" s="139"/>
      <c r="DK234" s="139"/>
      <c r="DL234" s="139"/>
      <c r="DM234" s="139"/>
      <c r="DN234" s="139"/>
      <c r="DO234" s="139"/>
      <c r="DP234" s="139"/>
      <c r="DQ234" s="139"/>
      <c r="DR234" s="139"/>
      <c r="DS234" s="139"/>
      <c r="DT234" s="139"/>
      <c r="DU234" s="139"/>
      <c r="DV234" s="139"/>
      <c r="DW234" s="139"/>
      <c r="DX234" s="139"/>
      <c r="EA234" s="142"/>
      <c r="EB234" s="141"/>
    </row>
    <row r="235" spans="1:132" s="32" customFormat="1" ht="18" hidden="1" customHeight="1" x14ac:dyDescent="0.3">
      <c r="A235" s="141">
        <f>IF(ISTEXT($I235),_Information!$D$6,)</f>
        <v>0</v>
      </c>
      <c r="B235" s="142">
        <f>IF(ISTEXT($I235),_Information!$D$7,)</f>
        <v>0</v>
      </c>
      <c r="C235" s="143"/>
      <c r="D235" s="143"/>
      <c r="E235" s="143"/>
      <c r="F235" s="143">
        <f>IF(ISTEXT($I235),_Information!$D$9,)</f>
        <v>0</v>
      </c>
      <c r="G235" s="141"/>
      <c r="H235" s="141"/>
      <c r="I235" s="141"/>
      <c r="J235" s="126" t="str">
        <f t="shared" si="191"/>
        <v/>
      </c>
      <c r="K235" s="126" t="str">
        <f t="shared" si="192"/>
        <v/>
      </c>
      <c r="L235" s="177"/>
      <c r="M235" s="135"/>
      <c r="N235" s="136"/>
      <c r="O235" s="136"/>
      <c r="P235" s="70"/>
      <c r="Q235" s="70"/>
      <c r="R235" s="70">
        <f t="shared" si="155"/>
        <v>0</v>
      </c>
      <c r="S235" s="70">
        <f t="shared" si="156"/>
        <v>0</v>
      </c>
      <c r="T235" s="70"/>
      <c r="U235" s="70">
        <f t="shared" si="157"/>
        <v>0</v>
      </c>
      <c r="V235" s="70"/>
      <c r="W235" s="70">
        <f t="shared" si="158"/>
        <v>0</v>
      </c>
      <c r="X235" s="70"/>
      <c r="Y235" s="70"/>
      <c r="Z235" s="70"/>
      <c r="AA235" s="70"/>
      <c r="AB235" s="70"/>
      <c r="AC235" s="70">
        <f t="shared" si="159"/>
        <v>0</v>
      </c>
      <c r="AD235" s="70"/>
      <c r="AE235" s="70">
        <f t="shared" si="160"/>
        <v>0</v>
      </c>
      <c r="AF235" s="70"/>
      <c r="AG235" s="70">
        <f t="shared" si="161"/>
        <v>0</v>
      </c>
      <c r="AH235" s="70"/>
      <c r="AI235" s="70">
        <f t="shared" si="162"/>
        <v>0</v>
      </c>
      <c r="AJ235" s="70"/>
      <c r="AK235" s="70">
        <f t="shared" si="163"/>
        <v>0</v>
      </c>
      <c r="AL235" s="70"/>
      <c r="AM235" s="70">
        <f t="shared" si="164"/>
        <v>0</v>
      </c>
      <c r="AN235" s="70"/>
      <c r="AO235" s="70">
        <f t="shared" si="165"/>
        <v>0</v>
      </c>
      <c r="AP235" s="70"/>
      <c r="AQ235" s="70">
        <f t="shared" si="166"/>
        <v>0</v>
      </c>
      <c r="AR235" s="136"/>
      <c r="AS235" s="136"/>
      <c r="AT235" s="136">
        <f t="shared" si="167"/>
        <v>0</v>
      </c>
      <c r="AU235" s="136">
        <f t="shared" si="168"/>
        <v>0</v>
      </c>
      <c r="AV235" s="136">
        <f t="shared" si="169"/>
        <v>0</v>
      </c>
      <c r="AW235" s="136"/>
      <c r="AX235" s="179"/>
      <c r="AY235" s="70">
        <f t="shared" si="170"/>
        <v>0</v>
      </c>
      <c r="AZ235" s="70">
        <f t="shared" si="171"/>
        <v>0</v>
      </c>
      <c r="BA235" s="70">
        <f t="shared" si="172"/>
        <v>0</v>
      </c>
      <c r="BB235" s="70">
        <f t="shared" si="173"/>
        <v>0</v>
      </c>
      <c r="BC235" s="70">
        <f t="shared" si="174"/>
        <v>0</v>
      </c>
      <c r="BD235" s="70">
        <f t="shared" si="175"/>
        <v>0</v>
      </c>
      <c r="BE235" s="70">
        <f t="shared" si="176"/>
        <v>0</v>
      </c>
      <c r="BF235" s="70">
        <f t="shared" si="177"/>
        <v>0</v>
      </c>
      <c r="BG235" s="70">
        <f t="shared" si="178"/>
        <v>0</v>
      </c>
      <c r="BH235" s="70">
        <f t="shared" si="179"/>
        <v>0</v>
      </c>
      <c r="BI235" s="70">
        <f t="shared" si="180"/>
        <v>0</v>
      </c>
      <c r="BJ235" s="70">
        <f t="shared" si="181"/>
        <v>0</v>
      </c>
      <c r="BK235" s="70">
        <f t="shared" si="182"/>
        <v>0</v>
      </c>
      <c r="BL235" s="70">
        <f t="shared" si="183"/>
        <v>0</v>
      </c>
      <c r="BM235" s="70">
        <f t="shared" si="184"/>
        <v>0</v>
      </c>
      <c r="BN235" s="70">
        <f t="shared" si="185"/>
        <v>0</v>
      </c>
      <c r="BO235" s="70">
        <f t="shared" si="186"/>
        <v>0</v>
      </c>
      <c r="BP235" s="70">
        <f t="shared" si="187"/>
        <v>0</v>
      </c>
      <c r="BQ235" s="70">
        <f t="shared" si="188"/>
        <v>0</v>
      </c>
      <c r="BR235" s="70">
        <f t="shared" si="189"/>
        <v>0</v>
      </c>
      <c r="BS235" s="70">
        <f t="shared" si="190"/>
        <v>0</v>
      </c>
      <c r="BT235" s="71"/>
      <c r="BU235" s="71"/>
      <c r="BV235" s="71"/>
      <c r="BW235" s="71"/>
      <c r="BX235" s="71"/>
      <c r="BY235" s="71"/>
      <c r="BZ235" s="138"/>
      <c r="CA235" s="138"/>
      <c r="CB235" s="138"/>
      <c r="CC235" s="138"/>
      <c r="CD235" s="124"/>
      <c r="CE235" s="139"/>
      <c r="CF235" s="139"/>
      <c r="CG235" s="139"/>
      <c r="CH235" s="139"/>
      <c r="CI235" s="139"/>
      <c r="CJ235" s="139"/>
      <c r="CK235" s="139"/>
      <c r="CL235" s="139"/>
      <c r="CM235" s="139"/>
      <c r="CN235" s="139"/>
      <c r="CO235" s="139"/>
      <c r="CP235" s="139"/>
      <c r="CQ235" s="139"/>
      <c r="CR235" s="139"/>
      <c r="CS235" s="139"/>
      <c r="CT235" s="139"/>
      <c r="CU235" s="139"/>
      <c r="CV235" s="139"/>
      <c r="CW235" s="139"/>
      <c r="CX235" s="139"/>
      <c r="CY235" s="139"/>
      <c r="CZ235" s="139"/>
      <c r="DA235" s="139"/>
      <c r="DB235" s="139"/>
      <c r="DC235" s="139"/>
      <c r="DD235" s="139"/>
      <c r="DE235" s="139"/>
      <c r="DF235" s="139"/>
      <c r="DG235" s="139"/>
      <c r="DH235" s="139"/>
      <c r="DI235" s="139"/>
      <c r="DJ235" s="139"/>
      <c r="DK235" s="139"/>
      <c r="DL235" s="139"/>
      <c r="DM235" s="139"/>
      <c r="DN235" s="139"/>
      <c r="DO235" s="139"/>
      <c r="DP235" s="139"/>
      <c r="DQ235" s="139"/>
      <c r="DR235" s="139"/>
      <c r="DS235" s="139"/>
      <c r="DT235" s="139"/>
      <c r="DU235" s="139"/>
      <c r="DV235" s="139"/>
      <c r="DW235" s="139"/>
      <c r="DX235" s="139"/>
      <c r="EA235" s="142"/>
      <c r="EB235" s="141"/>
    </row>
    <row r="236" spans="1:132" s="32" customFormat="1" ht="18" hidden="1" customHeight="1" x14ac:dyDescent="0.3">
      <c r="A236" s="141">
        <f>IF(ISTEXT($I236),_Information!$D$6,)</f>
        <v>0</v>
      </c>
      <c r="B236" s="142">
        <f>IF(ISTEXT($I236),_Information!$D$7,)</f>
        <v>0</v>
      </c>
      <c r="C236" s="143"/>
      <c r="D236" s="143"/>
      <c r="E236" s="143"/>
      <c r="F236" s="143">
        <f>IF(ISTEXT($I236),_Information!$D$9,)</f>
        <v>0</v>
      </c>
      <c r="G236" s="141"/>
      <c r="H236" s="141"/>
      <c r="I236" s="141"/>
      <c r="J236" s="126" t="str">
        <f t="shared" si="191"/>
        <v/>
      </c>
      <c r="K236" s="126" t="str">
        <f t="shared" si="192"/>
        <v/>
      </c>
      <c r="L236" s="177"/>
      <c r="M236" s="135"/>
      <c r="N236" s="136"/>
      <c r="O236" s="136"/>
      <c r="P236" s="70"/>
      <c r="Q236" s="70"/>
      <c r="R236" s="70">
        <f t="shared" ref="R236:R254" si="193">IF(ISBLANK(M236),,IF(AND(ISTEXT(P236),ISTEXT(Q236)),P236,IF(AND(ISTEXT(O236),ISNUMBER(P236),ISNUMBER(Q236)),ROUND(P236,2)+ROUND(Q236,2),0)))</f>
        <v>0</v>
      </c>
      <c r="S236" s="70">
        <f t="shared" ref="S236:S254" si="194">IF(ISBLANK(M236),,IF(OR(ISTEXT(M236),ISTEXT(R236)),R236,ROUND(M236*R236,2)))</f>
        <v>0</v>
      </c>
      <c r="T236" s="70"/>
      <c r="U236" s="70">
        <f t="shared" ref="U236:U254" si="195">IF(ISBLANK(M236),,IF(ISTEXT(T236),T236,IF(ISBLANK(O236),,IF(ISNUMBER(M236),ROUND(M236*ROUND(T236,2),2),T236))))</f>
        <v>0</v>
      </c>
      <c r="V236" s="70"/>
      <c r="W236" s="70">
        <f t="shared" ref="W236:W254" si="196">IF(ISBLANK(M236),,IF(ISTEXT(V236),V236,IF(ISBLANK(O236),,IF(ISNUMBER(M236),ROUND(M236*ROUND(V236,2),2),V236))))</f>
        <v>0</v>
      </c>
      <c r="X236" s="70"/>
      <c r="Y236" s="70"/>
      <c r="Z236" s="70"/>
      <c r="AA236" s="70"/>
      <c r="AB236" s="70"/>
      <c r="AC236" s="70">
        <f t="shared" ref="AC236:AC254" si="197">IF(ISBLANK(M236),,IF(ISTEXT(AB236),AB236,IF(ISBLANK(AB236),,IF(ISNUMBER(M236),ROUND(M236*ROUND(AB236,2),2),AB236))))</f>
        <v>0</v>
      </c>
      <c r="AD236" s="70"/>
      <c r="AE236" s="70">
        <f t="shared" ref="AE236:AE254" si="198">IF(ISBLANK(M236),,IF(ISTEXT(AD236),AD236,IF(ISBLANK(AD236),,IF(ISNUMBER(M236),ROUND(M236*ROUND(AD236,2),2),AD236))))</f>
        <v>0</v>
      </c>
      <c r="AF236" s="70"/>
      <c r="AG236" s="70">
        <f t="shared" ref="AG236:AG254" si="199">IF(ISBLANK(M236),,IF(ISTEXT(AF236),AF236,IF(ISBLANK(AF236),,IF(ISNUMBER(M236),ROUND(M236*ROUND(AF236,2),2),AF236))))</f>
        <v>0</v>
      </c>
      <c r="AH236" s="70"/>
      <c r="AI236" s="70">
        <f t="shared" ref="AI236:AI254" si="200">IF(ISBLANK(M236),,IF(ISTEXT(AH236),AH236,IF(ISBLANK(O236),,IF(ISNUMBER(M236),ROUND(M236*ROUND(AH236,2),2),AH236))))</f>
        <v>0</v>
      </c>
      <c r="AJ236" s="70"/>
      <c r="AK236" s="70">
        <f t="shared" ref="AK236:AK254" si="201">IF(ISBLANK(M236),,IF(ISTEXT(AJ236),AJ236,IF(ISBLANK(AJ236),,IF(ISNUMBER(M236),ROUND(M236*ROUND(AJ236,2),2),AJ236))))</f>
        <v>0</v>
      </c>
      <c r="AL236" s="70"/>
      <c r="AM236" s="70">
        <f t="shared" ref="AM236:AM254" si="202">IF(ISBLANK(M236),,IF(ISTEXT(AL236),AL236,IF(ISBLANK(AL236),,IF(ISNUMBER(M236),ROUND(M236*ROUND(AL236,2),2),AL236))))</f>
        <v>0</v>
      </c>
      <c r="AN236" s="70"/>
      <c r="AO236" s="70">
        <f t="shared" ref="AO236:AO254" si="203">IF(ISBLANK(M236),,IF(ISTEXT(AN236),AN236,IF(ISBLANK(AN236),,IF(ISNUMBER(M236),ROUND(M236*ROUND(AN236,2),2),AN236))))</f>
        <v>0</v>
      </c>
      <c r="AP236" s="70"/>
      <c r="AQ236" s="70">
        <f t="shared" ref="AQ236:AQ254" si="204">IF(ISBLANK(M236),,IF(ISTEXT(AP236),AP236,IF(ISBLANK(AP236),,IF(ISNUMBER(M236),ROUND(M236*ROUND(AP236,2),2),AP236))))</f>
        <v>0</v>
      </c>
      <c r="AR236" s="136"/>
      <c r="AS236" s="136"/>
      <c r="AT236" s="136">
        <f t="shared" ref="AT236:AT254" si="205">IF(ISERROR(VLOOKUP(N236, UOM, 2, FALSE)), "", VLOOKUP(N236, UOM, 2, FALSE))</f>
        <v>0</v>
      </c>
      <c r="AU236" s="136">
        <f t="shared" ref="AU236:AU254" si="206">SUM(AZ236:BF236)</f>
        <v>0</v>
      </c>
      <c r="AV236" s="136">
        <f t="shared" ref="AV236:AV254" si="207">BS236</f>
        <v>0</v>
      </c>
      <c r="AW236" s="136"/>
      <c r="AX236" s="179"/>
      <c r="AY236" s="70">
        <f t="shared" ref="AY236:AY254" si="208">-IF(AW236="Y",PREF*AE236,0)</f>
        <v>0</v>
      </c>
      <c r="AZ236" s="70">
        <f t="shared" ref="AZ236:AZ254" si="209">IF(ISNUMBER(P236),S236*VLOOKUP(O236,CURR, 2, FALSE),0)</f>
        <v>0</v>
      </c>
      <c r="BA236" s="70">
        <f t="shared" ref="BA236:BA254" si="210">IF(ISNUMBER(T236),U236*VLOOKUP(O236,CURR, 2, FALSE),0)</f>
        <v>0</v>
      </c>
      <c r="BB236" s="70">
        <f t="shared" ref="BB236:BB254" si="211">IF(ISNUMBER(AH236),AI236*VLOOKUP(O236,CURR, 2, FALSE),0)+IF(ISNUMBER(V236),W236*VLOOKUP(O236,CURR, 2, FALSE),0)</f>
        <v>0</v>
      </c>
      <c r="BC236" s="70">
        <f t="shared" ref="BC236:BC254" si="212">IF(ISNUMBER(AE236),AE236,0)</f>
        <v>0</v>
      </c>
      <c r="BD236" s="70">
        <f t="shared" ref="BD236:BD254" si="213">IF(ISNUMBER(AJ236),AK236,0)+IF(ISNUMBER(AB236),AC236,0)</f>
        <v>0</v>
      </c>
      <c r="BE236" s="70">
        <f t="shared" ref="BE236:BE254" si="214">IF(ISNUMBER(AL236),AM236,0)</f>
        <v>0</v>
      </c>
      <c r="BF236" s="70">
        <f t="shared" ref="BF236:BF254" si="215">IF(ISNUMBER(AN236),AO236,0)</f>
        <v>0</v>
      </c>
      <c r="BG236" s="70">
        <f t="shared" ref="BG236:BG254" si="216">MIP*1.1*AZ236</f>
        <v>0</v>
      </c>
      <c r="BH236" s="70">
        <f t="shared" ref="BH236:BH254" si="217">CC*(AZ236+BA236)</f>
        <v>0</v>
      </c>
      <c r="BI236" s="70">
        <f t="shared" ref="BI236:BI254" si="218">AX236/100*(AZ236+BG236+BA236)</f>
        <v>0</v>
      </c>
      <c r="BJ236" s="70">
        <f t="shared" ref="BJ236:BJ254" si="219">VAT*(AZ236+BG236+BA236)</f>
        <v>0</v>
      </c>
      <c r="BK236" s="70">
        <f t="shared" ref="BK236:BK254" si="220">VAT*BI236</f>
        <v>0</v>
      </c>
      <c r="BL236" s="70">
        <f t="shared" ref="BL236:BL254" si="221">VAT*BB236</f>
        <v>0</v>
      </c>
      <c r="BM236" s="70">
        <f t="shared" ref="BM236:BM254" si="222">VAT*BC236</f>
        <v>0</v>
      </c>
      <c r="BN236" s="70">
        <f t="shared" ref="BN236:BN254" si="223">VAT*BD236</f>
        <v>0</v>
      </c>
      <c r="BO236" s="70">
        <f t="shared" ref="BO236:BO254" si="224">VAT*BE236</f>
        <v>0</v>
      </c>
      <c r="BP236" s="70">
        <f t="shared" ref="BP236:BP254" si="225">VAT*BF236</f>
        <v>0</v>
      </c>
      <c r="BQ236" s="70">
        <f t="shared" ref="BQ236:BQ254" si="226">SUM(BG236:BL236)</f>
        <v>0</v>
      </c>
      <c r="BR236" s="70">
        <f t="shared" ref="BR236:BR254" si="227">SUM(BM236:BP236)+AY236-IF(ISNUMBER(AQ236),AQ236,0)</f>
        <v>0</v>
      </c>
      <c r="BS236" s="70">
        <f t="shared" ref="BS236:BS254" si="228">(SUM(AZ236:BB236)+SUM(BC236:BF236)+BR236+BQ236)</f>
        <v>0</v>
      </c>
      <c r="BT236" s="71"/>
      <c r="BU236" s="71"/>
      <c r="BV236" s="71"/>
      <c r="BW236" s="71"/>
      <c r="BX236" s="71"/>
      <c r="BY236" s="71"/>
      <c r="BZ236" s="138"/>
      <c r="CA236" s="138"/>
      <c r="CB236" s="138"/>
      <c r="CC236" s="138"/>
      <c r="CD236" s="124"/>
      <c r="CE236" s="139"/>
      <c r="CF236" s="139"/>
      <c r="CG236" s="139"/>
      <c r="CH236" s="139"/>
      <c r="CI236" s="139"/>
      <c r="CJ236" s="139"/>
      <c r="CK236" s="139"/>
      <c r="CL236" s="139"/>
      <c r="CM236" s="139"/>
      <c r="CN236" s="139"/>
      <c r="CO236" s="139"/>
      <c r="CP236" s="139"/>
      <c r="CQ236" s="139"/>
      <c r="CR236" s="139"/>
      <c r="CS236" s="139"/>
      <c r="CT236" s="139"/>
      <c r="CU236" s="139"/>
      <c r="CV236" s="139"/>
      <c r="CW236" s="139"/>
      <c r="CX236" s="139"/>
      <c r="CY236" s="139"/>
      <c r="CZ236" s="139"/>
      <c r="DA236" s="139"/>
      <c r="DB236" s="139"/>
      <c r="DC236" s="139"/>
      <c r="DD236" s="139"/>
      <c r="DE236" s="139"/>
      <c r="DF236" s="139"/>
      <c r="DG236" s="139"/>
      <c r="DH236" s="139"/>
      <c r="DI236" s="139"/>
      <c r="DJ236" s="139"/>
      <c r="DK236" s="139"/>
      <c r="DL236" s="139"/>
      <c r="DM236" s="139"/>
      <c r="DN236" s="139"/>
      <c r="DO236" s="139"/>
      <c r="DP236" s="139"/>
      <c r="DQ236" s="139"/>
      <c r="DR236" s="139"/>
      <c r="DS236" s="139"/>
      <c r="DT236" s="139"/>
      <c r="DU236" s="139"/>
      <c r="DV236" s="139"/>
      <c r="DW236" s="139"/>
      <c r="DX236" s="139"/>
      <c r="EA236" s="142"/>
      <c r="EB236" s="141"/>
    </row>
    <row r="237" spans="1:132" s="32" customFormat="1" ht="18" hidden="1" customHeight="1" x14ac:dyDescent="0.3">
      <c r="A237" s="141">
        <f>IF(ISTEXT($I237),_Information!$D$6,)</f>
        <v>0</v>
      </c>
      <c r="B237" s="142">
        <f>IF(ISTEXT($I237),_Information!$D$7,)</f>
        <v>0</v>
      </c>
      <c r="C237" s="143"/>
      <c r="D237" s="143"/>
      <c r="E237" s="143"/>
      <c r="F237" s="143">
        <f>IF(ISTEXT($I237),_Information!$D$9,)</f>
        <v>0</v>
      </c>
      <c r="G237" s="141"/>
      <c r="H237" s="141"/>
      <c r="I237" s="141"/>
      <c r="J237" s="126" t="str">
        <f t="shared" si="191"/>
        <v/>
      </c>
      <c r="K237" s="126" t="str">
        <f t="shared" si="192"/>
        <v/>
      </c>
      <c r="L237" s="177"/>
      <c r="M237" s="135"/>
      <c r="N237" s="136"/>
      <c r="O237" s="136"/>
      <c r="P237" s="70"/>
      <c r="Q237" s="70"/>
      <c r="R237" s="70">
        <f t="shared" si="193"/>
        <v>0</v>
      </c>
      <c r="S237" s="70">
        <f t="shared" si="194"/>
        <v>0</v>
      </c>
      <c r="T237" s="70"/>
      <c r="U237" s="70">
        <f t="shared" si="195"/>
        <v>0</v>
      </c>
      <c r="V237" s="70"/>
      <c r="W237" s="70">
        <f t="shared" si="196"/>
        <v>0</v>
      </c>
      <c r="X237" s="70"/>
      <c r="Y237" s="70"/>
      <c r="Z237" s="70"/>
      <c r="AA237" s="70"/>
      <c r="AB237" s="70"/>
      <c r="AC237" s="70">
        <f t="shared" si="197"/>
        <v>0</v>
      </c>
      <c r="AD237" s="70"/>
      <c r="AE237" s="70">
        <f t="shared" si="198"/>
        <v>0</v>
      </c>
      <c r="AF237" s="70"/>
      <c r="AG237" s="70">
        <f t="shared" si="199"/>
        <v>0</v>
      </c>
      <c r="AH237" s="70"/>
      <c r="AI237" s="70">
        <f t="shared" si="200"/>
        <v>0</v>
      </c>
      <c r="AJ237" s="70"/>
      <c r="AK237" s="70">
        <f t="shared" si="201"/>
        <v>0</v>
      </c>
      <c r="AL237" s="70"/>
      <c r="AM237" s="70">
        <f t="shared" si="202"/>
        <v>0</v>
      </c>
      <c r="AN237" s="70"/>
      <c r="AO237" s="70">
        <f t="shared" si="203"/>
        <v>0</v>
      </c>
      <c r="AP237" s="70"/>
      <c r="AQ237" s="70">
        <f t="shared" si="204"/>
        <v>0</v>
      </c>
      <c r="AR237" s="136"/>
      <c r="AS237" s="136"/>
      <c r="AT237" s="136">
        <f t="shared" si="205"/>
        <v>0</v>
      </c>
      <c r="AU237" s="136">
        <f t="shared" si="206"/>
        <v>0</v>
      </c>
      <c r="AV237" s="136">
        <f t="shared" si="207"/>
        <v>0</v>
      </c>
      <c r="AW237" s="136"/>
      <c r="AX237" s="179"/>
      <c r="AY237" s="70">
        <f t="shared" si="208"/>
        <v>0</v>
      </c>
      <c r="AZ237" s="70">
        <f t="shared" si="209"/>
        <v>0</v>
      </c>
      <c r="BA237" s="70">
        <f t="shared" si="210"/>
        <v>0</v>
      </c>
      <c r="BB237" s="70">
        <f t="shared" si="211"/>
        <v>0</v>
      </c>
      <c r="BC237" s="70">
        <f t="shared" si="212"/>
        <v>0</v>
      </c>
      <c r="BD237" s="70">
        <f t="shared" si="213"/>
        <v>0</v>
      </c>
      <c r="BE237" s="70">
        <f t="shared" si="214"/>
        <v>0</v>
      </c>
      <c r="BF237" s="70">
        <f t="shared" si="215"/>
        <v>0</v>
      </c>
      <c r="BG237" s="70">
        <f t="shared" si="216"/>
        <v>0</v>
      </c>
      <c r="BH237" s="70">
        <f t="shared" si="217"/>
        <v>0</v>
      </c>
      <c r="BI237" s="70">
        <f t="shared" si="218"/>
        <v>0</v>
      </c>
      <c r="BJ237" s="70">
        <f t="shared" si="219"/>
        <v>0</v>
      </c>
      <c r="BK237" s="70">
        <f t="shared" si="220"/>
        <v>0</v>
      </c>
      <c r="BL237" s="70">
        <f t="shared" si="221"/>
        <v>0</v>
      </c>
      <c r="BM237" s="70">
        <f t="shared" si="222"/>
        <v>0</v>
      </c>
      <c r="BN237" s="70">
        <f t="shared" si="223"/>
        <v>0</v>
      </c>
      <c r="BO237" s="70">
        <f t="shared" si="224"/>
        <v>0</v>
      </c>
      <c r="BP237" s="70">
        <f t="shared" si="225"/>
        <v>0</v>
      </c>
      <c r="BQ237" s="70">
        <f t="shared" si="226"/>
        <v>0</v>
      </c>
      <c r="BR237" s="70">
        <f t="shared" si="227"/>
        <v>0</v>
      </c>
      <c r="BS237" s="70">
        <f t="shared" si="228"/>
        <v>0</v>
      </c>
      <c r="BT237" s="71"/>
      <c r="BU237" s="71"/>
      <c r="BV237" s="71"/>
      <c r="BW237" s="71"/>
      <c r="BX237" s="71"/>
      <c r="BY237" s="71"/>
      <c r="BZ237" s="138"/>
      <c r="CA237" s="138"/>
      <c r="CB237" s="138"/>
      <c r="CC237" s="138"/>
      <c r="CD237" s="124"/>
      <c r="CE237" s="139"/>
      <c r="CF237" s="139"/>
      <c r="CG237" s="139"/>
      <c r="CH237" s="139"/>
      <c r="CI237" s="139"/>
      <c r="CJ237" s="139"/>
      <c r="CK237" s="139"/>
      <c r="CL237" s="139"/>
      <c r="CM237" s="139"/>
      <c r="CN237" s="139"/>
      <c r="CO237" s="139"/>
      <c r="CP237" s="139"/>
      <c r="CQ237" s="139"/>
      <c r="CR237" s="139"/>
      <c r="CS237" s="139"/>
      <c r="CT237" s="139"/>
      <c r="CU237" s="139"/>
      <c r="CV237" s="139"/>
      <c r="CW237" s="139"/>
      <c r="CX237" s="139"/>
      <c r="CY237" s="139"/>
      <c r="CZ237" s="139"/>
      <c r="DA237" s="139"/>
      <c r="DB237" s="139"/>
      <c r="DC237" s="139"/>
      <c r="DD237" s="139"/>
      <c r="DE237" s="139"/>
      <c r="DF237" s="139"/>
      <c r="DG237" s="139"/>
      <c r="DH237" s="139"/>
      <c r="DI237" s="139"/>
      <c r="DJ237" s="139"/>
      <c r="DK237" s="139"/>
      <c r="DL237" s="139"/>
      <c r="DM237" s="139"/>
      <c r="DN237" s="139"/>
      <c r="DO237" s="139"/>
      <c r="DP237" s="139"/>
      <c r="DQ237" s="139"/>
      <c r="DR237" s="139"/>
      <c r="DS237" s="139"/>
      <c r="DT237" s="139"/>
      <c r="DU237" s="139"/>
      <c r="DV237" s="139"/>
      <c r="DW237" s="139"/>
      <c r="DX237" s="139"/>
      <c r="EA237" s="142"/>
      <c r="EB237" s="141"/>
    </row>
    <row r="238" spans="1:132" s="32" customFormat="1" ht="18" hidden="1" customHeight="1" x14ac:dyDescent="0.3">
      <c r="A238" s="141">
        <f>IF(ISTEXT($I238),_Information!$D$6,)</f>
        <v>0</v>
      </c>
      <c r="B238" s="142">
        <f>IF(ISTEXT($I238),_Information!$D$7,)</f>
        <v>0</v>
      </c>
      <c r="C238" s="143"/>
      <c r="D238" s="143"/>
      <c r="E238" s="143"/>
      <c r="F238" s="143">
        <f>IF(ISTEXT($I238),_Information!$D$9,)</f>
        <v>0</v>
      </c>
      <c r="G238" s="141"/>
      <c r="H238" s="141"/>
      <c r="I238" s="141"/>
      <c r="J238" s="126" t="str">
        <f t="shared" si="191"/>
        <v/>
      </c>
      <c r="K238" s="126" t="str">
        <f t="shared" si="192"/>
        <v/>
      </c>
      <c r="L238" s="177"/>
      <c r="M238" s="135"/>
      <c r="N238" s="136"/>
      <c r="O238" s="136"/>
      <c r="P238" s="70"/>
      <c r="Q238" s="70"/>
      <c r="R238" s="70">
        <f t="shared" si="193"/>
        <v>0</v>
      </c>
      <c r="S238" s="70">
        <f t="shared" si="194"/>
        <v>0</v>
      </c>
      <c r="T238" s="70"/>
      <c r="U238" s="70">
        <f t="shared" si="195"/>
        <v>0</v>
      </c>
      <c r="V238" s="70"/>
      <c r="W238" s="70">
        <f t="shared" si="196"/>
        <v>0</v>
      </c>
      <c r="X238" s="70"/>
      <c r="Y238" s="70"/>
      <c r="Z238" s="70"/>
      <c r="AA238" s="70"/>
      <c r="AB238" s="70"/>
      <c r="AC238" s="70">
        <f t="shared" si="197"/>
        <v>0</v>
      </c>
      <c r="AD238" s="70"/>
      <c r="AE238" s="70">
        <f t="shared" si="198"/>
        <v>0</v>
      </c>
      <c r="AF238" s="70"/>
      <c r="AG238" s="70">
        <f t="shared" si="199"/>
        <v>0</v>
      </c>
      <c r="AH238" s="70"/>
      <c r="AI238" s="70">
        <f t="shared" si="200"/>
        <v>0</v>
      </c>
      <c r="AJ238" s="70"/>
      <c r="AK238" s="70">
        <f t="shared" si="201"/>
        <v>0</v>
      </c>
      <c r="AL238" s="70"/>
      <c r="AM238" s="70">
        <f t="shared" si="202"/>
        <v>0</v>
      </c>
      <c r="AN238" s="70"/>
      <c r="AO238" s="70">
        <f t="shared" si="203"/>
        <v>0</v>
      </c>
      <c r="AP238" s="70"/>
      <c r="AQ238" s="70">
        <f t="shared" si="204"/>
        <v>0</v>
      </c>
      <c r="AR238" s="136"/>
      <c r="AS238" s="136"/>
      <c r="AT238" s="136">
        <f t="shared" si="205"/>
        <v>0</v>
      </c>
      <c r="AU238" s="136">
        <f t="shared" si="206"/>
        <v>0</v>
      </c>
      <c r="AV238" s="136">
        <f t="shared" si="207"/>
        <v>0</v>
      </c>
      <c r="AW238" s="136"/>
      <c r="AX238" s="179"/>
      <c r="AY238" s="70">
        <f t="shared" si="208"/>
        <v>0</v>
      </c>
      <c r="AZ238" s="70">
        <f t="shared" si="209"/>
        <v>0</v>
      </c>
      <c r="BA238" s="70">
        <f t="shared" si="210"/>
        <v>0</v>
      </c>
      <c r="BB238" s="70">
        <f t="shared" si="211"/>
        <v>0</v>
      </c>
      <c r="BC238" s="70">
        <f t="shared" si="212"/>
        <v>0</v>
      </c>
      <c r="BD238" s="70">
        <f t="shared" si="213"/>
        <v>0</v>
      </c>
      <c r="BE238" s="70">
        <f t="shared" si="214"/>
        <v>0</v>
      </c>
      <c r="BF238" s="70">
        <f t="shared" si="215"/>
        <v>0</v>
      </c>
      <c r="BG238" s="70">
        <f t="shared" si="216"/>
        <v>0</v>
      </c>
      <c r="BH238" s="70">
        <f t="shared" si="217"/>
        <v>0</v>
      </c>
      <c r="BI238" s="70">
        <f t="shared" si="218"/>
        <v>0</v>
      </c>
      <c r="BJ238" s="70">
        <f t="shared" si="219"/>
        <v>0</v>
      </c>
      <c r="BK238" s="70">
        <f t="shared" si="220"/>
        <v>0</v>
      </c>
      <c r="BL238" s="70">
        <f t="shared" si="221"/>
        <v>0</v>
      </c>
      <c r="BM238" s="70">
        <f t="shared" si="222"/>
        <v>0</v>
      </c>
      <c r="BN238" s="70">
        <f t="shared" si="223"/>
        <v>0</v>
      </c>
      <c r="BO238" s="70">
        <f t="shared" si="224"/>
        <v>0</v>
      </c>
      <c r="BP238" s="70">
        <f t="shared" si="225"/>
        <v>0</v>
      </c>
      <c r="BQ238" s="70">
        <f t="shared" si="226"/>
        <v>0</v>
      </c>
      <c r="BR238" s="70">
        <f t="shared" si="227"/>
        <v>0</v>
      </c>
      <c r="BS238" s="70">
        <f t="shared" si="228"/>
        <v>0</v>
      </c>
      <c r="BT238" s="71"/>
      <c r="BU238" s="71"/>
      <c r="BV238" s="71"/>
      <c r="BW238" s="71"/>
      <c r="BX238" s="71"/>
      <c r="BY238" s="71"/>
      <c r="BZ238" s="138"/>
      <c r="CA238" s="138"/>
      <c r="CB238" s="138"/>
      <c r="CC238" s="138"/>
      <c r="CD238" s="124"/>
      <c r="CE238" s="139"/>
      <c r="CF238" s="139"/>
      <c r="CG238" s="139"/>
      <c r="CH238" s="139"/>
      <c r="CI238" s="139"/>
      <c r="CJ238" s="139"/>
      <c r="CK238" s="139"/>
      <c r="CL238" s="139"/>
      <c r="CM238" s="139"/>
      <c r="CN238" s="139"/>
      <c r="CO238" s="139"/>
      <c r="CP238" s="139"/>
      <c r="CQ238" s="139"/>
      <c r="CR238" s="139"/>
      <c r="CS238" s="139"/>
      <c r="CT238" s="139"/>
      <c r="CU238" s="139"/>
      <c r="CV238" s="139"/>
      <c r="CW238" s="139"/>
      <c r="CX238" s="139"/>
      <c r="CY238" s="139"/>
      <c r="CZ238" s="139"/>
      <c r="DA238" s="139"/>
      <c r="DB238" s="139"/>
      <c r="DC238" s="139"/>
      <c r="DD238" s="139"/>
      <c r="DE238" s="139"/>
      <c r="DF238" s="139"/>
      <c r="DG238" s="139"/>
      <c r="DH238" s="139"/>
      <c r="DI238" s="139"/>
      <c r="DJ238" s="139"/>
      <c r="DK238" s="139"/>
      <c r="DL238" s="139"/>
      <c r="DM238" s="139"/>
      <c r="DN238" s="139"/>
      <c r="DO238" s="139"/>
      <c r="DP238" s="139"/>
      <c r="DQ238" s="139"/>
      <c r="DR238" s="139"/>
      <c r="DS238" s="139"/>
      <c r="DT238" s="139"/>
      <c r="DU238" s="139"/>
      <c r="DV238" s="139"/>
      <c r="DW238" s="139"/>
      <c r="DX238" s="139"/>
      <c r="EA238" s="142"/>
      <c r="EB238" s="141"/>
    </row>
    <row r="239" spans="1:132" s="32" customFormat="1" ht="18" hidden="1" customHeight="1" x14ac:dyDescent="0.3">
      <c r="A239" s="141">
        <f>IF(ISTEXT($I239),_Information!$D$6,)</f>
        <v>0</v>
      </c>
      <c r="B239" s="142">
        <f>IF(ISTEXT($I239),_Information!$D$7,)</f>
        <v>0</v>
      </c>
      <c r="C239" s="143"/>
      <c r="D239" s="143"/>
      <c r="E239" s="143"/>
      <c r="F239" s="143">
        <f>IF(ISTEXT($I239),_Information!$D$9,)</f>
        <v>0</v>
      </c>
      <c r="G239" s="141"/>
      <c r="H239" s="141"/>
      <c r="I239" s="141"/>
      <c r="J239" s="126" t="str">
        <f t="shared" si="191"/>
        <v/>
      </c>
      <c r="K239" s="126" t="str">
        <f t="shared" si="192"/>
        <v/>
      </c>
      <c r="L239" s="177"/>
      <c r="M239" s="135"/>
      <c r="N239" s="136"/>
      <c r="O239" s="136"/>
      <c r="P239" s="70"/>
      <c r="Q239" s="70"/>
      <c r="R239" s="70">
        <f t="shared" si="193"/>
        <v>0</v>
      </c>
      <c r="S239" s="70">
        <f t="shared" si="194"/>
        <v>0</v>
      </c>
      <c r="T239" s="70"/>
      <c r="U239" s="70">
        <f t="shared" si="195"/>
        <v>0</v>
      </c>
      <c r="V239" s="70"/>
      <c r="W239" s="70">
        <f t="shared" si="196"/>
        <v>0</v>
      </c>
      <c r="X239" s="70"/>
      <c r="Y239" s="70"/>
      <c r="Z239" s="70"/>
      <c r="AA239" s="70"/>
      <c r="AB239" s="70"/>
      <c r="AC239" s="70">
        <f t="shared" si="197"/>
        <v>0</v>
      </c>
      <c r="AD239" s="70"/>
      <c r="AE239" s="70">
        <f t="shared" si="198"/>
        <v>0</v>
      </c>
      <c r="AF239" s="70"/>
      <c r="AG239" s="70">
        <f t="shared" si="199"/>
        <v>0</v>
      </c>
      <c r="AH239" s="70"/>
      <c r="AI239" s="70">
        <f t="shared" si="200"/>
        <v>0</v>
      </c>
      <c r="AJ239" s="70"/>
      <c r="AK239" s="70">
        <f t="shared" si="201"/>
        <v>0</v>
      </c>
      <c r="AL239" s="70"/>
      <c r="AM239" s="70">
        <f t="shared" si="202"/>
        <v>0</v>
      </c>
      <c r="AN239" s="70"/>
      <c r="AO239" s="70">
        <f t="shared" si="203"/>
        <v>0</v>
      </c>
      <c r="AP239" s="70"/>
      <c r="AQ239" s="70">
        <f t="shared" si="204"/>
        <v>0</v>
      </c>
      <c r="AR239" s="136"/>
      <c r="AS239" s="136"/>
      <c r="AT239" s="136">
        <f t="shared" si="205"/>
        <v>0</v>
      </c>
      <c r="AU239" s="136">
        <f t="shared" si="206"/>
        <v>0</v>
      </c>
      <c r="AV239" s="136">
        <f t="shared" si="207"/>
        <v>0</v>
      </c>
      <c r="AW239" s="136"/>
      <c r="AX239" s="179"/>
      <c r="AY239" s="70">
        <f t="shared" si="208"/>
        <v>0</v>
      </c>
      <c r="AZ239" s="70">
        <f t="shared" si="209"/>
        <v>0</v>
      </c>
      <c r="BA239" s="70">
        <f t="shared" si="210"/>
        <v>0</v>
      </c>
      <c r="BB239" s="70">
        <f t="shared" si="211"/>
        <v>0</v>
      </c>
      <c r="BC239" s="70">
        <f t="shared" si="212"/>
        <v>0</v>
      </c>
      <c r="BD239" s="70">
        <f t="shared" si="213"/>
        <v>0</v>
      </c>
      <c r="BE239" s="70">
        <f t="shared" si="214"/>
        <v>0</v>
      </c>
      <c r="BF239" s="70">
        <f t="shared" si="215"/>
        <v>0</v>
      </c>
      <c r="BG239" s="70">
        <f t="shared" si="216"/>
        <v>0</v>
      </c>
      <c r="BH239" s="70">
        <f t="shared" si="217"/>
        <v>0</v>
      </c>
      <c r="BI239" s="70">
        <f t="shared" si="218"/>
        <v>0</v>
      </c>
      <c r="BJ239" s="70">
        <f t="shared" si="219"/>
        <v>0</v>
      </c>
      <c r="BK239" s="70">
        <f t="shared" si="220"/>
        <v>0</v>
      </c>
      <c r="BL239" s="70">
        <f t="shared" si="221"/>
        <v>0</v>
      </c>
      <c r="BM239" s="70">
        <f t="shared" si="222"/>
        <v>0</v>
      </c>
      <c r="BN239" s="70">
        <f t="shared" si="223"/>
        <v>0</v>
      </c>
      <c r="BO239" s="70">
        <f t="shared" si="224"/>
        <v>0</v>
      </c>
      <c r="BP239" s="70">
        <f t="shared" si="225"/>
        <v>0</v>
      </c>
      <c r="BQ239" s="70">
        <f t="shared" si="226"/>
        <v>0</v>
      </c>
      <c r="BR239" s="70">
        <f t="shared" si="227"/>
        <v>0</v>
      </c>
      <c r="BS239" s="70">
        <f t="shared" si="228"/>
        <v>0</v>
      </c>
      <c r="BT239" s="71"/>
      <c r="BU239" s="71"/>
      <c r="BV239" s="71"/>
      <c r="BW239" s="71"/>
      <c r="BX239" s="71"/>
      <c r="BY239" s="71"/>
      <c r="BZ239" s="138"/>
      <c r="CA239" s="138"/>
      <c r="CB239" s="138"/>
      <c r="CC239" s="138"/>
      <c r="CD239" s="124"/>
      <c r="CE239" s="139"/>
      <c r="CF239" s="139"/>
      <c r="CG239" s="139"/>
      <c r="CH239" s="139"/>
      <c r="CI239" s="139"/>
      <c r="CJ239" s="139"/>
      <c r="CK239" s="139"/>
      <c r="CL239" s="139"/>
      <c r="CM239" s="139"/>
      <c r="CN239" s="139"/>
      <c r="CO239" s="139"/>
      <c r="CP239" s="139"/>
      <c r="CQ239" s="139"/>
      <c r="CR239" s="139"/>
      <c r="CS239" s="139"/>
      <c r="CT239" s="139"/>
      <c r="CU239" s="139"/>
      <c r="CV239" s="139"/>
      <c r="CW239" s="139"/>
      <c r="CX239" s="139"/>
      <c r="CY239" s="139"/>
      <c r="CZ239" s="139"/>
      <c r="DA239" s="139"/>
      <c r="DB239" s="139"/>
      <c r="DC239" s="139"/>
      <c r="DD239" s="139"/>
      <c r="DE239" s="139"/>
      <c r="DF239" s="139"/>
      <c r="DG239" s="139"/>
      <c r="DH239" s="139"/>
      <c r="DI239" s="139"/>
      <c r="DJ239" s="139"/>
      <c r="DK239" s="139"/>
      <c r="DL239" s="139"/>
      <c r="DM239" s="139"/>
      <c r="DN239" s="139"/>
      <c r="DO239" s="139"/>
      <c r="DP239" s="139"/>
      <c r="DQ239" s="139"/>
      <c r="DR239" s="139"/>
      <c r="DS239" s="139"/>
      <c r="DT239" s="139"/>
      <c r="DU239" s="139"/>
      <c r="DV239" s="139"/>
      <c r="DW239" s="139"/>
      <c r="DX239" s="139"/>
      <c r="EA239" s="142"/>
      <c r="EB239" s="141"/>
    </row>
    <row r="240" spans="1:132" s="32" customFormat="1" ht="18" hidden="1" customHeight="1" x14ac:dyDescent="0.3">
      <c r="A240" s="141">
        <f>IF(ISTEXT($I240),_Information!$D$6,)</f>
        <v>0</v>
      </c>
      <c r="B240" s="142">
        <f>IF(ISTEXT($I240),_Information!$D$7,)</f>
        <v>0</v>
      </c>
      <c r="C240" s="143"/>
      <c r="D240" s="143"/>
      <c r="E240" s="143"/>
      <c r="F240" s="143">
        <f>IF(ISTEXT($I240),_Information!$D$9,)</f>
        <v>0</v>
      </c>
      <c r="G240" s="141"/>
      <c r="H240" s="141"/>
      <c r="I240" s="141"/>
      <c r="J240" s="126" t="str">
        <f>IF(ISTEXT(H240),VLOOKUP(H240,CodeTab,2,FALSE),)&amp;EA240</f>
        <v/>
      </c>
      <c r="K240" s="126" t="str">
        <f t="shared" si="192"/>
        <v/>
      </c>
      <c r="L240" s="177"/>
      <c r="M240" s="135"/>
      <c r="N240" s="136"/>
      <c r="O240" s="136"/>
      <c r="P240" s="70"/>
      <c r="Q240" s="70"/>
      <c r="R240" s="70">
        <f t="shared" si="193"/>
        <v>0</v>
      </c>
      <c r="S240" s="70">
        <f t="shared" si="194"/>
        <v>0</v>
      </c>
      <c r="T240" s="70"/>
      <c r="U240" s="70">
        <f t="shared" si="195"/>
        <v>0</v>
      </c>
      <c r="V240" s="70"/>
      <c r="W240" s="70">
        <f t="shared" si="196"/>
        <v>0</v>
      </c>
      <c r="X240" s="70"/>
      <c r="Y240" s="70"/>
      <c r="Z240" s="70"/>
      <c r="AA240" s="70"/>
      <c r="AB240" s="70"/>
      <c r="AC240" s="70">
        <f t="shared" si="197"/>
        <v>0</v>
      </c>
      <c r="AD240" s="70"/>
      <c r="AE240" s="70">
        <f t="shared" si="198"/>
        <v>0</v>
      </c>
      <c r="AF240" s="70"/>
      <c r="AG240" s="70">
        <f t="shared" si="199"/>
        <v>0</v>
      </c>
      <c r="AH240" s="70"/>
      <c r="AI240" s="70">
        <f t="shared" si="200"/>
        <v>0</v>
      </c>
      <c r="AJ240" s="70"/>
      <c r="AK240" s="70">
        <f t="shared" si="201"/>
        <v>0</v>
      </c>
      <c r="AL240" s="70"/>
      <c r="AM240" s="70">
        <f t="shared" si="202"/>
        <v>0</v>
      </c>
      <c r="AN240" s="70"/>
      <c r="AO240" s="70">
        <f t="shared" si="203"/>
        <v>0</v>
      </c>
      <c r="AP240" s="70"/>
      <c r="AQ240" s="70">
        <f t="shared" si="204"/>
        <v>0</v>
      </c>
      <c r="AR240" s="136"/>
      <c r="AS240" s="136"/>
      <c r="AT240" s="136">
        <f t="shared" si="205"/>
        <v>0</v>
      </c>
      <c r="AU240" s="136">
        <f t="shared" si="206"/>
        <v>0</v>
      </c>
      <c r="AV240" s="136">
        <f t="shared" si="207"/>
        <v>0</v>
      </c>
      <c r="AW240" s="136"/>
      <c r="AX240" s="179"/>
      <c r="AY240" s="70">
        <f t="shared" si="208"/>
        <v>0</v>
      </c>
      <c r="AZ240" s="70">
        <f t="shared" si="209"/>
        <v>0</v>
      </c>
      <c r="BA240" s="70">
        <f t="shared" si="210"/>
        <v>0</v>
      </c>
      <c r="BB240" s="70">
        <f t="shared" si="211"/>
        <v>0</v>
      </c>
      <c r="BC240" s="70">
        <f t="shared" si="212"/>
        <v>0</v>
      </c>
      <c r="BD240" s="70">
        <f t="shared" si="213"/>
        <v>0</v>
      </c>
      <c r="BE240" s="70">
        <f t="shared" si="214"/>
        <v>0</v>
      </c>
      <c r="BF240" s="70">
        <f t="shared" si="215"/>
        <v>0</v>
      </c>
      <c r="BG240" s="70">
        <f t="shared" si="216"/>
        <v>0</v>
      </c>
      <c r="BH240" s="70">
        <f t="shared" si="217"/>
        <v>0</v>
      </c>
      <c r="BI240" s="70">
        <f t="shared" si="218"/>
        <v>0</v>
      </c>
      <c r="BJ240" s="70">
        <f t="shared" si="219"/>
        <v>0</v>
      </c>
      <c r="BK240" s="70">
        <f t="shared" si="220"/>
        <v>0</v>
      </c>
      <c r="BL240" s="70">
        <f t="shared" si="221"/>
        <v>0</v>
      </c>
      <c r="BM240" s="70">
        <f t="shared" si="222"/>
        <v>0</v>
      </c>
      <c r="BN240" s="70">
        <f t="shared" si="223"/>
        <v>0</v>
      </c>
      <c r="BO240" s="70">
        <f t="shared" si="224"/>
        <v>0</v>
      </c>
      <c r="BP240" s="70">
        <f t="shared" si="225"/>
        <v>0</v>
      </c>
      <c r="BQ240" s="70">
        <f t="shared" si="226"/>
        <v>0</v>
      </c>
      <c r="BR240" s="70">
        <f t="shared" si="227"/>
        <v>0</v>
      </c>
      <c r="BS240" s="70">
        <f t="shared" si="228"/>
        <v>0</v>
      </c>
      <c r="BT240" s="71"/>
      <c r="BU240" s="71"/>
      <c r="BV240" s="71"/>
      <c r="BW240" s="71"/>
      <c r="BX240" s="71"/>
      <c r="BY240" s="71"/>
      <c r="BZ240" s="138"/>
      <c r="CA240" s="138"/>
      <c r="CB240" s="138"/>
      <c r="CC240" s="138"/>
      <c r="CD240" s="124"/>
      <c r="CE240" s="139"/>
      <c r="CF240" s="139"/>
      <c r="CG240" s="139"/>
      <c r="CH240" s="139"/>
      <c r="CI240" s="139"/>
      <c r="CJ240" s="139"/>
      <c r="CK240" s="139"/>
      <c r="CL240" s="139"/>
      <c r="CM240" s="139"/>
      <c r="CN240" s="139"/>
      <c r="CO240" s="139"/>
      <c r="CP240" s="139"/>
      <c r="CQ240" s="139"/>
      <c r="CR240" s="139"/>
      <c r="CS240" s="139"/>
      <c r="CT240" s="139"/>
      <c r="CU240" s="139"/>
      <c r="CV240" s="139"/>
      <c r="CW240" s="139"/>
      <c r="CX240" s="139"/>
      <c r="CY240" s="139"/>
      <c r="CZ240" s="139"/>
      <c r="DA240" s="139"/>
      <c r="DB240" s="139"/>
      <c r="DC240" s="139"/>
      <c r="DD240" s="139"/>
      <c r="DE240" s="139"/>
      <c r="DF240" s="139"/>
      <c r="DG240" s="139"/>
      <c r="DH240" s="139"/>
      <c r="DI240" s="139"/>
      <c r="DJ240" s="139"/>
      <c r="DK240" s="139"/>
      <c r="DL240" s="139"/>
      <c r="DM240" s="139"/>
      <c r="DN240" s="139"/>
      <c r="DO240" s="139"/>
      <c r="DP240" s="139"/>
      <c r="DQ240" s="139"/>
      <c r="DR240" s="139"/>
      <c r="DS240" s="139"/>
      <c r="DT240" s="139"/>
      <c r="DU240" s="139"/>
      <c r="DV240" s="139"/>
      <c r="DW240" s="139"/>
      <c r="DX240" s="139"/>
      <c r="EA240" s="142"/>
      <c r="EB240" s="141"/>
    </row>
    <row r="241" spans="1:132" s="32" customFormat="1" ht="18" hidden="1" customHeight="1" x14ac:dyDescent="0.3">
      <c r="A241" s="141">
        <f>IF(ISTEXT($I241),_Information!$D$6,)</f>
        <v>0</v>
      </c>
      <c r="B241" s="142">
        <f>IF(ISTEXT($I241),_Information!$D$7,)</f>
        <v>0</v>
      </c>
      <c r="C241" s="143"/>
      <c r="D241" s="143"/>
      <c r="E241" s="143"/>
      <c r="F241" s="143">
        <f>IF(ISTEXT($I241),_Information!$D$9,)</f>
        <v>0</v>
      </c>
      <c r="G241" s="141"/>
      <c r="H241" s="141"/>
      <c r="I241" s="141"/>
      <c r="J241" s="126" t="str">
        <f t="shared" ref="J241:J258" si="229">IF(ISTEXT(H241),VLOOKUP(H241,CodeTab,2,FALSE),)&amp;EA241</f>
        <v/>
      </c>
      <c r="K241" s="126" t="str">
        <f t="shared" si="192"/>
        <v/>
      </c>
      <c r="L241" s="177"/>
      <c r="M241" s="135"/>
      <c r="N241" s="136"/>
      <c r="O241" s="136"/>
      <c r="P241" s="70"/>
      <c r="Q241" s="70"/>
      <c r="R241" s="70">
        <f t="shared" si="193"/>
        <v>0</v>
      </c>
      <c r="S241" s="70">
        <f t="shared" si="194"/>
        <v>0</v>
      </c>
      <c r="T241" s="70"/>
      <c r="U241" s="70">
        <f t="shared" si="195"/>
        <v>0</v>
      </c>
      <c r="V241" s="70"/>
      <c r="W241" s="70">
        <f t="shared" si="196"/>
        <v>0</v>
      </c>
      <c r="X241" s="70"/>
      <c r="Y241" s="70"/>
      <c r="Z241" s="70"/>
      <c r="AA241" s="70"/>
      <c r="AB241" s="70"/>
      <c r="AC241" s="70">
        <f t="shared" si="197"/>
        <v>0</v>
      </c>
      <c r="AD241" s="70"/>
      <c r="AE241" s="70">
        <f t="shared" si="198"/>
        <v>0</v>
      </c>
      <c r="AF241" s="70"/>
      <c r="AG241" s="70">
        <f t="shared" si="199"/>
        <v>0</v>
      </c>
      <c r="AH241" s="70"/>
      <c r="AI241" s="70">
        <f t="shared" si="200"/>
        <v>0</v>
      </c>
      <c r="AJ241" s="70"/>
      <c r="AK241" s="70">
        <f t="shared" si="201"/>
        <v>0</v>
      </c>
      <c r="AL241" s="70"/>
      <c r="AM241" s="70">
        <f t="shared" si="202"/>
        <v>0</v>
      </c>
      <c r="AN241" s="70"/>
      <c r="AO241" s="70">
        <f t="shared" si="203"/>
        <v>0</v>
      </c>
      <c r="AP241" s="70"/>
      <c r="AQ241" s="70">
        <f t="shared" si="204"/>
        <v>0</v>
      </c>
      <c r="AR241" s="136"/>
      <c r="AS241" s="136"/>
      <c r="AT241" s="136">
        <f t="shared" si="205"/>
        <v>0</v>
      </c>
      <c r="AU241" s="136">
        <f t="shared" si="206"/>
        <v>0</v>
      </c>
      <c r="AV241" s="136">
        <f t="shared" si="207"/>
        <v>0</v>
      </c>
      <c r="AW241" s="136"/>
      <c r="AX241" s="179"/>
      <c r="AY241" s="70">
        <f t="shared" si="208"/>
        <v>0</v>
      </c>
      <c r="AZ241" s="70">
        <f t="shared" si="209"/>
        <v>0</v>
      </c>
      <c r="BA241" s="70">
        <f t="shared" si="210"/>
        <v>0</v>
      </c>
      <c r="BB241" s="70">
        <f t="shared" si="211"/>
        <v>0</v>
      </c>
      <c r="BC241" s="70">
        <f t="shared" si="212"/>
        <v>0</v>
      </c>
      <c r="BD241" s="70">
        <f t="shared" si="213"/>
        <v>0</v>
      </c>
      <c r="BE241" s="70">
        <f t="shared" si="214"/>
        <v>0</v>
      </c>
      <c r="BF241" s="70">
        <f t="shared" si="215"/>
        <v>0</v>
      </c>
      <c r="BG241" s="70">
        <f t="shared" si="216"/>
        <v>0</v>
      </c>
      <c r="BH241" s="70">
        <f t="shared" si="217"/>
        <v>0</v>
      </c>
      <c r="BI241" s="70">
        <f t="shared" si="218"/>
        <v>0</v>
      </c>
      <c r="BJ241" s="70">
        <f t="shared" si="219"/>
        <v>0</v>
      </c>
      <c r="BK241" s="70">
        <f t="shared" si="220"/>
        <v>0</v>
      </c>
      <c r="BL241" s="70">
        <f t="shared" si="221"/>
        <v>0</v>
      </c>
      <c r="BM241" s="70">
        <f t="shared" si="222"/>
        <v>0</v>
      </c>
      <c r="BN241" s="70">
        <f t="shared" si="223"/>
        <v>0</v>
      </c>
      <c r="BO241" s="70">
        <f t="shared" si="224"/>
        <v>0</v>
      </c>
      <c r="BP241" s="70">
        <f t="shared" si="225"/>
        <v>0</v>
      </c>
      <c r="BQ241" s="70">
        <f t="shared" si="226"/>
        <v>0</v>
      </c>
      <c r="BR241" s="70">
        <f t="shared" si="227"/>
        <v>0</v>
      </c>
      <c r="BS241" s="70">
        <f t="shared" si="228"/>
        <v>0</v>
      </c>
      <c r="BT241" s="71"/>
      <c r="BU241" s="71"/>
      <c r="BV241" s="71"/>
      <c r="BW241" s="71"/>
      <c r="BX241" s="71"/>
      <c r="BY241" s="71"/>
      <c r="BZ241" s="138"/>
      <c r="CA241" s="138"/>
      <c r="CB241" s="138"/>
      <c r="CC241" s="138"/>
      <c r="CD241" s="124"/>
      <c r="CE241" s="139"/>
      <c r="CF241" s="139"/>
      <c r="CG241" s="139"/>
      <c r="CH241" s="139"/>
      <c r="CI241" s="139"/>
      <c r="CJ241" s="139"/>
      <c r="CK241" s="139"/>
      <c r="CL241" s="139"/>
      <c r="CM241" s="139"/>
      <c r="CN241" s="139"/>
      <c r="CO241" s="139"/>
      <c r="CP241" s="139"/>
      <c r="CQ241" s="139"/>
      <c r="CR241" s="139"/>
      <c r="CS241" s="139"/>
      <c r="CT241" s="139"/>
      <c r="CU241" s="139"/>
      <c r="CV241" s="139"/>
      <c r="CW241" s="139"/>
      <c r="CX241" s="139"/>
      <c r="CY241" s="139"/>
      <c r="CZ241" s="139"/>
      <c r="DA241" s="139"/>
      <c r="DB241" s="139"/>
      <c r="DC241" s="139"/>
      <c r="DD241" s="139"/>
      <c r="DE241" s="139"/>
      <c r="DF241" s="139"/>
      <c r="DG241" s="139"/>
      <c r="DH241" s="139"/>
      <c r="DI241" s="139"/>
      <c r="DJ241" s="139"/>
      <c r="DK241" s="139"/>
      <c r="DL241" s="139"/>
      <c r="DM241" s="139"/>
      <c r="DN241" s="139"/>
      <c r="DO241" s="139"/>
      <c r="DP241" s="139"/>
      <c r="DQ241" s="139"/>
      <c r="DR241" s="139"/>
      <c r="DS241" s="139"/>
      <c r="DT241" s="139"/>
      <c r="DU241" s="139"/>
      <c r="DV241" s="139"/>
      <c r="DW241" s="139"/>
      <c r="DX241" s="139"/>
      <c r="EA241" s="142"/>
      <c r="EB241" s="141"/>
    </row>
    <row r="242" spans="1:132" s="32" customFormat="1" ht="18" hidden="1" customHeight="1" x14ac:dyDescent="0.3">
      <c r="A242" s="141">
        <f>IF(ISTEXT($I242),_Information!$D$6,)</f>
        <v>0</v>
      </c>
      <c r="B242" s="142">
        <f>IF(ISTEXT($I242),_Information!$D$7,)</f>
        <v>0</v>
      </c>
      <c r="C242" s="143"/>
      <c r="D242" s="143"/>
      <c r="E242" s="143"/>
      <c r="F242" s="143">
        <f>IF(ISTEXT($I242),_Information!$D$9,)</f>
        <v>0</v>
      </c>
      <c r="G242" s="141"/>
      <c r="H242" s="141"/>
      <c r="I242" s="141"/>
      <c r="J242" s="126" t="str">
        <f t="shared" si="229"/>
        <v/>
      </c>
      <c r="K242" s="126" t="str">
        <f t="shared" si="192"/>
        <v/>
      </c>
      <c r="L242" s="177"/>
      <c r="M242" s="135"/>
      <c r="N242" s="136"/>
      <c r="O242" s="136"/>
      <c r="P242" s="70"/>
      <c r="Q242" s="70"/>
      <c r="R242" s="70">
        <f t="shared" si="193"/>
        <v>0</v>
      </c>
      <c r="S242" s="70">
        <f t="shared" si="194"/>
        <v>0</v>
      </c>
      <c r="T242" s="70"/>
      <c r="U242" s="70">
        <f t="shared" si="195"/>
        <v>0</v>
      </c>
      <c r="V242" s="70"/>
      <c r="W242" s="70">
        <f t="shared" si="196"/>
        <v>0</v>
      </c>
      <c r="X242" s="70"/>
      <c r="Y242" s="70"/>
      <c r="Z242" s="70"/>
      <c r="AA242" s="70"/>
      <c r="AB242" s="70"/>
      <c r="AC242" s="70">
        <f t="shared" si="197"/>
        <v>0</v>
      </c>
      <c r="AD242" s="70"/>
      <c r="AE242" s="70">
        <f t="shared" si="198"/>
        <v>0</v>
      </c>
      <c r="AF242" s="70"/>
      <c r="AG242" s="70">
        <f t="shared" si="199"/>
        <v>0</v>
      </c>
      <c r="AH242" s="70"/>
      <c r="AI242" s="70">
        <f t="shared" si="200"/>
        <v>0</v>
      </c>
      <c r="AJ242" s="70"/>
      <c r="AK242" s="70">
        <f t="shared" si="201"/>
        <v>0</v>
      </c>
      <c r="AL242" s="70"/>
      <c r="AM242" s="70">
        <f t="shared" si="202"/>
        <v>0</v>
      </c>
      <c r="AN242" s="70"/>
      <c r="AO242" s="70">
        <f t="shared" si="203"/>
        <v>0</v>
      </c>
      <c r="AP242" s="70"/>
      <c r="AQ242" s="70">
        <f t="shared" si="204"/>
        <v>0</v>
      </c>
      <c r="AR242" s="136"/>
      <c r="AS242" s="136"/>
      <c r="AT242" s="136">
        <f t="shared" si="205"/>
        <v>0</v>
      </c>
      <c r="AU242" s="136">
        <f t="shared" si="206"/>
        <v>0</v>
      </c>
      <c r="AV242" s="136">
        <f t="shared" si="207"/>
        <v>0</v>
      </c>
      <c r="AW242" s="136"/>
      <c r="AX242" s="179"/>
      <c r="AY242" s="70">
        <f t="shared" si="208"/>
        <v>0</v>
      </c>
      <c r="AZ242" s="70">
        <f t="shared" si="209"/>
        <v>0</v>
      </c>
      <c r="BA242" s="70">
        <f t="shared" si="210"/>
        <v>0</v>
      </c>
      <c r="BB242" s="70">
        <f t="shared" si="211"/>
        <v>0</v>
      </c>
      <c r="BC242" s="70">
        <f t="shared" si="212"/>
        <v>0</v>
      </c>
      <c r="BD242" s="70">
        <f t="shared" si="213"/>
        <v>0</v>
      </c>
      <c r="BE242" s="70">
        <f t="shared" si="214"/>
        <v>0</v>
      </c>
      <c r="BF242" s="70">
        <f t="shared" si="215"/>
        <v>0</v>
      </c>
      <c r="BG242" s="70">
        <f t="shared" si="216"/>
        <v>0</v>
      </c>
      <c r="BH242" s="70">
        <f t="shared" si="217"/>
        <v>0</v>
      </c>
      <c r="BI242" s="70">
        <f t="shared" si="218"/>
        <v>0</v>
      </c>
      <c r="BJ242" s="70">
        <f t="shared" si="219"/>
        <v>0</v>
      </c>
      <c r="BK242" s="70">
        <f t="shared" si="220"/>
        <v>0</v>
      </c>
      <c r="BL242" s="70">
        <f t="shared" si="221"/>
        <v>0</v>
      </c>
      <c r="BM242" s="70">
        <f t="shared" si="222"/>
        <v>0</v>
      </c>
      <c r="BN242" s="70">
        <f t="shared" si="223"/>
        <v>0</v>
      </c>
      <c r="BO242" s="70">
        <f t="shared" si="224"/>
        <v>0</v>
      </c>
      <c r="BP242" s="70">
        <f t="shared" si="225"/>
        <v>0</v>
      </c>
      <c r="BQ242" s="70">
        <f t="shared" si="226"/>
        <v>0</v>
      </c>
      <c r="BR242" s="70">
        <f t="shared" si="227"/>
        <v>0</v>
      </c>
      <c r="BS242" s="70">
        <f t="shared" si="228"/>
        <v>0</v>
      </c>
      <c r="BT242" s="71"/>
      <c r="BU242" s="71"/>
      <c r="BV242" s="71"/>
      <c r="BW242" s="71"/>
      <c r="BX242" s="71"/>
      <c r="BY242" s="71"/>
      <c r="BZ242" s="138"/>
      <c r="CA242" s="138"/>
      <c r="CB242" s="138"/>
      <c r="CC242" s="138"/>
      <c r="CD242" s="124"/>
      <c r="CE242" s="139"/>
      <c r="CF242" s="139"/>
      <c r="CG242" s="139"/>
      <c r="CH242" s="139"/>
      <c r="CI242" s="139"/>
      <c r="CJ242" s="139"/>
      <c r="CK242" s="139"/>
      <c r="CL242" s="139"/>
      <c r="CM242" s="139"/>
      <c r="CN242" s="139"/>
      <c r="CO242" s="139"/>
      <c r="CP242" s="139"/>
      <c r="CQ242" s="139"/>
      <c r="CR242" s="139"/>
      <c r="CS242" s="139"/>
      <c r="CT242" s="139"/>
      <c r="CU242" s="139"/>
      <c r="CV242" s="139"/>
      <c r="CW242" s="139"/>
      <c r="CX242" s="139"/>
      <c r="CY242" s="139"/>
      <c r="CZ242" s="139"/>
      <c r="DA242" s="139"/>
      <c r="DB242" s="139"/>
      <c r="DC242" s="139"/>
      <c r="DD242" s="139"/>
      <c r="DE242" s="139"/>
      <c r="DF242" s="139"/>
      <c r="DG242" s="139"/>
      <c r="DH242" s="139"/>
      <c r="DI242" s="139"/>
      <c r="DJ242" s="139"/>
      <c r="DK242" s="139"/>
      <c r="DL242" s="139"/>
      <c r="DM242" s="139"/>
      <c r="DN242" s="139"/>
      <c r="DO242" s="139"/>
      <c r="DP242" s="139"/>
      <c r="DQ242" s="139"/>
      <c r="DR242" s="139"/>
      <c r="DS242" s="139"/>
      <c r="DT242" s="139"/>
      <c r="DU242" s="139"/>
      <c r="DV242" s="139"/>
      <c r="DW242" s="139"/>
      <c r="DX242" s="139"/>
      <c r="EA242" s="142"/>
      <c r="EB242" s="141"/>
    </row>
    <row r="243" spans="1:132" s="32" customFormat="1" ht="18" hidden="1" customHeight="1" x14ac:dyDescent="0.3">
      <c r="A243" s="141">
        <f>IF(ISTEXT($I243),_Information!$D$6,)</f>
        <v>0</v>
      </c>
      <c r="B243" s="142">
        <f>IF(ISTEXT($I243),_Information!$D$7,)</f>
        <v>0</v>
      </c>
      <c r="C243" s="143"/>
      <c r="D243" s="143"/>
      <c r="E243" s="143"/>
      <c r="F243" s="143">
        <f>IF(ISTEXT($I243),_Information!$D$9,)</f>
        <v>0</v>
      </c>
      <c r="G243" s="141"/>
      <c r="H243" s="141"/>
      <c r="I243" s="141"/>
      <c r="J243" s="126" t="str">
        <f t="shared" si="229"/>
        <v/>
      </c>
      <c r="K243" s="126" t="str">
        <f t="shared" si="192"/>
        <v/>
      </c>
      <c r="L243" s="177"/>
      <c r="M243" s="135"/>
      <c r="N243" s="136"/>
      <c r="O243" s="136"/>
      <c r="P243" s="70"/>
      <c r="Q243" s="70"/>
      <c r="R243" s="70">
        <f t="shared" si="193"/>
        <v>0</v>
      </c>
      <c r="S243" s="70">
        <f t="shared" si="194"/>
        <v>0</v>
      </c>
      <c r="T243" s="70"/>
      <c r="U243" s="70">
        <f t="shared" si="195"/>
        <v>0</v>
      </c>
      <c r="V243" s="70"/>
      <c r="W243" s="70">
        <f t="shared" si="196"/>
        <v>0</v>
      </c>
      <c r="X243" s="70"/>
      <c r="Y243" s="70"/>
      <c r="Z243" s="70"/>
      <c r="AA243" s="70"/>
      <c r="AB243" s="70"/>
      <c r="AC243" s="70">
        <f t="shared" si="197"/>
        <v>0</v>
      </c>
      <c r="AD243" s="70"/>
      <c r="AE243" s="70">
        <f t="shared" si="198"/>
        <v>0</v>
      </c>
      <c r="AF243" s="70"/>
      <c r="AG243" s="70">
        <f t="shared" si="199"/>
        <v>0</v>
      </c>
      <c r="AH243" s="70"/>
      <c r="AI243" s="70">
        <f t="shared" si="200"/>
        <v>0</v>
      </c>
      <c r="AJ243" s="70"/>
      <c r="AK243" s="70">
        <f t="shared" si="201"/>
        <v>0</v>
      </c>
      <c r="AL243" s="70"/>
      <c r="AM243" s="70">
        <f t="shared" si="202"/>
        <v>0</v>
      </c>
      <c r="AN243" s="70"/>
      <c r="AO243" s="70">
        <f t="shared" si="203"/>
        <v>0</v>
      </c>
      <c r="AP243" s="70"/>
      <c r="AQ243" s="70">
        <f t="shared" si="204"/>
        <v>0</v>
      </c>
      <c r="AR243" s="136"/>
      <c r="AS243" s="136"/>
      <c r="AT243" s="136">
        <f t="shared" si="205"/>
        <v>0</v>
      </c>
      <c r="AU243" s="136">
        <f t="shared" si="206"/>
        <v>0</v>
      </c>
      <c r="AV243" s="136">
        <f t="shared" si="207"/>
        <v>0</v>
      </c>
      <c r="AW243" s="136"/>
      <c r="AX243" s="179"/>
      <c r="AY243" s="70">
        <f t="shared" si="208"/>
        <v>0</v>
      </c>
      <c r="AZ243" s="70">
        <f t="shared" si="209"/>
        <v>0</v>
      </c>
      <c r="BA243" s="70">
        <f t="shared" si="210"/>
        <v>0</v>
      </c>
      <c r="BB243" s="70">
        <f t="shared" si="211"/>
        <v>0</v>
      </c>
      <c r="BC243" s="70">
        <f t="shared" si="212"/>
        <v>0</v>
      </c>
      <c r="BD243" s="70">
        <f t="shared" si="213"/>
        <v>0</v>
      </c>
      <c r="BE243" s="70">
        <f t="shared" si="214"/>
        <v>0</v>
      </c>
      <c r="BF243" s="70">
        <f t="shared" si="215"/>
        <v>0</v>
      </c>
      <c r="BG243" s="70">
        <f t="shared" si="216"/>
        <v>0</v>
      </c>
      <c r="BH243" s="70">
        <f t="shared" si="217"/>
        <v>0</v>
      </c>
      <c r="BI243" s="70">
        <f t="shared" si="218"/>
        <v>0</v>
      </c>
      <c r="BJ243" s="70">
        <f t="shared" si="219"/>
        <v>0</v>
      </c>
      <c r="BK243" s="70">
        <f t="shared" si="220"/>
        <v>0</v>
      </c>
      <c r="BL243" s="70">
        <f t="shared" si="221"/>
        <v>0</v>
      </c>
      <c r="BM243" s="70">
        <f t="shared" si="222"/>
        <v>0</v>
      </c>
      <c r="BN243" s="70">
        <f t="shared" si="223"/>
        <v>0</v>
      </c>
      <c r="BO243" s="70">
        <f t="shared" si="224"/>
        <v>0</v>
      </c>
      <c r="BP243" s="70">
        <f t="shared" si="225"/>
        <v>0</v>
      </c>
      <c r="BQ243" s="70">
        <f t="shared" si="226"/>
        <v>0</v>
      </c>
      <c r="BR243" s="70">
        <f t="shared" si="227"/>
        <v>0</v>
      </c>
      <c r="BS243" s="70">
        <f t="shared" si="228"/>
        <v>0</v>
      </c>
      <c r="BT243" s="71"/>
      <c r="BU243" s="71"/>
      <c r="BV243" s="71"/>
      <c r="BW243" s="71"/>
      <c r="BX243" s="71"/>
      <c r="BY243" s="71"/>
      <c r="BZ243" s="138"/>
      <c r="CA243" s="138"/>
      <c r="CB243" s="138"/>
      <c r="CC243" s="138"/>
      <c r="CD243" s="124"/>
      <c r="CE243" s="139"/>
      <c r="CF243" s="139"/>
      <c r="CG243" s="139"/>
      <c r="CH243" s="139"/>
      <c r="CI243" s="139"/>
      <c r="CJ243" s="139"/>
      <c r="CK243" s="139"/>
      <c r="CL243" s="139"/>
      <c r="CM243" s="139"/>
      <c r="CN243" s="139"/>
      <c r="CO243" s="139"/>
      <c r="CP243" s="139"/>
      <c r="CQ243" s="139"/>
      <c r="CR243" s="139"/>
      <c r="CS243" s="139"/>
      <c r="CT243" s="139"/>
      <c r="CU243" s="139"/>
      <c r="CV243" s="139"/>
      <c r="CW243" s="139"/>
      <c r="CX243" s="139"/>
      <c r="CY243" s="139"/>
      <c r="CZ243" s="139"/>
      <c r="DA243" s="139"/>
      <c r="DB243" s="139"/>
      <c r="DC243" s="139"/>
      <c r="DD243" s="139"/>
      <c r="DE243" s="139"/>
      <c r="DF243" s="139"/>
      <c r="DG243" s="139"/>
      <c r="DH243" s="139"/>
      <c r="DI243" s="139"/>
      <c r="DJ243" s="139"/>
      <c r="DK243" s="139"/>
      <c r="DL243" s="139"/>
      <c r="DM243" s="139"/>
      <c r="DN243" s="139"/>
      <c r="DO243" s="139"/>
      <c r="DP243" s="139"/>
      <c r="DQ243" s="139"/>
      <c r="DR243" s="139"/>
      <c r="DS243" s="139"/>
      <c r="DT243" s="139"/>
      <c r="DU243" s="139"/>
      <c r="DV243" s="139"/>
      <c r="DW243" s="139"/>
      <c r="DX243" s="139"/>
      <c r="EA243" s="142"/>
      <c r="EB243" s="141"/>
    </row>
    <row r="244" spans="1:132" s="32" customFormat="1" ht="18" hidden="1" customHeight="1" x14ac:dyDescent="0.3">
      <c r="A244" s="141">
        <f>IF(ISTEXT($I244),_Information!$D$6,)</f>
        <v>0</v>
      </c>
      <c r="B244" s="142">
        <f>IF(ISTEXT($I244),_Information!$D$7,)</f>
        <v>0</v>
      </c>
      <c r="C244" s="143"/>
      <c r="D244" s="143"/>
      <c r="E244" s="143"/>
      <c r="F244" s="143">
        <f>IF(ISTEXT($I244),_Information!$D$9,)</f>
        <v>0</v>
      </c>
      <c r="G244" s="141"/>
      <c r="H244" s="141"/>
      <c r="I244" s="141"/>
      <c r="J244" s="126" t="str">
        <f t="shared" si="229"/>
        <v/>
      </c>
      <c r="K244" s="126" t="str">
        <f t="shared" si="192"/>
        <v/>
      </c>
      <c r="L244" s="177"/>
      <c r="M244" s="135"/>
      <c r="N244" s="136"/>
      <c r="O244" s="136"/>
      <c r="P244" s="70"/>
      <c r="Q244" s="70"/>
      <c r="R244" s="70">
        <f t="shared" si="193"/>
        <v>0</v>
      </c>
      <c r="S244" s="70">
        <f t="shared" si="194"/>
        <v>0</v>
      </c>
      <c r="T244" s="70"/>
      <c r="U244" s="70">
        <f t="shared" si="195"/>
        <v>0</v>
      </c>
      <c r="V244" s="70"/>
      <c r="W244" s="70">
        <f t="shared" si="196"/>
        <v>0</v>
      </c>
      <c r="X244" s="70"/>
      <c r="Y244" s="70"/>
      <c r="Z244" s="70"/>
      <c r="AA244" s="70"/>
      <c r="AB244" s="70"/>
      <c r="AC244" s="70">
        <f t="shared" si="197"/>
        <v>0</v>
      </c>
      <c r="AD244" s="70"/>
      <c r="AE244" s="70">
        <f t="shared" si="198"/>
        <v>0</v>
      </c>
      <c r="AF244" s="70"/>
      <c r="AG244" s="70">
        <f t="shared" si="199"/>
        <v>0</v>
      </c>
      <c r="AH244" s="70"/>
      <c r="AI244" s="70">
        <f t="shared" si="200"/>
        <v>0</v>
      </c>
      <c r="AJ244" s="70"/>
      <c r="AK244" s="70">
        <f t="shared" si="201"/>
        <v>0</v>
      </c>
      <c r="AL244" s="70"/>
      <c r="AM244" s="70">
        <f t="shared" si="202"/>
        <v>0</v>
      </c>
      <c r="AN244" s="70"/>
      <c r="AO244" s="70">
        <f t="shared" si="203"/>
        <v>0</v>
      </c>
      <c r="AP244" s="70"/>
      <c r="AQ244" s="70">
        <f t="shared" si="204"/>
        <v>0</v>
      </c>
      <c r="AR244" s="136"/>
      <c r="AS244" s="136"/>
      <c r="AT244" s="136">
        <f t="shared" si="205"/>
        <v>0</v>
      </c>
      <c r="AU244" s="136">
        <f t="shared" si="206"/>
        <v>0</v>
      </c>
      <c r="AV244" s="136">
        <f t="shared" si="207"/>
        <v>0</v>
      </c>
      <c r="AW244" s="136"/>
      <c r="AX244" s="179"/>
      <c r="AY244" s="70">
        <f t="shared" si="208"/>
        <v>0</v>
      </c>
      <c r="AZ244" s="70">
        <f t="shared" si="209"/>
        <v>0</v>
      </c>
      <c r="BA244" s="70">
        <f t="shared" si="210"/>
        <v>0</v>
      </c>
      <c r="BB244" s="70">
        <f t="shared" si="211"/>
        <v>0</v>
      </c>
      <c r="BC244" s="70">
        <f t="shared" si="212"/>
        <v>0</v>
      </c>
      <c r="BD244" s="70">
        <f t="shared" si="213"/>
        <v>0</v>
      </c>
      <c r="BE244" s="70">
        <f t="shared" si="214"/>
        <v>0</v>
      </c>
      <c r="BF244" s="70">
        <f t="shared" si="215"/>
        <v>0</v>
      </c>
      <c r="BG244" s="70">
        <f t="shared" si="216"/>
        <v>0</v>
      </c>
      <c r="BH244" s="70">
        <f t="shared" si="217"/>
        <v>0</v>
      </c>
      <c r="BI244" s="70">
        <f t="shared" si="218"/>
        <v>0</v>
      </c>
      <c r="BJ244" s="70">
        <f t="shared" si="219"/>
        <v>0</v>
      </c>
      <c r="BK244" s="70">
        <f t="shared" si="220"/>
        <v>0</v>
      </c>
      <c r="BL244" s="70">
        <f t="shared" si="221"/>
        <v>0</v>
      </c>
      <c r="BM244" s="70">
        <f t="shared" si="222"/>
        <v>0</v>
      </c>
      <c r="BN244" s="70">
        <f t="shared" si="223"/>
        <v>0</v>
      </c>
      <c r="BO244" s="70">
        <f t="shared" si="224"/>
        <v>0</v>
      </c>
      <c r="BP244" s="70">
        <f t="shared" si="225"/>
        <v>0</v>
      </c>
      <c r="BQ244" s="70">
        <f t="shared" si="226"/>
        <v>0</v>
      </c>
      <c r="BR244" s="70">
        <f t="shared" si="227"/>
        <v>0</v>
      </c>
      <c r="BS244" s="70">
        <f t="shared" si="228"/>
        <v>0</v>
      </c>
      <c r="BT244" s="71"/>
      <c r="BU244" s="71"/>
      <c r="BV244" s="71"/>
      <c r="BW244" s="71"/>
      <c r="BX244" s="71"/>
      <c r="BY244" s="71"/>
      <c r="BZ244" s="138"/>
      <c r="CA244" s="138"/>
      <c r="CB244" s="138"/>
      <c r="CC244" s="138"/>
      <c r="CD244" s="124"/>
      <c r="CE244" s="139"/>
      <c r="CF244" s="139"/>
      <c r="CG244" s="139"/>
      <c r="CH244" s="139"/>
      <c r="CI244" s="139"/>
      <c r="CJ244" s="139"/>
      <c r="CK244" s="139"/>
      <c r="CL244" s="139"/>
      <c r="CM244" s="139"/>
      <c r="CN244" s="139"/>
      <c r="CO244" s="139"/>
      <c r="CP244" s="139"/>
      <c r="CQ244" s="139"/>
      <c r="CR244" s="139"/>
      <c r="CS244" s="139"/>
      <c r="CT244" s="139"/>
      <c r="CU244" s="139"/>
      <c r="CV244" s="139"/>
      <c r="CW244" s="139"/>
      <c r="CX244" s="139"/>
      <c r="CY244" s="139"/>
      <c r="CZ244" s="139"/>
      <c r="DA244" s="139"/>
      <c r="DB244" s="139"/>
      <c r="DC244" s="139"/>
      <c r="DD244" s="139"/>
      <c r="DE244" s="139"/>
      <c r="DF244" s="139"/>
      <c r="DG244" s="139"/>
      <c r="DH244" s="139"/>
      <c r="DI244" s="139"/>
      <c r="DJ244" s="139"/>
      <c r="DK244" s="139"/>
      <c r="DL244" s="139"/>
      <c r="DM244" s="139"/>
      <c r="DN244" s="139"/>
      <c r="DO244" s="139"/>
      <c r="DP244" s="139"/>
      <c r="DQ244" s="139"/>
      <c r="DR244" s="139"/>
      <c r="DS244" s="139"/>
      <c r="DT244" s="139"/>
      <c r="DU244" s="139"/>
      <c r="DV244" s="139"/>
      <c r="DW244" s="139"/>
      <c r="DX244" s="139"/>
      <c r="EA244" s="142"/>
      <c r="EB244" s="141"/>
    </row>
    <row r="245" spans="1:132" s="32" customFormat="1" ht="18" hidden="1" customHeight="1" x14ac:dyDescent="0.3">
      <c r="A245" s="141">
        <f>IF(ISTEXT($I245),_Information!$D$6,)</f>
        <v>0</v>
      </c>
      <c r="B245" s="142">
        <f>IF(ISTEXT($I245),_Information!$D$7,)</f>
        <v>0</v>
      </c>
      <c r="C245" s="143"/>
      <c r="D245" s="143"/>
      <c r="E245" s="143"/>
      <c r="F245" s="143">
        <f>IF(ISTEXT($I245),_Information!$D$9,)</f>
        <v>0</v>
      </c>
      <c r="G245" s="141"/>
      <c r="H245" s="141"/>
      <c r="I245" s="141"/>
      <c r="J245" s="126" t="str">
        <f t="shared" si="229"/>
        <v/>
      </c>
      <c r="K245" s="126" t="str">
        <f t="shared" si="192"/>
        <v/>
      </c>
      <c r="L245" s="177"/>
      <c r="M245" s="135"/>
      <c r="N245" s="136"/>
      <c r="O245" s="136"/>
      <c r="P245" s="70"/>
      <c r="Q245" s="70"/>
      <c r="R245" s="70">
        <f t="shared" si="193"/>
        <v>0</v>
      </c>
      <c r="S245" s="70">
        <f t="shared" si="194"/>
        <v>0</v>
      </c>
      <c r="T245" s="70"/>
      <c r="U245" s="70">
        <f t="shared" si="195"/>
        <v>0</v>
      </c>
      <c r="V245" s="70"/>
      <c r="W245" s="70">
        <f t="shared" si="196"/>
        <v>0</v>
      </c>
      <c r="X245" s="70"/>
      <c r="Y245" s="70"/>
      <c r="Z245" s="70"/>
      <c r="AA245" s="70"/>
      <c r="AB245" s="70"/>
      <c r="AC245" s="70">
        <f t="shared" si="197"/>
        <v>0</v>
      </c>
      <c r="AD245" s="70"/>
      <c r="AE245" s="70">
        <f t="shared" si="198"/>
        <v>0</v>
      </c>
      <c r="AF245" s="70"/>
      <c r="AG245" s="70">
        <f t="shared" si="199"/>
        <v>0</v>
      </c>
      <c r="AH245" s="70"/>
      <c r="AI245" s="70">
        <f t="shared" si="200"/>
        <v>0</v>
      </c>
      <c r="AJ245" s="70"/>
      <c r="AK245" s="70">
        <f t="shared" si="201"/>
        <v>0</v>
      </c>
      <c r="AL245" s="70"/>
      <c r="AM245" s="70">
        <f t="shared" si="202"/>
        <v>0</v>
      </c>
      <c r="AN245" s="70"/>
      <c r="AO245" s="70">
        <f t="shared" si="203"/>
        <v>0</v>
      </c>
      <c r="AP245" s="70"/>
      <c r="AQ245" s="70">
        <f t="shared" si="204"/>
        <v>0</v>
      </c>
      <c r="AR245" s="136"/>
      <c r="AS245" s="136"/>
      <c r="AT245" s="136">
        <f t="shared" si="205"/>
        <v>0</v>
      </c>
      <c r="AU245" s="136">
        <f t="shared" si="206"/>
        <v>0</v>
      </c>
      <c r="AV245" s="136">
        <f t="shared" si="207"/>
        <v>0</v>
      </c>
      <c r="AW245" s="136"/>
      <c r="AX245" s="179"/>
      <c r="AY245" s="70">
        <f t="shared" si="208"/>
        <v>0</v>
      </c>
      <c r="AZ245" s="70">
        <f t="shared" si="209"/>
        <v>0</v>
      </c>
      <c r="BA245" s="70">
        <f t="shared" si="210"/>
        <v>0</v>
      </c>
      <c r="BB245" s="70">
        <f t="shared" si="211"/>
        <v>0</v>
      </c>
      <c r="BC245" s="70">
        <f t="shared" si="212"/>
        <v>0</v>
      </c>
      <c r="BD245" s="70">
        <f t="shared" si="213"/>
        <v>0</v>
      </c>
      <c r="BE245" s="70">
        <f t="shared" si="214"/>
        <v>0</v>
      </c>
      <c r="BF245" s="70">
        <f t="shared" si="215"/>
        <v>0</v>
      </c>
      <c r="BG245" s="70">
        <f t="shared" si="216"/>
        <v>0</v>
      </c>
      <c r="BH245" s="70">
        <f t="shared" si="217"/>
        <v>0</v>
      </c>
      <c r="BI245" s="70">
        <f t="shared" si="218"/>
        <v>0</v>
      </c>
      <c r="BJ245" s="70">
        <f t="shared" si="219"/>
        <v>0</v>
      </c>
      <c r="BK245" s="70">
        <f t="shared" si="220"/>
        <v>0</v>
      </c>
      <c r="BL245" s="70">
        <f t="shared" si="221"/>
        <v>0</v>
      </c>
      <c r="BM245" s="70">
        <f t="shared" si="222"/>
        <v>0</v>
      </c>
      <c r="BN245" s="70">
        <f t="shared" si="223"/>
        <v>0</v>
      </c>
      <c r="BO245" s="70">
        <f t="shared" si="224"/>
        <v>0</v>
      </c>
      <c r="BP245" s="70">
        <f t="shared" si="225"/>
        <v>0</v>
      </c>
      <c r="BQ245" s="70">
        <f t="shared" si="226"/>
        <v>0</v>
      </c>
      <c r="BR245" s="70">
        <f t="shared" si="227"/>
        <v>0</v>
      </c>
      <c r="BS245" s="70">
        <f t="shared" si="228"/>
        <v>0</v>
      </c>
      <c r="BT245" s="71"/>
      <c r="BU245" s="71"/>
      <c r="BV245" s="71"/>
      <c r="BW245" s="71"/>
      <c r="BX245" s="71"/>
      <c r="BY245" s="71"/>
      <c r="BZ245" s="138"/>
      <c r="CA245" s="138"/>
      <c r="CB245" s="138"/>
      <c r="CC245" s="138"/>
      <c r="CD245" s="124"/>
      <c r="CE245" s="139"/>
      <c r="CF245" s="139"/>
      <c r="CG245" s="139"/>
      <c r="CH245" s="139"/>
      <c r="CI245" s="139"/>
      <c r="CJ245" s="139"/>
      <c r="CK245" s="139"/>
      <c r="CL245" s="139"/>
      <c r="CM245" s="139"/>
      <c r="CN245" s="139"/>
      <c r="CO245" s="139"/>
      <c r="CP245" s="139"/>
      <c r="CQ245" s="139"/>
      <c r="CR245" s="139"/>
      <c r="CS245" s="139"/>
      <c r="CT245" s="139"/>
      <c r="CU245" s="139"/>
      <c r="CV245" s="139"/>
      <c r="CW245" s="139"/>
      <c r="CX245" s="139"/>
      <c r="CY245" s="139"/>
      <c r="CZ245" s="139"/>
      <c r="DA245" s="139"/>
      <c r="DB245" s="139"/>
      <c r="DC245" s="139"/>
      <c r="DD245" s="139"/>
      <c r="DE245" s="139"/>
      <c r="DF245" s="139"/>
      <c r="DG245" s="139"/>
      <c r="DH245" s="139"/>
      <c r="DI245" s="139"/>
      <c r="DJ245" s="139"/>
      <c r="DK245" s="139"/>
      <c r="DL245" s="139"/>
      <c r="DM245" s="139"/>
      <c r="DN245" s="139"/>
      <c r="DO245" s="139"/>
      <c r="DP245" s="139"/>
      <c r="DQ245" s="139"/>
      <c r="DR245" s="139"/>
      <c r="DS245" s="139"/>
      <c r="DT245" s="139"/>
      <c r="DU245" s="139"/>
      <c r="DV245" s="139"/>
      <c r="DW245" s="139"/>
      <c r="DX245" s="139"/>
      <c r="EA245" s="142"/>
      <c r="EB245" s="141"/>
    </row>
    <row r="246" spans="1:132" s="32" customFormat="1" ht="18" hidden="1" customHeight="1" x14ac:dyDescent="0.3">
      <c r="A246" s="141">
        <f>IF(ISTEXT($I246),_Information!$D$6,)</f>
        <v>0</v>
      </c>
      <c r="B246" s="142">
        <f>IF(ISTEXT($I246),_Information!$D$7,)</f>
        <v>0</v>
      </c>
      <c r="C246" s="143"/>
      <c r="D246" s="143"/>
      <c r="E246" s="143"/>
      <c r="F246" s="143">
        <f>IF(ISTEXT($I246),_Information!$D$9,)</f>
        <v>0</v>
      </c>
      <c r="G246" s="141"/>
      <c r="H246" s="141"/>
      <c r="I246" s="141"/>
      <c r="J246" s="126" t="str">
        <f t="shared" si="229"/>
        <v/>
      </c>
      <c r="K246" s="126" t="str">
        <f t="shared" si="192"/>
        <v/>
      </c>
      <c r="L246" s="177"/>
      <c r="M246" s="135"/>
      <c r="N246" s="136"/>
      <c r="O246" s="136"/>
      <c r="P246" s="70"/>
      <c r="Q246" s="70"/>
      <c r="R246" s="70">
        <f t="shared" si="193"/>
        <v>0</v>
      </c>
      <c r="S246" s="70">
        <f t="shared" si="194"/>
        <v>0</v>
      </c>
      <c r="T246" s="70"/>
      <c r="U246" s="70">
        <f t="shared" si="195"/>
        <v>0</v>
      </c>
      <c r="V246" s="70"/>
      <c r="W246" s="70">
        <f t="shared" si="196"/>
        <v>0</v>
      </c>
      <c r="X246" s="70"/>
      <c r="Y246" s="70"/>
      <c r="Z246" s="70"/>
      <c r="AA246" s="70"/>
      <c r="AB246" s="70"/>
      <c r="AC246" s="70">
        <f t="shared" si="197"/>
        <v>0</v>
      </c>
      <c r="AD246" s="70"/>
      <c r="AE246" s="70">
        <f t="shared" si="198"/>
        <v>0</v>
      </c>
      <c r="AF246" s="70"/>
      <c r="AG246" s="70">
        <f t="shared" si="199"/>
        <v>0</v>
      </c>
      <c r="AH246" s="70"/>
      <c r="AI246" s="70">
        <f t="shared" si="200"/>
        <v>0</v>
      </c>
      <c r="AJ246" s="70"/>
      <c r="AK246" s="70">
        <f t="shared" si="201"/>
        <v>0</v>
      </c>
      <c r="AL246" s="70"/>
      <c r="AM246" s="70">
        <f t="shared" si="202"/>
        <v>0</v>
      </c>
      <c r="AN246" s="70"/>
      <c r="AO246" s="70">
        <f t="shared" si="203"/>
        <v>0</v>
      </c>
      <c r="AP246" s="70"/>
      <c r="AQ246" s="70">
        <f t="shared" si="204"/>
        <v>0</v>
      </c>
      <c r="AR246" s="136"/>
      <c r="AS246" s="136"/>
      <c r="AT246" s="136">
        <f t="shared" si="205"/>
        <v>0</v>
      </c>
      <c r="AU246" s="136">
        <f t="shared" si="206"/>
        <v>0</v>
      </c>
      <c r="AV246" s="136">
        <f t="shared" si="207"/>
        <v>0</v>
      </c>
      <c r="AW246" s="136"/>
      <c r="AX246" s="179"/>
      <c r="AY246" s="70">
        <f t="shared" si="208"/>
        <v>0</v>
      </c>
      <c r="AZ246" s="70">
        <f t="shared" si="209"/>
        <v>0</v>
      </c>
      <c r="BA246" s="70">
        <f t="shared" si="210"/>
        <v>0</v>
      </c>
      <c r="BB246" s="70">
        <f t="shared" si="211"/>
        <v>0</v>
      </c>
      <c r="BC246" s="70">
        <f t="shared" si="212"/>
        <v>0</v>
      </c>
      <c r="BD246" s="70">
        <f t="shared" si="213"/>
        <v>0</v>
      </c>
      <c r="BE246" s="70">
        <f t="shared" si="214"/>
        <v>0</v>
      </c>
      <c r="BF246" s="70">
        <f t="shared" si="215"/>
        <v>0</v>
      </c>
      <c r="BG246" s="70">
        <f t="shared" si="216"/>
        <v>0</v>
      </c>
      <c r="BH246" s="70">
        <f t="shared" si="217"/>
        <v>0</v>
      </c>
      <c r="BI246" s="70">
        <f t="shared" si="218"/>
        <v>0</v>
      </c>
      <c r="BJ246" s="70">
        <f t="shared" si="219"/>
        <v>0</v>
      </c>
      <c r="BK246" s="70">
        <f t="shared" si="220"/>
        <v>0</v>
      </c>
      <c r="BL246" s="70">
        <f t="shared" si="221"/>
        <v>0</v>
      </c>
      <c r="BM246" s="70">
        <f t="shared" si="222"/>
        <v>0</v>
      </c>
      <c r="BN246" s="70">
        <f t="shared" si="223"/>
        <v>0</v>
      </c>
      <c r="BO246" s="70">
        <f t="shared" si="224"/>
        <v>0</v>
      </c>
      <c r="BP246" s="70">
        <f t="shared" si="225"/>
        <v>0</v>
      </c>
      <c r="BQ246" s="70">
        <f t="shared" si="226"/>
        <v>0</v>
      </c>
      <c r="BR246" s="70">
        <f t="shared" si="227"/>
        <v>0</v>
      </c>
      <c r="BS246" s="70">
        <f t="shared" si="228"/>
        <v>0</v>
      </c>
      <c r="BT246" s="71"/>
      <c r="BU246" s="71"/>
      <c r="BV246" s="71"/>
      <c r="BW246" s="71"/>
      <c r="BX246" s="71"/>
      <c r="BY246" s="71"/>
      <c r="BZ246" s="138"/>
      <c r="CA246" s="138"/>
      <c r="CB246" s="138"/>
      <c r="CC246" s="138"/>
      <c r="CD246" s="124"/>
      <c r="CE246" s="139"/>
      <c r="CF246" s="139"/>
      <c r="CG246" s="139"/>
      <c r="CH246" s="139"/>
      <c r="CI246" s="139"/>
      <c r="CJ246" s="139"/>
      <c r="CK246" s="139"/>
      <c r="CL246" s="139"/>
      <c r="CM246" s="139"/>
      <c r="CN246" s="139"/>
      <c r="CO246" s="139"/>
      <c r="CP246" s="139"/>
      <c r="CQ246" s="139"/>
      <c r="CR246" s="139"/>
      <c r="CS246" s="139"/>
      <c r="CT246" s="139"/>
      <c r="CU246" s="139"/>
      <c r="CV246" s="139"/>
      <c r="CW246" s="139"/>
      <c r="CX246" s="139"/>
      <c r="CY246" s="139"/>
      <c r="CZ246" s="139"/>
      <c r="DA246" s="139"/>
      <c r="DB246" s="139"/>
      <c r="DC246" s="139"/>
      <c r="DD246" s="139"/>
      <c r="DE246" s="139"/>
      <c r="DF246" s="139"/>
      <c r="DG246" s="139"/>
      <c r="DH246" s="139"/>
      <c r="DI246" s="139"/>
      <c r="DJ246" s="139"/>
      <c r="DK246" s="139"/>
      <c r="DL246" s="139"/>
      <c r="DM246" s="139"/>
      <c r="DN246" s="139"/>
      <c r="DO246" s="139"/>
      <c r="DP246" s="139"/>
      <c r="DQ246" s="139"/>
      <c r="DR246" s="139"/>
      <c r="DS246" s="139"/>
      <c r="DT246" s="139"/>
      <c r="DU246" s="139"/>
      <c r="DV246" s="139"/>
      <c r="DW246" s="139"/>
      <c r="DX246" s="139"/>
      <c r="EA246" s="142"/>
      <c r="EB246" s="141"/>
    </row>
    <row r="247" spans="1:132" s="32" customFormat="1" ht="18" hidden="1" customHeight="1" x14ac:dyDescent="0.3">
      <c r="A247" s="141">
        <f>IF(ISTEXT($I247),_Information!$D$6,)</f>
        <v>0</v>
      </c>
      <c r="B247" s="142">
        <f>IF(ISTEXT($I247),_Information!$D$7,)</f>
        <v>0</v>
      </c>
      <c r="C247" s="143"/>
      <c r="D247" s="143"/>
      <c r="E247" s="143"/>
      <c r="F247" s="143">
        <f>IF(ISTEXT($I247),_Information!$D$9,)</f>
        <v>0</v>
      </c>
      <c r="G247" s="141"/>
      <c r="H247" s="141"/>
      <c r="I247" s="141"/>
      <c r="J247" s="126" t="str">
        <f t="shared" si="229"/>
        <v/>
      </c>
      <c r="K247" s="126" t="str">
        <f t="shared" ref="K247:K265" si="230">IF(ISTEXT(H247),VLOOKUP(H247,CodeTab,3,FALSE),)&amp;EB247</f>
        <v/>
      </c>
      <c r="L247" s="177"/>
      <c r="M247" s="135"/>
      <c r="N247" s="136"/>
      <c r="O247" s="136"/>
      <c r="P247" s="70"/>
      <c r="Q247" s="70"/>
      <c r="R247" s="70">
        <f t="shared" si="193"/>
        <v>0</v>
      </c>
      <c r="S247" s="70">
        <f t="shared" si="194"/>
        <v>0</v>
      </c>
      <c r="T247" s="70"/>
      <c r="U247" s="70">
        <f t="shared" si="195"/>
        <v>0</v>
      </c>
      <c r="V247" s="70"/>
      <c r="W247" s="70">
        <f t="shared" si="196"/>
        <v>0</v>
      </c>
      <c r="X247" s="70"/>
      <c r="Y247" s="70"/>
      <c r="Z247" s="70"/>
      <c r="AA247" s="70"/>
      <c r="AB247" s="70"/>
      <c r="AC247" s="70">
        <f t="shared" si="197"/>
        <v>0</v>
      </c>
      <c r="AD247" s="70"/>
      <c r="AE247" s="70">
        <f t="shared" si="198"/>
        <v>0</v>
      </c>
      <c r="AF247" s="70"/>
      <c r="AG247" s="70">
        <f t="shared" si="199"/>
        <v>0</v>
      </c>
      <c r="AH247" s="70"/>
      <c r="AI247" s="70">
        <f t="shared" si="200"/>
        <v>0</v>
      </c>
      <c r="AJ247" s="70"/>
      <c r="AK247" s="70">
        <f t="shared" si="201"/>
        <v>0</v>
      </c>
      <c r="AL247" s="70"/>
      <c r="AM247" s="70">
        <f t="shared" si="202"/>
        <v>0</v>
      </c>
      <c r="AN247" s="70"/>
      <c r="AO247" s="70">
        <f t="shared" si="203"/>
        <v>0</v>
      </c>
      <c r="AP247" s="70"/>
      <c r="AQ247" s="70">
        <f t="shared" si="204"/>
        <v>0</v>
      </c>
      <c r="AR247" s="136"/>
      <c r="AS247" s="136"/>
      <c r="AT247" s="136">
        <f t="shared" si="205"/>
        <v>0</v>
      </c>
      <c r="AU247" s="136">
        <f t="shared" si="206"/>
        <v>0</v>
      </c>
      <c r="AV247" s="136">
        <f t="shared" si="207"/>
        <v>0</v>
      </c>
      <c r="AW247" s="136"/>
      <c r="AX247" s="179"/>
      <c r="AY247" s="70">
        <f t="shared" si="208"/>
        <v>0</v>
      </c>
      <c r="AZ247" s="70">
        <f t="shared" si="209"/>
        <v>0</v>
      </c>
      <c r="BA247" s="70">
        <f t="shared" si="210"/>
        <v>0</v>
      </c>
      <c r="BB247" s="70">
        <f t="shared" si="211"/>
        <v>0</v>
      </c>
      <c r="BC247" s="70">
        <f t="shared" si="212"/>
        <v>0</v>
      </c>
      <c r="BD247" s="70">
        <f t="shared" si="213"/>
        <v>0</v>
      </c>
      <c r="BE247" s="70">
        <f t="shared" si="214"/>
        <v>0</v>
      </c>
      <c r="BF247" s="70">
        <f t="shared" si="215"/>
        <v>0</v>
      </c>
      <c r="BG247" s="70">
        <f t="shared" si="216"/>
        <v>0</v>
      </c>
      <c r="BH247" s="70">
        <f t="shared" si="217"/>
        <v>0</v>
      </c>
      <c r="BI247" s="70">
        <f t="shared" si="218"/>
        <v>0</v>
      </c>
      <c r="BJ247" s="70">
        <f t="shared" si="219"/>
        <v>0</v>
      </c>
      <c r="BK247" s="70">
        <f t="shared" si="220"/>
        <v>0</v>
      </c>
      <c r="BL247" s="70">
        <f t="shared" si="221"/>
        <v>0</v>
      </c>
      <c r="BM247" s="70">
        <f t="shared" si="222"/>
        <v>0</v>
      </c>
      <c r="BN247" s="70">
        <f t="shared" si="223"/>
        <v>0</v>
      </c>
      <c r="BO247" s="70">
        <f t="shared" si="224"/>
        <v>0</v>
      </c>
      <c r="BP247" s="70">
        <f t="shared" si="225"/>
        <v>0</v>
      </c>
      <c r="BQ247" s="70">
        <f t="shared" si="226"/>
        <v>0</v>
      </c>
      <c r="BR247" s="70">
        <f t="shared" si="227"/>
        <v>0</v>
      </c>
      <c r="BS247" s="70">
        <f t="shared" si="228"/>
        <v>0</v>
      </c>
      <c r="BT247" s="71"/>
      <c r="BU247" s="71"/>
      <c r="BV247" s="71"/>
      <c r="BW247" s="71"/>
      <c r="BX247" s="71"/>
      <c r="BY247" s="71"/>
      <c r="BZ247" s="138"/>
      <c r="CA247" s="138"/>
      <c r="CB247" s="138"/>
      <c r="CC247" s="138"/>
      <c r="CD247" s="124"/>
      <c r="CE247" s="139"/>
      <c r="CF247" s="139"/>
      <c r="CG247" s="139"/>
      <c r="CH247" s="139"/>
      <c r="CI247" s="139"/>
      <c r="CJ247" s="139"/>
      <c r="CK247" s="139"/>
      <c r="CL247" s="139"/>
      <c r="CM247" s="139"/>
      <c r="CN247" s="139"/>
      <c r="CO247" s="139"/>
      <c r="CP247" s="139"/>
      <c r="CQ247" s="139"/>
      <c r="CR247" s="139"/>
      <c r="CS247" s="139"/>
      <c r="CT247" s="139"/>
      <c r="CU247" s="139"/>
      <c r="CV247" s="139"/>
      <c r="CW247" s="139"/>
      <c r="CX247" s="139"/>
      <c r="CY247" s="139"/>
      <c r="CZ247" s="139"/>
      <c r="DA247" s="139"/>
      <c r="DB247" s="139"/>
      <c r="DC247" s="139"/>
      <c r="DD247" s="139"/>
      <c r="DE247" s="139"/>
      <c r="DF247" s="139"/>
      <c r="DG247" s="139"/>
      <c r="DH247" s="139"/>
      <c r="DI247" s="139"/>
      <c r="DJ247" s="139"/>
      <c r="DK247" s="139"/>
      <c r="DL247" s="139"/>
      <c r="DM247" s="139"/>
      <c r="DN247" s="139"/>
      <c r="DO247" s="139"/>
      <c r="DP247" s="139"/>
      <c r="DQ247" s="139"/>
      <c r="DR247" s="139"/>
      <c r="DS247" s="139"/>
      <c r="DT247" s="139"/>
      <c r="DU247" s="139"/>
      <c r="DV247" s="139"/>
      <c r="DW247" s="139"/>
      <c r="DX247" s="139"/>
      <c r="EA247" s="142"/>
      <c r="EB247" s="141"/>
    </row>
    <row r="248" spans="1:132" s="32" customFormat="1" ht="18" hidden="1" customHeight="1" x14ac:dyDescent="0.3">
      <c r="A248" s="141">
        <f>IF(ISTEXT($I248),_Information!$D$6,)</f>
        <v>0</v>
      </c>
      <c r="B248" s="142">
        <f>IF(ISTEXT($I248),_Information!$D$7,)</f>
        <v>0</v>
      </c>
      <c r="C248" s="143"/>
      <c r="D248" s="143"/>
      <c r="E248" s="143"/>
      <c r="F248" s="143">
        <f>IF(ISTEXT($I248),_Information!$D$9,)</f>
        <v>0</v>
      </c>
      <c r="G248" s="141"/>
      <c r="H248" s="141"/>
      <c r="I248" s="141"/>
      <c r="J248" s="126" t="str">
        <f t="shared" si="229"/>
        <v/>
      </c>
      <c r="K248" s="126" t="str">
        <f t="shared" si="230"/>
        <v/>
      </c>
      <c r="L248" s="177"/>
      <c r="M248" s="135"/>
      <c r="N248" s="136"/>
      <c r="O248" s="136"/>
      <c r="P248" s="70"/>
      <c r="Q248" s="70"/>
      <c r="R248" s="70">
        <f t="shared" si="193"/>
        <v>0</v>
      </c>
      <c r="S248" s="70">
        <f t="shared" si="194"/>
        <v>0</v>
      </c>
      <c r="T248" s="70"/>
      <c r="U248" s="70">
        <f t="shared" si="195"/>
        <v>0</v>
      </c>
      <c r="V248" s="70"/>
      <c r="W248" s="70">
        <f t="shared" si="196"/>
        <v>0</v>
      </c>
      <c r="X248" s="70"/>
      <c r="Y248" s="70"/>
      <c r="Z248" s="70"/>
      <c r="AA248" s="70"/>
      <c r="AB248" s="70"/>
      <c r="AC248" s="70">
        <f t="shared" si="197"/>
        <v>0</v>
      </c>
      <c r="AD248" s="70"/>
      <c r="AE248" s="70">
        <f t="shared" si="198"/>
        <v>0</v>
      </c>
      <c r="AF248" s="70"/>
      <c r="AG248" s="70">
        <f t="shared" si="199"/>
        <v>0</v>
      </c>
      <c r="AH248" s="70"/>
      <c r="AI248" s="70">
        <f t="shared" si="200"/>
        <v>0</v>
      </c>
      <c r="AJ248" s="70"/>
      <c r="AK248" s="70">
        <f t="shared" si="201"/>
        <v>0</v>
      </c>
      <c r="AL248" s="70"/>
      <c r="AM248" s="70">
        <f t="shared" si="202"/>
        <v>0</v>
      </c>
      <c r="AN248" s="70"/>
      <c r="AO248" s="70">
        <f t="shared" si="203"/>
        <v>0</v>
      </c>
      <c r="AP248" s="70"/>
      <c r="AQ248" s="70">
        <f t="shared" si="204"/>
        <v>0</v>
      </c>
      <c r="AR248" s="136"/>
      <c r="AS248" s="136"/>
      <c r="AT248" s="136">
        <f t="shared" si="205"/>
        <v>0</v>
      </c>
      <c r="AU248" s="136">
        <f t="shared" si="206"/>
        <v>0</v>
      </c>
      <c r="AV248" s="136">
        <f t="shared" si="207"/>
        <v>0</v>
      </c>
      <c r="AW248" s="136"/>
      <c r="AX248" s="179"/>
      <c r="AY248" s="70">
        <f t="shared" si="208"/>
        <v>0</v>
      </c>
      <c r="AZ248" s="70">
        <f t="shared" si="209"/>
        <v>0</v>
      </c>
      <c r="BA248" s="70">
        <f t="shared" si="210"/>
        <v>0</v>
      </c>
      <c r="BB248" s="70">
        <f t="shared" si="211"/>
        <v>0</v>
      </c>
      <c r="BC248" s="70">
        <f t="shared" si="212"/>
        <v>0</v>
      </c>
      <c r="BD248" s="70">
        <f t="shared" si="213"/>
        <v>0</v>
      </c>
      <c r="BE248" s="70">
        <f t="shared" si="214"/>
        <v>0</v>
      </c>
      <c r="BF248" s="70">
        <f t="shared" si="215"/>
        <v>0</v>
      </c>
      <c r="BG248" s="70">
        <f t="shared" si="216"/>
        <v>0</v>
      </c>
      <c r="BH248" s="70">
        <f t="shared" si="217"/>
        <v>0</v>
      </c>
      <c r="BI248" s="70">
        <f t="shared" si="218"/>
        <v>0</v>
      </c>
      <c r="BJ248" s="70">
        <f t="shared" si="219"/>
        <v>0</v>
      </c>
      <c r="BK248" s="70">
        <f t="shared" si="220"/>
        <v>0</v>
      </c>
      <c r="BL248" s="70">
        <f t="shared" si="221"/>
        <v>0</v>
      </c>
      <c r="BM248" s="70">
        <f t="shared" si="222"/>
        <v>0</v>
      </c>
      <c r="BN248" s="70">
        <f t="shared" si="223"/>
        <v>0</v>
      </c>
      <c r="BO248" s="70">
        <f t="shared" si="224"/>
        <v>0</v>
      </c>
      <c r="BP248" s="70">
        <f t="shared" si="225"/>
        <v>0</v>
      </c>
      <c r="BQ248" s="70">
        <f t="shared" si="226"/>
        <v>0</v>
      </c>
      <c r="BR248" s="70">
        <f t="shared" si="227"/>
        <v>0</v>
      </c>
      <c r="BS248" s="70">
        <f t="shared" si="228"/>
        <v>0</v>
      </c>
      <c r="BT248" s="71"/>
      <c r="BU248" s="71"/>
      <c r="BV248" s="71"/>
      <c r="BW248" s="71"/>
      <c r="BX248" s="71"/>
      <c r="BY248" s="71"/>
      <c r="BZ248" s="138"/>
      <c r="CA248" s="138"/>
      <c r="CB248" s="138"/>
      <c r="CC248" s="138"/>
      <c r="CD248" s="124"/>
      <c r="CE248" s="139"/>
      <c r="CF248" s="139"/>
      <c r="CG248" s="139"/>
      <c r="CH248" s="139"/>
      <c r="CI248" s="139"/>
      <c r="CJ248" s="139"/>
      <c r="CK248" s="139"/>
      <c r="CL248" s="139"/>
      <c r="CM248" s="139"/>
      <c r="CN248" s="139"/>
      <c r="CO248" s="139"/>
      <c r="CP248" s="139"/>
      <c r="CQ248" s="139"/>
      <c r="CR248" s="139"/>
      <c r="CS248" s="139"/>
      <c r="CT248" s="139"/>
      <c r="CU248" s="139"/>
      <c r="CV248" s="139"/>
      <c r="CW248" s="139"/>
      <c r="CX248" s="139"/>
      <c r="CY248" s="139"/>
      <c r="CZ248" s="139"/>
      <c r="DA248" s="139"/>
      <c r="DB248" s="139"/>
      <c r="DC248" s="139"/>
      <c r="DD248" s="139"/>
      <c r="DE248" s="139"/>
      <c r="DF248" s="139"/>
      <c r="DG248" s="139"/>
      <c r="DH248" s="139"/>
      <c r="DI248" s="139"/>
      <c r="DJ248" s="139"/>
      <c r="DK248" s="139"/>
      <c r="DL248" s="139"/>
      <c r="DM248" s="139"/>
      <c r="DN248" s="139"/>
      <c r="DO248" s="139"/>
      <c r="DP248" s="139"/>
      <c r="DQ248" s="139"/>
      <c r="DR248" s="139"/>
      <c r="DS248" s="139"/>
      <c r="DT248" s="139"/>
      <c r="DU248" s="139"/>
      <c r="DV248" s="139"/>
      <c r="DW248" s="139"/>
      <c r="DX248" s="139"/>
      <c r="EA248" s="142"/>
      <c r="EB248" s="141"/>
    </row>
    <row r="249" spans="1:132" s="32" customFormat="1" ht="18" hidden="1" customHeight="1" x14ac:dyDescent="0.3">
      <c r="A249" s="141">
        <f>IF(ISTEXT($I249),_Information!$D$6,)</f>
        <v>0</v>
      </c>
      <c r="B249" s="142">
        <f>IF(ISTEXT($I249),_Information!$D$7,)</f>
        <v>0</v>
      </c>
      <c r="C249" s="143"/>
      <c r="D249" s="143"/>
      <c r="E249" s="143"/>
      <c r="F249" s="143">
        <f>IF(ISTEXT($I249),_Information!$D$9,)</f>
        <v>0</v>
      </c>
      <c r="G249" s="141"/>
      <c r="H249" s="141"/>
      <c r="I249" s="141"/>
      <c r="J249" s="126" t="str">
        <f t="shared" si="229"/>
        <v/>
      </c>
      <c r="K249" s="126" t="str">
        <f t="shared" si="230"/>
        <v/>
      </c>
      <c r="L249" s="177"/>
      <c r="M249" s="135"/>
      <c r="N249" s="136"/>
      <c r="O249" s="136"/>
      <c r="P249" s="70"/>
      <c r="Q249" s="70"/>
      <c r="R249" s="70">
        <f t="shared" si="193"/>
        <v>0</v>
      </c>
      <c r="S249" s="70">
        <f t="shared" si="194"/>
        <v>0</v>
      </c>
      <c r="T249" s="70"/>
      <c r="U249" s="70">
        <f t="shared" si="195"/>
        <v>0</v>
      </c>
      <c r="V249" s="70"/>
      <c r="W249" s="70">
        <f t="shared" si="196"/>
        <v>0</v>
      </c>
      <c r="X249" s="70"/>
      <c r="Y249" s="70"/>
      <c r="Z249" s="70"/>
      <c r="AA249" s="70"/>
      <c r="AB249" s="70"/>
      <c r="AC249" s="70">
        <f t="shared" si="197"/>
        <v>0</v>
      </c>
      <c r="AD249" s="70"/>
      <c r="AE249" s="70">
        <f t="shared" si="198"/>
        <v>0</v>
      </c>
      <c r="AF249" s="70"/>
      <c r="AG249" s="70">
        <f t="shared" si="199"/>
        <v>0</v>
      </c>
      <c r="AH249" s="70"/>
      <c r="AI249" s="70">
        <f t="shared" si="200"/>
        <v>0</v>
      </c>
      <c r="AJ249" s="70"/>
      <c r="AK249" s="70">
        <f t="shared" si="201"/>
        <v>0</v>
      </c>
      <c r="AL249" s="70"/>
      <c r="AM249" s="70">
        <f t="shared" si="202"/>
        <v>0</v>
      </c>
      <c r="AN249" s="70"/>
      <c r="AO249" s="70">
        <f t="shared" si="203"/>
        <v>0</v>
      </c>
      <c r="AP249" s="70"/>
      <c r="AQ249" s="70">
        <f t="shared" si="204"/>
        <v>0</v>
      </c>
      <c r="AR249" s="136"/>
      <c r="AS249" s="136"/>
      <c r="AT249" s="136">
        <f t="shared" si="205"/>
        <v>0</v>
      </c>
      <c r="AU249" s="136">
        <f t="shared" si="206"/>
        <v>0</v>
      </c>
      <c r="AV249" s="136">
        <f t="shared" si="207"/>
        <v>0</v>
      </c>
      <c r="AW249" s="136"/>
      <c r="AX249" s="179"/>
      <c r="AY249" s="70">
        <f t="shared" si="208"/>
        <v>0</v>
      </c>
      <c r="AZ249" s="70">
        <f t="shared" si="209"/>
        <v>0</v>
      </c>
      <c r="BA249" s="70">
        <f t="shared" si="210"/>
        <v>0</v>
      </c>
      <c r="BB249" s="70">
        <f t="shared" si="211"/>
        <v>0</v>
      </c>
      <c r="BC249" s="70">
        <f t="shared" si="212"/>
        <v>0</v>
      </c>
      <c r="BD249" s="70">
        <f t="shared" si="213"/>
        <v>0</v>
      </c>
      <c r="BE249" s="70">
        <f t="shared" si="214"/>
        <v>0</v>
      </c>
      <c r="BF249" s="70">
        <f t="shared" si="215"/>
        <v>0</v>
      </c>
      <c r="BG249" s="70">
        <f t="shared" si="216"/>
        <v>0</v>
      </c>
      <c r="BH249" s="70">
        <f t="shared" si="217"/>
        <v>0</v>
      </c>
      <c r="BI249" s="70">
        <f t="shared" si="218"/>
        <v>0</v>
      </c>
      <c r="BJ249" s="70">
        <f t="shared" si="219"/>
        <v>0</v>
      </c>
      <c r="BK249" s="70">
        <f t="shared" si="220"/>
        <v>0</v>
      </c>
      <c r="BL249" s="70">
        <f t="shared" si="221"/>
        <v>0</v>
      </c>
      <c r="BM249" s="70">
        <f t="shared" si="222"/>
        <v>0</v>
      </c>
      <c r="BN249" s="70">
        <f t="shared" si="223"/>
        <v>0</v>
      </c>
      <c r="BO249" s="70">
        <f t="shared" si="224"/>
        <v>0</v>
      </c>
      <c r="BP249" s="70">
        <f t="shared" si="225"/>
        <v>0</v>
      </c>
      <c r="BQ249" s="70">
        <f t="shared" si="226"/>
        <v>0</v>
      </c>
      <c r="BR249" s="70">
        <f t="shared" si="227"/>
        <v>0</v>
      </c>
      <c r="BS249" s="70">
        <f t="shared" si="228"/>
        <v>0</v>
      </c>
      <c r="BT249" s="71"/>
      <c r="BU249" s="71"/>
      <c r="BV249" s="71"/>
      <c r="BW249" s="71"/>
      <c r="BX249" s="71"/>
      <c r="BY249" s="71"/>
      <c r="BZ249" s="138"/>
      <c r="CA249" s="138"/>
      <c r="CB249" s="138"/>
      <c r="CC249" s="138"/>
      <c r="CD249" s="124"/>
      <c r="CE249" s="139"/>
      <c r="CF249" s="139"/>
      <c r="CG249" s="139"/>
      <c r="CH249" s="139"/>
      <c r="CI249" s="139"/>
      <c r="CJ249" s="139"/>
      <c r="CK249" s="139"/>
      <c r="CL249" s="139"/>
      <c r="CM249" s="139"/>
      <c r="CN249" s="139"/>
      <c r="CO249" s="139"/>
      <c r="CP249" s="139"/>
      <c r="CQ249" s="139"/>
      <c r="CR249" s="139"/>
      <c r="CS249" s="139"/>
      <c r="CT249" s="139"/>
      <c r="CU249" s="139"/>
      <c r="CV249" s="139"/>
      <c r="CW249" s="139"/>
      <c r="CX249" s="139"/>
      <c r="CY249" s="139"/>
      <c r="CZ249" s="139"/>
      <c r="DA249" s="139"/>
      <c r="DB249" s="139"/>
      <c r="DC249" s="139"/>
      <c r="DD249" s="139"/>
      <c r="DE249" s="139"/>
      <c r="DF249" s="139"/>
      <c r="DG249" s="139"/>
      <c r="DH249" s="139"/>
      <c r="DI249" s="139"/>
      <c r="DJ249" s="139"/>
      <c r="DK249" s="139"/>
      <c r="DL249" s="139"/>
      <c r="DM249" s="139"/>
      <c r="DN249" s="139"/>
      <c r="DO249" s="139"/>
      <c r="DP249" s="139"/>
      <c r="DQ249" s="139"/>
      <c r="DR249" s="139"/>
      <c r="DS249" s="139"/>
      <c r="DT249" s="139"/>
      <c r="DU249" s="139"/>
      <c r="DV249" s="139"/>
      <c r="DW249" s="139"/>
      <c r="DX249" s="139"/>
      <c r="EA249" s="142"/>
      <c r="EB249" s="141"/>
    </row>
    <row r="250" spans="1:132" s="32" customFormat="1" ht="18" hidden="1" customHeight="1" x14ac:dyDescent="0.3">
      <c r="A250" s="141">
        <f>IF(ISTEXT($I250),_Information!$D$6,)</f>
        <v>0</v>
      </c>
      <c r="B250" s="142">
        <f>IF(ISTEXT($I250),_Information!$D$7,)</f>
        <v>0</v>
      </c>
      <c r="C250" s="143"/>
      <c r="D250" s="143"/>
      <c r="E250" s="143"/>
      <c r="F250" s="143">
        <f>IF(ISTEXT($I250),_Information!$D$9,)</f>
        <v>0</v>
      </c>
      <c r="G250" s="141"/>
      <c r="H250" s="141"/>
      <c r="I250" s="141"/>
      <c r="J250" s="126" t="str">
        <f t="shared" si="229"/>
        <v/>
      </c>
      <c r="K250" s="126" t="str">
        <f t="shared" si="230"/>
        <v/>
      </c>
      <c r="L250" s="177"/>
      <c r="M250" s="135"/>
      <c r="N250" s="136"/>
      <c r="O250" s="136"/>
      <c r="P250" s="70"/>
      <c r="Q250" s="70"/>
      <c r="R250" s="70">
        <f t="shared" si="193"/>
        <v>0</v>
      </c>
      <c r="S250" s="70">
        <f t="shared" si="194"/>
        <v>0</v>
      </c>
      <c r="T250" s="70"/>
      <c r="U250" s="70">
        <f t="shared" si="195"/>
        <v>0</v>
      </c>
      <c r="V250" s="70"/>
      <c r="W250" s="70">
        <f t="shared" si="196"/>
        <v>0</v>
      </c>
      <c r="X250" s="70"/>
      <c r="Y250" s="70"/>
      <c r="Z250" s="70"/>
      <c r="AA250" s="70"/>
      <c r="AB250" s="70"/>
      <c r="AC250" s="70">
        <f t="shared" si="197"/>
        <v>0</v>
      </c>
      <c r="AD250" s="70"/>
      <c r="AE250" s="70">
        <f t="shared" si="198"/>
        <v>0</v>
      </c>
      <c r="AF250" s="70"/>
      <c r="AG250" s="70">
        <f t="shared" si="199"/>
        <v>0</v>
      </c>
      <c r="AH250" s="70"/>
      <c r="AI250" s="70">
        <f t="shared" si="200"/>
        <v>0</v>
      </c>
      <c r="AJ250" s="70"/>
      <c r="AK250" s="70">
        <f t="shared" si="201"/>
        <v>0</v>
      </c>
      <c r="AL250" s="70"/>
      <c r="AM250" s="70">
        <f t="shared" si="202"/>
        <v>0</v>
      </c>
      <c r="AN250" s="70"/>
      <c r="AO250" s="70">
        <f t="shared" si="203"/>
        <v>0</v>
      </c>
      <c r="AP250" s="70"/>
      <c r="AQ250" s="70">
        <f t="shared" si="204"/>
        <v>0</v>
      </c>
      <c r="AR250" s="136"/>
      <c r="AS250" s="136"/>
      <c r="AT250" s="136">
        <f t="shared" si="205"/>
        <v>0</v>
      </c>
      <c r="AU250" s="136">
        <f t="shared" si="206"/>
        <v>0</v>
      </c>
      <c r="AV250" s="136">
        <f t="shared" si="207"/>
        <v>0</v>
      </c>
      <c r="AW250" s="136"/>
      <c r="AX250" s="179"/>
      <c r="AY250" s="70">
        <f t="shared" si="208"/>
        <v>0</v>
      </c>
      <c r="AZ250" s="70">
        <f t="shared" si="209"/>
        <v>0</v>
      </c>
      <c r="BA250" s="70">
        <f t="shared" si="210"/>
        <v>0</v>
      </c>
      <c r="BB250" s="70">
        <f t="shared" si="211"/>
        <v>0</v>
      </c>
      <c r="BC250" s="70">
        <f t="shared" si="212"/>
        <v>0</v>
      </c>
      <c r="BD250" s="70">
        <f t="shared" si="213"/>
        <v>0</v>
      </c>
      <c r="BE250" s="70">
        <f t="shared" si="214"/>
        <v>0</v>
      </c>
      <c r="BF250" s="70">
        <f t="shared" si="215"/>
        <v>0</v>
      </c>
      <c r="BG250" s="70">
        <f t="shared" si="216"/>
        <v>0</v>
      </c>
      <c r="BH250" s="70">
        <f t="shared" si="217"/>
        <v>0</v>
      </c>
      <c r="BI250" s="70">
        <f t="shared" si="218"/>
        <v>0</v>
      </c>
      <c r="BJ250" s="70">
        <f t="shared" si="219"/>
        <v>0</v>
      </c>
      <c r="BK250" s="70">
        <f t="shared" si="220"/>
        <v>0</v>
      </c>
      <c r="BL250" s="70">
        <f t="shared" si="221"/>
        <v>0</v>
      </c>
      <c r="BM250" s="70">
        <f t="shared" si="222"/>
        <v>0</v>
      </c>
      <c r="BN250" s="70">
        <f t="shared" si="223"/>
        <v>0</v>
      </c>
      <c r="BO250" s="70">
        <f t="shared" si="224"/>
        <v>0</v>
      </c>
      <c r="BP250" s="70">
        <f t="shared" si="225"/>
        <v>0</v>
      </c>
      <c r="BQ250" s="70">
        <f t="shared" si="226"/>
        <v>0</v>
      </c>
      <c r="BR250" s="70">
        <f t="shared" si="227"/>
        <v>0</v>
      </c>
      <c r="BS250" s="70">
        <f t="shared" si="228"/>
        <v>0</v>
      </c>
      <c r="BT250" s="71"/>
      <c r="BU250" s="71"/>
      <c r="BV250" s="71"/>
      <c r="BW250" s="71"/>
      <c r="BX250" s="71"/>
      <c r="BY250" s="71"/>
      <c r="BZ250" s="138"/>
      <c r="CA250" s="138"/>
      <c r="CB250" s="138"/>
      <c r="CC250" s="138"/>
      <c r="CD250" s="124"/>
      <c r="CE250" s="139"/>
      <c r="CF250" s="139"/>
      <c r="CG250" s="139"/>
      <c r="CH250" s="139"/>
      <c r="CI250" s="139"/>
      <c r="CJ250" s="139"/>
      <c r="CK250" s="139"/>
      <c r="CL250" s="139"/>
      <c r="CM250" s="139"/>
      <c r="CN250" s="139"/>
      <c r="CO250" s="139"/>
      <c r="CP250" s="139"/>
      <c r="CQ250" s="139"/>
      <c r="CR250" s="139"/>
      <c r="CS250" s="139"/>
      <c r="CT250" s="139"/>
      <c r="CU250" s="139"/>
      <c r="CV250" s="139"/>
      <c r="CW250" s="139"/>
      <c r="CX250" s="139"/>
      <c r="CY250" s="139"/>
      <c r="CZ250" s="139"/>
      <c r="DA250" s="139"/>
      <c r="DB250" s="139"/>
      <c r="DC250" s="139"/>
      <c r="DD250" s="139"/>
      <c r="DE250" s="139"/>
      <c r="DF250" s="139"/>
      <c r="DG250" s="139"/>
      <c r="DH250" s="139"/>
      <c r="DI250" s="139"/>
      <c r="DJ250" s="139"/>
      <c r="DK250" s="139"/>
      <c r="DL250" s="139"/>
      <c r="DM250" s="139"/>
      <c r="DN250" s="139"/>
      <c r="DO250" s="139"/>
      <c r="DP250" s="139"/>
      <c r="DQ250" s="139"/>
      <c r="DR250" s="139"/>
      <c r="DS250" s="139"/>
      <c r="DT250" s="139"/>
      <c r="DU250" s="139"/>
      <c r="DV250" s="139"/>
      <c r="DW250" s="139"/>
      <c r="DX250" s="139"/>
      <c r="EA250" s="142"/>
      <c r="EB250" s="141"/>
    </row>
    <row r="251" spans="1:132" s="32" customFormat="1" ht="18" hidden="1" customHeight="1" x14ac:dyDescent="0.3">
      <c r="A251" s="141">
        <f>IF(ISTEXT($I251),_Information!$D$6,)</f>
        <v>0</v>
      </c>
      <c r="B251" s="142">
        <f>IF(ISTEXT($I251),_Information!$D$7,)</f>
        <v>0</v>
      </c>
      <c r="C251" s="143"/>
      <c r="D251" s="143"/>
      <c r="E251" s="143"/>
      <c r="F251" s="143">
        <f>IF(ISTEXT($I251),_Information!$D$9,)</f>
        <v>0</v>
      </c>
      <c r="G251" s="141"/>
      <c r="H251" s="141"/>
      <c r="I251" s="141"/>
      <c r="J251" s="126" t="str">
        <f t="shared" si="229"/>
        <v/>
      </c>
      <c r="K251" s="126" t="str">
        <f t="shared" si="230"/>
        <v/>
      </c>
      <c r="L251" s="177"/>
      <c r="M251" s="135"/>
      <c r="N251" s="136"/>
      <c r="O251" s="136"/>
      <c r="P251" s="70"/>
      <c r="Q251" s="70"/>
      <c r="R251" s="70">
        <f t="shared" si="193"/>
        <v>0</v>
      </c>
      <c r="S251" s="70">
        <f t="shared" si="194"/>
        <v>0</v>
      </c>
      <c r="T251" s="70"/>
      <c r="U251" s="70">
        <f t="shared" si="195"/>
        <v>0</v>
      </c>
      <c r="V251" s="70"/>
      <c r="W251" s="70">
        <f t="shared" si="196"/>
        <v>0</v>
      </c>
      <c r="X251" s="70"/>
      <c r="Y251" s="70"/>
      <c r="Z251" s="70"/>
      <c r="AA251" s="70"/>
      <c r="AB251" s="70"/>
      <c r="AC251" s="70">
        <f t="shared" si="197"/>
        <v>0</v>
      </c>
      <c r="AD251" s="70"/>
      <c r="AE251" s="70">
        <f t="shared" si="198"/>
        <v>0</v>
      </c>
      <c r="AF251" s="70"/>
      <c r="AG251" s="70">
        <f t="shared" si="199"/>
        <v>0</v>
      </c>
      <c r="AH251" s="70"/>
      <c r="AI251" s="70">
        <f t="shared" si="200"/>
        <v>0</v>
      </c>
      <c r="AJ251" s="70"/>
      <c r="AK251" s="70">
        <f t="shared" si="201"/>
        <v>0</v>
      </c>
      <c r="AL251" s="70"/>
      <c r="AM251" s="70">
        <f t="shared" si="202"/>
        <v>0</v>
      </c>
      <c r="AN251" s="70"/>
      <c r="AO251" s="70">
        <f t="shared" si="203"/>
        <v>0</v>
      </c>
      <c r="AP251" s="70"/>
      <c r="AQ251" s="70">
        <f t="shared" si="204"/>
        <v>0</v>
      </c>
      <c r="AR251" s="136"/>
      <c r="AS251" s="136"/>
      <c r="AT251" s="136">
        <f t="shared" si="205"/>
        <v>0</v>
      </c>
      <c r="AU251" s="136">
        <f t="shared" si="206"/>
        <v>0</v>
      </c>
      <c r="AV251" s="136">
        <f t="shared" si="207"/>
        <v>0</v>
      </c>
      <c r="AW251" s="136"/>
      <c r="AX251" s="179"/>
      <c r="AY251" s="70">
        <f t="shared" si="208"/>
        <v>0</v>
      </c>
      <c r="AZ251" s="70">
        <f t="shared" si="209"/>
        <v>0</v>
      </c>
      <c r="BA251" s="70">
        <f t="shared" si="210"/>
        <v>0</v>
      </c>
      <c r="BB251" s="70">
        <f t="shared" si="211"/>
        <v>0</v>
      </c>
      <c r="BC251" s="70">
        <f t="shared" si="212"/>
        <v>0</v>
      </c>
      <c r="BD251" s="70">
        <f t="shared" si="213"/>
        <v>0</v>
      </c>
      <c r="BE251" s="70">
        <f t="shared" si="214"/>
        <v>0</v>
      </c>
      <c r="BF251" s="70">
        <f t="shared" si="215"/>
        <v>0</v>
      </c>
      <c r="BG251" s="70">
        <f t="shared" si="216"/>
        <v>0</v>
      </c>
      <c r="BH251" s="70">
        <f t="shared" si="217"/>
        <v>0</v>
      </c>
      <c r="BI251" s="70">
        <f t="shared" si="218"/>
        <v>0</v>
      </c>
      <c r="BJ251" s="70">
        <f t="shared" si="219"/>
        <v>0</v>
      </c>
      <c r="BK251" s="70">
        <f t="shared" si="220"/>
        <v>0</v>
      </c>
      <c r="BL251" s="70">
        <f t="shared" si="221"/>
        <v>0</v>
      </c>
      <c r="BM251" s="70">
        <f t="shared" si="222"/>
        <v>0</v>
      </c>
      <c r="BN251" s="70">
        <f t="shared" si="223"/>
        <v>0</v>
      </c>
      <c r="BO251" s="70">
        <f t="shared" si="224"/>
        <v>0</v>
      </c>
      <c r="BP251" s="70">
        <f t="shared" si="225"/>
        <v>0</v>
      </c>
      <c r="BQ251" s="70">
        <f t="shared" si="226"/>
        <v>0</v>
      </c>
      <c r="BR251" s="70">
        <f t="shared" si="227"/>
        <v>0</v>
      </c>
      <c r="BS251" s="70">
        <f t="shared" si="228"/>
        <v>0</v>
      </c>
      <c r="BT251" s="71"/>
      <c r="BU251" s="71"/>
      <c r="BV251" s="71"/>
      <c r="BW251" s="71"/>
      <c r="BX251" s="71"/>
      <c r="BY251" s="71"/>
      <c r="BZ251" s="138"/>
      <c r="CA251" s="138"/>
      <c r="CB251" s="138"/>
      <c r="CC251" s="138"/>
      <c r="CD251" s="124"/>
      <c r="CE251" s="139"/>
      <c r="CF251" s="139"/>
      <c r="CG251" s="139"/>
      <c r="CH251" s="139"/>
      <c r="CI251" s="139"/>
      <c r="CJ251" s="139"/>
      <c r="CK251" s="139"/>
      <c r="CL251" s="139"/>
      <c r="CM251" s="139"/>
      <c r="CN251" s="139"/>
      <c r="CO251" s="139"/>
      <c r="CP251" s="139"/>
      <c r="CQ251" s="139"/>
      <c r="CR251" s="139"/>
      <c r="CS251" s="139"/>
      <c r="CT251" s="139"/>
      <c r="CU251" s="139"/>
      <c r="CV251" s="139"/>
      <c r="CW251" s="139"/>
      <c r="CX251" s="139"/>
      <c r="CY251" s="139"/>
      <c r="CZ251" s="139"/>
      <c r="DA251" s="139"/>
      <c r="DB251" s="139"/>
      <c r="DC251" s="139"/>
      <c r="DD251" s="139"/>
      <c r="DE251" s="139"/>
      <c r="DF251" s="139"/>
      <c r="DG251" s="139"/>
      <c r="DH251" s="139"/>
      <c r="DI251" s="139"/>
      <c r="DJ251" s="139"/>
      <c r="DK251" s="139"/>
      <c r="DL251" s="139"/>
      <c r="DM251" s="139"/>
      <c r="DN251" s="139"/>
      <c r="DO251" s="139"/>
      <c r="DP251" s="139"/>
      <c r="DQ251" s="139"/>
      <c r="DR251" s="139"/>
      <c r="DS251" s="139"/>
      <c r="DT251" s="139"/>
      <c r="DU251" s="139"/>
      <c r="DV251" s="139"/>
      <c r="DW251" s="139"/>
      <c r="DX251" s="139"/>
      <c r="EA251" s="142"/>
      <c r="EB251" s="141"/>
    </row>
    <row r="252" spans="1:132" s="32" customFormat="1" ht="18" hidden="1" customHeight="1" x14ac:dyDescent="0.3">
      <c r="A252" s="141">
        <f>IF(ISTEXT($I252),_Information!$D$6,)</f>
        <v>0</v>
      </c>
      <c r="B252" s="142">
        <f>IF(ISTEXT($I252),_Information!$D$7,)</f>
        <v>0</v>
      </c>
      <c r="C252" s="143"/>
      <c r="D252" s="143"/>
      <c r="E252" s="143"/>
      <c r="F252" s="143">
        <f>IF(ISTEXT($I252),_Information!$D$9,)</f>
        <v>0</v>
      </c>
      <c r="G252" s="141"/>
      <c r="H252" s="141"/>
      <c r="I252" s="141"/>
      <c r="J252" s="126" t="str">
        <f t="shared" si="229"/>
        <v/>
      </c>
      <c r="K252" s="126" t="str">
        <f t="shared" si="230"/>
        <v/>
      </c>
      <c r="L252" s="177"/>
      <c r="M252" s="135"/>
      <c r="N252" s="136"/>
      <c r="O252" s="136"/>
      <c r="P252" s="70"/>
      <c r="Q252" s="70"/>
      <c r="R252" s="70">
        <f t="shared" si="193"/>
        <v>0</v>
      </c>
      <c r="S252" s="70">
        <f t="shared" si="194"/>
        <v>0</v>
      </c>
      <c r="T252" s="70"/>
      <c r="U252" s="70">
        <f t="shared" si="195"/>
        <v>0</v>
      </c>
      <c r="V252" s="70"/>
      <c r="W252" s="70">
        <f t="shared" si="196"/>
        <v>0</v>
      </c>
      <c r="X252" s="70"/>
      <c r="Y252" s="70"/>
      <c r="Z252" s="70"/>
      <c r="AA252" s="70"/>
      <c r="AB252" s="70"/>
      <c r="AC252" s="70">
        <f t="shared" si="197"/>
        <v>0</v>
      </c>
      <c r="AD252" s="70"/>
      <c r="AE252" s="70">
        <f t="shared" si="198"/>
        <v>0</v>
      </c>
      <c r="AF252" s="70"/>
      <c r="AG252" s="70">
        <f t="shared" si="199"/>
        <v>0</v>
      </c>
      <c r="AH252" s="70"/>
      <c r="AI252" s="70">
        <f t="shared" si="200"/>
        <v>0</v>
      </c>
      <c r="AJ252" s="70"/>
      <c r="AK252" s="70">
        <f t="shared" si="201"/>
        <v>0</v>
      </c>
      <c r="AL252" s="70"/>
      <c r="AM252" s="70">
        <f t="shared" si="202"/>
        <v>0</v>
      </c>
      <c r="AN252" s="70"/>
      <c r="AO252" s="70">
        <f t="shared" si="203"/>
        <v>0</v>
      </c>
      <c r="AP252" s="70"/>
      <c r="AQ252" s="70">
        <f t="shared" si="204"/>
        <v>0</v>
      </c>
      <c r="AR252" s="136"/>
      <c r="AS252" s="136"/>
      <c r="AT252" s="136">
        <f t="shared" si="205"/>
        <v>0</v>
      </c>
      <c r="AU252" s="136">
        <f t="shared" si="206"/>
        <v>0</v>
      </c>
      <c r="AV252" s="136">
        <f t="shared" si="207"/>
        <v>0</v>
      </c>
      <c r="AW252" s="136"/>
      <c r="AX252" s="179"/>
      <c r="AY252" s="70">
        <f t="shared" si="208"/>
        <v>0</v>
      </c>
      <c r="AZ252" s="70">
        <f t="shared" si="209"/>
        <v>0</v>
      </c>
      <c r="BA252" s="70">
        <f t="shared" si="210"/>
        <v>0</v>
      </c>
      <c r="BB252" s="70">
        <f t="shared" si="211"/>
        <v>0</v>
      </c>
      <c r="BC252" s="70">
        <f t="shared" si="212"/>
        <v>0</v>
      </c>
      <c r="BD252" s="70">
        <f t="shared" si="213"/>
        <v>0</v>
      </c>
      <c r="BE252" s="70">
        <f t="shared" si="214"/>
        <v>0</v>
      </c>
      <c r="BF252" s="70">
        <f t="shared" si="215"/>
        <v>0</v>
      </c>
      <c r="BG252" s="70">
        <f t="shared" si="216"/>
        <v>0</v>
      </c>
      <c r="BH252" s="70">
        <f t="shared" si="217"/>
        <v>0</v>
      </c>
      <c r="BI252" s="70">
        <f t="shared" si="218"/>
        <v>0</v>
      </c>
      <c r="BJ252" s="70">
        <f t="shared" si="219"/>
        <v>0</v>
      </c>
      <c r="BK252" s="70">
        <f t="shared" si="220"/>
        <v>0</v>
      </c>
      <c r="BL252" s="70">
        <f t="shared" si="221"/>
        <v>0</v>
      </c>
      <c r="BM252" s="70">
        <f t="shared" si="222"/>
        <v>0</v>
      </c>
      <c r="BN252" s="70">
        <f t="shared" si="223"/>
        <v>0</v>
      </c>
      <c r="BO252" s="70">
        <f t="shared" si="224"/>
        <v>0</v>
      </c>
      <c r="BP252" s="70">
        <f t="shared" si="225"/>
        <v>0</v>
      </c>
      <c r="BQ252" s="70">
        <f t="shared" si="226"/>
        <v>0</v>
      </c>
      <c r="BR252" s="70">
        <f t="shared" si="227"/>
        <v>0</v>
      </c>
      <c r="BS252" s="70">
        <f t="shared" si="228"/>
        <v>0</v>
      </c>
      <c r="BT252" s="71"/>
      <c r="BU252" s="71"/>
      <c r="BV252" s="71"/>
      <c r="BW252" s="71"/>
      <c r="BX252" s="71"/>
      <c r="BY252" s="71"/>
      <c r="BZ252" s="138"/>
      <c r="CA252" s="138"/>
      <c r="CB252" s="138"/>
      <c r="CC252" s="138"/>
      <c r="CD252" s="124"/>
      <c r="CE252" s="139"/>
      <c r="CF252" s="139"/>
      <c r="CG252" s="139"/>
      <c r="CH252" s="139"/>
      <c r="CI252" s="139"/>
      <c r="CJ252" s="139"/>
      <c r="CK252" s="139"/>
      <c r="CL252" s="139"/>
      <c r="CM252" s="139"/>
      <c r="CN252" s="139"/>
      <c r="CO252" s="139"/>
      <c r="CP252" s="139"/>
      <c r="CQ252" s="139"/>
      <c r="CR252" s="139"/>
      <c r="CS252" s="139"/>
      <c r="CT252" s="139"/>
      <c r="CU252" s="139"/>
      <c r="CV252" s="139"/>
      <c r="CW252" s="139"/>
      <c r="CX252" s="139"/>
      <c r="CY252" s="139"/>
      <c r="CZ252" s="139"/>
      <c r="DA252" s="139"/>
      <c r="DB252" s="139"/>
      <c r="DC252" s="139"/>
      <c r="DD252" s="139"/>
      <c r="DE252" s="139"/>
      <c r="DF252" s="139"/>
      <c r="DG252" s="139"/>
      <c r="DH252" s="139"/>
      <c r="DI252" s="139"/>
      <c r="DJ252" s="139"/>
      <c r="DK252" s="139"/>
      <c r="DL252" s="139"/>
      <c r="DM252" s="139"/>
      <c r="DN252" s="139"/>
      <c r="DO252" s="139"/>
      <c r="DP252" s="139"/>
      <c r="DQ252" s="139"/>
      <c r="DR252" s="139"/>
      <c r="DS252" s="139"/>
      <c r="DT252" s="139"/>
      <c r="DU252" s="139"/>
      <c r="DV252" s="139"/>
      <c r="DW252" s="139"/>
      <c r="DX252" s="139"/>
      <c r="EA252" s="142"/>
      <c r="EB252" s="141"/>
    </row>
    <row r="253" spans="1:132" s="32" customFormat="1" ht="18" hidden="1" customHeight="1" x14ac:dyDescent="0.3">
      <c r="A253" s="141">
        <f>IF(ISTEXT($I253),_Information!$D$6,)</f>
        <v>0</v>
      </c>
      <c r="B253" s="142">
        <f>IF(ISTEXT($I253),_Information!$D$7,)</f>
        <v>0</v>
      </c>
      <c r="C253" s="143"/>
      <c r="D253" s="143"/>
      <c r="E253" s="143"/>
      <c r="F253" s="143">
        <f>IF(ISTEXT($I253),_Information!$D$9,)</f>
        <v>0</v>
      </c>
      <c r="G253" s="141"/>
      <c r="H253" s="141"/>
      <c r="I253" s="141"/>
      <c r="J253" s="126" t="str">
        <f t="shared" si="229"/>
        <v/>
      </c>
      <c r="K253" s="126" t="str">
        <f t="shared" si="230"/>
        <v/>
      </c>
      <c r="L253" s="177"/>
      <c r="M253" s="135"/>
      <c r="N253" s="136"/>
      <c r="O253" s="136"/>
      <c r="P253" s="70"/>
      <c r="Q253" s="70"/>
      <c r="R253" s="70">
        <f t="shared" si="193"/>
        <v>0</v>
      </c>
      <c r="S253" s="70">
        <f t="shared" si="194"/>
        <v>0</v>
      </c>
      <c r="T253" s="70"/>
      <c r="U253" s="70">
        <f t="shared" si="195"/>
        <v>0</v>
      </c>
      <c r="V253" s="70"/>
      <c r="W253" s="70">
        <f t="shared" si="196"/>
        <v>0</v>
      </c>
      <c r="X253" s="70"/>
      <c r="Y253" s="70"/>
      <c r="Z253" s="70"/>
      <c r="AA253" s="70"/>
      <c r="AB253" s="70"/>
      <c r="AC253" s="70">
        <f t="shared" si="197"/>
        <v>0</v>
      </c>
      <c r="AD253" s="70"/>
      <c r="AE253" s="70">
        <f t="shared" si="198"/>
        <v>0</v>
      </c>
      <c r="AF253" s="70"/>
      <c r="AG253" s="70">
        <f t="shared" si="199"/>
        <v>0</v>
      </c>
      <c r="AH253" s="70"/>
      <c r="AI253" s="70">
        <f t="shared" si="200"/>
        <v>0</v>
      </c>
      <c r="AJ253" s="70"/>
      <c r="AK253" s="70">
        <f t="shared" si="201"/>
        <v>0</v>
      </c>
      <c r="AL253" s="70"/>
      <c r="AM253" s="70">
        <f t="shared" si="202"/>
        <v>0</v>
      </c>
      <c r="AN253" s="70"/>
      <c r="AO253" s="70">
        <f t="shared" si="203"/>
        <v>0</v>
      </c>
      <c r="AP253" s="70"/>
      <c r="AQ253" s="70">
        <f t="shared" si="204"/>
        <v>0</v>
      </c>
      <c r="AR253" s="136"/>
      <c r="AS253" s="136"/>
      <c r="AT253" s="136">
        <f t="shared" si="205"/>
        <v>0</v>
      </c>
      <c r="AU253" s="136">
        <f t="shared" si="206"/>
        <v>0</v>
      </c>
      <c r="AV253" s="136">
        <f t="shared" si="207"/>
        <v>0</v>
      </c>
      <c r="AW253" s="136"/>
      <c r="AX253" s="179"/>
      <c r="AY253" s="70">
        <f t="shared" si="208"/>
        <v>0</v>
      </c>
      <c r="AZ253" s="70">
        <f t="shared" si="209"/>
        <v>0</v>
      </c>
      <c r="BA253" s="70">
        <f t="shared" si="210"/>
        <v>0</v>
      </c>
      <c r="BB253" s="70">
        <f t="shared" si="211"/>
        <v>0</v>
      </c>
      <c r="BC253" s="70">
        <f t="shared" si="212"/>
        <v>0</v>
      </c>
      <c r="BD253" s="70">
        <f t="shared" si="213"/>
        <v>0</v>
      </c>
      <c r="BE253" s="70">
        <f t="shared" si="214"/>
        <v>0</v>
      </c>
      <c r="BF253" s="70">
        <f t="shared" si="215"/>
        <v>0</v>
      </c>
      <c r="BG253" s="70">
        <f t="shared" si="216"/>
        <v>0</v>
      </c>
      <c r="BH253" s="70">
        <f t="shared" si="217"/>
        <v>0</v>
      </c>
      <c r="BI253" s="70">
        <f t="shared" si="218"/>
        <v>0</v>
      </c>
      <c r="BJ253" s="70">
        <f t="shared" si="219"/>
        <v>0</v>
      </c>
      <c r="BK253" s="70">
        <f t="shared" si="220"/>
        <v>0</v>
      </c>
      <c r="BL253" s="70">
        <f t="shared" si="221"/>
        <v>0</v>
      </c>
      <c r="BM253" s="70">
        <f t="shared" si="222"/>
        <v>0</v>
      </c>
      <c r="BN253" s="70">
        <f t="shared" si="223"/>
        <v>0</v>
      </c>
      <c r="BO253" s="70">
        <f t="shared" si="224"/>
        <v>0</v>
      </c>
      <c r="BP253" s="70">
        <f t="shared" si="225"/>
        <v>0</v>
      </c>
      <c r="BQ253" s="70">
        <f t="shared" si="226"/>
        <v>0</v>
      </c>
      <c r="BR253" s="70">
        <f t="shared" si="227"/>
        <v>0</v>
      </c>
      <c r="BS253" s="70">
        <f t="shared" si="228"/>
        <v>0</v>
      </c>
      <c r="BT253" s="71"/>
      <c r="BU253" s="71"/>
      <c r="BV253" s="71"/>
      <c r="BW253" s="71"/>
      <c r="BX253" s="71"/>
      <c r="BY253" s="71"/>
      <c r="BZ253" s="138"/>
      <c r="CA253" s="138"/>
      <c r="CB253" s="138"/>
      <c r="CC253" s="138"/>
      <c r="CD253" s="124"/>
      <c r="CE253" s="139"/>
      <c r="CF253" s="139"/>
      <c r="CG253" s="139"/>
      <c r="CH253" s="139"/>
      <c r="CI253" s="139"/>
      <c r="CJ253" s="139"/>
      <c r="CK253" s="139"/>
      <c r="CL253" s="139"/>
      <c r="CM253" s="139"/>
      <c r="CN253" s="139"/>
      <c r="CO253" s="139"/>
      <c r="CP253" s="139"/>
      <c r="CQ253" s="139"/>
      <c r="CR253" s="139"/>
      <c r="CS253" s="139"/>
      <c r="CT253" s="139"/>
      <c r="CU253" s="139"/>
      <c r="CV253" s="139"/>
      <c r="CW253" s="139"/>
      <c r="CX253" s="139"/>
      <c r="CY253" s="139"/>
      <c r="CZ253" s="139"/>
      <c r="DA253" s="139"/>
      <c r="DB253" s="139"/>
      <c r="DC253" s="139"/>
      <c r="DD253" s="139"/>
      <c r="DE253" s="139"/>
      <c r="DF253" s="139"/>
      <c r="DG253" s="139"/>
      <c r="DH253" s="139"/>
      <c r="DI253" s="139"/>
      <c r="DJ253" s="139"/>
      <c r="DK253" s="139"/>
      <c r="DL253" s="139"/>
      <c r="DM253" s="139"/>
      <c r="DN253" s="139"/>
      <c r="DO253" s="139"/>
      <c r="DP253" s="139"/>
      <c r="DQ253" s="139"/>
      <c r="DR253" s="139"/>
      <c r="DS253" s="139"/>
      <c r="DT253" s="139"/>
      <c r="DU253" s="139"/>
      <c r="DV253" s="139"/>
      <c r="DW253" s="139"/>
      <c r="DX253" s="139"/>
      <c r="EA253" s="142"/>
      <c r="EB253" s="141"/>
    </row>
    <row r="254" spans="1:132" s="32" customFormat="1" ht="18" hidden="1" customHeight="1" x14ac:dyDescent="0.3">
      <c r="A254" s="141">
        <f>IF(ISTEXT($I254),_Information!$D$6,)</f>
        <v>0</v>
      </c>
      <c r="B254" s="142">
        <f>IF(ISTEXT($I254),_Information!$D$7,)</f>
        <v>0</v>
      </c>
      <c r="C254" s="143"/>
      <c r="D254" s="143"/>
      <c r="E254" s="143"/>
      <c r="F254" s="143">
        <f>IF(ISTEXT($I254),_Information!$D$9,)</f>
        <v>0</v>
      </c>
      <c r="G254" s="141"/>
      <c r="H254" s="141"/>
      <c r="I254" s="141"/>
      <c r="J254" s="126" t="str">
        <f t="shared" si="229"/>
        <v/>
      </c>
      <c r="K254" s="126" t="str">
        <f t="shared" si="230"/>
        <v/>
      </c>
      <c r="L254" s="177"/>
      <c r="M254" s="135"/>
      <c r="N254" s="136"/>
      <c r="O254" s="136"/>
      <c r="P254" s="70"/>
      <c r="Q254" s="70"/>
      <c r="R254" s="70">
        <f t="shared" si="193"/>
        <v>0</v>
      </c>
      <c r="S254" s="70">
        <f t="shared" si="194"/>
        <v>0</v>
      </c>
      <c r="T254" s="70"/>
      <c r="U254" s="70">
        <f t="shared" si="195"/>
        <v>0</v>
      </c>
      <c r="V254" s="70"/>
      <c r="W254" s="70">
        <f t="shared" si="196"/>
        <v>0</v>
      </c>
      <c r="X254" s="70"/>
      <c r="Y254" s="70"/>
      <c r="Z254" s="70"/>
      <c r="AA254" s="70"/>
      <c r="AB254" s="70"/>
      <c r="AC254" s="70">
        <f t="shared" si="197"/>
        <v>0</v>
      </c>
      <c r="AD254" s="70"/>
      <c r="AE254" s="70">
        <f t="shared" si="198"/>
        <v>0</v>
      </c>
      <c r="AF254" s="70"/>
      <c r="AG254" s="70">
        <f t="shared" si="199"/>
        <v>0</v>
      </c>
      <c r="AH254" s="70"/>
      <c r="AI254" s="70">
        <f t="shared" si="200"/>
        <v>0</v>
      </c>
      <c r="AJ254" s="70"/>
      <c r="AK254" s="70">
        <f t="shared" si="201"/>
        <v>0</v>
      </c>
      <c r="AL254" s="70"/>
      <c r="AM254" s="70">
        <f t="shared" si="202"/>
        <v>0</v>
      </c>
      <c r="AN254" s="70"/>
      <c r="AO254" s="70">
        <f t="shared" si="203"/>
        <v>0</v>
      </c>
      <c r="AP254" s="70"/>
      <c r="AQ254" s="70">
        <f t="shared" si="204"/>
        <v>0</v>
      </c>
      <c r="AR254" s="136"/>
      <c r="AS254" s="136"/>
      <c r="AT254" s="136">
        <f t="shared" si="205"/>
        <v>0</v>
      </c>
      <c r="AU254" s="136">
        <f t="shared" si="206"/>
        <v>0</v>
      </c>
      <c r="AV254" s="136">
        <f t="shared" si="207"/>
        <v>0</v>
      </c>
      <c r="AW254" s="136"/>
      <c r="AX254" s="179"/>
      <c r="AY254" s="70">
        <f t="shared" si="208"/>
        <v>0</v>
      </c>
      <c r="AZ254" s="70">
        <f t="shared" si="209"/>
        <v>0</v>
      </c>
      <c r="BA254" s="70">
        <f t="shared" si="210"/>
        <v>0</v>
      </c>
      <c r="BB254" s="70">
        <f t="shared" si="211"/>
        <v>0</v>
      </c>
      <c r="BC254" s="70">
        <f t="shared" si="212"/>
        <v>0</v>
      </c>
      <c r="BD254" s="70">
        <f t="shared" si="213"/>
        <v>0</v>
      </c>
      <c r="BE254" s="70">
        <f t="shared" si="214"/>
        <v>0</v>
      </c>
      <c r="BF254" s="70">
        <f t="shared" si="215"/>
        <v>0</v>
      </c>
      <c r="BG254" s="70">
        <f t="shared" si="216"/>
        <v>0</v>
      </c>
      <c r="BH254" s="70">
        <f t="shared" si="217"/>
        <v>0</v>
      </c>
      <c r="BI254" s="70">
        <f t="shared" si="218"/>
        <v>0</v>
      </c>
      <c r="BJ254" s="70">
        <f t="shared" si="219"/>
        <v>0</v>
      </c>
      <c r="BK254" s="70">
        <f t="shared" si="220"/>
        <v>0</v>
      </c>
      <c r="BL254" s="70">
        <f t="shared" si="221"/>
        <v>0</v>
      </c>
      <c r="BM254" s="70">
        <f t="shared" si="222"/>
        <v>0</v>
      </c>
      <c r="BN254" s="70">
        <f t="shared" si="223"/>
        <v>0</v>
      </c>
      <c r="BO254" s="70">
        <f t="shared" si="224"/>
        <v>0</v>
      </c>
      <c r="BP254" s="70">
        <f t="shared" si="225"/>
        <v>0</v>
      </c>
      <c r="BQ254" s="70">
        <f t="shared" si="226"/>
        <v>0</v>
      </c>
      <c r="BR254" s="70">
        <f t="shared" si="227"/>
        <v>0</v>
      </c>
      <c r="BS254" s="70">
        <f t="shared" si="228"/>
        <v>0</v>
      </c>
      <c r="BT254" s="71"/>
      <c r="BU254" s="71"/>
      <c r="BV254" s="71"/>
      <c r="BW254" s="71"/>
      <c r="BX254" s="71"/>
      <c r="BY254" s="71"/>
      <c r="BZ254" s="138"/>
      <c r="CA254" s="138"/>
      <c r="CB254" s="138"/>
      <c r="CC254" s="138"/>
      <c r="CD254" s="124"/>
      <c r="CE254" s="139"/>
      <c r="CF254" s="139"/>
      <c r="CG254" s="139"/>
      <c r="CH254" s="139"/>
      <c r="CI254" s="139"/>
      <c r="CJ254" s="139"/>
      <c r="CK254" s="139"/>
      <c r="CL254" s="139"/>
      <c r="CM254" s="139"/>
      <c r="CN254" s="139"/>
      <c r="CO254" s="139"/>
      <c r="CP254" s="139"/>
      <c r="CQ254" s="139"/>
      <c r="CR254" s="139"/>
      <c r="CS254" s="139"/>
      <c r="CT254" s="139"/>
      <c r="CU254" s="139"/>
      <c r="CV254" s="139"/>
      <c r="CW254" s="139"/>
      <c r="CX254" s="139"/>
      <c r="CY254" s="139"/>
      <c r="CZ254" s="139"/>
      <c r="DA254" s="139"/>
      <c r="DB254" s="139"/>
      <c r="DC254" s="139"/>
      <c r="DD254" s="139"/>
      <c r="DE254" s="139"/>
      <c r="DF254" s="139"/>
      <c r="DG254" s="139"/>
      <c r="DH254" s="139"/>
      <c r="DI254" s="139"/>
      <c r="DJ254" s="139"/>
      <c r="DK254" s="139"/>
      <c r="DL254" s="139"/>
      <c r="DM254" s="139"/>
      <c r="DN254" s="139"/>
      <c r="DO254" s="139"/>
      <c r="DP254" s="139"/>
      <c r="DQ254" s="139"/>
      <c r="DR254" s="139"/>
      <c r="DS254" s="139"/>
      <c r="DT254" s="139"/>
      <c r="DU254" s="139"/>
      <c r="DV254" s="139"/>
      <c r="DW254" s="139"/>
      <c r="DX254" s="139"/>
      <c r="EA254" s="142"/>
      <c r="EB254" s="141"/>
    </row>
    <row r="255" spans="1:132" s="32" customFormat="1" ht="18" hidden="1" customHeight="1" x14ac:dyDescent="0.3">
      <c r="A255" s="141">
        <f>IF(ISTEXT($I255),_Information!$D$6,)</f>
        <v>0</v>
      </c>
      <c r="B255" s="142">
        <f>IF(ISTEXT($I255),_Information!$D$7,)</f>
        <v>0</v>
      </c>
      <c r="C255" s="143"/>
      <c r="D255" s="143"/>
      <c r="E255" s="143"/>
      <c r="F255" s="143">
        <f>IF(ISTEXT($I255),_Information!$D$9,)</f>
        <v>0</v>
      </c>
      <c r="G255" s="141"/>
      <c r="H255" s="141"/>
      <c r="I255" s="141"/>
      <c r="J255" s="126" t="str">
        <f t="shared" si="229"/>
        <v/>
      </c>
      <c r="K255" s="126" t="str">
        <f t="shared" si="230"/>
        <v/>
      </c>
      <c r="L255" s="177"/>
      <c r="M255" s="135"/>
      <c r="N255" s="136"/>
      <c r="O255" s="136"/>
      <c r="P255" s="70"/>
      <c r="Q255" s="70"/>
      <c r="R255" s="70">
        <f t="shared" ref="R255:R273" si="231">IF(ISBLANK(M255),,IF(AND(ISTEXT(P255),ISTEXT(Q255)),P255,IF(AND(ISTEXT(O255),ISNUMBER(P255),ISNUMBER(Q255)),ROUND(P255,2)+ROUND(Q255,2),0)))</f>
        <v>0</v>
      </c>
      <c r="S255" s="70">
        <f t="shared" ref="S255:S273" si="232">IF(ISBLANK(M255),,IF(OR(ISTEXT(M255),ISTEXT(R255)),R255,ROUND(M255*R255,2)))</f>
        <v>0</v>
      </c>
      <c r="T255" s="70"/>
      <c r="U255" s="70">
        <f t="shared" ref="U255:U273" si="233">IF(ISBLANK(M255),,IF(ISTEXT(T255),T255,IF(ISBLANK(O255),,IF(ISNUMBER(M255),ROUND(M255*ROUND(T255,2),2),T255))))</f>
        <v>0</v>
      </c>
      <c r="V255" s="70"/>
      <c r="W255" s="70">
        <f t="shared" ref="W255:W273" si="234">IF(ISBLANK(M255),,IF(ISTEXT(V255),V255,IF(ISBLANK(O255),,IF(ISNUMBER(M255),ROUND(M255*ROUND(V255,2),2),V255))))</f>
        <v>0</v>
      </c>
      <c r="X255" s="70"/>
      <c r="Y255" s="70"/>
      <c r="Z255" s="70"/>
      <c r="AA255" s="70"/>
      <c r="AB255" s="70"/>
      <c r="AC255" s="70">
        <f t="shared" ref="AC255:AC273" si="235">IF(ISBLANK(M255),,IF(ISTEXT(AB255),AB255,IF(ISBLANK(AB255),,IF(ISNUMBER(M255),ROUND(M255*ROUND(AB255,2),2),AB255))))</f>
        <v>0</v>
      </c>
      <c r="AD255" s="70"/>
      <c r="AE255" s="70">
        <f t="shared" ref="AE255:AE273" si="236">IF(ISBLANK(M255),,IF(ISTEXT(AD255),AD255,IF(ISBLANK(AD255),,IF(ISNUMBER(M255),ROUND(M255*ROUND(AD255,2),2),AD255))))</f>
        <v>0</v>
      </c>
      <c r="AF255" s="70"/>
      <c r="AG255" s="70">
        <f t="shared" ref="AG255:AG273" si="237">IF(ISBLANK(M255),,IF(ISTEXT(AF255),AF255,IF(ISBLANK(AF255),,IF(ISNUMBER(M255),ROUND(M255*ROUND(AF255,2),2),AF255))))</f>
        <v>0</v>
      </c>
      <c r="AH255" s="70"/>
      <c r="AI255" s="70">
        <f t="shared" ref="AI255:AI273" si="238">IF(ISBLANK(M255),,IF(ISTEXT(AH255),AH255,IF(ISBLANK(O255),,IF(ISNUMBER(M255),ROUND(M255*ROUND(AH255,2),2),AH255))))</f>
        <v>0</v>
      </c>
      <c r="AJ255" s="70"/>
      <c r="AK255" s="70">
        <f t="shared" ref="AK255:AK273" si="239">IF(ISBLANK(M255),,IF(ISTEXT(AJ255),AJ255,IF(ISBLANK(AJ255),,IF(ISNUMBER(M255),ROUND(M255*ROUND(AJ255,2),2),AJ255))))</f>
        <v>0</v>
      </c>
      <c r="AL255" s="70"/>
      <c r="AM255" s="70">
        <f t="shared" ref="AM255:AM273" si="240">IF(ISBLANK(M255),,IF(ISTEXT(AL255),AL255,IF(ISBLANK(AL255),,IF(ISNUMBER(M255),ROUND(M255*ROUND(AL255,2),2),AL255))))</f>
        <v>0</v>
      </c>
      <c r="AN255" s="70"/>
      <c r="AO255" s="70">
        <f t="shared" ref="AO255:AO273" si="241">IF(ISBLANK(M255),,IF(ISTEXT(AN255),AN255,IF(ISBLANK(AN255),,IF(ISNUMBER(M255),ROUND(M255*ROUND(AN255,2),2),AN255))))</f>
        <v>0</v>
      </c>
      <c r="AP255" s="70"/>
      <c r="AQ255" s="70">
        <f t="shared" ref="AQ255:AQ273" si="242">IF(ISBLANK(M255),,IF(ISTEXT(AP255),AP255,IF(ISBLANK(AP255),,IF(ISNUMBER(M255),ROUND(M255*ROUND(AP255,2),2),AP255))))</f>
        <v>0</v>
      </c>
      <c r="AR255" s="136"/>
      <c r="AS255" s="136"/>
      <c r="AT255" s="136">
        <f t="shared" ref="AT255:AT273" si="243">IF(ISERROR(VLOOKUP(N255, UOM, 2, FALSE)), "", VLOOKUP(N255, UOM, 2, FALSE))</f>
        <v>0</v>
      </c>
      <c r="AU255" s="136">
        <f t="shared" ref="AU255:AU273" si="244">SUM(AZ255:BF255)</f>
        <v>0</v>
      </c>
      <c r="AV255" s="136">
        <f t="shared" ref="AV255:AV273" si="245">BS255</f>
        <v>0</v>
      </c>
      <c r="AW255" s="136"/>
      <c r="AX255" s="179"/>
      <c r="AY255" s="70">
        <f t="shared" ref="AY255:AY273" si="246">-IF(AW255="Y",PREF*AE255,0)</f>
        <v>0</v>
      </c>
      <c r="AZ255" s="70">
        <f t="shared" ref="AZ255:AZ273" si="247">IF(ISNUMBER(P255),S255*VLOOKUP(O255,CURR, 2, FALSE),0)</f>
        <v>0</v>
      </c>
      <c r="BA255" s="70">
        <f t="shared" ref="BA255:BA273" si="248">IF(ISNUMBER(T255),U255*VLOOKUP(O255,CURR, 2, FALSE),0)</f>
        <v>0</v>
      </c>
      <c r="BB255" s="70">
        <f t="shared" ref="BB255:BB273" si="249">IF(ISNUMBER(AH255),AI255*VLOOKUP(O255,CURR, 2, FALSE),0)+IF(ISNUMBER(V255),W255*VLOOKUP(O255,CURR, 2, FALSE),0)</f>
        <v>0</v>
      </c>
      <c r="BC255" s="70">
        <f t="shared" ref="BC255:BC273" si="250">IF(ISNUMBER(AE255),AE255,0)</f>
        <v>0</v>
      </c>
      <c r="BD255" s="70">
        <f t="shared" ref="BD255:BD273" si="251">IF(ISNUMBER(AJ255),AK255,0)+IF(ISNUMBER(AB255),AC255,0)</f>
        <v>0</v>
      </c>
      <c r="BE255" s="70">
        <f t="shared" ref="BE255:BE273" si="252">IF(ISNUMBER(AL255),AM255,0)</f>
        <v>0</v>
      </c>
      <c r="BF255" s="70">
        <f t="shared" ref="BF255:BF273" si="253">IF(ISNUMBER(AN255),AO255,0)</f>
        <v>0</v>
      </c>
      <c r="BG255" s="70">
        <f t="shared" ref="BG255:BG273" si="254">MIP*1.1*AZ255</f>
        <v>0</v>
      </c>
      <c r="BH255" s="70">
        <f t="shared" ref="BH255:BH273" si="255">CC*(AZ255+BA255)</f>
        <v>0</v>
      </c>
      <c r="BI255" s="70">
        <f t="shared" ref="BI255:BI273" si="256">AX255/100*(AZ255+BG255+BA255)</f>
        <v>0</v>
      </c>
      <c r="BJ255" s="70">
        <f t="shared" ref="BJ255:BJ273" si="257">VAT*(AZ255+BG255+BA255)</f>
        <v>0</v>
      </c>
      <c r="BK255" s="70">
        <f t="shared" ref="BK255:BK273" si="258">VAT*BI255</f>
        <v>0</v>
      </c>
      <c r="BL255" s="70">
        <f t="shared" ref="BL255:BL273" si="259">VAT*BB255</f>
        <v>0</v>
      </c>
      <c r="BM255" s="70">
        <f t="shared" ref="BM255:BM273" si="260">VAT*BC255</f>
        <v>0</v>
      </c>
      <c r="BN255" s="70">
        <f t="shared" ref="BN255:BN273" si="261">VAT*BD255</f>
        <v>0</v>
      </c>
      <c r="BO255" s="70">
        <f t="shared" ref="BO255:BO273" si="262">VAT*BE255</f>
        <v>0</v>
      </c>
      <c r="BP255" s="70">
        <f t="shared" ref="BP255:BP273" si="263">VAT*BF255</f>
        <v>0</v>
      </c>
      <c r="BQ255" s="70">
        <f t="shared" ref="BQ255:BQ273" si="264">SUM(BG255:BL255)</f>
        <v>0</v>
      </c>
      <c r="BR255" s="70">
        <f t="shared" ref="BR255:BR273" si="265">SUM(BM255:BP255)+AY255-IF(ISNUMBER(AQ255),AQ255,0)</f>
        <v>0</v>
      </c>
      <c r="BS255" s="70">
        <f t="shared" ref="BS255:BS273" si="266">(SUM(AZ255:BB255)+SUM(BC255:BF255)+BR255+BQ255)</f>
        <v>0</v>
      </c>
      <c r="BT255" s="71"/>
      <c r="BU255" s="71"/>
      <c r="BV255" s="71"/>
      <c r="BW255" s="71"/>
      <c r="BX255" s="71"/>
      <c r="BY255" s="71"/>
      <c r="BZ255" s="138"/>
      <c r="CA255" s="138"/>
      <c r="CB255" s="138"/>
      <c r="CC255" s="138"/>
      <c r="CD255" s="124"/>
      <c r="CE255" s="139"/>
      <c r="CF255" s="139"/>
      <c r="CG255" s="139"/>
      <c r="CH255" s="139"/>
      <c r="CI255" s="139"/>
      <c r="CJ255" s="139"/>
      <c r="CK255" s="139"/>
      <c r="CL255" s="139"/>
      <c r="CM255" s="139"/>
      <c r="CN255" s="139"/>
      <c r="CO255" s="139"/>
      <c r="CP255" s="139"/>
      <c r="CQ255" s="139"/>
      <c r="CR255" s="139"/>
      <c r="CS255" s="139"/>
      <c r="CT255" s="139"/>
      <c r="CU255" s="139"/>
      <c r="CV255" s="139"/>
      <c r="CW255" s="139"/>
      <c r="CX255" s="139"/>
      <c r="CY255" s="139"/>
      <c r="CZ255" s="139"/>
      <c r="DA255" s="139"/>
      <c r="DB255" s="139"/>
      <c r="DC255" s="139"/>
      <c r="DD255" s="139"/>
      <c r="DE255" s="139"/>
      <c r="DF255" s="139"/>
      <c r="DG255" s="139"/>
      <c r="DH255" s="139"/>
      <c r="DI255" s="139"/>
      <c r="DJ255" s="139"/>
      <c r="DK255" s="139"/>
      <c r="DL255" s="139"/>
      <c r="DM255" s="139"/>
      <c r="DN255" s="139"/>
      <c r="DO255" s="139"/>
      <c r="DP255" s="139"/>
      <c r="DQ255" s="139"/>
      <c r="DR255" s="139"/>
      <c r="DS255" s="139"/>
      <c r="DT255" s="139"/>
      <c r="DU255" s="139"/>
      <c r="DV255" s="139"/>
      <c r="DW255" s="139"/>
      <c r="DX255" s="139"/>
      <c r="EA255" s="142"/>
      <c r="EB255" s="141"/>
    </row>
    <row r="256" spans="1:132" s="32" customFormat="1" ht="18" hidden="1" customHeight="1" x14ac:dyDescent="0.3">
      <c r="A256" s="141">
        <f>IF(ISTEXT($I256),_Information!$D$6,)</f>
        <v>0</v>
      </c>
      <c r="B256" s="142">
        <f>IF(ISTEXT($I256),_Information!$D$7,)</f>
        <v>0</v>
      </c>
      <c r="C256" s="143"/>
      <c r="D256" s="143"/>
      <c r="E256" s="143"/>
      <c r="F256" s="143">
        <f>IF(ISTEXT($I256),_Information!$D$9,)</f>
        <v>0</v>
      </c>
      <c r="G256" s="141"/>
      <c r="H256" s="141"/>
      <c r="I256" s="141"/>
      <c r="J256" s="126" t="str">
        <f t="shared" si="229"/>
        <v/>
      </c>
      <c r="K256" s="126" t="str">
        <f t="shared" si="230"/>
        <v/>
      </c>
      <c r="L256" s="177"/>
      <c r="M256" s="135"/>
      <c r="N256" s="136"/>
      <c r="O256" s="136"/>
      <c r="P256" s="70"/>
      <c r="Q256" s="70"/>
      <c r="R256" s="70">
        <f t="shared" si="231"/>
        <v>0</v>
      </c>
      <c r="S256" s="70">
        <f t="shared" si="232"/>
        <v>0</v>
      </c>
      <c r="T256" s="70"/>
      <c r="U256" s="70">
        <f t="shared" si="233"/>
        <v>0</v>
      </c>
      <c r="V256" s="70"/>
      <c r="W256" s="70">
        <f t="shared" si="234"/>
        <v>0</v>
      </c>
      <c r="X256" s="70"/>
      <c r="Y256" s="70"/>
      <c r="Z256" s="70"/>
      <c r="AA256" s="70"/>
      <c r="AB256" s="70"/>
      <c r="AC256" s="70">
        <f t="shared" si="235"/>
        <v>0</v>
      </c>
      <c r="AD256" s="70"/>
      <c r="AE256" s="70">
        <f t="shared" si="236"/>
        <v>0</v>
      </c>
      <c r="AF256" s="70"/>
      <c r="AG256" s="70">
        <f t="shared" si="237"/>
        <v>0</v>
      </c>
      <c r="AH256" s="70"/>
      <c r="AI256" s="70">
        <f t="shared" si="238"/>
        <v>0</v>
      </c>
      <c r="AJ256" s="70"/>
      <c r="AK256" s="70">
        <f t="shared" si="239"/>
        <v>0</v>
      </c>
      <c r="AL256" s="70"/>
      <c r="AM256" s="70">
        <f t="shared" si="240"/>
        <v>0</v>
      </c>
      <c r="AN256" s="70"/>
      <c r="AO256" s="70">
        <f t="shared" si="241"/>
        <v>0</v>
      </c>
      <c r="AP256" s="70"/>
      <c r="AQ256" s="70">
        <f t="shared" si="242"/>
        <v>0</v>
      </c>
      <c r="AR256" s="136"/>
      <c r="AS256" s="136"/>
      <c r="AT256" s="136">
        <f t="shared" si="243"/>
        <v>0</v>
      </c>
      <c r="AU256" s="136">
        <f t="shared" si="244"/>
        <v>0</v>
      </c>
      <c r="AV256" s="136">
        <f t="shared" si="245"/>
        <v>0</v>
      </c>
      <c r="AW256" s="136"/>
      <c r="AX256" s="179"/>
      <c r="AY256" s="70">
        <f t="shared" si="246"/>
        <v>0</v>
      </c>
      <c r="AZ256" s="70">
        <f t="shared" si="247"/>
        <v>0</v>
      </c>
      <c r="BA256" s="70">
        <f t="shared" si="248"/>
        <v>0</v>
      </c>
      <c r="BB256" s="70">
        <f t="shared" si="249"/>
        <v>0</v>
      </c>
      <c r="BC256" s="70">
        <f t="shared" si="250"/>
        <v>0</v>
      </c>
      <c r="BD256" s="70">
        <f t="shared" si="251"/>
        <v>0</v>
      </c>
      <c r="BE256" s="70">
        <f t="shared" si="252"/>
        <v>0</v>
      </c>
      <c r="BF256" s="70">
        <f t="shared" si="253"/>
        <v>0</v>
      </c>
      <c r="BG256" s="70">
        <f t="shared" si="254"/>
        <v>0</v>
      </c>
      <c r="BH256" s="70">
        <f t="shared" si="255"/>
        <v>0</v>
      </c>
      <c r="BI256" s="70">
        <f t="shared" si="256"/>
        <v>0</v>
      </c>
      <c r="BJ256" s="70">
        <f t="shared" si="257"/>
        <v>0</v>
      </c>
      <c r="BK256" s="70">
        <f t="shared" si="258"/>
        <v>0</v>
      </c>
      <c r="BL256" s="70">
        <f t="shared" si="259"/>
        <v>0</v>
      </c>
      <c r="BM256" s="70">
        <f t="shared" si="260"/>
        <v>0</v>
      </c>
      <c r="BN256" s="70">
        <f t="shared" si="261"/>
        <v>0</v>
      </c>
      <c r="BO256" s="70">
        <f t="shared" si="262"/>
        <v>0</v>
      </c>
      <c r="BP256" s="70">
        <f t="shared" si="263"/>
        <v>0</v>
      </c>
      <c r="BQ256" s="70">
        <f t="shared" si="264"/>
        <v>0</v>
      </c>
      <c r="BR256" s="70">
        <f t="shared" si="265"/>
        <v>0</v>
      </c>
      <c r="BS256" s="70">
        <f t="shared" si="266"/>
        <v>0</v>
      </c>
      <c r="BT256" s="71"/>
      <c r="BU256" s="71"/>
      <c r="BV256" s="71"/>
      <c r="BW256" s="71"/>
      <c r="BX256" s="71"/>
      <c r="BY256" s="71"/>
      <c r="BZ256" s="138"/>
      <c r="CA256" s="138"/>
      <c r="CB256" s="138"/>
      <c r="CC256" s="138"/>
      <c r="CD256" s="124"/>
      <c r="CE256" s="139"/>
      <c r="CF256" s="139"/>
      <c r="CG256" s="139"/>
      <c r="CH256" s="139"/>
      <c r="CI256" s="139"/>
      <c r="CJ256" s="139"/>
      <c r="CK256" s="139"/>
      <c r="CL256" s="139"/>
      <c r="CM256" s="139"/>
      <c r="CN256" s="139"/>
      <c r="CO256" s="139"/>
      <c r="CP256" s="139"/>
      <c r="CQ256" s="139"/>
      <c r="CR256" s="139"/>
      <c r="CS256" s="139"/>
      <c r="CT256" s="139"/>
      <c r="CU256" s="139"/>
      <c r="CV256" s="139"/>
      <c r="CW256" s="139"/>
      <c r="CX256" s="139"/>
      <c r="CY256" s="139"/>
      <c r="CZ256" s="139"/>
      <c r="DA256" s="139"/>
      <c r="DB256" s="139"/>
      <c r="DC256" s="139"/>
      <c r="DD256" s="139"/>
      <c r="DE256" s="139"/>
      <c r="DF256" s="139"/>
      <c r="DG256" s="139"/>
      <c r="DH256" s="139"/>
      <c r="DI256" s="139"/>
      <c r="DJ256" s="139"/>
      <c r="DK256" s="139"/>
      <c r="DL256" s="139"/>
      <c r="DM256" s="139"/>
      <c r="DN256" s="139"/>
      <c r="DO256" s="139"/>
      <c r="DP256" s="139"/>
      <c r="DQ256" s="139"/>
      <c r="DR256" s="139"/>
      <c r="DS256" s="139"/>
      <c r="DT256" s="139"/>
      <c r="DU256" s="139"/>
      <c r="DV256" s="139"/>
      <c r="DW256" s="139"/>
      <c r="DX256" s="139"/>
      <c r="EA256" s="142"/>
      <c r="EB256" s="141"/>
    </row>
    <row r="257" spans="1:132" s="32" customFormat="1" ht="18" hidden="1" customHeight="1" x14ac:dyDescent="0.3">
      <c r="A257" s="141">
        <f>IF(ISTEXT($I257),_Information!$D$6,)</f>
        <v>0</v>
      </c>
      <c r="B257" s="142">
        <f>IF(ISTEXT($I257),_Information!$D$7,)</f>
        <v>0</v>
      </c>
      <c r="C257" s="143"/>
      <c r="D257" s="143"/>
      <c r="E257" s="143"/>
      <c r="F257" s="143">
        <f>IF(ISTEXT($I257),_Information!$D$9,)</f>
        <v>0</v>
      </c>
      <c r="G257" s="141"/>
      <c r="H257" s="141"/>
      <c r="I257" s="141"/>
      <c r="J257" s="126" t="str">
        <f t="shared" si="229"/>
        <v/>
      </c>
      <c r="K257" s="126" t="str">
        <f t="shared" si="230"/>
        <v/>
      </c>
      <c r="L257" s="177"/>
      <c r="M257" s="135"/>
      <c r="N257" s="136"/>
      <c r="O257" s="136"/>
      <c r="P257" s="70"/>
      <c r="Q257" s="70"/>
      <c r="R257" s="70">
        <f t="shared" si="231"/>
        <v>0</v>
      </c>
      <c r="S257" s="70">
        <f t="shared" si="232"/>
        <v>0</v>
      </c>
      <c r="T257" s="70"/>
      <c r="U257" s="70">
        <f t="shared" si="233"/>
        <v>0</v>
      </c>
      <c r="V257" s="70"/>
      <c r="W257" s="70">
        <f t="shared" si="234"/>
        <v>0</v>
      </c>
      <c r="X257" s="70"/>
      <c r="Y257" s="70"/>
      <c r="Z257" s="70"/>
      <c r="AA257" s="70"/>
      <c r="AB257" s="70"/>
      <c r="AC257" s="70">
        <f t="shared" si="235"/>
        <v>0</v>
      </c>
      <c r="AD257" s="70"/>
      <c r="AE257" s="70">
        <f t="shared" si="236"/>
        <v>0</v>
      </c>
      <c r="AF257" s="70"/>
      <c r="AG257" s="70">
        <f t="shared" si="237"/>
        <v>0</v>
      </c>
      <c r="AH257" s="70"/>
      <c r="AI257" s="70">
        <f t="shared" si="238"/>
        <v>0</v>
      </c>
      <c r="AJ257" s="70"/>
      <c r="AK257" s="70">
        <f t="shared" si="239"/>
        <v>0</v>
      </c>
      <c r="AL257" s="70"/>
      <c r="AM257" s="70">
        <f t="shared" si="240"/>
        <v>0</v>
      </c>
      <c r="AN257" s="70"/>
      <c r="AO257" s="70">
        <f t="shared" si="241"/>
        <v>0</v>
      </c>
      <c r="AP257" s="70"/>
      <c r="AQ257" s="70">
        <f t="shared" si="242"/>
        <v>0</v>
      </c>
      <c r="AR257" s="136"/>
      <c r="AS257" s="136"/>
      <c r="AT257" s="136">
        <f t="shared" si="243"/>
        <v>0</v>
      </c>
      <c r="AU257" s="136">
        <f t="shared" si="244"/>
        <v>0</v>
      </c>
      <c r="AV257" s="136">
        <f t="shared" si="245"/>
        <v>0</v>
      </c>
      <c r="AW257" s="136"/>
      <c r="AX257" s="179"/>
      <c r="AY257" s="70">
        <f t="shared" si="246"/>
        <v>0</v>
      </c>
      <c r="AZ257" s="70">
        <f t="shared" si="247"/>
        <v>0</v>
      </c>
      <c r="BA257" s="70">
        <f t="shared" si="248"/>
        <v>0</v>
      </c>
      <c r="BB257" s="70">
        <f t="shared" si="249"/>
        <v>0</v>
      </c>
      <c r="BC257" s="70">
        <f t="shared" si="250"/>
        <v>0</v>
      </c>
      <c r="BD257" s="70">
        <f t="shared" si="251"/>
        <v>0</v>
      </c>
      <c r="BE257" s="70">
        <f t="shared" si="252"/>
        <v>0</v>
      </c>
      <c r="BF257" s="70">
        <f t="shared" si="253"/>
        <v>0</v>
      </c>
      <c r="BG257" s="70">
        <f t="shared" si="254"/>
        <v>0</v>
      </c>
      <c r="BH257" s="70">
        <f t="shared" si="255"/>
        <v>0</v>
      </c>
      <c r="BI257" s="70">
        <f t="shared" si="256"/>
        <v>0</v>
      </c>
      <c r="BJ257" s="70">
        <f t="shared" si="257"/>
        <v>0</v>
      </c>
      <c r="BK257" s="70">
        <f t="shared" si="258"/>
        <v>0</v>
      </c>
      <c r="BL257" s="70">
        <f t="shared" si="259"/>
        <v>0</v>
      </c>
      <c r="BM257" s="70">
        <f t="shared" si="260"/>
        <v>0</v>
      </c>
      <c r="BN257" s="70">
        <f t="shared" si="261"/>
        <v>0</v>
      </c>
      <c r="BO257" s="70">
        <f t="shared" si="262"/>
        <v>0</v>
      </c>
      <c r="BP257" s="70">
        <f t="shared" si="263"/>
        <v>0</v>
      </c>
      <c r="BQ257" s="70">
        <f t="shared" si="264"/>
        <v>0</v>
      </c>
      <c r="BR257" s="70">
        <f t="shared" si="265"/>
        <v>0</v>
      </c>
      <c r="BS257" s="70">
        <f t="shared" si="266"/>
        <v>0</v>
      </c>
      <c r="BT257" s="71"/>
      <c r="BU257" s="71"/>
      <c r="BV257" s="71"/>
      <c r="BW257" s="71"/>
      <c r="BX257" s="71"/>
      <c r="BY257" s="71"/>
      <c r="BZ257" s="138"/>
      <c r="CA257" s="138"/>
      <c r="CB257" s="138"/>
      <c r="CC257" s="138"/>
      <c r="CD257" s="124"/>
      <c r="CE257" s="139"/>
      <c r="CF257" s="139"/>
      <c r="CG257" s="139"/>
      <c r="CH257" s="139"/>
      <c r="CI257" s="139"/>
      <c r="CJ257" s="139"/>
      <c r="CK257" s="139"/>
      <c r="CL257" s="139"/>
      <c r="CM257" s="139"/>
      <c r="CN257" s="139"/>
      <c r="CO257" s="139"/>
      <c r="CP257" s="139"/>
      <c r="CQ257" s="139"/>
      <c r="CR257" s="139"/>
      <c r="CS257" s="139"/>
      <c r="CT257" s="139"/>
      <c r="CU257" s="139"/>
      <c r="CV257" s="139"/>
      <c r="CW257" s="139"/>
      <c r="CX257" s="139"/>
      <c r="CY257" s="139"/>
      <c r="CZ257" s="139"/>
      <c r="DA257" s="139"/>
      <c r="DB257" s="139"/>
      <c r="DC257" s="139"/>
      <c r="DD257" s="139"/>
      <c r="DE257" s="139"/>
      <c r="DF257" s="139"/>
      <c r="DG257" s="139"/>
      <c r="DH257" s="139"/>
      <c r="DI257" s="139"/>
      <c r="DJ257" s="139"/>
      <c r="DK257" s="139"/>
      <c r="DL257" s="139"/>
      <c r="DM257" s="139"/>
      <c r="DN257" s="139"/>
      <c r="DO257" s="139"/>
      <c r="DP257" s="139"/>
      <c r="DQ257" s="139"/>
      <c r="DR257" s="139"/>
      <c r="DS257" s="139"/>
      <c r="DT257" s="139"/>
      <c r="DU257" s="139"/>
      <c r="DV257" s="139"/>
      <c r="DW257" s="139"/>
      <c r="DX257" s="139"/>
      <c r="EA257" s="142"/>
      <c r="EB257" s="141"/>
    </row>
    <row r="258" spans="1:132" s="32" customFormat="1" ht="18" hidden="1" customHeight="1" x14ac:dyDescent="0.3">
      <c r="A258" s="141">
        <f>IF(ISTEXT($I258),_Information!$D$6,)</f>
        <v>0</v>
      </c>
      <c r="B258" s="142">
        <f>IF(ISTEXT($I258),_Information!$D$7,)</f>
        <v>0</v>
      </c>
      <c r="C258" s="143"/>
      <c r="D258" s="143"/>
      <c r="E258" s="143"/>
      <c r="F258" s="143">
        <f>IF(ISTEXT($I258),_Information!$D$9,)</f>
        <v>0</v>
      </c>
      <c r="G258" s="141"/>
      <c r="H258" s="141"/>
      <c r="I258" s="141"/>
      <c r="J258" s="126" t="str">
        <f t="shared" si="229"/>
        <v/>
      </c>
      <c r="K258" s="126" t="str">
        <f t="shared" si="230"/>
        <v/>
      </c>
      <c r="L258" s="177"/>
      <c r="M258" s="135"/>
      <c r="N258" s="136"/>
      <c r="O258" s="136"/>
      <c r="P258" s="70"/>
      <c r="Q258" s="70"/>
      <c r="R258" s="70">
        <f t="shared" si="231"/>
        <v>0</v>
      </c>
      <c r="S258" s="70">
        <f t="shared" si="232"/>
        <v>0</v>
      </c>
      <c r="T258" s="70"/>
      <c r="U258" s="70">
        <f t="shared" si="233"/>
        <v>0</v>
      </c>
      <c r="V258" s="70"/>
      <c r="W258" s="70">
        <f t="shared" si="234"/>
        <v>0</v>
      </c>
      <c r="X258" s="70"/>
      <c r="Y258" s="70"/>
      <c r="Z258" s="70"/>
      <c r="AA258" s="70"/>
      <c r="AB258" s="70"/>
      <c r="AC258" s="70">
        <f t="shared" si="235"/>
        <v>0</v>
      </c>
      <c r="AD258" s="70"/>
      <c r="AE258" s="70">
        <f t="shared" si="236"/>
        <v>0</v>
      </c>
      <c r="AF258" s="70"/>
      <c r="AG258" s="70">
        <f t="shared" si="237"/>
        <v>0</v>
      </c>
      <c r="AH258" s="70"/>
      <c r="AI258" s="70">
        <f t="shared" si="238"/>
        <v>0</v>
      </c>
      <c r="AJ258" s="70"/>
      <c r="AK258" s="70">
        <f t="shared" si="239"/>
        <v>0</v>
      </c>
      <c r="AL258" s="70"/>
      <c r="AM258" s="70">
        <f t="shared" si="240"/>
        <v>0</v>
      </c>
      <c r="AN258" s="70"/>
      <c r="AO258" s="70">
        <f t="shared" si="241"/>
        <v>0</v>
      </c>
      <c r="AP258" s="70"/>
      <c r="AQ258" s="70">
        <f t="shared" si="242"/>
        <v>0</v>
      </c>
      <c r="AR258" s="136"/>
      <c r="AS258" s="136"/>
      <c r="AT258" s="136">
        <f t="shared" si="243"/>
        <v>0</v>
      </c>
      <c r="AU258" s="136">
        <f t="shared" si="244"/>
        <v>0</v>
      </c>
      <c r="AV258" s="136">
        <f t="shared" si="245"/>
        <v>0</v>
      </c>
      <c r="AW258" s="136"/>
      <c r="AX258" s="179"/>
      <c r="AY258" s="70">
        <f t="shared" si="246"/>
        <v>0</v>
      </c>
      <c r="AZ258" s="70">
        <f t="shared" si="247"/>
        <v>0</v>
      </c>
      <c r="BA258" s="70">
        <f t="shared" si="248"/>
        <v>0</v>
      </c>
      <c r="BB258" s="70">
        <f t="shared" si="249"/>
        <v>0</v>
      </c>
      <c r="BC258" s="70">
        <f t="shared" si="250"/>
        <v>0</v>
      </c>
      <c r="BD258" s="70">
        <f t="shared" si="251"/>
        <v>0</v>
      </c>
      <c r="BE258" s="70">
        <f t="shared" si="252"/>
        <v>0</v>
      </c>
      <c r="BF258" s="70">
        <f t="shared" si="253"/>
        <v>0</v>
      </c>
      <c r="BG258" s="70">
        <f t="shared" si="254"/>
        <v>0</v>
      </c>
      <c r="BH258" s="70">
        <f t="shared" si="255"/>
        <v>0</v>
      </c>
      <c r="BI258" s="70">
        <f t="shared" si="256"/>
        <v>0</v>
      </c>
      <c r="BJ258" s="70">
        <f t="shared" si="257"/>
        <v>0</v>
      </c>
      <c r="BK258" s="70">
        <f t="shared" si="258"/>
        <v>0</v>
      </c>
      <c r="BL258" s="70">
        <f t="shared" si="259"/>
        <v>0</v>
      </c>
      <c r="BM258" s="70">
        <f t="shared" si="260"/>
        <v>0</v>
      </c>
      <c r="BN258" s="70">
        <f t="shared" si="261"/>
        <v>0</v>
      </c>
      <c r="BO258" s="70">
        <f t="shared" si="262"/>
        <v>0</v>
      </c>
      <c r="BP258" s="70">
        <f t="shared" si="263"/>
        <v>0</v>
      </c>
      <c r="BQ258" s="70">
        <f t="shared" si="264"/>
        <v>0</v>
      </c>
      <c r="BR258" s="70">
        <f t="shared" si="265"/>
        <v>0</v>
      </c>
      <c r="BS258" s="70">
        <f t="shared" si="266"/>
        <v>0</v>
      </c>
      <c r="BT258" s="71"/>
      <c r="BU258" s="71"/>
      <c r="BV258" s="71"/>
      <c r="BW258" s="71"/>
      <c r="BX258" s="71"/>
      <c r="BY258" s="71"/>
      <c r="BZ258" s="138"/>
      <c r="CA258" s="138"/>
      <c r="CB258" s="138"/>
      <c r="CC258" s="138"/>
      <c r="CD258" s="124"/>
      <c r="CE258" s="139"/>
      <c r="CF258" s="139"/>
      <c r="CG258" s="139"/>
      <c r="CH258" s="139"/>
      <c r="CI258" s="139"/>
      <c r="CJ258" s="139"/>
      <c r="CK258" s="139"/>
      <c r="CL258" s="139"/>
      <c r="CM258" s="139"/>
      <c r="CN258" s="139"/>
      <c r="CO258" s="139"/>
      <c r="CP258" s="139"/>
      <c r="CQ258" s="139"/>
      <c r="CR258" s="139"/>
      <c r="CS258" s="139"/>
      <c r="CT258" s="139"/>
      <c r="CU258" s="139"/>
      <c r="CV258" s="139"/>
      <c r="CW258" s="139"/>
      <c r="CX258" s="139"/>
      <c r="CY258" s="139"/>
      <c r="CZ258" s="139"/>
      <c r="DA258" s="139"/>
      <c r="DB258" s="139"/>
      <c r="DC258" s="139"/>
      <c r="DD258" s="139"/>
      <c r="DE258" s="139"/>
      <c r="DF258" s="139"/>
      <c r="DG258" s="139"/>
      <c r="DH258" s="139"/>
      <c r="DI258" s="139"/>
      <c r="DJ258" s="139"/>
      <c r="DK258" s="139"/>
      <c r="DL258" s="139"/>
      <c r="DM258" s="139"/>
      <c r="DN258" s="139"/>
      <c r="DO258" s="139"/>
      <c r="DP258" s="139"/>
      <c r="DQ258" s="139"/>
      <c r="DR258" s="139"/>
      <c r="DS258" s="139"/>
      <c r="DT258" s="139"/>
      <c r="DU258" s="139"/>
      <c r="DV258" s="139"/>
      <c r="DW258" s="139"/>
      <c r="DX258" s="139"/>
      <c r="EA258" s="142"/>
      <c r="EB258" s="141"/>
    </row>
    <row r="259" spans="1:132" s="32" customFormat="1" ht="18" hidden="1" customHeight="1" x14ac:dyDescent="0.3">
      <c r="A259" s="141">
        <f>IF(ISTEXT($I259),_Information!$D$6,)</f>
        <v>0</v>
      </c>
      <c r="B259" s="142">
        <f>IF(ISTEXT($I259),_Information!$D$7,)</f>
        <v>0</v>
      </c>
      <c r="C259" s="143"/>
      <c r="D259" s="143"/>
      <c r="E259" s="143"/>
      <c r="F259" s="143">
        <f>IF(ISTEXT($I259),_Information!$D$9,)</f>
        <v>0</v>
      </c>
      <c r="G259" s="141"/>
      <c r="H259" s="141"/>
      <c r="I259" s="141"/>
      <c r="J259" s="126" t="str">
        <f>IF(ISTEXT(H259),VLOOKUP(H259,CodeTab,2,FALSE),)&amp;EA259</f>
        <v/>
      </c>
      <c r="K259" s="126" t="str">
        <f t="shared" si="230"/>
        <v/>
      </c>
      <c r="L259" s="177"/>
      <c r="M259" s="135"/>
      <c r="N259" s="136"/>
      <c r="O259" s="136"/>
      <c r="P259" s="70"/>
      <c r="Q259" s="70"/>
      <c r="R259" s="70">
        <f t="shared" si="231"/>
        <v>0</v>
      </c>
      <c r="S259" s="70">
        <f t="shared" si="232"/>
        <v>0</v>
      </c>
      <c r="T259" s="70"/>
      <c r="U259" s="70">
        <f t="shared" si="233"/>
        <v>0</v>
      </c>
      <c r="V259" s="70"/>
      <c r="W259" s="70">
        <f t="shared" si="234"/>
        <v>0</v>
      </c>
      <c r="X259" s="70"/>
      <c r="Y259" s="70"/>
      <c r="Z259" s="70"/>
      <c r="AA259" s="70"/>
      <c r="AB259" s="70"/>
      <c r="AC259" s="70">
        <f t="shared" si="235"/>
        <v>0</v>
      </c>
      <c r="AD259" s="70"/>
      <c r="AE259" s="70">
        <f t="shared" si="236"/>
        <v>0</v>
      </c>
      <c r="AF259" s="70"/>
      <c r="AG259" s="70">
        <f t="shared" si="237"/>
        <v>0</v>
      </c>
      <c r="AH259" s="70"/>
      <c r="AI259" s="70">
        <f t="shared" si="238"/>
        <v>0</v>
      </c>
      <c r="AJ259" s="70"/>
      <c r="AK259" s="70">
        <f t="shared" si="239"/>
        <v>0</v>
      </c>
      <c r="AL259" s="70"/>
      <c r="AM259" s="70">
        <f t="shared" si="240"/>
        <v>0</v>
      </c>
      <c r="AN259" s="70"/>
      <c r="AO259" s="70">
        <f t="shared" si="241"/>
        <v>0</v>
      </c>
      <c r="AP259" s="70"/>
      <c r="AQ259" s="70">
        <f t="shared" si="242"/>
        <v>0</v>
      </c>
      <c r="AR259" s="136"/>
      <c r="AS259" s="136"/>
      <c r="AT259" s="136">
        <f t="shared" si="243"/>
        <v>0</v>
      </c>
      <c r="AU259" s="136">
        <f t="shared" si="244"/>
        <v>0</v>
      </c>
      <c r="AV259" s="136">
        <f t="shared" si="245"/>
        <v>0</v>
      </c>
      <c r="AW259" s="136"/>
      <c r="AX259" s="179"/>
      <c r="AY259" s="70">
        <f t="shared" si="246"/>
        <v>0</v>
      </c>
      <c r="AZ259" s="70">
        <f t="shared" si="247"/>
        <v>0</v>
      </c>
      <c r="BA259" s="70">
        <f t="shared" si="248"/>
        <v>0</v>
      </c>
      <c r="BB259" s="70">
        <f t="shared" si="249"/>
        <v>0</v>
      </c>
      <c r="BC259" s="70">
        <f t="shared" si="250"/>
        <v>0</v>
      </c>
      <c r="BD259" s="70">
        <f t="shared" si="251"/>
        <v>0</v>
      </c>
      <c r="BE259" s="70">
        <f t="shared" si="252"/>
        <v>0</v>
      </c>
      <c r="BF259" s="70">
        <f t="shared" si="253"/>
        <v>0</v>
      </c>
      <c r="BG259" s="70">
        <f t="shared" si="254"/>
        <v>0</v>
      </c>
      <c r="BH259" s="70">
        <f t="shared" si="255"/>
        <v>0</v>
      </c>
      <c r="BI259" s="70">
        <f t="shared" si="256"/>
        <v>0</v>
      </c>
      <c r="BJ259" s="70">
        <f t="shared" si="257"/>
        <v>0</v>
      </c>
      <c r="BK259" s="70">
        <f t="shared" si="258"/>
        <v>0</v>
      </c>
      <c r="BL259" s="70">
        <f t="shared" si="259"/>
        <v>0</v>
      </c>
      <c r="BM259" s="70">
        <f t="shared" si="260"/>
        <v>0</v>
      </c>
      <c r="BN259" s="70">
        <f t="shared" si="261"/>
        <v>0</v>
      </c>
      <c r="BO259" s="70">
        <f t="shared" si="262"/>
        <v>0</v>
      </c>
      <c r="BP259" s="70">
        <f t="shared" si="263"/>
        <v>0</v>
      </c>
      <c r="BQ259" s="70">
        <f t="shared" si="264"/>
        <v>0</v>
      </c>
      <c r="BR259" s="70">
        <f t="shared" si="265"/>
        <v>0</v>
      </c>
      <c r="BS259" s="70">
        <f t="shared" si="266"/>
        <v>0</v>
      </c>
      <c r="BT259" s="71"/>
      <c r="BU259" s="71"/>
      <c r="BV259" s="71"/>
      <c r="BW259" s="71"/>
      <c r="BX259" s="71"/>
      <c r="BY259" s="71"/>
      <c r="BZ259" s="138"/>
      <c r="CA259" s="138"/>
      <c r="CB259" s="138"/>
      <c r="CC259" s="138"/>
      <c r="CD259" s="124"/>
      <c r="CE259" s="139"/>
      <c r="CF259" s="139"/>
      <c r="CG259" s="139"/>
      <c r="CH259" s="139"/>
      <c r="CI259" s="139"/>
      <c r="CJ259" s="139"/>
      <c r="CK259" s="139"/>
      <c r="CL259" s="139"/>
      <c r="CM259" s="139"/>
      <c r="CN259" s="139"/>
      <c r="CO259" s="139"/>
      <c r="CP259" s="139"/>
      <c r="CQ259" s="139"/>
      <c r="CR259" s="139"/>
      <c r="CS259" s="139"/>
      <c r="CT259" s="139"/>
      <c r="CU259" s="139"/>
      <c r="CV259" s="139"/>
      <c r="CW259" s="139"/>
      <c r="CX259" s="139"/>
      <c r="CY259" s="139"/>
      <c r="CZ259" s="139"/>
      <c r="DA259" s="139"/>
      <c r="DB259" s="139"/>
      <c r="DC259" s="139"/>
      <c r="DD259" s="139"/>
      <c r="DE259" s="139"/>
      <c r="DF259" s="139"/>
      <c r="DG259" s="139"/>
      <c r="DH259" s="139"/>
      <c r="DI259" s="139"/>
      <c r="DJ259" s="139"/>
      <c r="DK259" s="139"/>
      <c r="DL259" s="139"/>
      <c r="DM259" s="139"/>
      <c r="DN259" s="139"/>
      <c r="DO259" s="139"/>
      <c r="DP259" s="139"/>
      <c r="DQ259" s="139"/>
      <c r="DR259" s="139"/>
      <c r="DS259" s="139"/>
      <c r="DT259" s="139"/>
      <c r="DU259" s="139"/>
      <c r="DV259" s="139"/>
      <c r="DW259" s="139"/>
      <c r="DX259" s="139"/>
      <c r="EA259" s="142"/>
      <c r="EB259" s="141"/>
    </row>
    <row r="260" spans="1:132" s="32" customFormat="1" ht="18" hidden="1" customHeight="1" x14ac:dyDescent="0.3">
      <c r="A260" s="141">
        <f>IF(ISTEXT($I260),_Information!$D$6,)</f>
        <v>0</v>
      </c>
      <c r="B260" s="142">
        <f>IF(ISTEXT($I260),_Information!$D$7,)</f>
        <v>0</v>
      </c>
      <c r="C260" s="143"/>
      <c r="D260" s="143"/>
      <c r="E260" s="143"/>
      <c r="F260" s="143">
        <f>IF(ISTEXT($I260),_Information!$D$9,)</f>
        <v>0</v>
      </c>
      <c r="G260" s="141"/>
      <c r="H260" s="141"/>
      <c r="I260" s="141"/>
      <c r="J260" s="126" t="str">
        <f t="shared" ref="J260:J274" si="267">IF(ISTEXT(H260),VLOOKUP(H260,CodeTab,2,FALSE),)&amp;EA260</f>
        <v/>
      </c>
      <c r="K260" s="126" t="str">
        <f t="shared" si="230"/>
        <v/>
      </c>
      <c r="L260" s="177"/>
      <c r="M260" s="135"/>
      <c r="N260" s="136"/>
      <c r="O260" s="136"/>
      <c r="P260" s="70"/>
      <c r="Q260" s="70"/>
      <c r="R260" s="70">
        <f t="shared" si="231"/>
        <v>0</v>
      </c>
      <c r="S260" s="70">
        <f t="shared" si="232"/>
        <v>0</v>
      </c>
      <c r="T260" s="70"/>
      <c r="U260" s="70">
        <f t="shared" si="233"/>
        <v>0</v>
      </c>
      <c r="V260" s="70"/>
      <c r="W260" s="70">
        <f t="shared" si="234"/>
        <v>0</v>
      </c>
      <c r="X260" s="70"/>
      <c r="Y260" s="70"/>
      <c r="Z260" s="70"/>
      <c r="AA260" s="70"/>
      <c r="AB260" s="70"/>
      <c r="AC260" s="70">
        <f t="shared" si="235"/>
        <v>0</v>
      </c>
      <c r="AD260" s="70"/>
      <c r="AE260" s="70">
        <f t="shared" si="236"/>
        <v>0</v>
      </c>
      <c r="AF260" s="70"/>
      <c r="AG260" s="70">
        <f t="shared" si="237"/>
        <v>0</v>
      </c>
      <c r="AH260" s="70"/>
      <c r="AI260" s="70">
        <f t="shared" si="238"/>
        <v>0</v>
      </c>
      <c r="AJ260" s="70"/>
      <c r="AK260" s="70">
        <f t="shared" si="239"/>
        <v>0</v>
      </c>
      <c r="AL260" s="70"/>
      <c r="AM260" s="70">
        <f t="shared" si="240"/>
        <v>0</v>
      </c>
      <c r="AN260" s="70"/>
      <c r="AO260" s="70">
        <f t="shared" si="241"/>
        <v>0</v>
      </c>
      <c r="AP260" s="70"/>
      <c r="AQ260" s="70">
        <f t="shared" si="242"/>
        <v>0</v>
      </c>
      <c r="AR260" s="136"/>
      <c r="AS260" s="136"/>
      <c r="AT260" s="136">
        <f t="shared" si="243"/>
        <v>0</v>
      </c>
      <c r="AU260" s="136">
        <f t="shared" si="244"/>
        <v>0</v>
      </c>
      <c r="AV260" s="136">
        <f t="shared" si="245"/>
        <v>0</v>
      </c>
      <c r="AW260" s="136"/>
      <c r="AX260" s="179"/>
      <c r="AY260" s="70">
        <f t="shared" si="246"/>
        <v>0</v>
      </c>
      <c r="AZ260" s="70">
        <f t="shared" si="247"/>
        <v>0</v>
      </c>
      <c r="BA260" s="70">
        <f t="shared" si="248"/>
        <v>0</v>
      </c>
      <c r="BB260" s="70">
        <f t="shared" si="249"/>
        <v>0</v>
      </c>
      <c r="BC260" s="70">
        <f t="shared" si="250"/>
        <v>0</v>
      </c>
      <c r="BD260" s="70">
        <f t="shared" si="251"/>
        <v>0</v>
      </c>
      <c r="BE260" s="70">
        <f t="shared" si="252"/>
        <v>0</v>
      </c>
      <c r="BF260" s="70">
        <f t="shared" si="253"/>
        <v>0</v>
      </c>
      <c r="BG260" s="70">
        <f t="shared" si="254"/>
        <v>0</v>
      </c>
      <c r="BH260" s="70">
        <f t="shared" si="255"/>
        <v>0</v>
      </c>
      <c r="BI260" s="70">
        <f t="shared" si="256"/>
        <v>0</v>
      </c>
      <c r="BJ260" s="70">
        <f t="shared" si="257"/>
        <v>0</v>
      </c>
      <c r="BK260" s="70">
        <f t="shared" si="258"/>
        <v>0</v>
      </c>
      <c r="BL260" s="70">
        <f t="shared" si="259"/>
        <v>0</v>
      </c>
      <c r="BM260" s="70">
        <f t="shared" si="260"/>
        <v>0</v>
      </c>
      <c r="BN260" s="70">
        <f t="shared" si="261"/>
        <v>0</v>
      </c>
      <c r="BO260" s="70">
        <f t="shared" si="262"/>
        <v>0</v>
      </c>
      <c r="BP260" s="70">
        <f t="shared" si="263"/>
        <v>0</v>
      </c>
      <c r="BQ260" s="70">
        <f t="shared" si="264"/>
        <v>0</v>
      </c>
      <c r="BR260" s="70">
        <f t="shared" si="265"/>
        <v>0</v>
      </c>
      <c r="BS260" s="70">
        <f t="shared" si="266"/>
        <v>0</v>
      </c>
      <c r="BT260" s="71"/>
      <c r="BU260" s="71"/>
      <c r="BV260" s="71"/>
      <c r="BW260" s="71"/>
      <c r="BX260" s="71"/>
      <c r="BY260" s="71"/>
      <c r="BZ260" s="138"/>
      <c r="CA260" s="138"/>
      <c r="CB260" s="138"/>
      <c r="CC260" s="138"/>
      <c r="CD260" s="124"/>
      <c r="CE260" s="139"/>
      <c r="CF260" s="139"/>
      <c r="CG260" s="139"/>
      <c r="CH260" s="139"/>
      <c r="CI260" s="139"/>
      <c r="CJ260" s="139"/>
      <c r="CK260" s="139"/>
      <c r="CL260" s="139"/>
      <c r="CM260" s="139"/>
      <c r="CN260" s="139"/>
      <c r="CO260" s="139"/>
      <c r="CP260" s="139"/>
      <c r="CQ260" s="139"/>
      <c r="CR260" s="139"/>
      <c r="CS260" s="139"/>
      <c r="CT260" s="139"/>
      <c r="CU260" s="139"/>
      <c r="CV260" s="139"/>
      <c r="CW260" s="139"/>
      <c r="CX260" s="139"/>
      <c r="CY260" s="139"/>
      <c r="CZ260" s="139"/>
      <c r="DA260" s="139"/>
      <c r="DB260" s="139"/>
      <c r="DC260" s="139"/>
      <c r="DD260" s="139"/>
      <c r="DE260" s="139"/>
      <c r="DF260" s="139"/>
      <c r="DG260" s="139"/>
      <c r="DH260" s="139"/>
      <c r="DI260" s="139"/>
      <c r="DJ260" s="139"/>
      <c r="DK260" s="139"/>
      <c r="DL260" s="139"/>
      <c r="DM260" s="139"/>
      <c r="DN260" s="139"/>
      <c r="DO260" s="139"/>
      <c r="DP260" s="139"/>
      <c r="DQ260" s="139"/>
      <c r="DR260" s="139"/>
      <c r="DS260" s="139"/>
      <c r="DT260" s="139"/>
      <c r="DU260" s="139"/>
      <c r="DV260" s="139"/>
      <c r="DW260" s="139"/>
      <c r="DX260" s="139"/>
      <c r="EA260" s="142"/>
      <c r="EB260" s="141"/>
    </row>
    <row r="261" spans="1:132" s="32" customFormat="1" ht="18" hidden="1" customHeight="1" x14ac:dyDescent="0.3">
      <c r="A261" s="141">
        <f>IF(ISTEXT($I261),_Information!$D$6,)</f>
        <v>0</v>
      </c>
      <c r="B261" s="142">
        <f>IF(ISTEXT($I261),_Information!$D$7,)</f>
        <v>0</v>
      </c>
      <c r="C261" s="143"/>
      <c r="D261" s="143"/>
      <c r="E261" s="143"/>
      <c r="F261" s="143">
        <f>IF(ISTEXT($I261),_Information!$D$9,)</f>
        <v>0</v>
      </c>
      <c r="G261" s="141"/>
      <c r="H261" s="141"/>
      <c r="I261" s="141"/>
      <c r="J261" s="126" t="str">
        <f t="shared" si="267"/>
        <v/>
      </c>
      <c r="K261" s="126" t="str">
        <f t="shared" si="230"/>
        <v/>
      </c>
      <c r="L261" s="177"/>
      <c r="M261" s="135"/>
      <c r="N261" s="136"/>
      <c r="O261" s="136"/>
      <c r="P261" s="70"/>
      <c r="Q261" s="70"/>
      <c r="R261" s="70">
        <f t="shared" si="231"/>
        <v>0</v>
      </c>
      <c r="S261" s="70">
        <f t="shared" si="232"/>
        <v>0</v>
      </c>
      <c r="T261" s="70"/>
      <c r="U261" s="70">
        <f t="shared" si="233"/>
        <v>0</v>
      </c>
      <c r="V261" s="70"/>
      <c r="W261" s="70">
        <f t="shared" si="234"/>
        <v>0</v>
      </c>
      <c r="X261" s="70"/>
      <c r="Y261" s="70"/>
      <c r="Z261" s="70"/>
      <c r="AA261" s="70"/>
      <c r="AB261" s="70"/>
      <c r="AC261" s="70">
        <f t="shared" si="235"/>
        <v>0</v>
      </c>
      <c r="AD261" s="70"/>
      <c r="AE261" s="70">
        <f t="shared" si="236"/>
        <v>0</v>
      </c>
      <c r="AF261" s="70"/>
      <c r="AG261" s="70">
        <f t="shared" si="237"/>
        <v>0</v>
      </c>
      <c r="AH261" s="70"/>
      <c r="AI261" s="70">
        <f t="shared" si="238"/>
        <v>0</v>
      </c>
      <c r="AJ261" s="70"/>
      <c r="AK261" s="70">
        <f t="shared" si="239"/>
        <v>0</v>
      </c>
      <c r="AL261" s="70"/>
      <c r="AM261" s="70">
        <f t="shared" si="240"/>
        <v>0</v>
      </c>
      <c r="AN261" s="70"/>
      <c r="AO261" s="70">
        <f t="shared" si="241"/>
        <v>0</v>
      </c>
      <c r="AP261" s="70"/>
      <c r="AQ261" s="70">
        <f t="shared" si="242"/>
        <v>0</v>
      </c>
      <c r="AR261" s="136"/>
      <c r="AS261" s="136"/>
      <c r="AT261" s="136">
        <f t="shared" si="243"/>
        <v>0</v>
      </c>
      <c r="AU261" s="136">
        <f t="shared" si="244"/>
        <v>0</v>
      </c>
      <c r="AV261" s="136">
        <f t="shared" si="245"/>
        <v>0</v>
      </c>
      <c r="AW261" s="136"/>
      <c r="AX261" s="179"/>
      <c r="AY261" s="70">
        <f t="shared" si="246"/>
        <v>0</v>
      </c>
      <c r="AZ261" s="70">
        <f t="shared" si="247"/>
        <v>0</v>
      </c>
      <c r="BA261" s="70">
        <f t="shared" si="248"/>
        <v>0</v>
      </c>
      <c r="BB261" s="70">
        <f t="shared" si="249"/>
        <v>0</v>
      </c>
      <c r="BC261" s="70">
        <f t="shared" si="250"/>
        <v>0</v>
      </c>
      <c r="BD261" s="70">
        <f t="shared" si="251"/>
        <v>0</v>
      </c>
      <c r="BE261" s="70">
        <f t="shared" si="252"/>
        <v>0</v>
      </c>
      <c r="BF261" s="70">
        <f t="shared" si="253"/>
        <v>0</v>
      </c>
      <c r="BG261" s="70">
        <f t="shared" si="254"/>
        <v>0</v>
      </c>
      <c r="BH261" s="70">
        <f t="shared" si="255"/>
        <v>0</v>
      </c>
      <c r="BI261" s="70">
        <f t="shared" si="256"/>
        <v>0</v>
      </c>
      <c r="BJ261" s="70">
        <f t="shared" si="257"/>
        <v>0</v>
      </c>
      <c r="BK261" s="70">
        <f t="shared" si="258"/>
        <v>0</v>
      </c>
      <c r="BL261" s="70">
        <f t="shared" si="259"/>
        <v>0</v>
      </c>
      <c r="BM261" s="70">
        <f t="shared" si="260"/>
        <v>0</v>
      </c>
      <c r="BN261" s="70">
        <f t="shared" si="261"/>
        <v>0</v>
      </c>
      <c r="BO261" s="70">
        <f t="shared" si="262"/>
        <v>0</v>
      </c>
      <c r="BP261" s="70">
        <f t="shared" si="263"/>
        <v>0</v>
      </c>
      <c r="BQ261" s="70">
        <f t="shared" si="264"/>
        <v>0</v>
      </c>
      <c r="BR261" s="70">
        <f t="shared" si="265"/>
        <v>0</v>
      </c>
      <c r="BS261" s="70">
        <f t="shared" si="266"/>
        <v>0</v>
      </c>
      <c r="BT261" s="71"/>
      <c r="BU261" s="71"/>
      <c r="BV261" s="71"/>
      <c r="BW261" s="71"/>
      <c r="BX261" s="71"/>
      <c r="BY261" s="71"/>
      <c r="BZ261" s="138"/>
      <c r="CA261" s="138"/>
      <c r="CB261" s="138"/>
      <c r="CC261" s="138"/>
      <c r="CD261" s="124"/>
      <c r="CE261" s="139"/>
      <c r="CF261" s="139"/>
      <c r="CG261" s="139"/>
      <c r="CH261" s="139"/>
      <c r="CI261" s="139"/>
      <c r="CJ261" s="139"/>
      <c r="CK261" s="139"/>
      <c r="CL261" s="139"/>
      <c r="CM261" s="139"/>
      <c r="CN261" s="139"/>
      <c r="CO261" s="139"/>
      <c r="CP261" s="139"/>
      <c r="CQ261" s="139"/>
      <c r="CR261" s="139"/>
      <c r="CS261" s="139"/>
      <c r="CT261" s="139"/>
      <c r="CU261" s="139"/>
      <c r="CV261" s="139"/>
      <c r="CW261" s="139"/>
      <c r="CX261" s="139"/>
      <c r="CY261" s="139"/>
      <c r="CZ261" s="139"/>
      <c r="DA261" s="139"/>
      <c r="DB261" s="139"/>
      <c r="DC261" s="139"/>
      <c r="DD261" s="139"/>
      <c r="DE261" s="139"/>
      <c r="DF261" s="139"/>
      <c r="DG261" s="139"/>
      <c r="DH261" s="139"/>
      <c r="DI261" s="139"/>
      <c r="DJ261" s="139"/>
      <c r="DK261" s="139"/>
      <c r="DL261" s="139"/>
      <c r="DM261" s="139"/>
      <c r="DN261" s="139"/>
      <c r="DO261" s="139"/>
      <c r="DP261" s="139"/>
      <c r="DQ261" s="139"/>
      <c r="DR261" s="139"/>
      <c r="DS261" s="139"/>
      <c r="DT261" s="139"/>
      <c r="DU261" s="139"/>
      <c r="DV261" s="139"/>
      <c r="DW261" s="139"/>
      <c r="DX261" s="139"/>
      <c r="EA261" s="142"/>
      <c r="EB261" s="141"/>
    </row>
    <row r="262" spans="1:132" s="32" customFormat="1" ht="18" hidden="1" customHeight="1" x14ac:dyDescent="0.3">
      <c r="A262" s="141">
        <f>IF(ISTEXT($I262),_Information!$D$6,)</f>
        <v>0</v>
      </c>
      <c r="B262" s="142">
        <f>IF(ISTEXT($I262),_Information!$D$7,)</f>
        <v>0</v>
      </c>
      <c r="C262" s="143"/>
      <c r="D262" s="143"/>
      <c r="E262" s="143"/>
      <c r="F262" s="143">
        <f>IF(ISTEXT($I262),_Information!$D$9,)</f>
        <v>0</v>
      </c>
      <c r="G262" s="141"/>
      <c r="H262" s="141"/>
      <c r="I262" s="141"/>
      <c r="J262" s="126" t="str">
        <f t="shared" si="267"/>
        <v/>
      </c>
      <c r="K262" s="126" t="str">
        <f t="shared" si="230"/>
        <v/>
      </c>
      <c r="L262" s="177"/>
      <c r="M262" s="135"/>
      <c r="N262" s="136"/>
      <c r="O262" s="136"/>
      <c r="P262" s="70"/>
      <c r="Q262" s="70"/>
      <c r="R262" s="70">
        <f t="shared" si="231"/>
        <v>0</v>
      </c>
      <c r="S262" s="70">
        <f t="shared" si="232"/>
        <v>0</v>
      </c>
      <c r="T262" s="70"/>
      <c r="U262" s="70">
        <f t="shared" si="233"/>
        <v>0</v>
      </c>
      <c r="V262" s="70"/>
      <c r="W262" s="70">
        <f t="shared" si="234"/>
        <v>0</v>
      </c>
      <c r="X262" s="70"/>
      <c r="Y262" s="70"/>
      <c r="Z262" s="70"/>
      <c r="AA262" s="70"/>
      <c r="AB262" s="70"/>
      <c r="AC262" s="70">
        <f t="shared" si="235"/>
        <v>0</v>
      </c>
      <c r="AD262" s="70"/>
      <c r="AE262" s="70">
        <f t="shared" si="236"/>
        <v>0</v>
      </c>
      <c r="AF262" s="70"/>
      <c r="AG262" s="70">
        <f t="shared" si="237"/>
        <v>0</v>
      </c>
      <c r="AH262" s="70"/>
      <c r="AI262" s="70">
        <f t="shared" si="238"/>
        <v>0</v>
      </c>
      <c r="AJ262" s="70"/>
      <c r="AK262" s="70">
        <f t="shared" si="239"/>
        <v>0</v>
      </c>
      <c r="AL262" s="70"/>
      <c r="AM262" s="70">
        <f t="shared" si="240"/>
        <v>0</v>
      </c>
      <c r="AN262" s="70"/>
      <c r="AO262" s="70">
        <f t="shared" si="241"/>
        <v>0</v>
      </c>
      <c r="AP262" s="70"/>
      <c r="AQ262" s="70">
        <f t="shared" si="242"/>
        <v>0</v>
      </c>
      <c r="AR262" s="136"/>
      <c r="AS262" s="136"/>
      <c r="AT262" s="136">
        <f t="shared" si="243"/>
        <v>0</v>
      </c>
      <c r="AU262" s="136">
        <f t="shared" si="244"/>
        <v>0</v>
      </c>
      <c r="AV262" s="136">
        <f t="shared" si="245"/>
        <v>0</v>
      </c>
      <c r="AW262" s="136"/>
      <c r="AX262" s="179"/>
      <c r="AY262" s="70">
        <f t="shared" si="246"/>
        <v>0</v>
      </c>
      <c r="AZ262" s="70">
        <f t="shared" si="247"/>
        <v>0</v>
      </c>
      <c r="BA262" s="70">
        <f t="shared" si="248"/>
        <v>0</v>
      </c>
      <c r="BB262" s="70">
        <f t="shared" si="249"/>
        <v>0</v>
      </c>
      <c r="BC262" s="70">
        <f t="shared" si="250"/>
        <v>0</v>
      </c>
      <c r="BD262" s="70">
        <f t="shared" si="251"/>
        <v>0</v>
      </c>
      <c r="BE262" s="70">
        <f t="shared" si="252"/>
        <v>0</v>
      </c>
      <c r="BF262" s="70">
        <f t="shared" si="253"/>
        <v>0</v>
      </c>
      <c r="BG262" s="70">
        <f t="shared" si="254"/>
        <v>0</v>
      </c>
      <c r="BH262" s="70">
        <f t="shared" si="255"/>
        <v>0</v>
      </c>
      <c r="BI262" s="70">
        <f t="shared" si="256"/>
        <v>0</v>
      </c>
      <c r="BJ262" s="70">
        <f t="shared" si="257"/>
        <v>0</v>
      </c>
      <c r="BK262" s="70">
        <f t="shared" si="258"/>
        <v>0</v>
      </c>
      <c r="BL262" s="70">
        <f t="shared" si="259"/>
        <v>0</v>
      </c>
      <c r="BM262" s="70">
        <f t="shared" si="260"/>
        <v>0</v>
      </c>
      <c r="BN262" s="70">
        <f t="shared" si="261"/>
        <v>0</v>
      </c>
      <c r="BO262" s="70">
        <f t="shared" si="262"/>
        <v>0</v>
      </c>
      <c r="BP262" s="70">
        <f t="shared" si="263"/>
        <v>0</v>
      </c>
      <c r="BQ262" s="70">
        <f t="shared" si="264"/>
        <v>0</v>
      </c>
      <c r="BR262" s="70">
        <f t="shared" si="265"/>
        <v>0</v>
      </c>
      <c r="BS262" s="70">
        <f t="shared" si="266"/>
        <v>0</v>
      </c>
      <c r="BT262" s="71"/>
      <c r="BU262" s="71"/>
      <c r="BV262" s="71"/>
      <c r="BW262" s="71"/>
      <c r="BX262" s="71"/>
      <c r="BY262" s="71"/>
      <c r="BZ262" s="138"/>
      <c r="CA262" s="138"/>
      <c r="CB262" s="138"/>
      <c r="CC262" s="138"/>
      <c r="CD262" s="124"/>
      <c r="CE262" s="139"/>
      <c r="CF262" s="139"/>
      <c r="CG262" s="139"/>
      <c r="CH262" s="139"/>
      <c r="CI262" s="139"/>
      <c r="CJ262" s="139"/>
      <c r="CK262" s="139"/>
      <c r="CL262" s="139"/>
      <c r="CM262" s="139"/>
      <c r="CN262" s="139"/>
      <c r="CO262" s="139"/>
      <c r="CP262" s="139"/>
      <c r="CQ262" s="139"/>
      <c r="CR262" s="139"/>
      <c r="CS262" s="139"/>
      <c r="CT262" s="139"/>
      <c r="CU262" s="139"/>
      <c r="CV262" s="139"/>
      <c r="CW262" s="139"/>
      <c r="CX262" s="139"/>
      <c r="CY262" s="139"/>
      <c r="CZ262" s="139"/>
      <c r="DA262" s="139"/>
      <c r="DB262" s="139"/>
      <c r="DC262" s="139"/>
      <c r="DD262" s="139"/>
      <c r="DE262" s="139"/>
      <c r="DF262" s="139"/>
      <c r="DG262" s="139"/>
      <c r="DH262" s="139"/>
      <c r="DI262" s="139"/>
      <c r="DJ262" s="139"/>
      <c r="DK262" s="139"/>
      <c r="DL262" s="139"/>
      <c r="DM262" s="139"/>
      <c r="DN262" s="139"/>
      <c r="DO262" s="139"/>
      <c r="DP262" s="139"/>
      <c r="DQ262" s="139"/>
      <c r="DR262" s="139"/>
      <c r="DS262" s="139"/>
      <c r="DT262" s="139"/>
      <c r="DU262" s="139"/>
      <c r="DV262" s="139"/>
      <c r="DW262" s="139"/>
      <c r="DX262" s="139"/>
      <c r="EA262" s="142"/>
      <c r="EB262" s="141"/>
    </row>
    <row r="263" spans="1:132" s="32" customFormat="1" ht="18" hidden="1" customHeight="1" x14ac:dyDescent="0.3">
      <c r="A263" s="141">
        <f>IF(ISTEXT($I263),_Information!$D$6,)</f>
        <v>0</v>
      </c>
      <c r="B263" s="142">
        <f>IF(ISTEXT($I263),_Information!$D$7,)</f>
        <v>0</v>
      </c>
      <c r="C263" s="143"/>
      <c r="D263" s="143"/>
      <c r="E263" s="143"/>
      <c r="F263" s="143">
        <f>IF(ISTEXT($I263),_Information!$D$9,)</f>
        <v>0</v>
      </c>
      <c r="G263" s="141"/>
      <c r="H263" s="141"/>
      <c r="I263" s="141"/>
      <c r="J263" s="126" t="str">
        <f t="shared" si="267"/>
        <v/>
      </c>
      <c r="K263" s="126" t="str">
        <f t="shared" si="230"/>
        <v/>
      </c>
      <c r="L263" s="177"/>
      <c r="M263" s="135"/>
      <c r="N263" s="136"/>
      <c r="O263" s="136"/>
      <c r="P263" s="70"/>
      <c r="Q263" s="70"/>
      <c r="R263" s="70">
        <f t="shared" si="231"/>
        <v>0</v>
      </c>
      <c r="S263" s="70">
        <f t="shared" si="232"/>
        <v>0</v>
      </c>
      <c r="T263" s="70"/>
      <c r="U263" s="70">
        <f t="shared" si="233"/>
        <v>0</v>
      </c>
      <c r="V263" s="70"/>
      <c r="W263" s="70">
        <f t="shared" si="234"/>
        <v>0</v>
      </c>
      <c r="X263" s="70"/>
      <c r="Y263" s="70"/>
      <c r="Z263" s="70"/>
      <c r="AA263" s="70"/>
      <c r="AB263" s="70"/>
      <c r="AC263" s="70">
        <f t="shared" si="235"/>
        <v>0</v>
      </c>
      <c r="AD263" s="70"/>
      <c r="AE263" s="70">
        <f t="shared" si="236"/>
        <v>0</v>
      </c>
      <c r="AF263" s="70"/>
      <c r="AG263" s="70">
        <f t="shared" si="237"/>
        <v>0</v>
      </c>
      <c r="AH263" s="70"/>
      <c r="AI263" s="70">
        <f t="shared" si="238"/>
        <v>0</v>
      </c>
      <c r="AJ263" s="70"/>
      <c r="AK263" s="70">
        <f t="shared" si="239"/>
        <v>0</v>
      </c>
      <c r="AL263" s="70"/>
      <c r="AM263" s="70">
        <f t="shared" si="240"/>
        <v>0</v>
      </c>
      <c r="AN263" s="70"/>
      <c r="AO263" s="70">
        <f t="shared" si="241"/>
        <v>0</v>
      </c>
      <c r="AP263" s="70"/>
      <c r="AQ263" s="70">
        <f t="shared" si="242"/>
        <v>0</v>
      </c>
      <c r="AR263" s="136"/>
      <c r="AS263" s="136"/>
      <c r="AT263" s="136">
        <f t="shared" si="243"/>
        <v>0</v>
      </c>
      <c r="AU263" s="136">
        <f t="shared" si="244"/>
        <v>0</v>
      </c>
      <c r="AV263" s="136">
        <f t="shared" si="245"/>
        <v>0</v>
      </c>
      <c r="AW263" s="136"/>
      <c r="AX263" s="179"/>
      <c r="AY263" s="70">
        <f t="shared" si="246"/>
        <v>0</v>
      </c>
      <c r="AZ263" s="70">
        <f t="shared" si="247"/>
        <v>0</v>
      </c>
      <c r="BA263" s="70">
        <f t="shared" si="248"/>
        <v>0</v>
      </c>
      <c r="BB263" s="70">
        <f t="shared" si="249"/>
        <v>0</v>
      </c>
      <c r="BC263" s="70">
        <f t="shared" si="250"/>
        <v>0</v>
      </c>
      <c r="BD263" s="70">
        <f t="shared" si="251"/>
        <v>0</v>
      </c>
      <c r="BE263" s="70">
        <f t="shared" si="252"/>
        <v>0</v>
      </c>
      <c r="BF263" s="70">
        <f t="shared" si="253"/>
        <v>0</v>
      </c>
      <c r="BG263" s="70">
        <f t="shared" si="254"/>
        <v>0</v>
      </c>
      <c r="BH263" s="70">
        <f t="shared" si="255"/>
        <v>0</v>
      </c>
      <c r="BI263" s="70">
        <f t="shared" si="256"/>
        <v>0</v>
      </c>
      <c r="BJ263" s="70">
        <f t="shared" si="257"/>
        <v>0</v>
      </c>
      <c r="BK263" s="70">
        <f t="shared" si="258"/>
        <v>0</v>
      </c>
      <c r="BL263" s="70">
        <f t="shared" si="259"/>
        <v>0</v>
      </c>
      <c r="BM263" s="70">
        <f t="shared" si="260"/>
        <v>0</v>
      </c>
      <c r="BN263" s="70">
        <f t="shared" si="261"/>
        <v>0</v>
      </c>
      <c r="BO263" s="70">
        <f t="shared" si="262"/>
        <v>0</v>
      </c>
      <c r="BP263" s="70">
        <f t="shared" si="263"/>
        <v>0</v>
      </c>
      <c r="BQ263" s="70">
        <f t="shared" si="264"/>
        <v>0</v>
      </c>
      <c r="BR263" s="70">
        <f t="shared" si="265"/>
        <v>0</v>
      </c>
      <c r="BS263" s="70">
        <f t="shared" si="266"/>
        <v>0</v>
      </c>
      <c r="BT263" s="71"/>
      <c r="BU263" s="71"/>
      <c r="BV263" s="71"/>
      <c r="BW263" s="71"/>
      <c r="BX263" s="71"/>
      <c r="BY263" s="71"/>
      <c r="BZ263" s="138"/>
      <c r="CA263" s="138"/>
      <c r="CB263" s="138"/>
      <c r="CC263" s="138"/>
      <c r="CD263" s="124"/>
      <c r="CE263" s="139"/>
      <c r="CF263" s="139"/>
      <c r="CG263" s="139"/>
      <c r="CH263" s="139"/>
      <c r="CI263" s="139"/>
      <c r="CJ263" s="139"/>
      <c r="CK263" s="139"/>
      <c r="CL263" s="139"/>
      <c r="CM263" s="139"/>
      <c r="CN263" s="139"/>
      <c r="CO263" s="139"/>
      <c r="CP263" s="139"/>
      <c r="CQ263" s="139"/>
      <c r="CR263" s="139"/>
      <c r="CS263" s="139"/>
      <c r="CT263" s="139"/>
      <c r="CU263" s="139"/>
      <c r="CV263" s="139"/>
      <c r="CW263" s="139"/>
      <c r="CX263" s="139"/>
      <c r="CY263" s="139"/>
      <c r="CZ263" s="139"/>
      <c r="DA263" s="139"/>
      <c r="DB263" s="139"/>
      <c r="DC263" s="139"/>
      <c r="DD263" s="139"/>
      <c r="DE263" s="139"/>
      <c r="DF263" s="139"/>
      <c r="DG263" s="139"/>
      <c r="DH263" s="139"/>
      <c r="DI263" s="139"/>
      <c r="DJ263" s="139"/>
      <c r="DK263" s="139"/>
      <c r="DL263" s="139"/>
      <c r="DM263" s="139"/>
      <c r="DN263" s="139"/>
      <c r="DO263" s="139"/>
      <c r="DP263" s="139"/>
      <c r="DQ263" s="139"/>
      <c r="DR263" s="139"/>
      <c r="DS263" s="139"/>
      <c r="DT263" s="139"/>
      <c r="DU263" s="139"/>
      <c r="DV263" s="139"/>
      <c r="DW263" s="139"/>
      <c r="DX263" s="139"/>
      <c r="EA263" s="142"/>
      <c r="EB263" s="141"/>
    </row>
    <row r="264" spans="1:132" s="32" customFormat="1" ht="18" hidden="1" customHeight="1" x14ac:dyDescent="0.3">
      <c r="A264" s="141">
        <f>IF(ISTEXT($I264),_Information!$D$6,)</f>
        <v>0</v>
      </c>
      <c r="B264" s="142">
        <f>IF(ISTEXT($I264),_Information!$D$7,)</f>
        <v>0</v>
      </c>
      <c r="C264" s="143"/>
      <c r="D264" s="143"/>
      <c r="E264" s="143"/>
      <c r="F264" s="143">
        <f>IF(ISTEXT($I264),_Information!$D$9,)</f>
        <v>0</v>
      </c>
      <c r="G264" s="141"/>
      <c r="H264" s="141"/>
      <c r="I264" s="141"/>
      <c r="J264" s="126" t="str">
        <f t="shared" si="267"/>
        <v/>
      </c>
      <c r="K264" s="126" t="str">
        <f t="shared" si="230"/>
        <v/>
      </c>
      <c r="L264" s="177"/>
      <c r="M264" s="135"/>
      <c r="N264" s="136"/>
      <c r="O264" s="136"/>
      <c r="P264" s="70"/>
      <c r="Q264" s="70"/>
      <c r="R264" s="70">
        <f t="shared" si="231"/>
        <v>0</v>
      </c>
      <c r="S264" s="70">
        <f t="shared" si="232"/>
        <v>0</v>
      </c>
      <c r="T264" s="70"/>
      <c r="U264" s="70">
        <f t="shared" si="233"/>
        <v>0</v>
      </c>
      <c r="V264" s="70"/>
      <c r="W264" s="70">
        <f t="shared" si="234"/>
        <v>0</v>
      </c>
      <c r="X264" s="70"/>
      <c r="Y264" s="70"/>
      <c r="Z264" s="70"/>
      <c r="AA264" s="70"/>
      <c r="AB264" s="70"/>
      <c r="AC264" s="70">
        <f t="shared" si="235"/>
        <v>0</v>
      </c>
      <c r="AD264" s="70"/>
      <c r="AE264" s="70">
        <f t="shared" si="236"/>
        <v>0</v>
      </c>
      <c r="AF264" s="70"/>
      <c r="AG264" s="70">
        <f t="shared" si="237"/>
        <v>0</v>
      </c>
      <c r="AH264" s="70"/>
      <c r="AI264" s="70">
        <f t="shared" si="238"/>
        <v>0</v>
      </c>
      <c r="AJ264" s="70"/>
      <c r="AK264" s="70">
        <f t="shared" si="239"/>
        <v>0</v>
      </c>
      <c r="AL264" s="70"/>
      <c r="AM264" s="70">
        <f t="shared" si="240"/>
        <v>0</v>
      </c>
      <c r="AN264" s="70"/>
      <c r="AO264" s="70">
        <f t="shared" si="241"/>
        <v>0</v>
      </c>
      <c r="AP264" s="70"/>
      <c r="AQ264" s="70">
        <f t="shared" si="242"/>
        <v>0</v>
      </c>
      <c r="AR264" s="136"/>
      <c r="AS264" s="136"/>
      <c r="AT264" s="136">
        <f t="shared" si="243"/>
        <v>0</v>
      </c>
      <c r="AU264" s="136">
        <f t="shared" si="244"/>
        <v>0</v>
      </c>
      <c r="AV264" s="136">
        <f t="shared" si="245"/>
        <v>0</v>
      </c>
      <c r="AW264" s="136"/>
      <c r="AX264" s="179"/>
      <c r="AY264" s="70">
        <f t="shared" si="246"/>
        <v>0</v>
      </c>
      <c r="AZ264" s="70">
        <f t="shared" si="247"/>
        <v>0</v>
      </c>
      <c r="BA264" s="70">
        <f t="shared" si="248"/>
        <v>0</v>
      </c>
      <c r="BB264" s="70">
        <f t="shared" si="249"/>
        <v>0</v>
      </c>
      <c r="BC264" s="70">
        <f t="shared" si="250"/>
        <v>0</v>
      </c>
      <c r="BD264" s="70">
        <f t="shared" si="251"/>
        <v>0</v>
      </c>
      <c r="BE264" s="70">
        <f t="shared" si="252"/>
        <v>0</v>
      </c>
      <c r="BF264" s="70">
        <f t="shared" si="253"/>
        <v>0</v>
      </c>
      <c r="BG264" s="70">
        <f t="shared" si="254"/>
        <v>0</v>
      </c>
      <c r="BH264" s="70">
        <f t="shared" si="255"/>
        <v>0</v>
      </c>
      <c r="BI264" s="70">
        <f t="shared" si="256"/>
        <v>0</v>
      </c>
      <c r="BJ264" s="70">
        <f t="shared" si="257"/>
        <v>0</v>
      </c>
      <c r="BK264" s="70">
        <f t="shared" si="258"/>
        <v>0</v>
      </c>
      <c r="BL264" s="70">
        <f t="shared" si="259"/>
        <v>0</v>
      </c>
      <c r="BM264" s="70">
        <f t="shared" si="260"/>
        <v>0</v>
      </c>
      <c r="BN264" s="70">
        <f t="shared" si="261"/>
        <v>0</v>
      </c>
      <c r="BO264" s="70">
        <f t="shared" si="262"/>
        <v>0</v>
      </c>
      <c r="BP264" s="70">
        <f t="shared" si="263"/>
        <v>0</v>
      </c>
      <c r="BQ264" s="70">
        <f t="shared" si="264"/>
        <v>0</v>
      </c>
      <c r="BR264" s="70">
        <f t="shared" si="265"/>
        <v>0</v>
      </c>
      <c r="BS264" s="70">
        <f t="shared" si="266"/>
        <v>0</v>
      </c>
      <c r="BT264" s="71"/>
      <c r="BU264" s="71"/>
      <c r="BV264" s="71"/>
      <c r="BW264" s="71"/>
      <c r="BX264" s="71"/>
      <c r="BY264" s="71"/>
      <c r="BZ264" s="138"/>
      <c r="CA264" s="138"/>
      <c r="CB264" s="138"/>
      <c r="CC264" s="138"/>
      <c r="CD264" s="124"/>
      <c r="CE264" s="139"/>
      <c r="CF264" s="139"/>
      <c r="CG264" s="139"/>
      <c r="CH264" s="139"/>
      <c r="CI264" s="139"/>
      <c r="CJ264" s="139"/>
      <c r="CK264" s="139"/>
      <c r="CL264" s="139"/>
      <c r="CM264" s="139"/>
      <c r="CN264" s="139"/>
      <c r="CO264" s="139"/>
      <c r="CP264" s="139"/>
      <c r="CQ264" s="139"/>
      <c r="CR264" s="139"/>
      <c r="CS264" s="139"/>
      <c r="CT264" s="139"/>
      <c r="CU264" s="139"/>
      <c r="CV264" s="139"/>
      <c r="CW264" s="139"/>
      <c r="CX264" s="139"/>
      <c r="CY264" s="139"/>
      <c r="CZ264" s="139"/>
      <c r="DA264" s="139"/>
      <c r="DB264" s="139"/>
      <c r="DC264" s="139"/>
      <c r="DD264" s="139"/>
      <c r="DE264" s="139"/>
      <c r="DF264" s="139"/>
      <c r="DG264" s="139"/>
      <c r="DH264" s="139"/>
      <c r="DI264" s="139"/>
      <c r="DJ264" s="139"/>
      <c r="DK264" s="139"/>
      <c r="DL264" s="139"/>
      <c r="DM264" s="139"/>
      <c r="DN264" s="139"/>
      <c r="DO264" s="139"/>
      <c r="DP264" s="139"/>
      <c r="DQ264" s="139"/>
      <c r="DR264" s="139"/>
      <c r="DS264" s="139"/>
      <c r="DT264" s="139"/>
      <c r="DU264" s="139"/>
      <c r="DV264" s="139"/>
      <c r="DW264" s="139"/>
      <c r="DX264" s="139"/>
      <c r="EA264" s="142"/>
      <c r="EB264" s="141"/>
    </row>
    <row r="265" spans="1:132" s="32" customFormat="1" ht="18" hidden="1" customHeight="1" x14ac:dyDescent="0.3">
      <c r="A265" s="141">
        <f>IF(ISTEXT($I265),_Information!$D$6,)</f>
        <v>0</v>
      </c>
      <c r="B265" s="142">
        <f>IF(ISTEXT($I265),_Information!$D$7,)</f>
        <v>0</v>
      </c>
      <c r="C265" s="143"/>
      <c r="D265" s="143"/>
      <c r="E265" s="143"/>
      <c r="F265" s="143">
        <f>IF(ISTEXT($I265),_Information!$D$9,)</f>
        <v>0</v>
      </c>
      <c r="G265" s="141"/>
      <c r="H265" s="141"/>
      <c r="I265" s="141"/>
      <c r="J265" s="126" t="str">
        <f t="shared" si="267"/>
        <v/>
      </c>
      <c r="K265" s="126" t="str">
        <f t="shared" si="230"/>
        <v/>
      </c>
      <c r="L265" s="177"/>
      <c r="M265" s="135"/>
      <c r="N265" s="136"/>
      <c r="O265" s="136"/>
      <c r="P265" s="70"/>
      <c r="Q265" s="70"/>
      <c r="R265" s="70">
        <f t="shared" si="231"/>
        <v>0</v>
      </c>
      <c r="S265" s="70">
        <f t="shared" si="232"/>
        <v>0</v>
      </c>
      <c r="T265" s="70"/>
      <c r="U265" s="70">
        <f t="shared" si="233"/>
        <v>0</v>
      </c>
      <c r="V265" s="70"/>
      <c r="W265" s="70">
        <f t="shared" si="234"/>
        <v>0</v>
      </c>
      <c r="X265" s="70"/>
      <c r="Y265" s="70"/>
      <c r="Z265" s="70"/>
      <c r="AA265" s="70"/>
      <c r="AB265" s="70"/>
      <c r="AC265" s="70">
        <f t="shared" si="235"/>
        <v>0</v>
      </c>
      <c r="AD265" s="70"/>
      <c r="AE265" s="70">
        <f t="shared" si="236"/>
        <v>0</v>
      </c>
      <c r="AF265" s="70"/>
      <c r="AG265" s="70">
        <f t="shared" si="237"/>
        <v>0</v>
      </c>
      <c r="AH265" s="70"/>
      <c r="AI265" s="70">
        <f t="shared" si="238"/>
        <v>0</v>
      </c>
      <c r="AJ265" s="70"/>
      <c r="AK265" s="70">
        <f t="shared" si="239"/>
        <v>0</v>
      </c>
      <c r="AL265" s="70"/>
      <c r="AM265" s="70">
        <f t="shared" si="240"/>
        <v>0</v>
      </c>
      <c r="AN265" s="70"/>
      <c r="AO265" s="70">
        <f t="shared" si="241"/>
        <v>0</v>
      </c>
      <c r="AP265" s="70"/>
      <c r="AQ265" s="70">
        <f t="shared" si="242"/>
        <v>0</v>
      </c>
      <c r="AR265" s="136"/>
      <c r="AS265" s="136"/>
      <c r="AT265" s="136">
        <f t="shared" si="243"/>
        <v>0</v>
      </c>
      <c r="AU265" s="136">
        <f t="shared" si="244"/>
        <v>0</v>
      </c>
      <c r="AV265" s="136">
        <f t="shared" si="245"/>
        <v>0</v>
      </c>
      <c r="AW265" s="136"/>
      <c r="AX265" s="179"/>
      <c r="AY265" s="70">
        <f t="shared" si="246"/>
        <v>0</v>
      </c>
      <c r="AZ265" s="70">
        <f t="shared" si="247"/>
        <v>0</v>
      </c>
      <c r="BA265" s="70">
        <f t="shared" si="248"/>
        <v>0</v>
      </c>
      <c r="BB265" s="70">
        <f t="shared" si="249"/>
        <v>0</v>
      </c>
      <c r="BC265" s="70">
        <f t="shared" si="250"/>
        <v>0</v>
      </c>
      <c r="BD265" s="70">
        <f t="shared" si="251"/>
        <v>0</v>
      </c>
      <c r="BE265" s="70">
        <f t="shared" si="252"/>
        <v>0</v>
      </c>
      <c r="BF265" s="70">
        <f t="shared" si="253"/>
        <v>0</v>
      </c>
      <c r="BG265" s="70">
        <f t="shared" si="254"/>
        <v>0</v>
      </c>
      <c r="BH265" s="70">
        <f t="shared" si="255"/>
        <v>0</v>
      </c>
      <c r="BI265" s="70">
        <f t="shared" si="256"/>
        <v>0</v>
      </c>
      <c r="BJ265" s="70">
        <f t="shared" si="257"/>
        <v>0</v>
      </c>
      <c r="BK265" s="70">
        <f t="shared" si="258"/>
        <v>0</v>
      </c>
      <c r="BL265" s="70">
        <f t="shared" si="259"/>
        <v>0</v>
      </c>
      <c r="BM265" s="70">
        <f t="shared" si="260"/>
        <v>0</v>
      </c>
      <c r="BN265" s="70">
        <f t="shared" si="261"/>
        <v>0</v>
      </c>
      <c r="BO265" s="70">
        <f t="shared" si="262"/>
        <v>0</v>
      </c>
      <c r="BP265" s="70">
        <f t="shared" si="263"/>
        <v>0</v>
      </c>
      <c r="BQ265" s="70">
        <f t="shared" si="264"/>
        <v>0</v>
      </c>
      <c r="BR265" s="70">
        <f t="shared" si="265"/>
        <v>0</v>
      </c>
      <c r="BS265" s="70">
        <f t="shared" si="266"/>
        <v>0</v>
      </c>
      <c r="BT265" s="71"/>
      <c r="BU265" s="71"/>
      <c r="BV265" s="71"/>
      <c r="BW265" s="71"/>
      <c r="BX265" s="71"/>
      <c r="BY265" s="71"/>
      <c r="BZ265" s="138"/>
      <c r="CA265" s="138"/>
      <c r="CB265" s="138"/>
      <c r="CC265" s="138"/>
      <c r="CD265" s="124"/>
      <c r="CE265" s="139"/>
      <c r="CF265" s="139"/>
      <c r="CG265" s="139"/>
      <c r="CH265" s="139"/>
      <c r="CI265" s="139"/>
      <c r="CJ265" s="139"/>
      <c r="CK265" s="139"/>
      <c r="CL265" s="139"/>
      <c r="CM265" s="139"/>
      <c r="CN265" s="139"/>
      <c r="CO265" s="139"/>
      <c r="CP265" s="139"/>
      <c r="CQ265" s="139"/>
      <c r="CR265" s="139"/>
      <c r="CS265" s="139"/>
      <c r="CT265" s="139"/>
      <c r="CU265" s="139"/>
      <c r="CV265" s="139"/>
      <c r="CW265" s="139"/>
      <c r="CX265" s="139"/>
      <c r="CY265" s="139"/>
      <c r="CZ265" s="139"/>
      <c r="DA265" s="139"/>
      <c r="DB265" s="139"/>
      <c r="DC265" s="139"/>
      <c r="DD265" s="139"/>
      <c r="DE265" s="139"/>
      <c r="DF265" s="139"/>
      <c r="DG265" s="139"/>
      <c r="DH265" s="139"/>
      <c r="DI265" s="139"/>
      <c r="DJ265" s="139"/>
      <c r="DK265" s="139"/>
      <c r="DL265" s="139"/>
      <c r="DM265" s="139"/>
      <c r="DN265" s="139"/>
      <c r="DO265" s="139"/>
      <c r="DP265" s="139"/>
      <c r="DQ265" s="139"/>
      <c r="DR265" s="139"/>
      <c r="DS265" s="139"/>
      <c r="DT265" s="139"/>
      <c r="DU265" s="139"/>
      <c r="DV265" s="139"/>
      <c r="DW265" s="139"/>
      <c r="DX265" s="139"/>
      <c r="EA265" s="142"/>
      <c r="EB265" s="141"/>
    </row>
    <row r="266" spans="1:132" s="32" customFormat="1" ht="18" hidden="1" customHeight="1" x14ac:dyDescent="0.3">
      <c r="A266" s="141">
        <f>IF(ISTEXT($I266),_Information!$D$6,)</f>
        <v>0</v>
      </c>
      <c r="B266" s="142">
        <f>IF(ISTEXT($I266),_Information!$D$7,)</f>
        <v>0</v>
      </c>
      <c r="C266" s="143"/>
      <c r="D266" s="143"/>
      <c r="E266" s="143"/>
      <c r="F266" s="143">
        <f>IF(ISTEXT($I266),_Information!$D$9,)</f>
        <v>0</v>
      </c>
      <c r="G266" s="141"/>
      <c r="H266" s="141"/>
      <c r="I266" s="141"/>
      <c r="J266" s="126" t="str">
        <f t="shared" si="267"/>
        <v/>
      </c>
      <c r="K266" s="126" t="str">
        <f t="shared" ref="K266:K281" si="268">IF(ISTEXT(H266),VLOOKUP(H266,CodeTab,3,FALSE),)&amp;EB266</f>
        <v/>
      </c>
      <c r="L266" s="177"/>
      <c r="M266" s="135"/>
      <c r="N266" s="136"/>
      <c r="O266" s="136"/>
      <c r="P266" s="70"/>
      <c r="Q266" s="70"/>
      <c r="R266" s="70">
        <f t="shared" si="231"/>
        <v>0</v>
      </c>
      <c r="S266" s="70">
        <f t="shared" si="232"/>
        <v>0</v>
      </c>
      <c r="T266" s="70"/>
      <c r="U266" s="70">
        <f t="shared" si="233"/>
        <v>0</v>
      </c>
      <c r="V266" s="70"/>
      <c r="W266" s="70">
        <f t="shared" si="234"/>
        <v>0</v>
      </c>
      <c r="X266" s="70"/>
      <c r="Y266" s="70"/>
      <c r="Z266" s="70"/>
      <c r="AA266" s="70"/>
      <c r="AB266" s="70"/>
      <c r="AC266" s="70">
        <f t="shared" si="235"/>
        <v>0</v>
      </c>
      <c r="AD266" s="70"/>
      <c r="AE266" s="70">
        <f t="shared" si="236"/>
        <v>0</v>
      </c>
      <c r="AF266" s="70"/>
      <c r="AG266" s="70">
        <f t="shared" si="237"/>
        <v>0</v>
      </c>
      <c r="AH266" s="70"/>
      <c r="AI266" s="70">
        <f t="shared" si="238"/>
        <v>0</v>
      </c>
      <c r="AJ266" s="70"/>
      <c r="AK266" s="70">
        <f t="shared" si="239"/>
        <v>0</v>
      </c>
      <c r="AL266" s="70"/>
      <c r="AM266" s="70">
        <f t="shared" si="240"/>
        <v>0</v>
      </c>
      <c r="AN266" s="70"/>
      <c r="AO266" s="70">
        <f t="shared" si="241"/>
        <v>0</v>
      </c>
      <c r="AP266" s="70"/>
      <c r="AQ266" s="70">
        <f t="shared" si="242"/>
        <v>0</v>
      </c>
      <c r="AR266" s="136"/>
      <c r="AS266" s="136"/>
      <c r="AT266" s="136">
        <f t="shared" si="243"/>
        <v>0</v>
      </c>
      <c r="AU266" s="136">
        <f t="shared" si="244"/>
        <v>0</v>
      </c>
      <c r="AV266" s="136">
        <f t="shared" si="245"/>
        <v>0</v>
      </c>
      <c r="AW266" s="136"/>
      <c r="AX266" s="179"/>
      <c r="AY266" s="70">
        <f t="shared" si="246"/>
        <v>0</v>
      </c>
      <c r="AZ266" s="70">
        <f t="shared" si="247"/>
        <v>0</v>
      </c>
      <c r="BA266" s="70">
        <f t="shared" si="248"/>
        <v>0</v>
      </c>
      <c r="BB266" s="70">
        <f t="shared" si="249"/>
        <v>0</v>
      </c>
      <c r="BC266" s="70">
        <f t="shared" si="250"/>
        <v>0</v>
      </c>
      <c r="BD266" s="70">
        <f t="shared" si="251"/>
        <v>0</v>
      </c>
      <c r="BE266" s="70">
        <f t="shared" si="252"/>
        <v>0</v>
      </c>
      <c r="BF266" s="70">
        <f t="shared" si="253"/>
        <v>0</v>
      </c>
      <c r="BG266" s="70">
        <f t="shared" si="254"/>
        <v>0</v>
      </c>
      <c r="BH266" s="70">
        <f t="shared" si="255"/>
        <v>0</v>
      </c>
      <c r="BI266" s="70">
        <f t="shared" si="256"/>
        <v>0</v>
      </c>
      <c r="BJ266" s="70">
        <f t="shared" si="257"/>
        <v>0</v>
      </c>
      <c r="BK266" s="70">
        <f t="shared" si="258"/>
        <v>0</v>
      </c>
      <c r="BL266" s="70">
        <f t="shared" si="259"/>
        <v>0</v>
      </c>
      <c r="BM266" s="70">
        <f t="shared" si="260"/>
        <v>0</v>
      </c>
      <c r="BN266" s="70">
        <f t="shared" si="261"/>
        <v>0</v>
      </c>
      <c r="BO266" s="70">
        <f t="shared" si="262"/>
        <v>0</v>
      </c>
      <c r="BP266" s="70">
        <f t="shared" si="263"/>
        <v>0</v>
      </c>
      <c r="BQ266" s="70">
        <f t="shared" si="264"/>
        <v>0</v>
      </c>
      <c r="BR266" s="70">
        <f t="shared" si="265"/>
        <v>0</v>
      </c>
      <c r="BS266" s="70">
        <f t="shared" si="266"/>
        <v>0</v>
      </c>
      <c r="BT266" s="71"/>
      <c r="BU266" s="71"/>
      <c r="BV266" s="71"/>
      <c r="BW266" s="71"/>
      <c r="BX266" s="71"/>
      <c r="BY266" s="71"/>
      <c r="BZ266" s="138"/>
      <c r="CA266" s="138"/>
      <c r="CB266" s="138"/>
      <c r="CC266" s="138"/>
      <c r="CD266" s="124"/>
      <c r="CE266" s="139"/>
      <c r="CF266" s="139"/>
      <c r="CG266" s="139"/>
      <c r="CH266" s="139"/>
      <c r="CI266" s="139"/>
      <c r="CJ266" s="139"/>
      <c r="CK266" s="139"/>
      <c r="CL266" s="139"/>
      <c r="CM266" s="139"/>
      <c r="CN266" s="139"/>
      <c r="CO266" s="139"/>
      <c r="CP266" s="139"/>
      <c r="CQ266" s="139"/>
      <c r="CR266" s="139"/>
      <c r="CS266" s="139"/>
      <c r="CT266" s="139"/>
      <c r="CU266" s="139"/>
      <c r="CV266" s="139"/>
      <c r="CW266" s="139"/>
      <c r="CX266" s="139"/>
      <c r="CY266" s="139"/>
      <c r="CZ266" s="139"/>
      <c r="DA266" s="139"/>
      <c r="DB266" s="139"/>
      <c r="DC266" s="139"/>
      <c r="DD266" s="139"/>
      <c r="DE266" s="139"/>
      <c r="DF266" s="139"/>
      <c r="DG266" s="139"/>
      <c r="DH266" s="139"/>
      <c r="DI266" s="139"/>
      <c r="DJ266" s="139"/>
      <c r="DK266" s="139"/>
      <c r="DL266" s="139"/>
      <c r="DM266" s="139"/>
      <c r="DN266" s="139"/>
      <c r="DO266" s="139"/>
      <c r="DP266" s="139"/>
      <c r="DQ266" s="139"/>
      <c r="DR266" s="139"/>
      <c r="DS266" s="139"/>
      <c r="DT266" s="139"/>
      <c r="DU266" s="139"/>
      <c r="DV266" s="139"/>
      <c r="DW266" s="139"/>
      <c r="DX266" s="139"/>
      <c r="EA266" s="142"/>
      <c r="EB266" s="141"/>
    </row>
    <row r="267" spans="1:132" s="32" customFormat="1" ht="18" hidden="1" customHeight="1" x14ac:dyDescent="0.3">
      <c r="A267" s="141">
        <f>IF(ISTEXT($I267),_Information!$D$6,)</f>
        <v>0</v>
      </c>
      <c r="B267" s="142">
        <f>IF(ISTEXT($I267),_Information!$D$7,)</f>
        <v>0</v>
      </c>
      <c r="C267" s="143"/>
      <c r="D267" s="143"/>
      <c r="E267" s="143"/>
      <c r="F267" s="143">
        <f>IF(ISTEXT($I267),_Information!$D$9,)</f>
        <v>0</v>
      </c>
      <c r="G267" s="141"/>
      <c r="H267" s="141"/>
      <c r="I267" s="141"/>
      <c r="J267" s="126" t="str">
        <f t="shared" si="267"/>
        <v/>
      </c>
      <c r="K267" s="126" t="str">
        <f t="shared" si="268"/>
        <v/>
      </c>
      <c r="L267" s="177"/>
      <c r="M267" s="135"/>
      <c r="N267" s="136"/>
      <c r="O267" s="136"/>
      <c r="P267" s="70"/>
      <c r="Q267" s="70"/>
      <c r="R267" s="70">
        <f t="shared" si="231"/>
        <v>0</v>
      </c>
      <c r="S267" s="70">
        <f t="shared" si="232"/>
        <v>0</v>
      </c>
      <c r="T267" s="70"/>
      <c r="U267" s="70">
        <f t="shared" si="233"/>
        <v>0</v>
      </c>
      <c r="V267" s="70"/>
      <c r="W267" s="70">
        <f t="shared" si="234"/>
        <v>0</v>
      </c>
      <c r="X267" s="70"/>
      <c r="Y267" s="70"/>
      <c r="Z267" s="70"/>
      <c r="AA267" s="70"/>
      <c r="AB267" s="70"/>
      <c r="AC267" s="70">
        <f t="shared" si="235"/>
        <v>0</v>
      </c>
      <c r="AD267" s="70"/>
      <c r="AE267" s="70">
        <f t="shared" si="236"/>
        <v>0</v>
      </c>
      <c r="AF267" s="70"/>
      <c r="AG267" s="70">
        <f t="shared" si="237"/>
        <v>0</v>
      </c>
      <c r="AH267" s="70"/>
      <c r="AI267" s="70">
        <f t="shared" si="238"/>
        <v>0</v>
      </c>
      <c r="AJ267" s="70"/>
      <c r="AK267" s="70">
        <f t="shared" si="239"/>
        <v>0</v>
      </c>
      <c r="AL267" s="70"/>
      <c r="AM267" s="70">
        <f t="shared" si="240"/>
        <v>0</v>
      </c>
      <c r="AN267" s="70"/>
      <c r="AO267" s="70">
        <f t="shared" si="241"/>
        <v>0</v>
      </c>
      <c r="AP267" s="70"/>
      <c r="AQ267" s="70">
        <f t="shared" si="242"/>
        <v>0</v>
      </c>
      <c r="AR267" s="136"/>
      <c r="AS267" s="136"/>
      <c r="AT267" s="136">
        <f t="shared" si="243"/>
        <v>0</v>
      </c>
      <c r="AU267" s="136">
        <f t="shared" si="244"/>
        <v>0</v>
      </c>
      <c r="AV267" s="136">
        <f t="shared" si="245"/>
        <v>0</v>
      </c>
      <c r="AW267" s="136"/>
      <c r="AX267" s="179"/>
      <c r="AY267" s="70">
        <f t="shared" si="246"/>
        <v>0</v>
      </c>
      <c r="AZ267" s="70">
        <f t="shared" si="247"/>
        <v>0</v>
      </c>
      <c r="BA267" s="70">
        <f t="shared" si="248"/>
        <v>0</v>
      </c>
      <c r="BB267" s="70">
        <f t="shared" si="249"/>
        <v>0</v>
      </c>
      <c r="BC267" s="70">
        <f t="shared" si="250"/>
        <v>0</v>
      </c>
      <c r="BD267" s="70">
        <f t="shared" si="251"/>
        <v>0</v>
      </c>
      <c r="BE267" s="70">
        <f t="shared" si="252"/>
        <v>0</v>
      </c>
      <c r="BF267" s="70">
        <f t="shared" si="253"/>
        <v>0</v>
      </c>
      <c r="BG267" s="70">
        <f t="shared" si="254"/>
        <v>0</v>
      </c>
      <c r="BH267" s="70">
        <f t="shared" si="255"/>
        <v>0</v>
      </c>
      <c r="BI267" s="70">
        <f t="shared" si="256"/>
        <v>0</v>
      </c>
      <c r="BJ267" s="70">
        <f t="shared" si="257"/>
        <v>0</v>
      </c>
      <c r="BK267" s="70">
        <f t="shared" si="258"/>
        <v>0</v>
      </c>
      <c r="BL267" s="70">
        <f t="shared" si="259"/>
        <v>0</v>
      </c>
      <c r="BM267" s="70">
        <f t="shared" si="260"/>
        <v>0</v>
      </c>
      <c r="BN267" s="70">
        <f t="shared" si="261"/>
        <v>0</v>
      </c>
      <c r="BO267" s="70">
        <f t="shared" si="262"/>
        <v>0</v>
      </c>
      <c r="BP267" s="70">
        <f t="shared" si="263"/>
        <v>0</v>
      </c>
      <c r="BQ267" s="70">
        <f t="shared" si="264"/>
        <v>0</v>
      </c>
      <c r="BR267" s="70">
        <f t="shared" si="265"/>
        <v>0</v>
      </c>
      <c r="BS267" s="70">
        <f t="shared" si="266"/>
        <v>0</v>
      </c>
      <c r="BT267" s="71"/>
      <c r="BU267" s="71"/>
      <c r="BV267" s="71"/>
      <c r="BW267" s="71"/>
      <c r="BX267" s="71"/>
      <c r="BY267" s="71"/>
      <c r="BZ267" s="138"/>
      <c r="CA267" s="138"/>
      <c r="CB267" s="138"/>
      <c r="CC267" s="138"/>
      <c r="CD267" s="124"/>
      <c r="CE267" s="139"/>
      <c r="CF267" s="139"/>
      <c r="CG267" s="139"/>
      <c r="CH267" s="139"/>
      <c r="CI267" s="139"/>
      <c r="CJ267" s="139"/>
      <c r="CK267" s="139"/>
      <c r="CL267" s="139"/>
      <c r="CM267" s="139"/>
      <c r="CN267" s="139"/>
      <c r="CO267" s="139"/>
      <c r="CP267" s="139"/>
      <c r="CQ267" s="139"/>
      <c r="CR267" s="139"/>
      <c r="CS267" s="139"/>
      <c r="CT267" s="139"/>
      <c r="CU267" s="139"/>
      <c r="CV267" s="139"/>
      <c r="CW267" s="139"/>
      <c r="CX267" s="139"/>
      <c r="CY267" s="139"/>
      <c r="CZ267" s="139"/>
      <c r="DA267" s="139"/>
      <c r="DB267" s="139"/>
      <c r="DC267" s="139"/>
      <c r="DD267" s="139"/>
      <c r="DE267" s="139"/>
      <c r="DF267" s="139"/>
      <c r="DG267" s="139"/>
      <c r="DH267" s="139"/>
      <c r="DI267" s="139"/>
      <c r="DJ267" s="139"/>
      <c r="DK267" s="139"/>
      <c r="DL267" s="139"/>
      <c r="DM267" s="139"/>
      <c r="DN267" s="139"/>
      <c r="DO267" s="139"/>
      <c r="DP267" s="139"/>
      <c r="DQ267" s="139"/>
      <c r="DR267" s="139"/>
      <c r="DS267" s="139"/>
      <c r="DT267" s="139"/>
      <c r="DU267" s="139"/>
      <c r="DV267" s="139"/>
      <c r="DW267" s="139"/>
      <c r="DX267" s="139"/>
      <c r="EA267" s="142"/>
      <c r="EB267" s="141"/>
    </row>
    <row r="268" spans="1:132" s="32" customFormat="1" ht="18" hidden="1" customHeight="1" x14ac:dyDescent="0.3">
      <c r="A268" s="141">
        <f>IF(ISTEXT($I268),_Information!$D$6,)</f>
        <v>0</v>
      </c>
      <c r="B268" s="142">
        <f>IF(ISTEXT($I268),_Information!$D$7,)</f>
        <v>0</v>
      </c>
      <c r="C268" s="143"/>
      <c r="D268" s="143"/>
      <c r="E268" s="143"/>
      <c r="F268" s="143">
        <f>IF(ISTEXT($I268),_Information!$D$9,)</f>
        <v>0</v>
      </c>
      <c r="G268" s="141"/>
      <c r="H268" s="141"/>
      <c r="I268" s="141"/>
      <c r="J268" s="126" t="str">
        <f t="shared" si="267"/>
        <v/>
      </c>
      <c r="K268" s="126" t="str">
        <f t="shared" si="268"/>
        <v/>
      </c>
      <c r="L268" s="177"/>
      <c r="M268" s="135"/>
      <c r="N268" s="136"/>
      <c r="O268" s="136"/>
      <c r="P268" s="70"/>
      <c r="Q268" s="70"/>
      <c r="R268" s="70">
        <f t="shared" si="231"/>
        <v>0</v>
      </c>
      <c r="S268" s="70">
        <f t="shared" si="232"/>
        <v>0</v>
      </c>
      <c r="T268" s="70"/>
      <c r="U268" s="70">
        <f t="shared" si="233"/>
        <v>0</v>
      </c>
      <c r="V268" s="70"/>
      <c r="W268" s="70">
        <f t="shared" si="234"/>
        <v>0</v>
      </c>
      <c r="X268" s="70"/>
      <c r="Y268" s="70"/>
      <c r="Z268" s="70"/>
      <c r="AA268" s="70"/>
      <c r="AB268" s="70"/>
      <c r="AC268" s="70">
        <f t="shared" si="235"/>
        <v>0</v>
      </c>
      <c r="AD268" s="70"/>
      <c r="AE268" s="70">
        <f t="shared" si="236"/>
        <v>0</v>
      </c>
      <c r="AF268" s="70"/>
      <c r="AG268" s="70">
        <f t="shared" si="237"/>
        <v>0</v>
      </c>
      <c r="AH268" s="70"/>
      <c r="AI268" s="70">
        <f t="shared" si="238"/>
        <v>0</v>
      </c>
      <c r="AJ268" s="70"/>
      <c r="AK268" s="70">
        <f t="shared" si="239"/>
        <v>0</v>
      </c>
      <c r="AL268" s="70"/>
      <c r="AM268" s="70">
        <f t="shared" si="240"/>
        <v>0</v>
      </c>
      <c r="AN268" s="70"/>
      <c r="AO268" s="70">
        <f t="shared" si="241"/>
        <v>0</v>
      </c>
      <c r="AP268" s="70"/>
      <c r="AQ268" s="70">
        <f t="shared" si="242"/>
        <v>0</v>
      </c>
      <c r="AR268" s="136"/>
      <c r="AS268" s="136"/>
      <c r="AT268" s="136">
        <f t="shared" si="243"/>
        <v>0</v>
      </c>
      <c r="AU268" s="136">
        <f t="shared" si="244"/>
        <v>0</v>
      </c>
      <c r="AV268" s="136">
        <f t="shared" si="245"/>
        <v>0</v>
      </c>
      <c r="AW268" s="136"/>
      <c r="AX268" s="179"/>
      <c r="AY268" s="70">
        <f t="shared" si="246"/>
        <v>0</v>
      </c>
      <c r="AZ268" s="70">
        <f t="shared" si="247"/>
        <v>0</v>
      </c>
      <c r="BA268" s="70">
        <f t="shared" si="248"/>
        <v>0</v>
      </c>
      <c r="BB268" s="70">
        <f t="shared" si="249"/>
        <v>0</v>
      </c>
      <c r="BC268" s="70">
        <f t="shared" si="250"/>
        <v>0</v>
      </c>
      <c r="BD268" s="70">
        <f t="shared" si="251"/>
        <v>0</v>
      </c>
      <c r="BE268" s="70">
        <f t="shared" si="252"/>
        <v>0</v>
      </c>
      <c r="BF268" s="70">
        <f t="shared" si="253"/>
        <v>0</v>
      </c>
      <c r="BG268" s="70">
        <f t="shared" si="254"/>
        <v>0</v>
      </c>
      <c r="BH268" s="70">
        <f t="shared" si="255"/>
        <v>0</v>
      </c>
      <c r="BI268" s="70">
        <f t="shared" si="256"/>
        <v>0</v>
      </c>
      <c r="BJ268" s="70">
        <f t="shared" si="257"/>
        <v>0</v>
      </c>
      <c r="BK268" s="70">
        <f t="shared" si="258"/>
        <v>0</v>
      </c>
      <c r="BL268" s="70">
        <f t="shared" si="259"/>
        <v>0</v>
      </c>
      <c r="BM268" s="70">
        <f t="shared" si="260"/>
        <v>0</v>
      </c>
      <c r="BN268" s="70">
        <f t="shared" si="261"/>
        <v>0</v>
      </c>
      <c r="BO268" s="70">
        <f t="shared" si="262"/>
        <v>0</v>
      </c>
      <c r="BP268" s="70">
        <f t="shared" si="263"/>
        <v>0</v>
      </c>
      <c r="BQ268" s="70">
        <f t="shared" si="264"/>
        <v>0</v>
      </c>
      <c r="BR268" s="70">
        <f t="shared" si="265"/>
        <v>0</v>
      </c>
      <c r="BS268" s="70">
        <f t="shared" si="266"/>
        <v>0</v>
      </c>
      <c r="BT268" s="71"/>
      <c r="BU268" s="71"/>
      <c r="BV268" s="71"/>
      <c r="BW268" s="71"/>
      <c r="BX268" s="71"/>
      <c r="BY268" s="71"/>
      <c r="BZ268" s="138"/>
      <c r="CA268" s="138"/>
      <c r="CB268" s="138"/>
      <c r="CC268" s="138"/>
      <c r="CD268" s="124"/>
      <c r="CE268" s="139"/>
      <c r="CF268" s="139"/>
      <c r="CG268" s="139"/>
      <c r="CH268" s="139"/>
      <c r="CI268" s="139"/>
      <c r="CJ268" s="139"/>
      <c r="CK268" s="139"/>
      <c r="CL268" s="139"/>
      <c r="CM268" s="139"/>
      <c r="CN268" s="139"/>
      <c r="CO268" s="139"/>
      <c r="CP268" s="139"/>
      <c r="CQ268" s="139"/>
      <c r="CR268" s="139"/>
      <c r="CS268" s="139"/>
      <c r="CT268" s="139"/>
      <c r="CU268" s="139"/>
      <c r="CV268" s="139"/>
      <c r="CW268" s="139"/>
      <c r="CX268" s="139"/>
      <c r="CY268" s="139"/>
      <c r="CZ268" s="139"/>
      <c r="DA268" s="139"/>
      <c r="DB268" s="139"/>
      <c r="DC268" s="139"/>
      <c r="DD268" s="139"/>
      <c r="DE268" s="139"/>
      <c r="DF268" s="139"/>
      <c r="DG268" s="139"/>
      <c r="DH268" s="139"/>
      <c r="DI268" s="139"/>
      <c r="DJ268" s="139"/>
      <c r="DK268" s="139"/>
      <c r="DL268" s="139"/>
      <c r="DM268" s="139"/>
      <c r="DN268" s="139"/>
      <c r="DO268" s="139"/>
      <c r="DP268" s="139"/>
      <c r="DQ268" s="139"/>
      <c r="DR268" s="139"/>
      <c r="DS268" s="139"/>
      <c r="DT268" s="139"/>
      <c r="DU268" s="139"/>
      <c r="DV268" s="139"/>
      <c r="DW268" s="139"/>
      <c r="DX268" s="139"/>
      <c r="EA268" s="142"/>
      <c r="EB268" s="141"/>
    </row>
    <row r="269" spans="1:132" s="32" customFormat="1" ht="18" hidden="1" customHeight="1" x14ac:dyDescent="0.3">
      <c r="A269" s="141">
        <f>IF(ISTEXT($I269),_Information!$D$6,)</f>
        <v>0</v>
      </c>
      <c r="B269" s="142">
        <f>IF(ISTEXT($I269),_Information!$D$7,)</f>
        <v>0</v>
      </c>
      <c r="C269" s="143"/>
      <c r="D269" s="143"/>
      <c r="E269" s="143"/>
      <c r="F269" s="143">
        <f>IF(ISTEXT($I269),_Information!$D$9,)</f>
        <v>0</v>
      </c>
      <c r="G269" s="141"/>
      <c r="H269" s="141"/>
      <c r="I269" s="141"/>
      <c r="J269" s="126" t="str">
        <f t="shared" si="267"/>
        <v/>
      </c>
      <c r="K269" s="126" t="str">
        <f t="shared" si="268"/>
        <v/>
      </c>
      <c r="L269" s="177"/>
      <c r="M269" s="135"/>
      <c r="N269" s="136"/>
      <c r="O269" s="136"/>
      <c r="P269" s="70"/>
      <c r="Q269" s="70"/>
      <c r="R269" s="70">
        <f t="shared" si="231"/>
        <v>0</v>
      </c>
      <c r="S269" s="70">
        <f t="shared" si="232"/>
        <v>0</v>
      </c>
      <c r="T269" s="70"/>
      <c r="U269" s="70">
        <f t="shared" si="233"/>
        <v>0</v>
      </c>
      <c r="V269" s="70"/>
      <c r="W269" s="70">
        <f t="shared" si="234"/>
        <v>0</v>
      </c>
      <c r="X269" s="70"/>
      <c r="Y269" s="70"/>
      <c r="Z269" s="70"/>
      <c r="AA269" s="70"/>
      <c r="AB269" s="70"/>
      <c r="AC269" s="70">
        <f t="shared" si="235"/>
        <v>0</v>
      </c>
      <c r="AD269" s="70"/>
      <c r="AE269" s="70">
        <f t="shared" si="236"/>
        <v>0</v>
      </c>
      <c r="AF269" s="70"/>
      <c r="AG269" s="70">
        <f t="shared" si="237"/>
        <v>0</v>
      </c>
      <c r="AH269" s="70"/>
      <c r="AI269" s="70">
        <f t="shared" si="238"/>
        <v>0</v>
      </c>
      <c r="AJ269" s="70"/>
      <c r="AK269" s="70">
        <f t="shared" si="239"/>
        <v>0</v>
      </c>
      <c r="AL269" s="70"/>
      <c r="AM269" s="70">
        <f t="shared" si="240"/>
        <v>0</v>
      </c>
      <c r="AN269" s="70"/>
      <c r="AO269" s="70">
        <f t="shared" si="241"/>
        <v>0</v>
      </c>
      <c r="AP269" s="70"/>
      <c r="AQ269" s="70">
        <f t="shared" si="242"/>
        <v>0</v>
      </c>
      <c r="AR269" s="136"/>
      <c r="AS269" s="136"/>
      <c r="AT269" s="136">
        <f t="shared" si="243"/>
        <v>0</v>
      </c>
      <c r="AU269" s="136">
        <f t="shared" si="244"/>
        <v>0</v>
      </c>
      <c r="AV269" s="136">
        <f t="shared" si="245"/>
        <v>0</v>
      </c>
      <c r="AW269" s="136"/>
      <c r="AX269" s="179"/>
      <c r="AY269" s="70">
        <f t="shared" si="246"/>
        <v>0</v>
      </c>
      <c r="AZ269" s="70">
        <f t="shared" si="247"/>
        <v>0</v>
      </c>
      <c r="BA269" s="70">
        <f t="shared" si="248"/>
        <v>0</v>
      </c>
      <c r="BB269" s="70">
        <f t="shared" si="249"/>
        <v>0</v>
      </c>
      <c r="BC269" s="70">
        <f t="shared" si="250"/>
        <v>0</v>
      </c>
      <c r="BD269" s="70">
        <f t="shared" si="251"/>
        <v>0</v>
      </c>
      <c r="BE269" s="70">
        <f t="shared" si="252"/>
        <v>0</v>
      </c>
      <c r="BF269" s="70">
        <f t="shared" si="253"/>
        <v>0</v>
      </c>
      <c r="BG269" s="70">
        <f t="shared" si="254"/>
        <v>0</v>
      </c>
      <c r="BH269" s="70">
        <f t="shared" si="255"/>
        <v>0</v>
      </c>
      <c r="BI269" s="70">
        <f t="shared" si="256"/>
        <v>0</v>
      </c>
      <c r="BJ269" s="70">
        <f t="shared" si="257"/>
        <v>0</v>
      </c>
      <c r="BK269" s="70">
        <f t="shared" si="258"/>
        <v>0</v>
      </c>
      <c r="BL269" s="70">
        <f t="shared" si="259"/>
        <v>0</v>
      </c>
      <c r="BM269" s="70">
        <f t="shared" si="260"/>
        <v>0</v>
      </c>
      <c r="BN269" s="70">
        <f t="shared" si="261"/>
        <v>0</v>
      </c>
      <c r="BO269" s="70">
        <f t="shared" si="262"/>
        <v>0</v>
      </c>
      <c r="BP269" s="70">
        <f t="shared" si="263"/>
        <v>0</v>
      </c>
      <c r="BQ269" s="70">
        <f t="shared" si="264"/>
        <v>0</v>
      </c>
      <c r="BR269" s="70">
        <f t="shared" si="265"/>
        <v>0</v>
      </c>
      <c r="BS269" s="70">
        <f t="shared" si="266"/>
        <v>0</v>
      </c>
      <c r="BT269" s="71"/>
      <c r="BU269" s="71"/>
      <c r="BV269" s="71"/>
      <c r="BW269" s="71"/>
      <c r="BX269" s="71"/>
      <c r="BY269" s="71"/>
      <c r="BZ269" s="138"/>
      <c r="CA269" s="138"/>
      <c r="CB269" s="138"/>
      <c r="CC269" s="138"/>
      <c r="CD269" s="124"/>
      <c r="CE269" s="139"/>
      <c r="CF269" s="139"/>
      <c r="CG269" s="139"/>
      <c r="CH269" s="139"/>
      <c r="CI269" s="139"/>
      <c r="CJ269" s="139"/>
      <c r="CK269" s="139"/>
      <c r="CL269" s="139"/>
      <c r="CM269" s="139"/>
      <c r="CN269" s="139"/>
      <c r="CO269" s="139"/>
      <c r="CP269" s="139"/>
      <c r="CQ269" s="139"/>
      <c r="CR269" s="139"/>
      <c r="CS269" s="139"/>
      <c r="CT269" s="139"/>
      <c r="CU269" s="139"/>
      <c r="CV269" s="139"/>
      <c r="CW269" s="139"/>
      <c r="CX269" s="139"/>
      <c r="CY269" s="139"/>
      <c r="CZ269" s="139"/>
      <c r="DA269" s="139"/>
      <c r="DB269" s="139"/>
      <c r="DC269" s="139"/>
      <c r="DD269" s="139"/>
      <c r="DE269" s="139"/>
      <c r="DF269" s="139"/>
      <c r="DG269" s="139"/>
      <c r="DH269" s="139"/>
      <c r="DI269" s="139"/>
      <c r="DJ269" s="139"/>
      <c r="DK269" s="139"/>
      <c r="DL269" s="139"/>
      <c r="DM269" s="139"/>
      <c r="DN269" s="139"/>
      <c r="DO269" s="139"/>
      <c r="DP269" s="139"/>
      <c r="DQ269" s="139"/>
      <c r="DR269" s="139"/>
      <c r="DS269" s="139"/>
      <c r="DT269" s="139"/>
      <c r="DU269" s="139"/>
      <c r="DV269" s="139"/>
      <c r="DW269" s="139"/>
      <c r="DX269" s="139"/>
      <c r="EA269" s="142"/>
      <c r="EB269" s="141"/>
    </row>
    <row r="270" spans="1:132" s="32" customFormat="1" ht="18" hidden="1" customHeight="1" x14ac:dyDescent="0.3">
      <c r="A270" s="141">
        <f>IF(ISTEXT($I270),_Information!$D$6,)</f>
        <v>0</v>
      </c>
      <c r="B270" s="142">
        <f>IF(ISTEXT($I270),_Information!$D$7,)</f>
        <v>0</v>
      </c>
      <c r="C270" s="143"/>
      <c r="D270" s="143"/>
      <c r="E270" s="143"/>
      <c r="F270" s="143">
        <f>IF(ISTEXT($I270),_Information!$D$9,)</f>
        <v>0</v>
      </c>
      <c r="G270" s="141"/>
      <c r="H270" s="141"/>
      <c r="I270" s="141"/>
      <c r="J270" s="126" t="str">
        <f t="shared" si="267"/>
        <v/>
      </c>
      <c r="K270" s="126" t="str">
        <f t="shared" si="268"/>
        <v/>
      </c>
      <c r="L270" s="177"/>
      <c r="M270" s="135"/>
      <c r="N270" s="136"/>
      <c r="O270" s="136"/>
      <c r="P270" s="70"/>
      <c r="Q270" s="70"/>
      <c r="R270" s="70">
        <f t="shared" si="231"/>
        <v>0</v>
      </c>
      <c r="S270" s="70">
        <f t="shared" si="232"/>
        <v>0</v>
      </c>
      <c r="T270" s="70"/>
      <c r="U270" s="70">
        <f t="shared" si="233"/>
        <v>0</v>
      </c>
      <c r="V270" s="70"/>
      <c r="W270" s="70">
        <f t="shared" si="234"/>
        <v>0</v>
      </c>
      <c r="X270" s="70"/>
      <c r="Y270" s="70"/>
      <c r="Z270" s="70"/>
      <c r="AA270" s="70"/>
      <c r="AB270" s="70"/>
      <c r="AC270" s="70">
        <f t="shared" si="235"/>
        <v>0</v>
      </c>
      <c r="AD270" s="70"/>
      <c r="AE270" s="70">
        <f t="shared" si="236"/>
        <v>0</v>
      </c>
      <c r="AF270" s="70"/>
      <c r="AG270" s="70">
        <f t="shared" si="237"/>
        <v>0</v>
      </c>
      <c r="AH270" s="70"/>
      <c r="AI270" s="70">
        <f t="shared" si="238"/>
        <v>0</v>
      </c>
      <c r="AJ270" s="70"/>
      <c r="AK270" s="70">
        <f t="shared" si="239"/>
        <v>0</v>
      </c>
      <c r="AL270" s="70"/>
      <c r="AM270" s="70">
        <f t="shared" si="240"/>
        <v>0</v>
      </c>
      <c r="AN270" s="70"/>
      <c r="AO270" s="70">
        <f t="shared" si="241"/>
        <v>0</v>
      </c>
      <c r="AP270" s="70"/>
      <c r="AQ270" s="70">
        <f t="shared" si="242"/>
        <v>0</v>
      </c>
      <c r="AR270" s="136"/>
      <c r="AS270" s="136"/>
      <c r="AT270" s="136">
        <f t="shared" si="243"/>
        <v>0</v>
      </c>
      <c r="AU270" s="136">
        <f t="shared" si="244"/>
        <v>0</v>
      </c>
      <c r="AV270" s="136">
        <f t="shared" si="245"/>
        <v>0</v>
      </c>
      <c r="AW270" s="136"/>
      <c r="AX270" s="179"/>
      <c r="AY270" s="70">
        <f t="shared" si="246"/>
        <v>0</v>
      </c>
      <c r="AZ270" s="70">
        <f t="shared" si="247"/>
        <v>0</v>
      </c>
      <c r="BA270" s="70">
        <f t="shared" si="248"/>
        <v>0</v>
      </c>
      <c r="BB270" s="70">
        <f t="shared" si="249"/>
        <v>0</v>
      </c>
      <c r="BC270" s="70">
        <f t="shared" si="250"/>
        <v>0</v>
      </c>
      <c r="BD270" s="70">
        <f t="shared" si="251"/>
        <v>0</v>
      </c>
      <c r="BE270" s="70">
        <f t="shared" si="252"/>
        <v>0</v>
      </c>
      <c r="BF270" s="70">
        <f t="shared" si="253"/>
        <v>0</v>
      </c>
      <c r="BG270" s="70">
        <f t="shared" si="254"/>
        <v>0</v>
      </c>
      <c r="BH270" s="70">
        <f t="shared" si="255"/>
        <v>0</v>
      </c>
      <c r="BI270" s="70">
        <f t="shared" si="256"/>
        <v>0</v>
      </c>
      <c r="BJ270" s="70">
        <f t="shared" si="257"/>
        <v>0</v>
      </c>
      <c r="BK270" s="70">
        <f t="shared" si="258"/>
        <v>0</v>
      </c>
      <c r="BL270" s="70">
        <f t="shared" si="259"/>
        <v>0</v>
      </c>
      <c r="BM270" s="70">
        <f t="shared" si="260"/>
        <v>0</v>
      </c>
      <c r="BN270" s="70">
        <f t="shared" si="261"/>
        <v>0</v>
      </c>
      <c r="BO270" s="70">
        <f t="shared" si="262"/>
        <v>0</v>
      </c>
      <c r="BP270" s="70">
        <f t="shared" si="263"/>
        <v>0</v>
      </c>
      <c r="BQ270" s="70">
        <f t="shared" si="264"/>
        <v>0</v>
      </c>
      <c r="BR270" s="70">
        <f t="shared" si="265"/>
        <v>0</v>
      </c>
      <c r="BS270" s="70">
        <f t="shared" si="266"/>
        <v>0</v>
      </c>
      <c r="BT270" s="71"/>
      <c r="BU270" s="71"/>
      <c r="BV270" s="71"/>
      <c r="BW270" s="71"/>
      <c r="BX270" s="71"/>
      <c r="BY270" s="71"/>
      <c r="BZ270" s="138"/>
      <c r="CA270" s="138"/>
      <c r="CB270" s="138"/>
      <c r="CC270" s="138"/>
      <c r="CD270" s="124"/>
      <c r="CE270" s="139"/>
      <c r="CF270" s="139"/>
      <c r="CG270" s="139"/>
      <c r="CH270" s="139"/>
      <c r="CI270" s="139"/>
      <c r="CJ270" s="139"/>
      <c r="CK270" s="139"/>
      <c r="CL270" s="139"/>
      <c r="CM270" s="139"/>
      <c r="CN270" s="139"/>
      <c r="CO270" s="139"/>
      <c r="CP270" s="139"/>
      <c r="CQ270" s="139"/>
      <c r="CR270" s="139"/>
      <c r="CS270" s="139"/>
      <c r="CT270" s="139"/>
      <c r="CU270" s="139"/>
      <c r="CV270" s="139"/>
      <c r="CW270" s="139"/>
      <c r="CX270" s="139"/>
      <c r="CY270" s="139"/>
      <c r="CZ270" s="139"/>
      <c r="DA270" s="139"/>
      <c r="DB270" s="139"/>
      <c r="DC270" s="139"/>
      <c r="DD270" s="139"/>
      <c r="DE270" s="139"/>
      <c r="DF270" s="139"/>
      <c r="DG270" s="139"/>
      <c r="DH270" s="139"/>
      <c r="DI270" s="139"/>
      <c r="DJ270" s="139"/>
      <c r="DK270" s="139"/>
      <c r="DL270" s="139"/>
      <c r="DM270" s="139"/>
      <c r="DN270" s="139"/>
      <c r="DO270" s="139"/>
      <c r="DP270" s="139"/>
      <c r="DQ270" s="139"/>
      <c r="DR270" s="139"/>
      <c r="DS270" s="139"/>
      <c r="DT270" s="139"/>
      <c r="DU270" s="139"/>
      <c r="DV270" s="139"/>
      <c r="DW270" s="139"/>
      <c r="DX270" s="139"/>
      <c r="EA270" s="142"/>
      <c r="EB270" s="141"/>
    </row>
    <row r="271" spans="1:132" s="32" customFormat="1" ht="18" hidden="1" customHeight="1" x14ac:dyDescent="0.3">
      <c r="A271" s="141">
        <f>IF(ISTEXT($I271),_Information!$D$6,)</f>
        <v>0</v>
      </c>
      <c r="B271" s="142">
        <f>IF(ISTEXT($I271),_Information!$D$7,)</f>
        <v>0</v>
      </c>
      <c r="C271" s="143"/>
      <c r="D271" s="143"/>
      <c r="E271" s="143"/>
      <c r="F271" s="143">
        <f>IF(ISTEXT($I271),_Information!$D$9,)</f>
        <v>0</v>
      </c>
      <c r="G271" s="141"/>
      <c r="H271" s="141"/>
      <c r="I271" s="141"/>
      <c r="J271" s="126" t="str">
        <f t="shared" si="267"/>
        <v/>
      </c>
      <c r="K271" s="126" t="str">
        <f t="shared" si="268"/>
        <v/>
      </c>
      <c r="L271" s="177"/>
      <c r="M271" s="135"/>
      <c r="N271" s="136"/>
      <c r="O271" s="136"/>
      <c r="P271" s="70"/>
      <c r="Q271" s="70"/>
      <c r="R271" s="70">
        <f t="shared" si="231"/>
        <v>0</v>
      </c>
      <c r="S271" s="70">
        <f t="shared" si="232"/>
        <v>0</v>
      </c>
      <c r="T271" s="70"/>
      <c r="U271" s="70">
        <f t="shared" si="233"/>
        <v>0</v>
      </c>
      <c r="V271" s="70"/>
      <c r="W271" s="70">
        <f t="shared" si="234"/>
        <v>0</v>
      </c>
      <c r="X271" s="70"/>
      <c r="Y271" s="70"/>
      <c r="Z271" s="70"/>
      <c r="AA271" s="70"/>
      <c r="AB271" s="70"/>
      <c r="AC271" s="70">
        <f t="shared" si="235"/>
        <v>0</v>
      </c>
      <c r="AD271" s="70"/>
      <c r="AE271" s="70">
        <f t="shared" si="236"/>
        <v>0</v>
      </c>
      <c r="AF271" s="70"/>
      <c r="AG271" s="70">
        <f t="shared" si="237"/>
        <v>0</v>
      </c>
      <c r="AH271" s="70"/>
      <c r="AI271" s="70">
        <f t="shared" si="238"/>
        <v>0</v>
      </c>
      <c r="AJ271" s="70"/>
      <c r="AK271" s="70">
        <f t="shared" si="239"/>
        <v>0</v>
      </c>
      <c r="AL271" s="70"/>
      <c r="AM271" s="70">
        <f t="shared" si="240"/>
        <v>0</v>
      </c>
      <c r="AN271" s="70"/>
      <c r="AO271" s="70">
        <f t="shared" si="241"/>
        <v>0</v>
      </c>
      <c r="AP271" s="70"/>
      <c r="AQ271" s="70">
        <f t="shared" si="242"/>
        <v>0</v>
      </c>
      <c r="AR271" s="136"/>
      <c r="AS271" s="136"/>
      <c r="AT271" s="136">
        <f t="shared" si="243"/>
        <v>0</v>
      </c>
      <c r="AU271" s="136">
        <f t="shared" si="244"/>
        <v>0</v>
      </c>
      <c r="AV271" s="136">
        <f t="shared" si="245"/>
        <v>0</v>
      </c>
      <c r="AW271" s="136"/>
      <c r="AX271" s="179"/>
      <c r="AY271" s="70">
        <f t="shared" si="246"/>
        <v>0</v>
      </c>
      <c r="AZ271" s="70">
        <f t="shared" si="247"/>
        <v>0</v>
      </c>
      <c r="BA271" s="70">
        <f t="shared" si="248"/>
        <v>0</v>
      </c>
      <c r="BB271" s="70">
        <f t="shared" si="249"/>
        <v>0</v>
      </c>
      <c r="BC271" s="70">
        <f t="shared" si="250"/>
        <v>0</v>
      </c>
      <c r="BD271" s="70">
        <f t="shared" si="251"/>
        <v>0</v>
      </c>
      <c r="BE271" s="70">
        <f t="shared" si="252"/>
        <v>0</v>
      </c>
      <c r="BF271" s="70">
        <f t="shared" si="253"/>
        <v>0</v>
      </c>
      <c r="BG271" s="70">
        <f t="shared" si="254"/>
        <v>0</v>
      </c>
      <c r="BH271" s="70">
        <f t="shared" si="255"/>
        <v>0</v>
      </c>
      <c r="BI271" s="70">
        <f t="shared" si="256"/>
        <v>0</v>
      </c>
      <c r="BJ271" s="70">
        <f t="shared" si="257"/>
        <v>0</v>
      </c>
      <c r="BK271" s="70">
        <f t="shared" si="258"/>
        <v>0</v>
      </c>
      <c r="BL271" s="70">
        <f t="shared" si="259"/>
        <v>0</v>
      </c>
      <c r="BM271" s="70">
        <f t="shared" si="260"/>
        <v>0</v>
      </c>
      <c r="BN271" s="70">
        <f t="shared" si="261"/>
        <v>0</v>
      </c>
      <c r="BO271" s="70">
        <f t="shared" si="262"/>
        <v>0</v>
      </c>
      <c r="BP271" s="70">
        <f t="shared" si="263"/>
        <v>0</v>
      </c>
      <c r="BQ271" s="70">
        <f t="shared" si="264"/>
        <v>0</v>
      </c>
      <c r="BR271" s="70">
        <f t="shared" si="265"/>
        <v>0</v>
      </c>
      <c r="BS271" s="70">
        <f t="shared" si="266"/>
        <v>0</v>
      </c>
      <c r="BT271" s="71"/>
      <c r="BU271" s="71"/>
      <c r="BV271" s="71"/>
      <c r="BW271" s="71"/>
      <c r="BX271" s="71"/>
      <c r="BY271" s="71"/>
      <c r="BZ271" s="138"/>
      <c r="CA271" s="138"/>
      <c r="CB271" s="138"/>
      <c r="CC271" s="138"/>
      <c r="CD271" s="124"/>
      <c r="CE271" s="139"/>
      <c r="CF271" s="139"/>
      <c r="CG271" s="139"/>
      <c r="CH271" s="139"/>
      <c r="CI271" s="139"/>
      <c r="CJ271" s="139"/>
      <c r="CK271" s="139"/>
      <c r="CL271" s="139"/>
      <c r="CM271" s="139"/>
      <c r="CN271" s="139"/>
      <c r="CO271" s="139"/>
      <c r="CP271" s="139"/>
      <c r="CQ271" s="139"/>
      <c r="CR271" s="139"/>
      <c r="CS271" s="139"/>
      <c r="CT271" s="139"/>
      <c r="CU271" s="139"/>
      <c r="CV271" s="139"/>
      <c r="CW271" s="139"/>
      <c r="CX271" s="139"/>
      <c r="CY271" s="139"/>
      <c r="CZ271" s="139"/>
      <c r="DA271" s="139"/>
      <c r="DB271" s="139"/>
      <c r="DC271" s="139"/>
      <c r="DD271" s="139"/>
      <c r="DE271" s="139"/>
      <c r="DF271" s="139"/>
      <c r="DG271" s="139"/>
      <c r="DH271" s="139"/>
      <c r="DI271" s="139"/>
      <c r="DJ271" s="139"/>
      <c r="DK271" s="139"/>
      <c r="DL271" s="139"/>
      <c r="DM271" s="139"/>
      <c r="DN271" s="139"/>
      <c r="DO271" s="139"/>
      <c r="DP271" s="139"/>
      <c r="DQ271" s="139"/>
      <c r="DR271" s="139"/>
      <c r="DS271" s="139"/>
      <c r="DT271" s="139"/>
      <c r="DU271" s="139"/>
      <c r="DV271" s="139"/>
      <c r="DW271" s="139"/>
      <c r="DX271" s="139"/>
      <c r="EA271" s="142"/>
      <c r="EB271" s="141"/>
    </row>
    <row r="272" spans="1:132" s="32" customFormat="1" ht="18" hidden="1" customHeight="1" x14ac:dyDescent="0.3">
      <c r="A272" s="141">
        <f>IF(ISTEXT($I272),_Information!$D$6,)</f>
        <v>0</v>
      </c>
      <c r="B272" s="142">
        <f>IF(ISTEXT($I272),_Information!$D$7,)</f>
        <v>0</v>
      </c>
      <c r="C272" s="143"/>
      <c r="D272" s="143"/>
      <c r="E272" s="143"/>
      <c r="F272" s="143">
        <f>IF(ISTEXT($I272),_Information!$D$9,)</f>
        <v>0</v>
      </c>
      <c r="G272" s="141"/>
      <c r="H272" s="141"/>
      <c r="I272" s="141"/>
      <c r="J272" s="126" t="str">
        <f t="shared" si="267"/>
        <v/>
      </c>
      <c r="K272" s="126" t="str">
        <f t="shared" si="268"/>
        <v/>
      </c>
      <c r="L272" s="177"/>
      <c r="M272" s="135"/>
      <c r="N272" s="136"/>
      <c r="O272" s="136"/>
      <c r="P272" s="70"/>
      <c r="Q272" s="70"/>
      <c r="R272" s="70">
        <f t="shared" si="231"/>
        <v>0</v>
      </c>
      <c r="S272" s="70">
        <f t="shared" si="232"/>
        <v>0</v>
      </c>
      <c r="T272" s="70"/>
      <c r="U272" s="70">
        <f t="shared" si="233"/>
        <v>0</v>
      </c>
      <c r="V272" s="70"/>
      <c r="W272" s="70">
        <f t="shared" si="234"/>
        <v>0</v>
      </c>
      <c r="X272" s="70"/>
      <c r="Y272" s="70"/>
      <c r="Z272" s="70"/>
      <c r="AA272" s="70"/>
      <c r="AB272" s="70"/>
      <c r="AC272" s="70">
        <f t="shared" si="235"/>
        <v>0</v>
      </c>
      <c r="AD272" s="70"/>
      <c r="AE272" s="70">
        <f t="shared" si="236"/>
        <v>0</v>
      </c>
      <c r="AF272" s="70"/>
      <c r="AG272" s="70">
        <f t="shared" si="237"/>
        <v>0</v>
      </c>
      <c r="AH272" s="70"/>
      <c r="AI272" s="70">
        <f t="shared" si="238"/>
        <v>0</v>
      </c>
      <c r="AJ272" s="70"/>
      <c r="AK272" s="70">
        <f t="shared" si="239"/>
        <v>0</v>
      </c>
      <c r="AL272" s="70"/>
      <c r="AM272" s="70">
        <f t="shared" si="240"/>
        <v>0</v>
      </c>
      <c r="AN272" s="70"/>
      <c r="AO272" s="70">
        <f t="shared" si="241"/>
        <v>0</v>
      </c>
      <c r="AP272" s="70"/>
      <c r="AQ272" s="70">
        <f t="shared" si="242"/>
        <v>0</v>
      </c>
      <c r="AR272" s="136"/>
      <c r="AS272" s="136"/>
      <c r="AT272" s="136">
        <f t="shared" si="243"/>
        <v>0</v>
      </c>
      <c r="AU272" s="136">
        <f t="shared" si="244"/>
        <v>0</v>
      </c>
      <c r="AV272" s="136">
        <f t="shared" si="245"/>
        <v>0</v>
      </c>
      <c r="AW272" s="136"/>
      <c r="AX272" s="179"/>
      <c r="AY272" s="70">
        <f t="shared" si="246"/>
        <v>0</v>
      </c>
      <c r="AZ272" s="70">
        <f t="shared" si="247"/>
        <v>0</v>
      </c>
      <c r="BA272" s="70">
        <f t="shared" si="248"/>
        <v>0</v>
      </c>
      <c r="BB272" s="70">
        <f t="shared" si="249"/>
        <v>0</v>
      </c>
      <c r="BC272" s="70">
        <f t="shared" si="250"/>
        <v>0</v>
      </c>
      <c r="BD272" s="70">
        <f t="shared" si="251"/>
        <v>0</v>
      </c>
      <c r="BE272" s="70">
        <f t="shared" si="252"/>
        <v>0</v>
      </c>
      <c r="BF272" s="70">
        <f t="shared" si="253"/>
        <v>0</v>
      </c>
      <c r="BG272" s="70">
        <f t="shared" si="254"/>
        <v>0</v>
      </c>
      <c r="BH272" s="70">
        <f t="shared" si="255"/>
        <v>0</v>
      </c>
      <c r="BI272" s="70">
        <f t="shared" si="256"/>
        <v>0</v>
      </c>
      <c r="BJ272" s="70">
        <f t="shared" si="257"/>
        <v>0</v>
      </c>
      <c r="BK272" s="70">
        <f t="shared" si="258"/>
        <v>0</v>
      </c>
      <c r="BL272" s="70">
        <f t="shared" si="259"/>
        <v>0</v>
      </c>
      <c r="BM272" s="70">
        <f t="shared" si="260"/>
        <v>0</v>
      </c>
      <c r="BN272" s="70">
        <f t="shared" si="261"/>
        <v>0</v>
      </c>
      <c r="BO272" s="70">
        <f t="shared" si="262"/>
        <v>0</v>
      </c>
      <c r="BP272" s="70">
        <f t="shared" si="263"/>
        <v>0</v>
      </c>
      <c r="BQ272" s="70">
        <f t="shared" si="264"/>
        <v>0</v>
      </c>
      <c r="BR272" s="70">
        <f t="shared" si="265"/>
        <v>0</v>
      </c>
      <c r="BS272" s="70">
        <f t="shared" si="266"/>
        <v>0</v>
      </c>
      <c r="BT272" s="71"/>
      <c r="BU272" s="71"/>
      <c r="BV272" s="71"/>
      <c r="BW272" s="71"/>
      <c r="BX272" s="71"/>
      <c r="BY272" s="71"/>
      <c r="BZ272" s="138"/>
      <c r="CA272" s="138"/>
      <c r="CB272" s="138"/>
      <c r="CC272" s="138"/>
      <c r="CD272" s="124"/>
      <c r="CE272" s="139"/>
      <c r="CF272" s="139"/>
      <c r="CG272" s="139"/>
      <c r="CH272" s="139"/>
      <c r="CI272" s="139"/>
      <c r="CJ272" s="139"/>
      <c r="CK272" s="139"/>
      <c r="CL272" s="139"/>
      <c r="CM272" s="139"/>
      <c r="CN272" s="139"/>
      <c r="CO272" s="139"/>
      <c r="CP272" s="139"/>
      <c r="CQ272" s="139"/>
      <c r="CR272" s="139"/>
      <c r="CS272" s="139"/>
      <c r="CT272" s="139"/>
      <c r="CU272" s="139"/>
      <c r="CV272" s="139"/>
      <c r="CW272" s="139"/>
      <c r="CX272" s="139"/>
      <c r="CY272" s="139"/>
      <c r="CZ272" s="139"/>
      <c r="DA272" s="139"/>
      <c r="DB272" s="139"/>
      <c r="DC272" s="139"/>
      <c r="DD272" s="139"/>
      <c r="DE272" s="139"/>
      <c r="DF272" s="139"/>
      <c r="DG272" s="139"/>
      <c r="DH272" s="139"/>
      <c r="DI272" s="139"/>
      <c r="DJ272" s="139"/>
      <c r="DK272" s="139"/>
      <c r="DL272" s="139"/>
      <c r="DM272" s="139"/>
      <c r="DN272" s="139"/>
      <c r="DO272" s="139"/>
      <c r="DP272" s="139"/>
      <c r="DQ272" s="139"/>
      <c r="DR272" s="139"/>
      <c r="DS272" s="139"/>
      <c r="DT272" s="139"/>
      <c r="DU272" s="139"/>
      <c r="DV272" s="139"/>
      <c r="DW272" s="139"/>
      <c r="DX272" s="139"/>
      <c r="EA272" s="142"/>
      <c r="EB272" s="141"/>
    </row>
    <row r="273" spans="1:132" s="32" customFormat="1" ht="18" hidden="1" customHeight="1" x14ac:dyDescent="0.3">
      <c r="A273" s="141">
        <f>IF(ISTEXT($I273),_Information!$D$6,)</f>
        <v>0</v>
      </c>
      <c r="B273" s="142">
        <f>IF(ISTEXT($I273),_Information!$D$7,)</f>
        <v>0</v>
      </c>
      <c r="C273" s="143"/>
      <c r="D273" s="143"/>
      <c r="E273" s="143"/>
      <c r="F273" s="143">
        <f>IF(ISTEXT($I273),_Information!$D$9,)</f>
        <v>0</v>
      </c>
      <c r="G273" s="141"/>
      <c r="H273" s="141"/>
      <c r="I273" s="141"/>
      <c r="J273" s="126" t="str">
        <f t="shared" si="267"/>
        <v/>
      </c>
      <c r="K273" s="126" t="str">
        <f t="shared" si="268"/>
        <v/>
      </c>
      <c r="L273" s="177"/>
      <c r="M273" s="135"/>
      <c r="N273" s="136"/>
      <c r="O273" s="136"/>
      <c r="P273" s="70"/>
      <c r="Q273" s="70"/>
      <c r="R273" s="70">
        <f t="shared" si="231"/>
        <v>0</v>
      </c>
      <c r="S273" s="70">
        <f t="shared" si="232"/>
        <v>0</v>
      </c>
      <c r="T273" s="70"/>
      <c r="U273" s="70">
        <f t="shared" si="233"/>
        <v>0</v>
      </c>
      <c r="V273" s="70"/>
      <c r="W273" s="70">
        <f t="shared" si="234"/>
        <v>0</v>
      </c>
      <c r="X273" s="70"/>
      <c r="Y273" s="70"/>
      <c r="Z273" s="70"/>
      <c r="AA273" s="70"/>
      <c r="AB273" s="70"/>
      <c r="AC273" s="70">
        <f t="shared" si="235"/>
        <v>0</v>
      </c>
      <c r="AD273" s="70"/>
      <c r="AE273" s="70">
        <f t="shared" si="236"/>
        <v>0</v>
      </c>
      <c r="AF273" s="70"/>
      <c r="AG273" s="70">
        <f t="shared" si="237"/>
        <v>0</v>
      </c>
      <c r="AH273" s="70"/>
      <c r="AI273" s="70">
        <f t="shared" si="238"/>
        <v>0</v>
      </c>
      <c r="AJ273" s="70"/>
      <c r="AK273" s="70">
        <f t="shared" si="239"/>
        <v>0</v>
      </c>
      <c r="AL273" s="70"/>
      <c r="AM273" s="70">
        <f t="shared" si="240"/>
        <v>0</v>
      </c>
      <c r="AN273" s="70"/>
      <c r="AO273" s="70">
        <f t="shared" si="241"/>
        <v>0</v>
      </c>
      <c r="AP273" s="70"/>
      <c r="AQ273" s="70">
        <f t="shared" si="242"/>
        <v>0</v>
      </c>
      <c r="AR273" s="136"/>
      <c r="AS273" s="136"/>
      <c r="AT273" s="136">
        <f t="shared" si="243"/>
        <v>0</v>
      </c>
      <c r="AU273" s="136">
        <f t="shared" si="244"/>
        <v>0</v>
      </c>
      <c r="AV273" s="136">
        <f t="shared" si="245"/>
        <v>0</v>
      </c>
      <c r="AW273" s="136"/>
      <c r="AX273" s="179"/>
      <c r="AY273" s="70">
        <f t="shared" si="246"/>
        <v>0</v>
      </c>
      <c r="AZ273" s="70">
        <f t="shared" si="247"/>
        <v>0</v>
      </c>
      <c r="BA273" s="70">
        <f t="shared" si="248"/>
        <v>0</v>
      </c>
      <c r="BB273" s="70">
        <f t="shared" si="249"/>
        <v>0</v>
      </c>
      <c r="BC273" s="70">
        <f t="shared" si="250"/>
        <v>0</v>
      </c>
      <c r="BD273" s="70">
        <f t="shared" si="251"/>
        <v>0</v>
      </c>
      <c r="BE273" s="70">
        <f t="shared" si="252"/>
        <v>0</v>
      </c>
      <c r="BF273" s="70">
        <f t="shared" si="253"/>
        <v>0</v>
      </c>
      <c r="BG273" s="70">
        <f t="shared" si="254"/>
        <v>0</v>
      </c>
      <c r="BH273" s="70">
        <f t="shared" si="255"/>
        <v>0</v>
      </c>
      <c r="BI273" s="70">
        <f t="shared" si="256"/>
        <v>0</v>
      </c>
      <c r="BJ273" s="70">
        <f t="shared" si="257"/>
        <v>0</v>
      </c>
      <c r="BK273" s="70">
        <f t="shared" si="258"/>
        <v>0</v>
      </c>
      <c r="BL273" s="70">
        <f t="shared" si="259"/>
        <v>0</v>
      </c>
      <c r="BM273" s="70">
        <f t="shared" si="260"/>
        <v>0</v>
      </c>
      <c r="BN273" s="70">
        <f t="shared" si="261"/>
        <v>0</v>
      </c>
      <c r="BO273" s="70">
        <f t="shared" si="262"/>
        <v>0</v>
      </c>
      <c r="BP273" s="70">
        <f t="shared" si="263"/>
        <v>0</v>
      </c>
      <c r="BQ273" s="70">
        <f t="shared" si="264"/>
        <v>0</v>
      </c>
      <c r="BR273" s="70">
        <f t="shared" si="265"/>
        <v>0</v>
      </c>
      <c r="BS273" s="70">
        <f t="shared" si="266"/>
        <v>0</v>
      </c>
      <c r="BT273" s="71"/>
      <c r="BU273" s="71"/>
      <c r="BV273" s="71"/>
      <c r="BW273" s="71"/>
      <c r="BX273" s="71"/>
      <c r="BY273" s="71"/>
      <c r="BZ273" s="138"/>
      <c r="CA273" s="138"/>
      <c r="CB273" s="138"/>
      <c r="CC273" s="138"/>
      <c r="CD273" s="124"/>
      <c r="CE273" s="139"/>
      <c r="CF273" s="139"/>
      <c r="CG273" s="139"/>
      <c r="CH273" s="139"/>
      <c r="CI273" s="139"/>
      <c r="CJ273" s="139"/>
      <c r="CK273" s="139"/>
      <c r="CL273" s="139"/>
      <c r="CM273" s="139"/>
      <c r="CN273" s="139"/>
      <c r="CO273" s="139"/>
      <c r="CP273" s="139"/>
      <c r="CQ273" s="139"/>
      <c r="CR273" s="139"/>
      <c r="CS273" s="139"/>
      <c r="CT273" s="139"/>
      <c r="CU273" s="139"/>
      <c r="CV273" s="139"/>
      <c r="CW273" s="139"/>
      <c r="CX273" s="139"/>
      <c r="CY273" s="139"/>
      <c r="CZ273" s="139"/>
      <c r="DA273" s="139"/>
      <c r="DB273" s="139"/>
      <c r="DC273" s="139"/>
      <c r="DD273" s="139"/>
      <c r="DE273" s="139"/>
      <c r="DF273" s="139"/>
      <c r="DG273" s="139"/>
      <c r="DH273" s="139"/>
      <c r="DI273" s="139"/>
      <c r="DJ273" s="139"/>
      <c r="DK273" s="139"/>
      <c r="DL273" s="139"/>
      <c r="DM273" s="139"/>
      <c r="DN273" s="139"/>
      <c r="DO273" s="139"/>
      <c r="DP273" s="139"/>
      <c r="DQ273" s="139"/>
      <c r="DR273" s="139"/>
      <c r="DS273" s="139"/>
      <c r="DT273" s="139"/>
      <c r="DU273" s="139"/>
      <c r="DV273" s="139"/>
      <c r="DW273" s="139"/>
      <c r="DX273" s="139"/>
      <c r="EA273" s="142"/>
      <c r="EB273" s="141"/>
    </row>
    <row r="274" spans="1:132" s="32" customFormat="1" ht="18" hidden="1" customHeight="1" x14ac:dyDescent="0.3">
      <c r="A274" s="141">
        <f>IF(ISTEXT($I274),_Information!$D$6,)</f>
        <v>0</v>
      </c>
      <c r="B274" s="142">
        <f>IF(ISTEXT($I274),_Information!$D$7,)</f>
        <v>0</v>
      </c>
      <c r="C274" s="143"/>
      <c r="D274" s="143"/>
      <c r="E274" s="143"/>
      <c r="F274" s="143">
        <f>IF(ISTEXT($I274),_Information!$D$9,)</f>
        <v>0</v>
      </c>
      <c r="G274" s="141"/>
      <c r="H274" s="141"/>
      <c r="I274" s="141"/>
      <c r="J274" s="126" t="str">
        <f t="shared" si="267"/>
        <v/>
      </c>
      <c r="K274" s="126" t="str">
        <f t="shared" si="268"/>
        <v/>
      </c>
      <c r="L274" s="177"/>
      <c r="M274" s="135"/>
      <c r="N274" s="136"/>
      <c r="O274" s="136"/>
      <c r="P274" s="70"/>
      <c r="Q274" s="70"/>
      <c r="R274" s="70">
        <f t="shared" ref="R274:R289" si="269">IF(ISBLANK(M274),,IF(AND(ISTEXT(P274),ISTEXT(Q274)),P274,IF(AND(ISTEXT(O274),ISNUMBER(P274),ISNUMBER(Q274)),ROUND(P274,2)+ROUND(Q274,2),0)))</f>
        <v>0</v>
      </c>
      <c r="S274" s="70">
        <f t="shared" ref="S274:S289" si="270">IF(ISBLANK(M274),,IF(OR(ISTEXT(M274),ISTEXT(R274)),R274,ROUND(M274*R274,2)))</f>
        <v>0</v>
      </c>
      <c r="T274" s="70"/>
      <c r="U274" s="70">
        <f t="shared" ref="U274:U289" si="271">IF(ISBLANK(M274),,IF(ISTEXT(T274),T274,IF(ISBLANK(O274),,IF(ISNUMBER(M274),ROUND(M274*ROUND(T274,2),2),T274))))</f>
        <v>0</v>
      </c>
      <c r="V274" s="70"/>
      <c r="W274" s="70">
        <f t="shared" ref="W274:W289" si="272">IF(ISBLANK(M274),,IF(ISTEXT(V274),V274,IF(ISBLANK(O274),,IF(ISNUMBER(M274),ROUND(M274*ROUND(V274,2),2),V274))))</f>
        <v>0</v>
      </c>
      <c r="X274" s="70"/>
      <c r="Y274" s="70"/>
      <c r="Z274" s="70"/>
      <c r="AA274" s="70"/>
      <c r="AB274" s="70"/>
      <c r="AC274" s="70">
        <f t="shared" ref="AC274:AC289" si="273">IF(ISBLANK(M274),,IF(ISTEXT(AB274),AB274,IF(ISBLANK(AB274),,IF(ISNUMBER(M274),ROUND(M274*ROUND(AB274,2),2),AB274))))</f>
        <v>0</v>
      </c>
      <c r="AD274" s="70"/>
      <c r="AE274" s="70">
        <f t="shared" ref="AE274:AE289" si="274">IF(ISBLANK(M274),,IF(ISTEXT(AD274),AD274,IF(ISBLANK(AD274),,IF(ISNUMBER(M274),ROUND(M274*ROUND(AD274,2),2),AD274))))</f>
        <v>0</v>
      </c>
      <c r="AF274" s="70"/>
      <c r="AG274" s="70">
        <f t="shared" ref="AG274:AG289" si="275">IF(ISBLANK(M274),,IF(ISTEXT(AF274),AF274,IF(ISBLANK(AF274),,IF(ISNUMBER(M274),ROUND(M274*ROUND(AF274,2),2),AF274))))</f>
        <v>0</v>
      </c>
      <c r="AH274" s="70"/>
      <c r="AI274" s="70">
        <f t="shared" ref="AI274:AI289" si="276">IF(ISBLANK(M274),,IF(ISTEXT(AH274),AH274,IF(ISBLANK(O274),,IF(ISNUMBER(M274),ROUND(M274*ROUND(AH274,2),2),AH274))))</f>
        <v>0</v>
      </c>
      <c r="AJ274" s="70"/>
      <c r="AK274" s="70">
        <f t="shared" ref="AK274:AK289" si="277">IF(ISBLANK(M274),,IF(ISTEXT(AJ274),AJ274,IF(ISBLANK(AJ274),,IF(ISNUMBER(M274),ROUND(M274*ROUND(AJ274,2),2),AJ274))))</f>
        <v>0</v>
      </c>
      <c r="AL274" s="70"/>
      <c r="AM274" s="70">
        <f t="shared" ref="AM274:AM289" si="278">IF(ISBLANK(M274),,IF(ISTEXT(AL274),AL274,IF(ISBLANK(AL274),,IF(ISNUMBER(M274),ROUND(M274*ROUND(AL274,2),2),AL274))))</f>
        <v>0</v>
      </c>
      <c r="AN274" s="70"/>
      <c r="AO274" s="70">
        <f t="shared" ref="AO274:AO289" si="279">IF(ISBLANK(M274),,IF(ISTEXT(AN274),AN274,IF(ISBLANK(AN274),,IF(ISNUMBER(M274),ROUND(M274*ROUND(AN274,2),2),AN274))))</f>
        <v>0</v>
      </c>
      <c r="AP274" s="70"/>
      <c r="AQ274" s="70">
        <f t="shared" ref="AQ274:AQ289" si="280">IF(ISBLANK(M274),,IF(ISTEXT(AP274),AP274,IF(ISBLANK(AP274),,IF(ISNUMBER(M274),ROUND(M274*ROUND(AP274,2),2),AP274))))</f>
        <v>0</v>
      </c>
      <c r="AR274" s="136"/>
      <c r="AS274" s="136"/>
      <c r="AT274" s="136">
        <f t="shared" ref="AT274:AT289" si="281">IF(ISERROR(VLOOKUP(N274, UOM, 2, FALSE)), "", VLOOKUP(N274, UOM, 2, FALSE))</f>
        <v>0</v>
      </c>
      <c r="AU274" s="136">
        <f t="shared" ref="AU274:AU289" si="282">SUM(AZ274:BF274)</f>
        <v>0</v>
      </c>
      <c r="AV274" s="136">
        <f t="shared" ref="AV274:AV289" si="283">BS274</f>
        <v>0</v>
      </c>
      <c r="AW274" s="136"/>
      <c r="AX274" s="179"/>
      <c r="AY274" s="70">
        <f t="shared" ref="AY274:AY289" si="284">-IF(AW274="Y",PREF*AE274,0)</f>
        <v>0</v>
      </c>
      <c r="AZ274" s="70">
        <f t="shared" ref="AZ274:AZ289" si="285">IF(ISNUMBER(P274),S274*VLOOKUP(O274,CURR, 2, FALSE),0)</f>
        <v>0</v>
      </c>
      <c r="BA274" s="70">
        <f t="shared" ref="BA274:BA289" si="286">IF(ISNUMBER(T274),U274*VLOOKUP(O274,CURR, 2, FALSE),0)</f>
        <v>0</v>
      </c>
      <c r="BB274" s="70">
        <f t="shared" ref="BB274:BB289" si="287">IF(ISNUMBER(AH274),AI274*VLOOKUP(O274,CURR, 2, FALSE),0)+IF(ISNUMBER(V274),W274*VLOOKUP(O274,CURR, 2, FALSE),0)</f>
        <v>0</v>
      </c>
      <c r="BC274" s="70">
        <f t="shared" ref="BC274:BC289" si="288">IF(ISNUMBER(AE274),AE274,0)</f>
        <v>0</v>
      </c>
      <c r="BD274" s="70">
        <f t="shared" ref="BD274:BD289" si="289">IF(ISNUMBER(AJ274),AK274,0)+IF(ISNUMBER(AB274),AC274,0)</f>
        <v>0</v>
      </c>
      <c r="BE274" s="70">
        <f t="shared" ref="BE274:BE289" si="290">IF(ISNUMBER(AL274),AM274,0)</f>
        <v>0</v>
      </c>
      <c r="BF274" s="70">
        <f t="shared" ref="BF274:BF289" si="291">IF(ISNUMBER(AN274),AO274,0)</f>
        <v>0</v>
      </c>
      <c r="BG274" s="70">
        <f t="shared" ref="BG274:BG289" si="292">MIP*1.1*AZ274</f>
        <v>0</v>
      </c>
      <c r="BH274" s="70">
        <f t="shared" ref="BH274:BH289" si="293">CC*(AZ274+BA274)</f>
        <v>0</v>
      </c>
      <c r="BI274" s="70">
        <f t="shared" ref="BI274:BI289" si="294">AX274/100*(AZ274+BG274+BA274)</f>
        <v>0</v>
      </c>
      <c r="BJ274" s="70">
        <f t="shared" ref="BJ274:BJ289" si="295">VAT*(AZ274+BG274+BA274)</f>
        <v>0</v>
      </c>
      <c r="BK274" s="70">
        <f t="shared" ref="BK274:BK289" si="296">VAT*BI274</f>
        <v>0</v>
      </c>
      <c r="BL274" s="70">
        <f t="shared" ref="BL274:BL289" si="297">VAT*BB274</f>
        <v>0</v>
      </c>
      <c r="BM274" s="70">
        <f t="shared" ref="BM274:BM289" si="298">VAT*BC274</f>
        <v>0</v>
      </c>
      <c r="BN274" s="70">
        <f t="shared" ref="BN274:BN289" si="299">VAT*BD274</f>
        <v>0</v>
      </c>
      <c r="BO274" s="70">
        <f t="shared" ref="BO274:BO289" si="300">VAT*BE274</f>
        <v>0</v>
      </c>
      <c r="BP274" s="70">
        <f t="shared" ref="BP274:BP289" si="301">VAT*BF274</f>
        <v>0</v>
      </c>
      <c r="BQ274" s="70">
        <f t="shared" ref="BQ274:BQ289" si="302">SUM(BG274:BL274)</f>
        <v>0</v>
      </c>
      <c r="BR274" s="70">
        <f t="shared" ref="BR274:BR289" si="303">SUM(BM274:BP274)+AY274-IF(ISNUMBER(AQ274),AQ274,0)</f>
        <v>0</v>
      </c>
      <c r="BS274" s="70">
        <f t="shared" ref="BS274:BS289" si="304">(SUM(AZ274:BB274)+SUM(BC274:BF274)+BR274+BQ274)</f>
        <v>0</v>
      </c>
      <c r="BT274" s="71"/>
      <c r="BU274" s="71"/>
      <c r="BV274" s="71"/>
      <c r="BW274" s="71"/>
      <c r="BX274" s="71"/>
      <c r="BY274" s="71"/>
      <c r="BZ274" s="138"/>
      <c r="CA274" s="138"/>
      <c r="CB274" s="138"/>
      <c r="CC274" s="138"/>
      <c r="CD274" s="124"/>
      <c r="CE274" s="139"/>
      <c r="CF274" s="139"/>
      <c r="CG274" s="139"/>
      <c r="CH274" s="139"/>
      <c r="CI274" s="139"/>
      <c r="CJ274" s="139"/>
      <c r="CK274" s="139"/>
      <c r="CL274" s="139"/>
      <c r="CM274" s="139"/>
      <c r="CN274" s="139"/>
      <c r="CO274" s="139"/>
      <c r="CP274" s="139"/>
      <c r="CQ274" s="139"/>
      <c r="CR274" s="139"/>
      <c r="CS274" s="139"/>
      <c r="CT274" s="139"/>
      <c r="CU274" s="139"/>
      <c r="CV274" s="139"/>
      <c r="CW274" s="139"/>
      <c r="CX274" s="139"/>
      <c r="CY274" s="139"/>
      <c r="CZ274" s="139"/>
      <c r="DA274" s="139"/>
      <c r="DB274" s="139"/>
      <c r="DC274" s="139"/>
      <c r="DD274" s="139"/>
      <c r="DE274" s="139"/>
      <c r="DF274" s="139"/>
      <c r="DG274" s="139"/>
      <c r="DH274" s="139"/>
      <c r="DI274" s="139"/>
      <c r="DJ274" s="139"/>
      <c r="DK274" s="139"/>
      <c r="DL274" s="139"/>
      <c r="DM274" s="139"/>
      <c r="DN274" s="139"/>
      <c r="DO274" s="139"/>
      <c r="DP274" s="139"/>
      <c r="DQ274" s="139"/>
      <c r="DR274" s="139"/>
      <c r="DS274" s="139"/>
      <c r="DT274" s="139"/>
      <c r="DU274" s="139"/>
      <c r="DV274" s="139"/>
      <c r="DW274" s="139"/>
      <c r="DX274" s="139"/>
      <c r="EA274" s="142"/>
      <c r="EB274" s="141"/>
    </row>
    <row r="275" spans="1:132" s="32" customFormat="1" ht="18" hidden="1" customHeight="1" x14ac:dyDescent="0.3">
      <c r="A275" s="141">
        <f>IF(ISTEXT($I275),_Information!$D$6,)</f>
        <v>0</v>
      </c>
      <c r="B275" s="142">
        <f>IF(ISTEXT($I275),_Information!$D$7,)</f>
        <v>0</v>
      </c>
      <c r="C275" s="143"/>
      <c r="D275" s="143"/>
      <c r="E275" s="143"/>
      <c r="F275" s="143">
        <f>IF(ISTEXT($I275),_Information!$D$9,)</f>
        <v>0</v>
      </c>
      <c r="G275" s="141"/>
      <c r="H275" s="141"/>
      <c r="I275" s="141"/>
      <c r="J275" s="126" t="str">
        <f>IF(ISTEXT(H275),VLOOKUP(H275,CodeTab,2,FALSE),)&amp;EA275</f>
        <v/>
      </c>
      <c r="K275" s="126" t="str">
        <f t="shared" si="268"/>
        <v/>
      </c>
      <c r="L275" s="177"/>
      <c r="M275" s="135"/>
      <c r="N275" s="136"/>
      <c r="O275" s="136"/>
      <c r="P275" s="70"/>
      <c r="Q275" s="70"/>
      <c r="R275" s="70">
        <f t="shared" si="269"/>
        <v>0</v>
      </c>
      <c r="S275" s="70">
        <f t="shared" si="270"/>
        <v>0</v>
      </c>
      <c r="T275" s="70"/>
      <c r="U275" s="70">
        <f t="shared" si="271"/>
        <v>0</v>
      </c>
      <c r="V275" s="70"/>
      <c r="W275" s="70">
        <f t="shared" si="272"/>
        <v>0</v>
      </c>
      <c r="X275" s="70"/>
      <c r="Y275" s="70"/>
      <c r="Z275" s="70"/>
      <c r="AA275" s="70"/>
      <c r="AB275" s="70"/>
      <c r="AC275" s="70">
        <f t="shared" si="273"/>
        <v>0</v>
      </c>
      <c r="AD275" s="70"/>
      <c r="AE275" s="70">
        <f t="shared" si="274"/>
        <v>0</v>
      </c>
      <c r="AF275" s="70"/>
      <c r="AG275" s="70">
        <f t="shared" si="275"/>
        <v>0</v>
      </c>
      <c r="AH275" s="70"/>
      <c r="AI275" s="70">
        <f t="shared" si="276"/>
        <v>0</v>
      </c>
      <c r="AJ275" s="70"/>
      <c r="AK275" s="70">
        <f t="shared" si="277"/>
        <v>0</v>
      </c>
      <c r="AL275" s="70"/>
      <c r="AM275" s="70">
        <f t="shared" si="278"/>
        <v>0</v>
      </c>
      <c r="AN275" s="70"/>
      <c r="AO275" s="70">
        <f t="shared" si="279"/>
        <v>0</v>
      </c>
      <c r="AP275" s="70"/>
      <c r="AQ275" s="70">
        <f t="shared" si="280"/>
        <v>0</v>
      </c>
      <c r="AR275" s="136"/>
      <c r="AS275" s="136"/>
      <c r="AT275" s="136">
        <f t="shared" si="281"/>
        <v>0</v>
      </c>
      <c r="AU275" s="136">
        <f t="shared" si="282"/>
        <v>0</v>
      </c>
      <c r="AV275" s="136">
        <f t="shared" si="283"/>
        <v>0</v>
      </c>
      <c r="AW275" s="136"/>
      <c r="AX275" s="179"/>
      <c r="AY275" s="70">
        <f t="shared" si="284"/>
        <v>0</v>
      </c>
      <c r="AZ275" s="70">
        <f t="shared" si="285"/>
        <v>0</v>
      </c>
      <c r="BA275" s="70">
        <f t="shared" si="286"/>
        <v>0</v>
      </c>
      <c r="BB275" s="70">
        <f t="shared" si="287"/>
        <v>0</v>
      </c>
      <c r="BC275" s="70">
        <f t="shared" si="288"/>
        <v>0</v>
      </c>
      <c r="BD275" s="70">
        <f t="shared" si="289"/>
        <v>0</v>
      </c>
      <c r="BE275" s="70">
        <f t="shared" si="290"/>
        <v>0</v>
      </c>
      <c r="BF275" s="70">
        <f t="shared" si="291"/>
        <v>0</v>
      </c>
      <c r="BG275" s="70">
        <f t="shared" si="292"/>
        <v>0</v>
      </c>
      <c r="BH275" s="70">
        <f t="shared" si="293"/>
        <v>0</v>
      </c>
      <c r="BI275" s="70">
        <f t="shared" si="294"/>
        <v>0</v>
      </c>
      <c r="BJ275" s="70">
        <f t="shared" si="295"/>
        <v>0</v>
      </c>
      <c r="BK275" s="70">
        <f t="shared" si="296"/>
        <v>0</v>
      </c>
      <c r="BL275" s="70">
        <f t="shared" si="297"/>
        <v>0</v>
      </c>
      <c r="BM275" s="70">
        <f t="shared" si="298"/>
        <v>0</v>
      </c>
      <c r="BN275" s="70">
        <f t="shared" si="299"/>
        <v>0</v>
      </c>
      <c r="BO275" s="70">
        <f t="shared" si="300"/>
        <v>0</v>
      </c>
      <c r="BP275" s="70">
        <f t="shared" si="301"/>
        <v>0</v>
      </c>
      <c r="BQ275" s="70">
        <f t="shared" si="302"/>
        <v>0</v>
      </c>
      <c r="BR275" s="70">
        <f t="shared" si="303"/>
        <v>0</v>
      </c>
      <c r="BS275" s="70">
        <f t="shared" si="304"/>
        <v>0</v>
      </c>
      <c r="BT275" s="71"/>
      <c r="BU275" s="71"/>
      <c r="BV275" s="71"/>
      <c r="BW275" s="71"/>
      <c r="BX275" s="71"/>
      <c r="BY275" s="71"/>
      <c r="BZ275" s="138"/>
      <c r="CA275" s="138"/>
      <c r="CB275" s="138"/>
      <c r="CC275" s="138"/>
      <c r="CD275" s="124"/>
      <c r="CE275" s="139"/>
      <c r="CF275" s="139"/>
      <c r="CG275" s="139"/>
      <c r="CH275" s="139"/>
      <c r="CI275" s="139"/>
      <c r="CJ275" s="139"/>
      <c r="CK275" s="139"/>
      <c r="CL275" s="139"/>
      <c r="CM275" s="139"/>
      <c r="CN275" s="139"/>
      <c r="CO275" s="139"/>
      <c r="CP275" s="139"/>
      <c r="CQ275" s="139"/>
      <c r="CR275" s="139"/>
      <c r="CS275" s="139"/>
      <c r="CT275" s="139"/>
      <c r="CU275" s="139"/>
      <c r="CV275" s="139"/>
      <c r="CW275" s="139"/>
      <c r="CX275" s="139"/>
      <c r="CY275" s="139"/>
      <c r="CZ275" s="139"/>
      <c r="DA275" s="139"/>
      <c r="DB275" s="139"/>
      <c r="DC275" s="139"/>
      <c r="DD275" s="139"/>
      <c r="DE275" s="139"/>
      <c r="DF275" s="139"/>
      <c r="DG275" s="139"/>
      <c r="DH275" s="139"/>
      <c r="DI275" s="139"/>
      <c r="DJ275" s="139"/>
      <c r="DK275" s="139"/>
      <c r="DL275" s="139"/>
      <c r="DM275" s="139"/>
      <c r="DN275" s="139"/>
      <c r="DO275" s="139"/>
      <c r="DP275" s="139"/>
      <c r="DQ275" s="139"/>
      <c r="DR275" s="139"/>
      <c r="DS275" s="139"/>
      <c r="DT275" s="139"/>
      <c r="DU275" s="139"/>
      <c r="DV275" s="139"/>
      <c r="DW275" s="139"/>
      <c r="DX275" s="139"/>
      <c r="EA275" s="142"/>
      <c r="EB275" s="141"/>
    </row>
    <row r="276" spans="1:132" s="32" customFormat="1" ht="18" hidden="1" customHeight="1" x14ac:dyDescent="0.3">
      <c r="A276" s="141">
        <f>IF(ISTEXT($I276),_Information!$D$6,)</f>
        <v>0</v>
      </c>
      <c r="B276" s="142">
        <f>IF(ISTEXT($I276),_Information!$D$7,)</f>
        <v>0</v>
      </c>
      <c r="C276" s="143"/>
      <c r="D276" s="143"/>
      <c r="E276" s="143"/>
      <c r="F276" s="143">
        <f>IF(ISTEXT($I276),_Information!$D$9,)</f>
        <v>0</v>
      </c>
      <c r="G276" s="141"/>
      <c r="H276" s="141"/>
      <c r="I276" s="141"/>
      <c r="J276" s="126" t="str">
        <f t="shared" ref="J276:J290" si="305">IF(ISTEXT(H276),VLOOKUP(H276,CodeTab,2,FALSE),)&amp;EA276</f>
        <v/>
      </c>
      <c r="K276" s="126" t="str">
        <f t="shared" si="268"/>
        <v/>
      </c>
      <c r="L276" s="177"/>
      <c r="M276" s="135"/>
      <c r="N276" s="136"/>
      <c r="O276" s="136"/>
      <c r="P276" s="70"/>
      <c r="Q276" s="70"/>
      <c r="R276" s="70">
        <f t="shared" si="269"/>
        <v>0</v>
      </c>
      <c r="S276" s="70">
        <f t="shared" si="270"/>
        <v>0</v>
      </c>
      <c r="T276" s="70"/>
      <c r="U276" s="70">
        <f t="shared" si="271"/>
        <v>0</v>
      </c>
      <c r="V276" s="70"/>
      <c r="W276" s="70">
        <f t="shared" si="272"/>
        <v>0</v>
      </c>
      <c r="X276" s="70"/>
      <c r="Y276" s="70"/>
      <c r="Z276" s="70"/>
      <c r="AA276" s="70"/>
      <c r="AB276" s="70"/>
      <c r="AC276" s="70">
        <f t="shared" si="273"/>
        <v>0</v>
      </c>
      <c r="AD276" s="70"/>
      <c r="AE276" s="70">
        <f t="shared" si="274"/>
        <v>0</v>
      </c>
      <c r="AF276" s="70"/>
      <c r="AG276" s="70">
        <f t="shared" si="275"/>
        <v>0</v>
      </c>
      <c r="AH276" s="70"/>
      <c r="AI276" s="70">
        <f t="shared" si="276"/>
        <v>0</v>
      </c>
      <c r="AJ276" s="70"/>
      <c r="AK276" s="70">
        <f t="shared" si="277"/>
        <v>0</v>
      </c>
      <c r="AL276" s="70"/>
      <c r="AM276" s="70">
        <f t="shared" si="278"/>
        <v>0</v>
      </c>
      <c r="AN276" s="70"/>
      <c r="AO276" s="70">
        <f t="shared" si="279"/>
        <v>0</v>
      </c>
      <c r="AP276" s="70"/>
      <c r="AQ276" s="70">
        <f t="shared" si="280"/>
        <v>0</v>
      </c>
      <c r="AR276" s="136"/>
      <c r="AS276" s="136"/>
      <c r="AT276" s="136">
        <f t="shared" si="281"/>
        <v>0</v>
      </c>
      <c r="AU276" s="136">
        <f t="shared" si="282"/>
        <v>0</v>
      </c>
      <c r="AV276" s="136">
        <f t="shared" si="283"/>
        <v>0</v>
      </c>
      <c r="AW276" s="136"/>
      <c r="AX276" s="179"/>
      <c r="AY276" s="70">
        <f t="shared" si="284"/>
        <v>0</v>
      </c>
      <c r="AZ276" s="70">
        <f t="shared" si="285"/>
        <v>0</v>
      </c>
      <c r="BA276" s="70">
        <f t="shared" si="286"/>
        <v>0</v>
      </c>
      <c r="BB276" s="70">
        <f t="shared" si="287"/>
        <v>0</v>
      </c>
      <c r="BC276" s="70">
        <f t="shared" si="288"/>
        <v>0</v>
      </c>
      <c r="BD276" s="70">
        <f t="shared" si="289"/>
        <v>0</v>
      </c>
      <c r="BE276" s="70">
        <f t="shared" si="290"/>
        <v>0</v>
      </c>
      <c r="BF276" s="70">
        <f t="shared" si="291"/>
        <v>0</v>
      </c>
      <c r="BG276" s="70">
        <f t="shared" si="292"/>
        <v>0</v>
      </c>
      <c r="BH276" s="70">
        <f t="shared" si="293"/>
        <v>0</v>
      </c>
      <c r="BI276" s="70">
        <f t="shared" si="294"/>
        <v>0</v>
      </c>
      <c r="BJ276" s="70">
        <f t="shared" si="295"/>
        <v>0</v>
      </c>
      <c r="BK276" s="70">
        <f t="shared" si="296"/>
        <v>0</v>
      </c>
      <c r="BL276" s="70">
        <f t="shared" si="297"/>
        <v>0</v>
      </c>
      <c r="BM276" s="70">
        <f t="shared" si="298"/>
        <v>0</v>
      </c>
      <c r="BN276" s="70">
        <f t="shared" si="299"/>
        <v>0</v>
      </c>
      <c r="BO276" s="70">
        <f t="shared" si="300"/>
        <v>0</v>
      </c>
      <c r="BP276" s="70">
        <f t="shared" si="301"/>
        <v>0</v>
      </c>
      <c r="BQ276" s="70">
        <f t="shared" si="302"/>
        <v>0</v>
      </c>
      <c r="BR276" s="70">
        <f t="shared" si="303"/>
        <v>0</v>
      </c>
      <c r="BS276" s="70">
        <f t="shared" si="304"/>
        <v>0</v>
      </c>
      <c r="BT276" s="71"/>
      <c r="BU276" s="71"/>
      <c r="BV276" s="71"/>
      <c r="BW276" s="71"/>
      <c r="BX276" s="71"/>
      <c r="BY276" s="71"/>
      <c r="BZ276" s="138"/>
      <c r="CA276" s="138"/>
      <c r="CB276" s="138"/>
      <c r="CC276" s="138"/>
      <c r="CD276" s="124"/>
      <c r="CE276" s="139"/>
      <c r="CF276" s="139"/>
      <c r="CG276" s="139"/>
      <c r="CH276" s="139"/>
      <c r="CI276" s="139"/>
      <c r="CJ276" s="139"/>
      <c r="CK276" s="139"/>
      <c r="CL276" s="139"/>
      <c r="CM276" s="139"/>
      <c r="CN276" s="139"/>
      <c r="CO276" s="139"/>
      <c r="CP276" s="139"/>
      <c r="CQ276" s="139"/>
      <c r="CR276" s="139"/>
      <c r="CS276" s="139"/>
      <c r="CT276" s="139"/>
      <c r="CU276" s="139"/>
      <c r="CV276" s="139"/>
      <c r="CW276" s="139"/>
      <c r="CX276" s="139"/>
      <c r="CY276" s="139"/>
      <c r="CZ276" s="139"/>
      <c r="DA276" s="139"/>
      <c r="DB276" s="139"/>
      <c r="DC276" s="139"/>
      <c r="DD276" s="139"/>
      <c r="DE276" s="139"/>
      <c r="DF276" s="139"/>
      <c r="DG276" s="139"/>
      <c r="DH276" s="139"/>
      <c r="DI276" s="139"/>
      <c r="DJ276" s="139"/>
      <c r="DK276" s="139"/>
      <c r="DL276" s="139"/>
      <c r="DM276" s="139"/>
      <c r="DN276" s="139"/>
      <c r="DO276" s="139"/>
      <c r="DP276" s="139"/>
      <c r="DQ276" s="139"/>
      <c r="DR276" s="139"/>
      <c r="DS276" s="139"/>
      <c r="DT276" s="139"/>
      <c r="DU276" s="139"/>
      <c r="DV276" s="139"/>
      <c r="DW276" s="139"/>
      <c r="DX276" s="139"/>
      <c r="EA276" s="142"/>
      <c r="EB276" s="141"/>
    </row>
    <row r="277" spans="1:132" s="32" customFormat="1" ht="18" hidden="1" customHeight="1" x14ac:dyDescent="0.3">
      <c r="A277" s="141">
        <f>IF(ISTEXT($I277),_Information!$D$6,)</f>
        <v>0</v>
      </c>
      <c r="B277" s="142">
        <f>IF(ISTEXT($I277),_Information!$D$7,)</f>
        <v>0</v>
      </c>
      <c r="C277" s="143"/>
      <c r="D277" s="143"/>
      <c r="E277" s="143"/>
      <c r="F277" s="143">
        <f>IF(ISTEXT($I277),_Information!$D$9,)</f>
        <v>0</v>
      </c>
      <c r="G277" s="141"/>
      <c r="H277" s="141"/>
      <c r="I277" s="141"/>
      <c r="J277" s="126" t="str">
        <f t="shared" si="305"/>
        <v/>
      </c>
      <c r="K277" s="126" t="str">
        <f t="shared" si="268"/>
        <v/>
      </c>
      <c r="L277" s="177"/>
      <c r="M277" s="135"/>
      <c r="N277" s="136"/>
      <c r="O277" s="136"/>
      <c r="P277" s="70"/>
      <c r="Q277" s="70"/>
      <c r="R277" s="70">
        <f t="shared" si="269"/>
        <v>0</v>
      </c>
      <c r="S277" s="70">
        <f t="shared" si="270"/>
        <v>0</v>
      </c>
      <c r="T277" s="70"/>
      <c r="U277" s="70">
        <f t="shared" si="271"/>
        <v>0</v>
      </c>
      <c r="V277" s="70"/>
      <c r="W277" s="70">
        <f t="shared" si="272"/>
        <v>0</v>
      </c>
      <c r="X277" s="70"/>
      <c r="Y277" s="70"/>
      <c r="Z277" s="70"/>
      <c r="AA277" s="70"/>
      <c r="AB277" s="70"/>
      <c r="AC277" s="70">
        <f t="shared" si="273"/>
        <v>0</v>
      </c>
      <c r="AD277" s="70"/>
      <c r="AE277" s="70">
        <f t="shared" si="274"/>
        <v>0</v>
      </c>
      <c r="AF277" s="70"/>
      <c r="AG277" s="70">
        <f t="shared" si="275"/>
        <v>0</v>
      </c>
      <c r="AH277" s="70"/>
      <c r="AI277" s="70">
        <f t="shared" si="276"/>
        <v>0</v>
      </c>
      <c r="AJ277" s="70"/>
      <c r="AK277" s="70">
        <f t="shared" si="277"/>
        <v>0</v>
      </c>
      <c r="AL277" s="70"/>
      <c r="AM277" s="70">
        <f t="shared" si="278"/>
        <v>0</v>
      </c>
      <c r="AN277" s="70"/>
      <c r="AO277" s="70">
        <f t="shared" si="279"/>
        <v>0</v>
      </c>
      <c r="AP277" s="70"/>
      <c r="AQ277" s="70">
        <f t="shared" si="280"/>
        <v>0</v>
      </c>
      <c r="AR277" s="136"/>
      <c r="AS277" s="136"/>
      <c r="AT277" s="136">
        <f t="shared" si="281"/>
        <v>0</v>
      </c>
      <c r="AU277" s="136">
        <f t="shared" si="282"/>
        <v>0</v>
      </c>
      <c r="AV277" s="136">
        <f t="shared" si="283"/>
        <v>0</v>
      </c>
      <c r="AW277" s="136"/>
      <c r="AX277" s="179"/>
      <c r="AY277" s="70">
        <f t="shared" si="284"/>
        <v>0</v>
      </c>
      <c r="AZ277" s="70">
        <f t="shared" si="285"/>
        <v>0</v>
      </c>
      <c r="BA277" s="70">
        <f t="shared" si="286"/>
        <v>0</v>
      </c>
      <c r="BB277" s="70">
        <f t="shared" si="287"/>
        <v>0</v>
      </c>
      <c r="BC277" s="70">
        <f t="shared" si="288"/>
        <v>0</v>
      </c>
      <c r="BD277" s="70">
        <f t="shared" si="289"/>
        <v>0</v>
      </c>
      <c r="BE277" s="70">
        <f t="shared" si="290"/>
        <v>0</v>
      </c>
      <c r="BF277" s="70">
        <f t="shared" si="291"/>
        <v>0</v>
      </c>
      <c r="BG277" s="70">
        <f t="shared" si="292"/>
        <v>0</v>
      </c>
      <c r="BH277" s="70">
        <f t="shared" si="293"/>
        <v>0</v>
      </c>
      <c r="BI277" s="70">
        <f t="shared" si="294"/>
        <v>0</v>
      </c>
      <c r="BJ277" s="70">
        <f t="shared" si="295"/>
        <v>0</v>
      </c>
      <c r="BK277" s="70">
        <f t="shared" si="296"/>
        <v>0</v>
      </c>
      <c r="BL277" s="70">
        <f t="shared" si="297"/>
        <v>0</v>
      </c>
      <c r="BM277" s="70">
        <f t="shared" si="298"/>
        <v>0</v>
      </c>
      <c r="BN277" s="70">
        <f t="shared" si="299"/>
        <v>0</v>
      </c>
      <c r="BO277" s="70">
        <f t="shared" si="300"/>
        <v>0</v>
      </c>
      <c r="BP277" s="70">
        <f t="shared" si="301"/>
        <v>0</v>
      </c>
      <c r="BQ277" s="70">
        <f t="shared" si="302"/>
        <v>0</v>
      </c>
      <c r="BR277" s="70">
        <f t="shared" si="303"/>
        <v>0</v>
      </c>
      <c r="BS277" s="70">
        <f t="shared" si="304"/>
        <v>0</v>
      </c>
      <c r="BT277" s="71"/>
      <c r="BU277" s="71"/>
      <c r="BV277" s="71"/>
      <c r="BW277" s="71"/>
      <c r="BX277" s="71"/>
      <c r="BY277" s="71"/>
      <c r="BZ277" s="138"/>
      <c r="CA277" s="138"/>
      <c r="CB277" s="138"/>
      <c r="CC277" s="138"/>
      <c r="CD277" s="124"/>
      <c r="CE277" s="139"/>
      <c r="CF277" s="139"/>
      <c r="CG277" s="139"/>
      <c r="CH277" s="139"/>
      <c r="CI277" s="139"/>
      <c r="CJ277" s="139"/>
      <c r="CK277" s="139"/>
      <c r="CL277" s="139"/>
      <c r="CM277" s="139"/>
      <c r="CN277" s="139"/>
      <c r="CO277" s="139"/>
      <c r="CP277" s="139"/>
      <c r="CQ277" s="139"/>
      <c r="CR277" s="139"/>
      <c r="CS277" s="139"/>
      <c r="CT277" s="139"/>
      <c r="CU277" s="139"/>
      <c r="CV277" s="139"/>
      <c r="CW277" s="139"/>
      <c r="CX277" s="139"/>
      <c r="CY277" s="139"/>
      <c r="CZ277" s="139"/>
      <c r="DA277" s="139"/>
      <c r="DB277" s="139"/>
      <c r="DC277" s="139"/>
      <c r="DD277" s="139"/>
      <c r="DE277" s="139"/>
      <c r="DF277" s="139"/>
      <c r="DG277" s="139"/>
      <c r="DH277" s="139"/>
      <c r="DI277" s="139"/>
      <c r="DJ277" s="139"/>
      <c r="DK277" s="139"/>
      <c r="DL277" s="139"/>
      <c r="DM277" s="139"/>
      <c r="DN277" s="139"/>
      <c r="DO277" s="139"/>
      <c r="DP277" s="139"/>
      <c r="DQ277" s="139"/>
      <c r="DR277" s="139"/>
      <c r="DS277" s="139"/>
      <c r="DT277" s="139"/>
      <c r="DU277" s="139"/>
      <c r="DV277" s="139"/>
      <c r="DW277" s="139"/>
      <c r="DX277" s="139"/>
      <c r="EA277" s="142"/>
      <c r="EB277" s="141"/>
    </row>
    <row r="278" spans="1:132" s="32" customFormat="1" ht="18" hidden="1" customHeight="1" x14ac:dyDescent="0.3">
      <c r="A278" s="141">
        <f>IF(ISTEXT($I278),_Information!$D$6,)</f>
        <v>0</v>
      </c>
      <c r="B278" s="142">
        <f>IF(ISTEXT($I278),_Information!$D$7,)</f>
        <v>0</v>
      </c>
      <c r="C278" s="143"/>
      <c r="D278" s="143"/>
      <c r="E278" s="143"/>
      <c r="F278" s="143">
        <f>IF(ISTEXT($I278),_Information!$D$9,)</f>
        <v>0</v>
      </c>
      <c r="G278" s="141"/>
      <c r="H278" s="141"/>
      <c r="I278" s="141"/>
      <c r="J278" s="126" t="str">
        <f t="shared" si="305"/>
        <v/>
      </c>
      <c r="K278" s="126" t="str">
        <f t="shared" si="268"/>
        <v/>
      </c>
      <c r="L278" s="177"/>
      <c r="M278" s="135"/>
      <c r="N278" s="136"/>
      <c r="O278" s="136"/>
      <c r="P278" s="70"/>
      <c r="Q278" s="70"/>
      <c r="R278" s="70">
        <f t="shared" si="269"/>
        <v>0</v>
      </c>
      <c r="S278" s="70">
        <f t="shared" si="270"/>
        <v>0</v>
      </c>
      <c r="T278" s="70"/>
      <c r="U278" s="70">
        <f t="shared" si="271"/>
        <v>0</v>
      </c>
      <c r="V278" s="70"/>
      <c r="W278" s="70">
        <f t="shared" si="272"/>
        <v>0</v>
      </c>
      <c r="X278" s="70"/>
      <c r="Y278" s="70"/>
      <c r="Z278" s="70"/>
      <c r="AA278" s="70"/>
      <c r="AB278" s="70"/>
      <c r="AC278" s="70">
        <f t="shared" si="273"/>
        <v>0</v>
      </c>
      <c r="AD278" s="70"/>
      <c r="AE278" s="70">
        <f t="shared" si="274"/>
        <v>0</v>
      </c>
      <c r="AF278" s="70"/>
      <c r="AG278" s="70">
        <f t="shared" si="275"/>
        <v>0</v>
      </c>
      <c r="AH278" s="70"/>
      <c r="AI278" s="70">
        <f t="shared" si="276"/>
        <v>0</v>
      </c>
      <c r="AJ278" s="70"/>
      <c r="AK278" s="70">
        <f t="shared" si="277"/>
        <v>0</v>
      </c>
      <c r="AL278" s="70"/>
      <c r="AM278" s="70">
        <f t="shared" si="278"/>
        <v>0</v>
      </c>
      <c r="AN278" s="70"/>
      <c r="AO278" s="70">
        <f t="shared" si="279"/>
        <v>0</v>
      </c>
      <c r="AP278" s="70"/>
      <c r="AQ278" s="70">
        <f t="shared" si="280"/>
        <v>0</v>
      </c>
      <c r="AR278" s="136"/>
      <c r="AS278" s="136"/>
      <c r="AT278" s="136">
        <f t="shared" si="281"/>
        <v>0</v>
      </c>
      <c r="AU278" s="136">
        <f t="shared" si="282"/>
        <v>0</v>
      </c>
      <c r="AV278" s="136">
        <f t="shared" si="283"/>
        <v>0</v>
      </c>
      <c r="AW278" s="136"/>
      <c r="AX278" s="179"/>
      <c r="AY278" s="70">
        <f t="shared" si="284"/>
        <v>0</v>
      </c>
      <c r="AZ278" s="70">
        <f t="shared" si="285"/>
        <v>0</v>
      </c>
      <c r="BA278" s="70">
        <f t="shared" si="286"/>
        <v>0</v>
      </c>
      <c r="BB278" s="70">
        <f t="shared" si="287"/>
        <v>0</v>
      </c>
      <c r="BC278" s="70">
        <f t="shared" si="288"/>
        <v>0</v>
      </c>
      <c r="BD278" s="70">
        <f t="shared" si="289"/>
        <v>0</v>
      </c>
      <c r="BE278" s="70">
        <f t="shared" si="290"/>
        <v>0</v>
      </c>
      <c r="BF278" s="70">
        <f t="shared" si="291"/>
        <v>0</v>
      </c>
      <c r="BG278" s="70">
        <f t="shared" si="292"/>
        <v>0</v>
      </c>
      <c r="BH278" s="70">
        <f t="shared" si="293"/>
        <v>0</v>
      </c>
      <c r="BI278" s="70">
        <f t="shared" si="294"/>
        <v>0</v>
      </c>
      <c r="BJ278" s="70">
        <f t="shared" si="295"/>
        <v>0</v>
      </c>
      <c r="BK278" s="70">
        <f t="shared" si="296"/>
        <v>0</v>
      </c>
      <c r="BL278" s="70">
        <f t="shared" si="297"/>
        <v>0</v>
      </c>
      <c r="BM278" s="70">
        <f t="shared" si="298"/>
        <v>0</v>
      </c>
      <c r="BN278" s="70">
        <f t="shared" si="299"/>
        <v>0</v>
      </c>
      <c r="BO278" s="70">
        <f t="shared" si="300"/>
        <v>0</v>
      </c>
      <c r="BP278" s="70">
        <f t="shared" si="301"/>
        <v>0</v>
      </c>
      <c r="BQ278" s="70">
        <f t="shared" si="302"/>
        <v>0</v>
      </c>
      <c r="BR278" s="70">
        <f t="shared" si="303"/>
        <v>0</v>
      </c>
      <c r="BS278" s="70">
        <f t="shared" si="304"/>
        <v>0</v>
      </c>
      <c r="BT278" s="71"/>
      <c r="BU278" s="71"/>
      <c r="BV278" s="71"/>
      <c r="BW278" s="71"/>
      <c r="BX278" s="71"/>
      <c r="BY278" s="71"/>
      <c r="BZ278" s="138"/>
      <c r="CA278" s="138"/>
      <c r="CB278" s="138"/>
      <c r="CC278" s="138"/>
      <c r="CD278" s="124"/>
      <c r="CE278" s="139"/>
      <c r="CF278" s="139"/>
      <c r="CG278" s="139"/>
      <c r="CH278" s="139"/>
      <c r="CI278" s="139"/>
      <c r="CJ278" s="139"/>
      <c r="CK278" s="139"/>
      <c r="CL278" s="139"/>
      <c r="CM278" s="139"/>
      <c r="CN278" s="139"/>
      <c r="CO278" s="139"/>
      <c r="CP278" s="139"/>
      <c r="CQ278" s="139"/>
      <c r="CR278" s="139"/>
      <c r="CS278" s="139"/>
      <c r="CT278" s="139"/>
      <c r="CU278" s="139"/>
      <c r="CV278" s="139"/>
      <c r="CW278" s="139"/>
      <c r="CX278" s="139"/>
      <c r="CY278" s="139"/>
      <c r="CZ278" s="139"/>
      <c r="DA278" s="139"/>
      <c r="DB278" s="139"/>
      <c r="DC278" s="139"/>
      <c r="DD278" s="139"/>
      <c r="DE278" s="139"/>
      <c r="DF278" s="139"/>
      <c r="DG278" s="139"/>
      <c r="DH278" s="139"/>
      <c r="DI278" s="139"/>
      <c r="DJ278" s="139"/>
      <c r="DK278" s="139"/>
      <c r="DL278" s="139"/>
      <c r="DM278" s="139"/>
      <c r="DN278" s="139"/>
      <c r="DO278" s="139"/>
      <c r="DP278" s="139"/>
      <c r="DQ278" s="139"/>
      <c r="DR278" s="139"/>
      <c r="DS278" s="139"/>
      <c r="DT278" s="139"/>
      <c r="DU278" s="139"/>
      <c r="DV278" s="139"/>
      <c r="DW278" s="139"/>
      <c r="DX278" s="139"/>
      <c r="EA278" s="142"/>
      <c r="EB278" s="141"/>
    </row>
    <row r="279" spans="1:132" s="32" customFormat="1" ht="18" hidden="1" customHeight="1" x14ac:dyDescent="0.3">
      <c r="A279" s="141">
        <f>IF(ISTEXT($I279),_Information!$D$6,)</f>
        <v>0</v>
      </c>
      <c r="B279" s="142">
        <f>IF(ISTEXT($I279),_Information!$D$7,)</f>
        <v>0</v>
      </c>
      <c r="C279" s="143"/>
      <c r="D279" s="143"/>
      <c r="E279" s="143"/>
      <c r="F279" s="143">
        <f>IF(ISTEXT($I279),_Information!$D$9,)</f>
        <v>0</v>
      </c>
      <c r="G279" s="141"/>
      <c r="H279" s="141"/>
      <c r="I279" s="141"/>
      <c r="J279" s="126" t="str">
        <f t="shared" si="305"/>
        <v/>
      </c>
      <c r="K279" s="126" t="str">
        <f t="shared" si="268"/>
        <v/>
      </c>
      <c r="L279" s="177"/>
      <c r="M279" s="135"/>
      <c r="N279" s="136"/>
      <c r="O279" s="136"/>
      <c r="P279" s="70"/>
      <c r="Q279" s="70"/>
      <c r="R279" s="70">
        <f t="shared" si="269"/>
        <v>0</v>
      </c>
      <c r="S279" s="70">
        <f t="shared" si="270"/>
        <v>0</v>
      </c>
      <c r="T279" s="70"/>
      <c r="U279" s="70">
        <f t="shared" si="271"/>
        <v>0</v>
      </c>
      <c r="V279" s="70"/>
      <c r="W279" s="70">
        <f t="shared" si="272"/>
        <v>0</v>
      </c>
      <c r="X279" s="70"/>
      <c r="Y279" s="70"/>
      <c r="Z279" s="70"/>
      <c r="AA279" s="70"/>
      <c r="AB279" s="70"/>
      <c r="AC279" s="70">
        <f t="shared" si="273"/>
        <v>0</v>
      </c>
      <c r="AD279" s="70"/>
      <c r="AE279" s="70">
        <f t="shared" si="274"/>
        <v>0</v>
      </c>
      <c r="AF279" s="70"/>
      <c r="AG279" s="70">
        <f t="shared" si="275"/>
        <v>0</v>
      </c>
      <c r="AH279" s="70"/>
      <c r="AI279" s="70">
        <f t="shared" si="276"/>
        <v>0</v>
      </c>
      <c r="AJ279" s="70"/>
      <c r="AK279" s="70">
        <f t="shared" si="277"/>
        <v>0</v>
      </c>
      <c r="AL279" s="70"/>
      <c r="AM279" s="70">
        <f t="shared" si="278"/>
        <v>0</v>
      </c>
      <c r="AN279" s="70"/>
      <c r="AO279" s="70">
        <f t="shared" si="279"/>
        <v>0</v>
      </c>
      <c r="AP279" s="70"/>
      <c r="AQ279" s="70">
        <f t="shared" si="280"/>
        <v>0</v>
      </c>
      <c r="AR279" s="136"/>
      <c r="AS279" s="136"/>
      <c r="AT279" s="136">
        <f t="shared" si="281"/>
        <v>0</v>
      </c>
      <c r="AU279" s="136">
        <f t="shared" si="282"/>
        <v>0</v>
      </c>
      <c r="AV279" s="136">
        <f t="shared" si="283"/>
        <v>0</v>
      </c>
      <c r="AW279" s="136"/>
      <c r="AX279" s="179"/>
      <c r="AY279" s="70">
        <f t="shared" si="284"/>
        <v>0</v>
      </c>
      <c r="AZ279" s="70">
        <f t="shared" si="285"/>
        <v>0</v>
      </c>
      <c r="BA279" s="70">
        <f t="shared" si="286"/>
        <v>0</v>
      </c>
      <c r="BB279" s="70">
        <f t="shared" si="287"/>
        <v>0</v>
      </c>
      <c r="BC279" s="70">
        <f t="shared" si="288"/>
        <v>0</v>
      </c>
      <c r="BD279" s="70">
        <f t="shared" si="289"/>
        <v>0</v>
      </c>
      <c r="BE279" s="70">
        <f t="shared" si="290"/>
        <v>0</v>
      </c>
      <c r="BF279" s="70">
        <f t="shared" si="291"/>
        <v>0</v>
      </c>
      <c r="BG279" s="70">
        <f t="shared" si="292"/>
        <v>0</v>
      </c>
      <c r="BH279" s="70">
        <f t="shared" si="293"/>
        <v>0</v>
      </c>
      <c r="BI279" s="70">
        <f t="shared" si="294"/>
        <v>0</v>
      </c>
      <c r="BJ279" s="70">
        <f t="shared" si="295"/>
        <v>0</v>
      </c>
      <c r="BK279" s="70">
        <f t="shared" si="296"/>
        <v>0</v>
      </c>
      <c r="BL279" s="70">
        <f t="shared" si="297"/>
        <v>0</v>
      </c>
      <c r="BM279" s="70">
        <f t="shared" si="298"/>
        <v>0</v>
      </c>
      <c r="BN279" s="70">
        <f t="shared" si="299"/>
        <v>0</v>
      </c>
      <c r="BO279" s="70">
        <f t="shared" si="300"/>
        <v>0</v>
      </c>
      <c r="BP279" s="70">
        <f t="shared" si="301"/>
        <v>0</v>
      </c>
      <c r="BQ279" s="70">
        <f t="shared" si="302"/>
        <v>0</v>
      </c>
      <c r="BR279" s="70">
        <f t="shared" si="303"/>
        <v>0</v>
      </c>
      <c r="BS279" s="70">
        <f t="shared" si="304"/>
        <v>0</v>
      </c>
      <c r="BT279" s="71"/>
      <c r="BU279" s="71"/>
      <c r="BV279" s="71"/>
      <c r="BW279" s="71"/>
      <c r="BX279" s="71"/>
      <c r="BY279" s="71"/>
      <c r="BZ279" s="138"/>
      <c r="CA279" s="138"/>
      <c r="CB279" s="138"/>
      <c r="CC279" s="138"/>
      <c r="CD279" s="124"/>
      <c r="CE279" s="139"/>
      <c r="CF279" s="139"/>
      <c r="CG279" s="139"/>
      <c r="CH279" s="139"/>
      <c r="CI279" s="139"/>
      <c r="CJ279" s="139"/>
      <c r="CK279" s="139"/>
      <c r="CL279" s="139"/>
      <c r="CM279" s="139"/>
      <c r="CN279" s="139"/>
      <c r="CO279" s="139"/>
      <c r="CP279" s="139"/>
      <c r="CQ279" s="139"/>
      <c r="CR279" s="139"/>
      <c r="CS279" s="139"/>
      <c r="CT279" s="139"/>
      <c r="CU279" s="139"/>
      <c r="CV279" s="139"/>
      <c r="CW279" s="139"/>
      <c r="CX279" s="139"/>
      <c r="CY279" s="139"/>
      <c r="CZ279" s="139"/>
      <c r="DA279" s="139"/>
      <c r="DB279" s="139"/>
      <c r="DC279" s="139"/>
      <c r="DD279" s="139"/>
      <c r="DE279" s="139"/>
      <c r="DF279" s="139"/>
      <c r="DG279" s="139"/>
      <c r="DH279" s="139"/>
      <c r="DI279" s="139"/>
      <c r="DJ279" s="139"/>
      <c r="DK279" s="139"/>
      <c r="DL279" s="139"/>
      <c r="DM279" s="139"/>
      <c r="DN279" s="139"/>
      <c r="DO279" s="139"/>
      <c r="DP279" s="139"/>
      <c r="DQ279" s="139"/>
      <c r="DR279" s="139"/>
      <c r="DS279" s="139"/>
      <c r="DT279" s="139"/>
      <c r="DU279" s="139"/>
      <c r="DV279" s="139"/>
      <c r="DW279" s="139"/>
      <c r="DX279" s="139"/>
      <c r="EA279" s="142"/>
      <c r="EB279" s="141"/>
    </row>
    <row r="280" spans="1:132" s="32" customFormat="1" ht="18" hidden="1" customHeight="1" x14ac:dyDescent="0.3">
      <c r="A280" s="141">
        <f>IF(ISTEXT($I280),_Information!$D$6,)</f>
        <v>0</v>
      </c>
      <c r="B280" s="142">
        <f>IF(ISTEXT($I280),_Information!$D$7,)</f>
        <v>0</v>
      </c>
      <c r="C280" s="143"/>
      <c r="D280" s="143"/>
      <c r="E280" s="143"/>
      <c r="F280" s="143">
        <f>IF(ISTEXT($I280),_Information!$D$9,)</f>
        <v>0</v>
      </c>
      <c r="G280" s="141"/>
      <c r="H280" s="141"/>
      <c r="I280" s="141"/>
      <c r="J280" s="126" t="str">
        <f t="shared" si="305"/>
        <v/>
      </c>
      <c r="K280" s="126" t="str">
        <f t="shared" si="268"/>
        <v/>
      </c>
      <c r="L280" s="177"/>
      <c r="M280" s="135"/>
      <c r="N280" s="136"/>
      <c r="O280" s="136"/>
      <c r="P280" s="70"/>
      <c r="Q280" s="70"/>
      <c r="R280" s="70">
        <f t="shared" si="269"/>
        <v>0</v>
      </c>
      <c r="S280" s="70">
        <f t="shared" si="270"/>
        <v>0</v>
      </c>
      <c r="T280" s="70"/>
      <c r="U280" s="70">
        <f t="shared" si="271"/>
        <v>0</v>
      </c>
      <c r="V280" s="70"/>
      <c r="W280" s="70">
        <f t="shared" si="272"/>
        <v>0</v>
      </c>
      <c r="X280" s="70"/>
      <c r="Y280" s="70"/>
      <c r="Z280" s="70"/>
      <c r="AA280" s="70"/>
      <c r="AB280" s="70"/>
      <c r="AC280" s="70">
        <f t="shared" si="273"/>
        <v>0</v>
      </c>
      <c r="AD280" s="70"/>
      <c r="AE280" s="70">
        <f t="shared" si="274"/>
        <v>0</v>
      </c>
      <c r="AF280" s="70"/>
      <c r="AG280" s="70">
        <f t="shared" si="275"/>
        <v>0</v>
      </c>
      <c r="AH280" s="70"/>
      <c r="AI280" s="70">
        <f t="shared" si="276"/>
        <v>0</v>
      </c>
      <c r="AJ280" s="70"/>
      <c r="AK280" s="70">
        <f t="shared" si="277"/>
        <v>0</v>
      </c>
      <c r="AL280" s="70"/>
      <c r="AM280" s="70">
        <f t="shared" si="278"/>
        <v>0</v>
      </c>
      <c r="AN280" s="70"/>
      <c r="AO280" s="70">
        <f t="shared" si="279"/>
        <v>0</v>
      </c>
      <c r="AP280" s="70"/>
      <c r="AQ280" s="70">
        <f t="shared" si="280"/>
        <v>0</v>
      </c>
      <c r="AR280" s="136"/>
      <c r="AS280" s="136"/>
      <c r="AT280" s="136">
        <f t="shared" si="281"/>
        <v>0</v>
      </c>
      <c r="AU280" s="136">
        <f t="shared" si="282"/>
        <v>0</v>
      </c>
      <c r="AV280" s="136">
        <f t="shared" si="283"/>
        <v>0</v>
      </c>
      <c r="AW280" s="136"/>
      <c r="AX280" s="179"/>
      <c r="AY280" s="70">
        <f t="shared" si="284"/>
        <v>0</v>
      </c>
      <c r="AZ280" s="70">
        <f t="shared" si="285"/>
        <v>0</v>
      </c>
      <c r="BA280" s="70">
        <f t="shared" si="286"/>
        <v>0</v>
      </c>
      <c r="BB280" s="70">
        <f t="shared" si="287"/>
        <v>0</v>
      </c>
      <c r="BC280" s="70">
        <f t="shared" si="288"/>
        <v>0</v>
      </c>
      <c r="BD280" s="70">
        <f t="shared" si="289"/>
        <v>0</v>
      </c>
      <c r="BE280" s="70">
        <f t="shared" si="290"/>
        <v>0</v>
      </c>
      <c r="BF280" s="70">
        <f t="shared" si="291"/>
        <v>0</v>
      </c>
      <c r="BG280" s="70">
        <f t="shared" si="292"/>
        <v>0</v>
      </c>
      <c r="BH280" s="70">
        <f t="shared" si="293"/>
        <v>0</v>
      </c>
      <c r="BI280" s="70">
        <f t="shared" si="294"/>
        <v>0</v>
      </c>
      <c r="BJ280" s="70">
        <f t="shared" si="295"/>
        <v>0</v>
      </c>
      <c r="BK280" s="70">
        <f t="shared" si="296"/>
        <v>0</v>
      </c>
      <c r="BL280" s="70">
        <f t="shared" si="297"/>
        <v>0</v>
      </c>
      <c r="BM280" s="70">
        <f t="shared" si="298"/>
        <v>0</v>
      </c>
      <c r="BN280" s="70">
        <f t="shared" si="299"/>
        <v>0</v>
      </c>
      <c r="BO280" s="70">
        <f t="shared" si="300"/>
        <v>0</v>
      </c>
      <c r="BP280" s="70">
        <f t="shared" si="301"/>
        <v>0</v>
      </c>
      <c r="BQ280" s="70">
        <f t="shared" si="302"/>
        <v>0</v>
      </c>
      <c r="BR280" s="70">
        <f t="shared" si="303"/>
        <v>0</v>
      </c>
      <c r="BS280" s="70">
        <f t="shared" si="304"/>
        <v>0</v>
      </c>
      <c r="BT280" s="71"/>
      <c r="BU280" s="71"/>
      <c r="BV280" s="71"/>
      <c r="BW280" s="71"/>
      <c r="BX280" s="71"/>
      <c r="BY280" s="71"/>
      <c r="BZ280" s="138"/>
      <c r="CA280" s="138"/>
      <c r="CB280" s="138"/>
      <c r="CC280" s="138"/>
      <c r="CD280" s="124"/>
      <c r="CE280" s="139"/>
      <c r="CF280" s="139"/>
      <c r="CG280" s="139"/>
      <c r="CH280" s="139"/>
      <c r="CI280" s="139"/>
      <c r="CJ280" s="139"/>
      <c r="CK280" s="139"/>
      <c r="CL280" s="139"/>
      <c r="CM280" s="139"/>
      <c r="CN280" s="139"/>
      <c r="CO280" s="139"/>
      <c r="CP280" s="139"/>
      <c r="CQ280" s="139"/>
      <c r="CR280" s="139"/>
      <c r="CS280" s="139"/>
      <c r="CT280" s="139"/>
      <c r="CU280" s="139"/>
      <c r="CV280" s="139"/>
      <c r="CW280" s="139"/>
      <c r="CX280" s="139"/>
      <c r="CY280" s="139"/>
      <c r="CZ280" s="139"/>
      <c r="DA280" s="139"/>
      <c r="DB280" s="139"/>
      <c r="DC280" s="139"/>
      <c r="DD280" s="139"/>
      <c r="DE280" s="139"/>
      <c r="DF280" s="139"/>
      <c r="DG280" s="139"/>
      <c r="DH280" s="139"/>
      <c r="DI280" s="139"/>
      <c r="DJ280" s="139"/>
      <c r="DK280" s="139"/>
      <c r="DL280" s="139"/>
      <c r="DM280" s="139"/>
      <c r="DN280" s="139"/>
      <c r="DO280" s="139"/>
      <c r="DP280" s="139"/>
      <c r="DQ280" s="139"/>
      <c r="DR280" s="139"/>
      <c r="DS280" s="139"/>
      <c r="DT280" s="139"/>
      <c r="DU280" s="139"/>
      <c r="DV280" s="139"/>
      <c r="DW280" s="139"/>
      <c r="DX280" s="139"/>
      <c r="EA280" s="142"/>
      <c r="EB280" s="141"/>
    </row>
    <row r="281" spans="1:132" s="32" customFormat="1" ht="18" hidden="1" customHeight="1" x14ac:dyDescent="0.3">
      <c r="A281" s="141">
        <f>IF(ISTEXT($I281),_Information!$D$6,)</f>
        <v>0</v>
      </c>
      <c r="B281" s="142">
        <f>IF(ISTEXT($I281),_Information!$D$7,)</f>
        <v>0</v>
      </c>
      <c r="C281" s="143"/>
      <c r="D281" s="143"/>
      <c r="E281" s="143"/>
      <c r="F281" s="143">
        <f>IF(ISTEXT($I281),_Information!$D$9,)</f>
        <v>0</v>
      </c>
      <c r="G281" s="141"/>
      <c r="H281" s="141"/>
      <c r="I281" s="141"/>
      <c r="J281" s="126" t="str">
        <f t="shared" si="305"/>
        <v/>
      </c>
      <c r="K281" s="126" t="str">
        <f t="shared" si="268"/>
        <v/>
      </c>
      <c r="L281" s="177"/>
      <c r="M281" s="135"/>
      <c r="N281" s="136"/>
      <c r="O281" s="136"/>
      <c r="P281" s="70"/>
      <c r="Q281" s="70"/>
      <c r="R281" s="70">
        <f t="shared" si="269"/>
        <v>0</v>
      </c>
      <c r="S281" s="70">
        <f t="shared" si="270"/>
        <v>0</v>
      </c>
      <c r="T281" s="70"/>
      <c r="U281" s="70">
        <f t="shared" si="271"/>
        <v>0</v>
      </c>
      <c r="V281" s="70"/>
      <c r="W281" s="70">
        <f t="shared" si="272"/>
        <v>0</v>
      </c>
      <c r="X281" s="70"/>
      <c r="Y281" s="70"/>
      <c r="Z281" s="70"/>
      <c r="AA281" s="70"/>
      <c r="AB281" s="70"/>
      <c r="AC281" s="70">
        <f t="shared" si="273"/>
        <v>0</v>
      </c>
      <c r="AD281" s="70"/>
      <c r="AE281" s="70">
        <f t="shared" si="274"/>
        <v>0</v>
      </c>
      <c r="AF281" s="70"/>
      <c r="AG281" s="70">
        <f t="shared" si="275"/>
        <v>0</v>
      </c>
      <c r="AH281" s="70"/>
      <c r="AI281" s="70">
        <f t="shared" si="276"/>
        <v>0</v>
      </c>
      <c r="AJ281" s="70"/>
      <c r="AK281" s="70">
        <f t="shared" si="277"/>
        <v>0</v>
      </c>
      <c r="AL281" s="70"/>
      <c r="AM281" s="70">
        <f t="shared" si="278"/>
        <v>0</v>
      </c>
      <c r="AN281" s="70"/>
      <c r="AO281" s="70">
        <f t="shared" si="279"/>
        <v>0</v>
      </c>
      <c r="AP281" s="70"/>
      <c r="AQ281" s="70">
        <f t="shared" si="280"/>
        <v>0</v>
      </c>
      <c r="AR281" s="136"/>
      <c r="AS281" s="136"/>
      <c r="AT281" s="136">
        <f t="shared" si="281"/>
        <v>0</v>
      </c>
      <c r="AU281" s="136">
        <f t="shared" si="282"/>
        <v>0</v>
      </c>
      <c r="AV281" s="136">
        <f t="shared" si="283"/>
        <v>0</v>
      </c>
      <c r="AW281" s="136"/>
      <c r="AX281" s="179"/>
      <c r="AY281" s="70">
        <f t="shared" si="284"/>
        <v>0</v>
      </c>
      <c r="AZ281" s="70">
        <f t="shared" si="285"/>
        <v>0</v>
      </c>
      <c r="BA281" s="70">
        <f t="shared" si="286"/>
        <v>0</v>
      </c>
      <c r="BB281" s="70">
        <f t="shared" si="287"/>
        <v>0</v>
      </c>
      <c r="BC281" s="70">
        <f t="shared" si="288"/>
        <v>0</v>
      </c>
      <c r="BD281" s="70">
        <f t="shared" si="289"/>
        <v>0</v>
      </c>
      <c r="BE281" s="70">
        <f t="shared" si="290"/>
        <v>0</v>
      </c>
      <c r="BF281" s="70">
        <f t="shared" si="291"/>
        <v>0</v>
      </c>
      <c r="BG281" s="70">
        <f t="shared" si="292"/>
        <v>0</v>
      </c>
      <c r="BH281" s="70">
        <f t="shared" si="293"/>
        <v>0</v>
      </c>
      <c r="BI281" s="70">
        <f t="shared" si="294"/>
        <v>0</v>
      </c>
      <c r="BJ281" s="70">
        <f t="shared" si="295"/>
        <v>0</v>
      </c>
      <c r="BK281" s="70">
        <f t="shared" si="296"/>
        <v>0</v>
      </c>
      <c r="BL281" s="70">
        <f t="shared" si="297"/>
        <v>0</v>
      </c>
      <c r="BM281" s="70">
        <f t="shared" si="298"/>
        <v>0</v>
      </c>
      <c r="BN281" s="70">
        <f t="shared" si="299"/>
        <v>0</v>
      </c>
      <c r="BO281" s="70">
        <f t="shared" si="300"/>
        <v>0</v>
      </c>
      <c r="BP281" s="70">
        <f t="shared" si="301"/>
        <v>0</v>
      </c>
      <c r="BQ281" s="70">
        <f t="shared" si="302"/>
        <v>0</v>
      </c>
      <c r="BR281" s="70">
        <f t="shared" si="303"/>
        <v>0</v>
      </c>
      <c r="BS281" s="70">
        <f t="shared" si="304"/>
        <v>0</v>
      </c>
      <c r="BT281" s="71"/>
      <c r="BU281" s="71"/>
      <c r="BV281" s="71"/>
      <c r="BW281" s="71"/>
      <c r="BX281" s="71"/>
      <c r="BY281" s="71"/>
      <c r="BZ281" s="138"/>
      <c r="CA281" s="138"/>
      <c r="CB281" s="138"/>
      <c r="CC281" s="138"/>
      <c r="CD281" s="124"/>
      <c r="CE281" s="139"/>
      <c r="CF281" s="139"/>
      <c r="CG281" s="139"/>
      <c r="CH281" s="139"/>
      <c r="CI281" s="139"/>
      <c r="CJ281" s="139"/>
      <c r="CK281" s="139"/>
      <c r="CL281" s="139"/>
      <c r="CM281" s="139"/>
      <c r="CN281" s="139"/>
      <c r="CO281" s="139"/>
      <c r="CP281" s="139"/>
      <c r="CQ281" s="139"/>
      <c r="CR281" s="139"/>
      <c r="CS281" s="139"/>
      <c r="CT281" s="139"/>
      <c r="CU281" s="139"/>
      <c r="CV281" s="139"/>
      <c r="CW281" s="139"/>
      <c r="CX281" s="139"/>
      <c r="CY281" s="139"/>
      <c r="CZ281" s="139"/>
      <c r="DA281" s="139"/>
      <c r="DB281" s="139"/>
      <c r="DC281" s="139"/>
      <c r="DD281" s="139"/>
      <c r="DE281" s="139"/>
      <c r="DF281" s="139"/>
      <c r="DG281" s="139"/>
      <c r="DH281" s="139"/>
      <c r="DI281" s="139"/>
      <c r="DJ281" s="139"/>
      <c r="DK281" s="139"/>
      <c r="DL281" s="139"/>
      <c r="DM281" s="139"/>
      <c r="DN281" s="139"/>
      <c r="DO281" s="139"/>
      <c r="DP281" s="139"/>
      <c r="DQ281" s="139"/>
      <c r="DR281" s="139"/>
      <c r="DS281" s="139"/>
      <c r="DT281" s="139"/>
      <c r="DU281" s="139"/>
      <c r="DV281" s="139"/>
      <c r="DW281" s="139"/>
      <c r="DX281" s="139"/>
      <c r="EA281" s="142"/>
      <c r="EB281" s="141"/>
    </row>
    <row r="282" spans="1:132" s="32" customFormat="1" ht="18" hidden="1" customHeight="1" x14ac:dyDescent="0.3">
      <c r="A282" s="141">
        <f>IF(ISTEXT($I282),_Information!$D$6,)</f>
        <v>0</v>
      </c>
      <c r="B282" s="142">
        <f>IF(ISTEXT($I282),_Information!$D$7,)</f>
        <v>0</v>
      </c>
      <c r="C282" s="143"/>
      <c r="D282" s="143"/>
      <c r="E282" s="143"/>
      <c r="F282" s="143">
        <f>IF(ISTEXT($I282),_Information!$D$9,)</f>
        <v>0</v>
      </c>
      <c r="G282" s="141"/>
      <c r="H282" s="141"/>
      <c r="I282" s="141"/>
      <c r="J282" s="126" t="str">
        <f t="shared" si="305"/>
        <v/>
      </c>
      <c r="K282" s="126" t="str">
        <f t="shared" ref="K282:K296" si="306">IF(ISTEXT(H282),VLOOKUP(H282,CodeTab,3,FALSE),)&amp;EB282</f>
        <v/>
      </c>
      <c r="L282" s="177"/>
      <c r="M282" s="135"/>
      <c r="N282" s="136"/>
      <c r="O282" s="136"/>
      <c r="P282" s="70"/>
      <c r="Q282" s="70"/>
      <c r="R282" s="70">
        <f t="shared" si="269"/>
        <v>0</v>
      </c>
      <c r="S282" s="70">
        <f t="shared" si="270"/>
        <v>0</v>
      </c>
      <c r="T282" s="70"/>
      <c r="U282" s="70">
        <f t="shared" si="271"/>
        <v>0</v>
      </c>
      <c r="V282" s="70"/>
      <c r="W282" s="70">
        <f t="shared" si="272"/>
        <v>0</v>
      </c>
      <c r="X282" s="70"/>
      <c r="Y282" s="70"/>
      <c r="Z282" s="70"/>
      <c r="AA282" s="70"/>
      <c r="AB282" s="70"/>
      <c r="AC282" s="70">
        <f t="shared" si="273"/>
        <v>0</v>
      </c>
      <c r="AD282" s="70"/>
      <c r="AE282" s="70">
        <f t="shared" si="274"/>
        <v>0</v>
      </c>
      <c r="AF282" s="70"/>
      <c r="AG282" s="70">
        <f t="shared" si="275"/>
        <v>0</v>
      </c>
      <c r="AH282" s="70"/>
      <c r="AI282" s="70">
        <f t="shared" si="276"/>
        <v>0</v>
      </c>
      <c r="AJ282" s="70"/>
      <c r="AK282" s="70">
        <f t="shared" si="277"/>
        <v>0</v>
      </c>
      <c r="AL282" s="70"/>
      <c r="AM282" s="70">
        <f t="shared" si="278"/>
        <v>0</v>
      </c>
      <c r="AN282" s="70"/>
      <c r="AO282" s="70">
        <f t="shared" si="279"/>
        <v>0</v>
      </c>
      <c r="AP282" s="70"/>
      <c r="AQ282" s="70">
        <f t="shared" si="280"/>
        <v>0</v>
      </c>
      <c r="AR282" s="136"/>
      <c r="AS282" s="136"/>
      <c r="AT282" s="136">
        <f t="shared" si="281"/>
        <v>0</v>
      </c>
      <c r="AU282" s="136">
        <f t="shared" si="282"/>
        <v>0</v>
      </c>
      <c r="AV282" s="136">
        <f t="shared" si="283"/>
        <v>0</v>
      </c>
      <c r="AW282" s="136"/>
      <c r="AX282" s="179"/>
      <c r="AY282" s="70">
        <f t="shared" si="284"/>
        <v>0</v>
      </c>
      <c r="AZ282" s="70">
        <f t="shared" si="285"/>
        <v>0</v>
      </c>
      <c r="BA282" s="70">
        <f t="shared" si="286"/>
        <v>0</v>
      </c>
      <c r="BB282" s="70">
        <f t="shared" si="287"/>
        <v>0</v>
      </c>
      <c r="BC282" s="70">
        <f t="shared" si="288"/>
        <v>0</v>
      </c>
      <c r="BD282" s="70">
        <f t="shared" si="289"/>
        <v>0</v>
      </c>
      <c r="BE282" s="70">
        <f t="shared" si="290"/>
        <v>0</v>
      </c>
      <c r="BF282" s="70">
        <f t="shared" si="291"/>
        <v>0</v>
      </c>
      <c r="BG282" s="70">
        <f t="shared" si="292"/>
        <v>0</v>
      </c>
      <c r="BH282" s="70">
        <f t="shared" si="293"/>
        <v>0</v>
      </c>
      <c r="BI282" s="70">
        <f t="shared" si="294"/>
        <v>0</v>
      </c>
      <c r="BJ282" s="70">
        <f t="shared" si="295"/>
        <v>0</v>
      </c>
      <c r="BK282" s="70">
        <f t="shared" si="296"/>
        <v>0</v>
      </c>
      <c r="BL282" s="70">
        <f t="shared" si="297"/>
        <v>0</v>
      </c>
      <c r="BM282" s="70">
        <f t="shared" si="298"/>
        <v>0</v>
      </c>
      <c r="BN282" s="70">
        <f t="shared" si="299"/>
        <v>0</v>
      </c>
      <c r="BO282" s="70">
        <f t="shared" si="300"/>
        <v>0</v>
      </c>
      <c r="BP282" s="70">
        <f t="shared" si="301"/>
        <v>0</v>
      </c>
      <c r="BQ282" s="70">
        <f t="shared" si="302"/>
        <v>0</v>
      </c>
      <c r="BR282" s="70">
        <f t="shared" si="303"/>
        <v>0</v>
      </c>
      <c r="BS282" s="70">
        <f t="shared" si="304"/>
        <v>0</v>
      </c>
      <c r="BT282" s="71"/>
      <c r="BU282" s="71"/>
      <c r="BV282" s="71"/>
      <c r="BW282" s="71"/>
      <c r="BX282" s="71"/>
      <c r="BY282" s="71"/>
      <c r="BZ282" s="138"/>
      <c r="CA282" s="138"/>
      <c r="CB282" s="138"/>
      <c r="CC282" s="138"/>
      <c r="CD282" s="124"/>
      <c r="CE282" s="139"/>
      <c r="CF282" s="139"/>
      <c r="CG282" s="139"/>
      <c r="CH282" s="139"/>
      <c r="CI282" s="139"/>
      <c r="CJ282" s="139"/>
      <c r="CK282" s="139"/>
      <c r="CL282" s="139"/>
      <c r="CM282" s="139"/>
      <c r="CN282" s="139"/>
      <c r="CO282" s="139"/>
      <c r="CP282" s="139"/>
      <c r="CQ282" s="139"/>
      <c r="CR282" s="139"/>
      <c r="CS282" s="139"/>
      <c r="CT282" s="139"/>
      <c r="CU282" s="139"/>
      <c r="CV282" s="139"/>
      <c r="CW282" s="139"/>
      <c r="CX282" s="139"/>
      <c r="CY282" s="139"/>
      <c r="CZ282" s="139"/>
      <c r="DA282" s="139"/>
      <c r="DB282" s="139"/>
      <c r="DC282" s="139"/>
      <c r="DD282" s="139"/>
      <c r="DE282" s="139"/>
      <c r="DF282" s="139"/>
      <c r="DG282" s="139"/>
      <c r="DH282" s="139"/>
      <c r="DI282" s="139"/>
      <c r="DJ282" s="139"/>
      <c r="DK282" s="139"/>
      <c r="DL282" s="139"/>
      <c r="DM282" s="139"/>
      <c r="DN282" s="139"/>
      <c r="DO282" s="139"/>
      <c r="DP282" s="139"/>
      <c r="DQ282" s="139"/>
      <c r="DR282" s="139"/>
      <c r="DS282" s="139"/>
      <c r="DT282" s="139"/>
      <c r="DU282" s="139"/>
      <c r="DV282" s="139"/>
      <c r="DW282" s="139"/>
      <c r="DX282" s="139"/>
      <c r="EA282" s="142"/>
      <c r="EB282" s="141"/>
    </row>
    <row r="283" spans="1:132" s="32" customFormat="1" ht="18" hidden="1" customHeight="1" x14ac:dyDescent="0.3">
      <c r="A283" s="141">
        <f>IF(ISTEXT($I283),_Information!$D$6,)</f>
        <v>0</v>
      </c>
      <c r="B283" s="142">
        <f>IF(ISTEXT($I283),_Information!$D$7,)</f>
        <v>0</v>
      </c>
      <c r="C283" s="143"/>
      <c r="D283" s="143"/>
      <c r="E283" s="143"/>
      <c r="F283" s="143">
        <f>IF(ISTEXT($I283),_Information!$D$9,)</f>
        <v>0</v>
      </c>
      <c r="G283" s="141"/>
      <c r="H283" s="141"/>
      <c r="I283" s="141"/>
      <c r="J283" s="126" t="str">
        <f t="shared" si="305"/>
        <v/>
      </c>
      <c r="K283" s="126" t="str">
        <f t="shared" si="306"/>
        <v/>
      </c>
      <c r="L283" s="177"/>
      <c r="M283" s="135"/>
      <c r="N283" s="136"/>
      <c r="O283" s="136"/>
      <c r="P283" s="70"/>
      <c r="Q283" s="70"/>
      <c r="R283" s="70">
        <f t="shared" si="269"/>
        <v>0</v>
      </c>
      <c r="S283" s="70">
        <f t="shared" si="270"/>
        <v>0</v>
      </c>
      <c r="T283" s="70"/>
      <c r="U283" s="70">
        <f t="shared" si="271"/>
        <v>0</v>
      </c>
      <c r="V283" s="70"/>
      <c r="W283" s="70">
        <f t="shared" si="272"/>
        <v>0</v>
      </c>
      <c r="X283" s="70"/>
      <c r="Y283" s="70"/>
      <c r="Z283" s="70"/>
      <c r="AA283" s="70"/>
      <c r="AB283" s="70"/>
      <c r="AC283" s="70">
        <f t="shared" si="273"/>
        <v>0</v>
      </c>
      <c r="AD283" s="70"/>
      <c r="AE283" s="70">
        <f t="shared" si="274"/>
        <v>0</v>
      </c>
      <c r="AF283" s="70"/>
      <c r="AG283" s="70">
        <f t="shared" si="275"/>
        <v>0</v>
      </c>
      <c r="AH283" s="70"/>
      <c r="AI283" s="70">
        <f t="shared" si="276"/>
        <v>0</v>
      </c>
      <c r="AJ283" s="70"/>
      <c r="AK283" s="70">
        <f t="shared" si="277"/>
        <v>0</v>
      </c>
      <c r="AL283" s="70"/>
      <c r="AM283" s="70">
        <f t="shared" si="278"/>
        <v>0</v>
      </c>
      <c r="AN283" s="70"/>
      <c r="AO283" s="70">
        <f t="shared" si="279"/>
        <v>0</v>
      </c>
      <c r="AP283" s="70"/>
      <c r="AQ283" s="70">
        <f t="shared" si="280"/>
        <v>0</v>
      </c>
      <c r="AR283" s="136"/>
      <c r="AS283" s="136"/>
      <c r="AT283" s="136">
        <f t="shared" si="281"/>
        <v>0</v>
      </c>
      <c r="AU283" s="136">
        <f t="shared" si="282"/>
        <v>0</v>
      </c>
      <c r="AV283" s="136">
        <f t="shared" si="283"/>
        <v>0</v>
      </c>
      <c r="AW283" s="136"/>
      <c r="AX283" s="179"/>
      <c r="AY283" s="70">
        <f t="shared" si="284"/>
        <v>0</v>
      </c>
      <c r="AZ283" s="70">
        <f t="shared" si="285"/>
        <v>0</v>
      </c>
      <c r="BA283" s="70">
        <f t="shared" si="286"/>
        <v>0</v>
      </c>
      <c r="BB283" s="70">
        <f t="shared" si="287"/>
        <v>0</v>
      </c>
      <c r="BC283" s="70">
        <f t="shared" si="288"/>
        <v>0</v>
      </c>
      <c r="BD283" s="70">
        <f t="shared" si="289"/>
        <v>0</v>
      </c>
      <c r="BE283" s="70">
        <f t="shared" si="290"/>
        <v>0</v>
      </c>
      <c r="BF283" s="70">
        <f t="shared" si="291"/>
        <v>0</v>
      </c>
      <c r="BG283" s="70">
        <f t="shared" si="292"/>
        <v>0</v>
      </c>
      <c r="BH283" s="70">
        <f t="shared" si="293"/>
        <v>0</v>
      </c>
      <c r="BI283" s="70">
        <f t="shared" si="294"/>
        <v>0</v>
      </c>
      <c r="BJ283" s="70">
        <f t="shared" si="295"/>
        <v>0</v>
      </c>
      <c r="BK283" s="70">
        <f t="shared" si="296"/>
        <v>0</v>
      </c>
      <c r="BL283" s="70">
        <f t="shared" si="297"/>
        <v>0</v>
      </c>
      <c r="BM283" s="70">
        <f t="shared" si="298"/>
        <v>0</v>
      </c>
      <c r="BN283" s="70">
        <f t="shared" si="299"/>
        <v>0</v>
      </c>
      <c r="BO283" s="70">
        <f t="shared" si="300"/>
        <v>0</v>
      </c>
      <c r="BP283" s="70">
        <f t="shared" si="301"/>
        <v>0</v>
      </c>
      <c r="BQ283" s="70">
        <f t="shared" si="302"/>
        <v>0</v>
      </c>
      <c r="BR283" s="70">
        <f t="shared" si="303"/>
        <v>0</v>
      </c>
      <c r="BS283" s="70">
        <f t="shared" si="304"/>
        <v>0</v>
      </c>
      <c r="BT283" s="71"/>
      <c r="BU283" s="71"/>
      <c r="BV283" s="71"/>
      <c r="BW283" s="71"/>
      <c r="BX283" s="71"/>
      <c r="BY283" s="71"/>
      <c r="BZ283" s="138"/>
      <c r="CA283" s="138"/>
      <c r="CB283" s="138"/>
      <c r="CC283" s="138"/>
      <c r="CD283" s="124"/>
      <c r="CE283" s="139"/>
      <c r="CF283" s="139"/>
      <c r="CG283" s="139"/>
      <c r="CH283" s="139"/>
      <c r="CI283" s="139"/>
      <c r="CJ283" s="139"/>
      <c r="CK283" s="139"/>
      <c r="CL283" s="139"/>
      <c r="CM283" s="139"/>
      <c r="CN283" s="139"/>
      <c r="CO283" s="139"/>
      <c r="CP283" s="139"/>
      <c r="CQ283" s="139"/>
      <c r="CR283" s="139"/>
      <c r="CS283" s="139"/>
      <c r="CT283" s="139"/>
      <c r="CU283" s="139"/>
      <c r="CV283" s="139"/>
      <c r="CW283" s="139"/>
      <c r="CX283" s="139"/>
      <c r="CY283" s="139"/>
      <c r="CZ283" s="139"/>
      <c r="DA283" s="139"/>
      <c r="DB283" s="139"/>
      <c r="DC283" s="139"/>
      <c r="DD283" s="139"/>
      <c r="DE283" s="139"/>
      <c r="DF283" s="139"/>
      <c r="DG283" s="139"/>
      <c r="DH283" s="139"/>
      <c r="DI283" s="139"/>
      <c r="DJ283" s="139"/>
      <c r="DK283" s="139"/>
      <c r="DL283" s="139"/>
      <c r="DM283" s="139"/>
      <c r="DN283" s="139"/>
      <c r="DO283" s="139"/>
      <c r="DP283" s="139"/>
      <c r="DQ283" s="139"/>
      <c r="DR283" s="139"/>
      <c r="DS283" s="139"/>
      <c r="DT283" s="139"/>
      <c r="DU283" s="139"/>
      <c r="DV283" s="139"/>
      <c r="DW283" s="139"/>
      <c r="DX283" s="139"/>
      <c r="EA283" s="142"/>
      <c r="EB283" s="141"/>
    </row>
    <row r="284" spans="1:132" s="32" customFormat="1" ht="18" hidden="1" customHeight="1" x14ac:dyDescent="0.3">
      <c r="A284" s="141">
        <f>IF(ISTEXT($I284),_Information!$D$6,)</f>
        <v>0</v>
      </c>
      <c r="B284" s="142">
        <f>IF(ISTEXT($I284),_Information!$D$7,)</f>
        <v>0</v>
      </c>
      <c r="C284" s="143"/>
      <c r="D284" s="143"/>
      <c r="E284" s="143"/>
      <c r="F284" s="143">
        <f>IF(ISTEXT($I284),_Information!$D$9,)</f>
        <v>0</v>
      </c>
      <c r="G284" s="141"/>
      <c r="H284" s="141"/>
      <c r="I284" s="141"/>
      <c r="J284" s="126" t="str">
        <f t="shared" si="305"/>
        <v/>
      </c>
      <c r="K284" s="126" t="str">
        <f t="shared" si="306"/>
        <v/>
      </c>
      <c r="L284" s="177"/>
      <c r="M284" s="135"/>
      <c r="N284" s="136"/>
      <c r="O284" s="136"/>
      <c r="P284" s="70"/>
      <c r="Q284" s="70"/>
      <c r="R284" s="70">
        <f t="shared" si="269"/>
        <v>0</v>
      </c>
      <c r="S284" s="70">
        <f t="shared" si="270"/>
        <v>0</v>
      </c>
      <c r="T284" s="70"/>
      <c r="U284" s="70">
        <f t="shared" si="271"/>
        <v>0</v>
      </c>
      <c r="V284" s="70"/>
      <c r="W284" s="70">
        <f t="shared" si="272"/>
        <v>0</v>
      </c>
      <c r="X284" s="70"/>
      <c r="Y284" s="70"/>
      <c r="Z284" s="70"/>
      <c r="AA284" s="70"/>
      <c r="AB284" s="70"/>
      <c r="AC284" s="70">
        <f t="shared" si="273"/>
        <v>0</v>
      </c>
      <c r="AD284" s="70"/>
      <c r="AE284" s="70">
        <f t="shared" si="274"/>
        <v>0</v>
      </c>
      <c r="AF284" s="70"/>
      <c r="AG284" s="70">
        <f t="shared" si="275"/>
        <v>0</v>
      </c>
      <c r="AH284" s="70"/>
      <c r="AI284" s="70">
        <f t="shared" si="276"/>
        <v>0</v>
      </c>
      <c r="AJ284" s="70"/>
      <c r="AK284" s="70">
        <f t="shared" si="277"/>
        <v>0</v>
      </c>
      <c r="AL284" s="70"/>
      <c r="AM284" s="70">
        <f t="shared" si="278"/>
        <v>0</v>
      </c>
      <c r="AN284" s="70"/>
      <c r="AO284" s="70">
        <f t="shared" si="279"/>
        <v>0</v>
      </c>
      <c r="AP284" s="70"/>
      <c r="AQ284" s="70">
        <f t="shared" si="280"/>
        <v>0</v>
      </c>
      <c r="AR284" s="136"/>
      <c r="AS284" s="136"/>
      <c r="AT284" s="136">
        <f t="shared" si="281"/>
        <v>0</v>
      </c>
      <c r="AU284" s="136">
        <f t="shared" si="282"/>
        <v>0</v>
      </c>
      <c r="AV284" s="136">
        <f t="shared" si="283"/>
        <v>0</v>
      </c>
      <c r="AW284" s="136"/>
      <c r="AX284" s="179"/>
      <c r="AY284" s="70">
        <f t="shared" si="284"/>
        <v>0</v>
      </c>
      <c r="AZ284" s="70">
        <f t="shared" si="285"/>
        <v>0</v>
      </c>
      <c r="BA284" s="70">
        <f t="shared" si="286"/>
        <v>0</v>
      </c>
      <c r="BB284" s="70">
        <f t="shared" si="287"/>
        <v>0</v>
      </c>
      <c r="BC284" s="70">
        <f t="shared" si="288"/>
        <v>0</v>
      </c>
      <c r="BD284" s="70">
        <f t="shared" si="289"/>
        <v>0</v>
      </c>
      <c r="BE284" s="70">
        <f t="shared" si="290"/>
        <v>0</v>
      </c>
      <c r="BF284" s="70">
        <f t="shared" si="291"/>
        <v>0</v>
      </c>
      <c r="BG284" s="70">
        <f t="shared" si="292"/>
        <v>0</v>
      </c>
      <c r="BH284" s="70">
        <f t="shared" si="293"/>
        <v>0</v>
      </c>
      <c r="BI284" s="70">
        <f t="shared" si="294"/>
        <v>0</v>
      </c>
      <c r="BJ284" s="70">
        <f t="shared" si="295"/>
        <v>0</v>
      </c>
      <c r="BK284" s="70">
        <f t="shared" si="296"/>
        <v>0</v>
      </c>
      <c r="BL284" s="70">
        <f t="shared" si="297"/>
        <v>0</v>
      </c>
      <c r="BM284" s="70">
        <f t="shared" si="298"/>
        <v>0</v>
      </c>
      <c r="BN284" s="70">
        <f t="shared" si="299"/>
        <v>0</v>
      </c>
      <c r="BO284" s="70">
        <f t="shared" si="300"/>
        <v>0</v>
      </c>
      <c r="BP284" s="70">
        <f t="shared" si="301"/>
        <v>0</v>
      </c>
      <c r="BQ284" s="70">
        <f t="shared" si="302"/>
        <v>0</v>
      </c>
      <c r="BR284" s="70">
        <f t="shared" si="303"/>
        <v>0</v>
      </c>
      <c r="BS284" s="70">
        <f t="shared" si="304"/>
        <v>0</v>
      </c>
      <c r="BT284" s="71"/>
      <c r="BU284" s="71"/>
      <c r="BV284" s="71"/>
      <c r="BW284" s="71"/>
      <c r="BX284" s="71"/>
      <c r="BY284" s="71"/>
      <c r="BZ284" s="138"/>
      <c r="CA284" s="138"/>
      <c r="CB284" s="138"/>
      <c r="CC284" s="138"/>
      <c r="CD284" s="124"/>
      <c r="CE284" s="139"/>
      <c r="CF284" s="139"/>
      <c r="CG284" s="139"/>
      <c r="CH284" s="139"/>
      <c r="CI284" s="139"/>
      <c r="CJ284" s="139"/>
      <c r="CK284" s="139"/>
      <c r="CL284" s="139"/>
      <c r="CM284" s="139"/>
      <c r="CN284" s="139"/>
      <c r="CO284" s="139"/>
      <c r="CP284" s="139"/>
      <c r="CQ284" s="139"/>
      <c r="CR284" s="139"/>
      <c r="CS284" s="139"/>
      <c r="CT284" s="139"/>
      <c r="CU284" s="139"/>
      <c r="CV284" s="139"/>
      <c r="CW284" s="139"/>
      <c r="CX284" s="139"/>
      <c r="CY284" s="139"/>
      <c r="CZ284" s="139"/>
      <c r="DA284" s="139"/>
      <c r="DB284" s="139"/>
      <c r="DC284" s="139"/>
      <c r="DD284" s="139"/>
      <c r="DE284" s="139"/>
      <c r="DF284" s="139"/>
      <c r="DG284" s="139"/>
      <c r="DH284" s="139"/>
      <c r="DI284" s="139"/>
      <c r="DJ284" s="139"/>
      <c r="DK284" s="139"/>
      <c r="DL284" s="139"/>
      <c r="DM284" s="139"/>
      <c r="DN284" s="139"/>
      <c r="DO284" s="139"/>
      <c r="DP284" s="139"/>
      <c r="DQ284" s="139"/>
      <c r="DR284" s="139"/>
      <c r="DS284" s="139"/>
      <c r="DT284" s="139"/>
      <c r="DU284" s="139"/>
      <c r="DV284" s="139"/>
      <c r="DW284" s="139"/>
      <c r="DX284" s="139"/>
      <c r="EA284" s="142"/>
      <c r="EB284" s="141"/>
    </row>
    <row r="285" spans="1:132" s="32" customFormat="1" ht="18" hidden="1" customHeight="1" x14ac:dyDescent="0.3">
      <c r="A285" s="141">
        <f>IF(ISTEXT($I285),_Information!$D$6,)</f>
        <v>0</v>
      </c>
      <c r="B285" s="142">
        <f>IF(ISTEXT($I285),_Information!$D$7,)</f>
        <v>0</v>
      </c>
      <c r="C285" s="143"/>
      <c r="D285" s="143"/>
      <c r="E285" s="143"/>
      <c r="F285" s="143">
        <f>IF(ISTEXT($I285),_Information!$D$9,)</f>
        <v>0</v>
      </c>
      <c r="G285" s="141"/>
      <c r="H285" s="141"/>
      <c r="I285" s="141"/>
      <c r="J285" s="126" t="str">
        <f t="shared" si="305"/>
        <v/>
      </c>
      <c r="K285" s="126" t="str">
        <f t="shared" si="306"/>
        <v/>
      </c>
      <c r="L285" s="177"/>
      <c r="M285" s="135"/>
      <c r="N285" s="136"/>
      <c r="O285" s="136"/>
      <c r="P285" s="70"/>
      <c r="Q285" s="70"/>
      <c r="R285" s="70">
        <f t="shared" si="269"/>
        <v>0</v>
      </c>
      <c r="S285" s="70">
        <f t="shared" si="270"/>
        <v>0</v>
      </c>
      <c r="T285" s="70"/>
      <c r="U285" s="70">
        <f t="shared" si="271"/>
        <v>0</v>
      </c>
      <c r="V285" s="70"/>
      <c r="W285" s="70">
        <f t="shared" si="272"/>
        <v>0</v>
      </c>
      <c r="X285" s="70"/>
      <c r="Y285" s="70"/>
      <c r="Z285" s="70"/>
      <c r="AA285" s="70"/>
      <c r="AB285" s="70"/>
      <c r="AC285" s="70">
        <f t="shared" si="273"/>
        <v>0</v>
      </c>
      <c r="AD285" s="70"/>
      <c r="AE285" s="70">
        <f t="shared" si="274"/>
        <v>0</v>
      </c>
      <c r="AF285" s="70"/>
      <c r="AG285" s="70">
        <f t="shared" si="275"/>
        <v>0</v>
      </c>
      <c r="AH285" s="70"/>
      <c r="AI285" s="70">
        <f t="shared" si="276"/>
        <v>0</v>
      </c>
      <c r="AJ285" s="70"/>
      <c r="AK285" s="70">
        <f t="shared" si="277"/>
        <v>0</v>
      </c>
      <c r="AL285" s="70"/>
      <c r="AM285" s="70">
        <f t="shared" si="278"/>
        <v>0</v>
      </c>
      <c r="AN285" s="70"/>
      <c r="AO285" s="70">
        <f t="shared" si="279"/>
        <v>0</v>
      </c>
      <c r="AP285" s="70"/>
      <c r="AQ285" s="70">
        <f t="shared" si="280"/>
        <v>0</v>
      </c>
      <c r="AR285" s="136"/>
      <c r="AS285" s="136"/>
      <c r="AT285" s="136">
        <f t="shared" si="281"/>
        <v>0</v>
      </c>
      <c r="AU285" s="136">
        <f t="shared" si="282"/>
        <v>0</v>
      </c>
      <c r="AV285" s="136">
        <f t="shared" si="283"/>
        <v>0</v>
      </c>
      <c r="AW285" s="136"/>
      <c r="AX285" s="179"/>
      <c r="AY285" s="70">
        <f t="shared" si="284"/>
        <v>0</v>
      </c>
      <c r="AZ285" s="70">
        <f t="shared" si="285"/>
        <v>0</v>
      </c>
      <c r="BA285" s="70">
        <f t="shared" si="286"/>
        <v>0</v>
      </c>
      <c r="BB285" s="70">
        <f t="shared" si="287"/>
        <v>0</v>
      </c>
      <c r="BC285" s="70">
        <f t="shared" si="288"/>
        <v>0</v>
      </c>
      <c r="BD285" s="70">
        <f t="shared" si="289"/>
        <v>0</v>
      </c>
      <c r="BE285" s="70">
        <f t="shared" si="290"/>
        <v>0</v>
      </c>
      <c r="BF285" s="70">
        <f t="shared" si="291"/>
        <v>0</v>
      </c>
      <c r="BG285" s="70">
        <f t="shared" si="292"/>
        <v>0</v>
      </c>
      <c r="BH285" s="70">
        <f t="shared" si="293"/>
        <v>0</v>
      </c>
      <c r="BI285" s="70">
        <f t="shared" si="294"/>
        <v>0</v>
      </c>
      <c r="BJ285" s="70">
        <f t="shared" si="295"/>
        <v>0</v>
      </c>
      <c r="BK285" s="70">
        <f t="shared" si="296"/>
        <v>0</v>
      </c>
      <c r="BL285" s="70">
        <f t="shared" si="297"/>
        <v>0</v>
      </c>
      <c r="BM285" s="70">
        <f t="shared" si="298"/>
        <v>0</v>
      </c>
      <c r="BN285" s="70">
        <f t="shared" si="299"/>
        <v>0</v>
      </c>
      <c r="BO285" s="70">
        <f t="shared" si="300"/>
        <v>0</v>
      </c>
      <c r="BP285" s="70">
        <f t="shared" si="301"/>
        <v>0</v>
      </c>
      <c r="BQ285" s="70">
        <f t="shared" si="302"/>
        <v>0</v>
      </c>
      <c r="BR285" s="70">
        <f t="shared" si="303"/>
        <v>0</v>
      </c>
      <c r="BS285" s="70">
        <f t="shared" si="304"/>
        <v>0</v>
      </c>
      <c r="BT285" s="71"/>
      <c r="BU285" s="71"/>
      <c r="BV285" s="71"/>
      <c r="BW285" s="71"/>
      <c r="BX285" s="71"/>
      <c r="BY285" s="71"/>
      <c r="BZ285" s="138"/>
      <c r="CA285" s="138"/>
      <c r="CB285" s="138"/>
      <c r="CC285" s="138"/>
      <c r="CD285" s="124"/>
      <c r="CE285" s="139"/>
      <c r="CF285" s="139"/>
      <c r="CG285" s="139"/>
      <c r="CH285" s="139"/>
      <c r="CI285" s="139"/>
      <c r="CJ285" s="139"/>
      <c r="CK285" s="139"/>
      <c r="CL285" s="139"/>
      <c r="CM285" s="139"/>
      <c r="CN285" s="139"/>
      <c r="CO285" s="139"/>
      <c r="CP285" s="139"/>
      <c r="CQ285" s="139"/>
      <c r="CR285" s="139"/>
      <c r="CS285" s="139"/>
      <c r="CT285" s="139"/>
      <c r="CU285" s="139"/>
      <c r="CV285" s="139"/>
      <c r="CW285" s="139"/>
      <c r="CX285" s="139"/>
      <c r="CY285" s="139"/>
      <c r="CZ285" s="139"/>
      <c r="DA285" s="139"/>
      <c r="DB285" s="139"/>
      <c r="DC285" s="139"/>
      <c r="DD285" s="139"/>
      <c r="DE285" s="139"/>
      <c r="DF285" s="139"/>
      <c r="DG285" s="139"/>
      <c r="DH285" s="139"/>
      <c r="DI285" s="139"/>
      <c r="DJ285" s="139"/>
      <c r="DK285" s="139"/>
      <c r="DL285" s="139"/>
      <c r="DM285" s="139"/>
      <c r="DN285" s="139"/>
      <c r="DO285" s="139"/>
      <c r="DP285" s="139"/>
      <c r="DQ285" s="139"/>
      <c r="DR285" s="139"/>
      <c r="DS285" s="139"/>
      <c r="DT285" s="139"/>
      <c r="DU285" s="139"/>
      <c r="DV285" s="139"/>
      <c r="DW285" s="139"/>
      <c r="DX285" s="139"/>
      <c r="EA285" s="142"/>
      <c r="EB285" s="141"/>
    </row>
    <row r="286" spans="1:132" s="32" customFormat="1" ht="18" hidden="1" customHeight="1" x14ac:dyDescent="0.3">
      <c r="A286" s="141">
        <f>IF(ISTEXT($I286),_Information!$D$6,)</f>
        <v>0</v>
      </c>
      <c r="B286" s="142">
        <f>IF(ISTEXT($I286),_Information!$D$7,)</f>
        <v>0</v>
      </c>
      <c r="C286" s="143"/>
      <c r="D286" s="143"/>
      <c r="E286" s="143"/>
      <c r="F286" s="143">
        <f>IF(ISTEXT($I286),_Information!$D$9,)</f>
        <v>0</v>
      </c>
      <c r="G286" s="141"/>
      <c r="H286" s="141"/>
      <c r="I286" s="141"/>
      <c r="J286" s="126" t="str">
        <f t="shared" si="305"/>
        <v/>
      </c>
      <c r="K286" s="126" t="str">
        <f t="shared" si="306"/>
        <v/>
      </c>
      <c r="L286" s="177"/>
      <c r="M286" s="135"/>
      <c r="N286" s="136"/>
      <c r="O286" s="136"/>
      <c r="P286" s="70"/>
      <c r="Q286" s="70"/>
      <c r="R286" s="70">
        <f t="shared" si="269"/>
        <v>0</v>
      </c>
      <c r="S286" s="70">
        <f t="shared" si="270"/>
        <v>0</v>
      </c>
      <c r="T286" s="70"/>
      <c r="U286" s="70">
        <f t="shared" si="271"/>
        <v>0</v>
      </c>
      <c r="V286" s="70"/>
      <c r="W286" s="70">
        <f t="shared" si="272"/>
        <v>0</v>
      </c>
      <c r="X286" s="70"/>
      <c r="Y286" s="70"/>
      <c r="Z286" s="70"/>
      <c r="AA286" s="70"/>
      <c r="AB286" s="70"/>
      <c r="AC286" s="70">
        <f t="shared" si="273"/>
        <v>0</v>
      </c>
      <c r="AD286" s="70"/>
      <c r="AE286" s="70">
        <f t="shared" si="274"/>
        <v>0</v>
      </c>
      <c r="AF286" s="70"/>
      <c r="AG286" s="70">
        <f t="shared" si="275"/>
        <v>0</v>
      </c>
      <c r="AH286" s="70"/>
      <c r="AI286" s="70">
        <f t="shared" si="276"/>
        <v>0</v>
      </c>
      <c r="AJ286" s="70"/>
      <c r="AK286" s="70">
        <f t="shared" si="277"/>
        <v>0</v>
      </c>
      <c r="AL286" s="70"/>
      <c r="AM286" s="70">
        <f t="shared" si="278"/>
        <v>0</v>
      </c>
      <c r="AN286" s="70"/>
      <c r="AO286" s="70">
        <f t="shared" si="279"/>
        <v>0</v>
      </c>
      <c r="AP286" s="70"/>
      <c r="AQ286" s="70">
        <f t="shared" si="280"/>
        <v>0</v>
      </c>
      <c r="AR286" s="136"/>
      <c r="AS286" s="136"/>
      <c r="AT286" s="136">
        <f t="shared" si="281"/>
        <v>0</v>
      </c>
      <c r="AU286" s="136">
        <f t="shared" si="282"/>
        <v>0</v>
      </c>
      <c r="AV286" s="136">
        <f t="shared" si="283"/>
        <v>0</v>
      </c>
      <c r="AW286" s="136"/>
      <c r="AX286" s="179"/>
      <c r="AY286" s="70">
        <f t="shared" si="284"/>
        <v>0</v>
      </c>
      <c r="AZ286" s="70">
        <f t="shared" si="285"/>
        <v>0</v>
      </c>
      <c r="BA286" s="70">
        <f t="shared" si="286"/>
        <v>0</v>
      </c>
      <c r="BB286" s="70">
        <f t="shared" si="287"/>
        <v>0</v>
      </c>
      <c r="BC286" s="70">
        <f t="shared" si="288"/>
        <v>0</v>
      </c>
      <c r="BD286" s="70">
        <f t="shared" si="289"/>
        <v>0</v>
      </c>
      <c r="BE286" s="70">
        <f t="shared" si="290"/>
        <v>0</v>
      </c>
      <c r="BF286" s="70">
        <f t="shared" si="291"/>
        <v>0</v>
      </c>
      <c r="BG286" s="70">
        <f t="shared" si="292"/>
        <v>0</v>
      </c>
      <c r="BH286" s="70">
        <f t="shared" si="293"/>
        <v>0</v>
      </c>
      <c r="BI286" s="70">
        <f t="shared" si="294"/>
        <v>0</v>
      </c>
      <c r="BJ286" s="70">
        <f t="shared" si="295"/>
        <v>0</v>
      </c>
      <c r="BK286" s="70">
        <f t="shared" si="296"/>
        <v>0</v>
      </c>
      <c r="BL286" s="70">
        <f t="shared" si="297"/>
        <v>0</v>
      </c>
      <c r="BM286" s="70">
        <f t="shared" si="298"/>
        <v>0</v>
      </c>
      <c r="BN286" s="70">
        <f t="shared" si="299"/>
        <v>0</v>
      </c>
      <c r="BO286" s="70">
        <f t="shared" si="300"/>
        <v>0</v>
      </c>
      <c r="BP286" s="70">
        <f t="shared" si="301"/>
        <v>0</v>
      </c>
      <c r="BQ286" s="70">
        <f t="shared" si="302"/>
        <v>0</v>
      </c>
      <c r="BR286" s="70">
        <f t="shared" si="303"/>
        <v>0</v>
      </c>
      <c r="BS286" s="70">
        <f t="shared" si="304"/>
        <v>0</v>
      </c>
      <c r="BT286" s="71"/>
      <c r="BU286" s="71"/>
      <c r="BV286" s="71"/>
      <c r="BW286" s="71"/>
      <c r="BX286" s="71"/>
      <c r="BY286" s="71"/>
      <c r="BZ286" s="138"/>
      <c r="CA286" s="138"/>
      <c r="CB286" s="138"/>
      <c r="CC286" s="138"/>
      <c r="CD286" s="124"/>
      <c r="CE286" s="139"/>
      <c r="CF286" s="139"/>
      <c r="CG286" s="139"/>
      <c r="CH286" s="139"/>
      <c r="CI286" s="139"/>
      <c r="CJ286" s="139"/>
      <c r="CK286" s="139"/>
      <c r="CL286" s="139"/>
      <c r="CM286" s="139"/>
      <c r="CN286" s="139"/>
      <c r="CO286" s="139"/>
      <c r="CP286" s="139"/>
      <c r="CQ286" s="139"/>
      <c r="CR286" s="139"/>
      <c r="CS286" s="139"/>
      <c r="CT286" s="139"/>
      <c r="CU286" s="139"/>
      <c r="CV286" s="139"/>
      <c r="CW286" s="139"/>
      <c r="CX286" s="139"/>
      <c r="CY286" s="139"/>
      <c r="CZ286" s="139"/>
      <c r="DA286" s="139"/>
      <c r="DB286" s="139"/>
      <c r="DC286" s="139"/>
      <c r="DD286" s="139"/>
      <c r="DE286" s="139"/>
      <c r="DF286" s="139"/>
      <c r="DG286" s="139"/>
      <c r="DH286" s="139"/>
      <c r="DI286" s="139"/>
      <c r="DJ286" s="139"/>
      <c r="DK286" s="139"/>
      <c r="DL286" s="139"/>
      <c r="DM286" s="139"/>
      <c r="DN286" s="139"/>
      <c r="DO286" s="139"/>
      <c r="DP286" s="139"/>
      <c r="DQ286" s="139"/>
      <c r="DR286" s="139"/>
      <c r="DS286" s="139"/>
      <c r="DT286" s="139"/>
      <c r="DU286" s="139"/>
      <c r="DV286" s="139"/>
      <c r="DW286" s="139"/>
      <c r="DX286" s="139"/>
      <c r="EA286" s="142"/>
      <c r="EB286" s="141"/>
    </row>
    <row r="287" spans="1:132" s="32" customFormat="1" ht="18" hidden="1" customHeight="1" x14ac:dyDescent="0.3">
      <c r="A287" s="141">
        <f>IF(ISTEXT($I287),_Information!$D$6,)</f>
        <v>0</v>
      </c>
      <c r="B287" s="142">
        <f>IF(ISTEXT($I287),_Information!$D$7,)</f>
        <v>0</v>
      </c>
      <c r="C287" s="143"/>
      <c r="D287" s="143"/>
      <c r="E287" s="143"/>
      <c r="F287" s="143">
        <f>IF(ISTEXT($I287),_Information!$D$9,)</f>
        <v>0</v>
      </c>
      <c r="G287" s="141"/>
      <c r="H287" s="141"/>
      <c r="I287" s="141"/>
      <c r="J287" s="126" t="str">
        <f t="shared" si="305"/>
        <v/>
      </c>
      <c r="K287" s="126" t="str">
        <f t="shared" si="306"/>
        <v/>
      </c>
      <c r="L287" s="177"/>
      <c r="M287" s="135"/>
      <c r="N287" s="136"/>
      <c r="O287" s="136"/>
      <c r="P287" s="70"/>
      <c r="Q287" s="70"/>
      <c r="R287" s="70">
        <f t="shared" si="269"/>
        <v>0</v>
      </c>
      <c r="S287" s="70">
        <f t="shared" si="270"/>
        <v>0</v>
      </c>
      <c r="T287" s="70"/>
      <c r="U287" s="70">
        <f t="shared" si="271"/>
        <v>0</v>
      </c>
      <c r="V287" s="70"/>
      <c r="W287" s="70">
        <f t="shared" si="272"/>
        <v>0</v>
      </c>
      <c r="X287" s="70"/>
      <c r="Y287" s="70"/>
      <c r="Z287" s="70"/>
      <c r="AA287" s="70"/>
      <c r="AB287" s="70"/>
      <c r="AC287" s="70">
        <f t="shared" si="273"/>
        <v>0</v>
      </c>
      <c r="AD287" s="70"/>
      <c r="AE287" s="70">
        <f t="shared" si="274"/>
        <v>0</v>
      </c>
      <c r="AF287" s="70"/>
      <c r="AG287" s="70">
        <f t="shared" si="275"/>
        <v>0</v>
      </c>
      <c r="AH287" s="70"/>
      <c r="AI287" s="70">
        <f t="shared" si="276"/>
        <v>0</v>
      </c>
      <c r="AJ287" s="70"/>
      <c r="AK287" s="70">
        <f t="shared" si="277"/>
        <v>0</v>
      </c>
      <c r="AL287" s="70"/>
      <c r="AM287" s="70">
        <f t="shared" si="278"/>
        <v>0</v>
      </c>
      <c r="AN287" s="70"/>
      <c r="AO287" s="70">
        <f t="shared" si="279"/>
        <v>0</v>
      </c>
      <c r="AP287" s="70"/>
      <c r="AQ287" s="70">
        <f t="shared" si="280"/>
        <v>0</v>
      </c>
      <c r="AR287" s="136"/>
      <c r="AS287" s="136"/>
      <c r="AT287" s="136">
        <f t="shared" si="281"/>
        <v>0</v>
      </c>
      <c r="AU287" s="136">
        <f t="shared" si="282"/>
        <v>0</v>
      </c>
      <c r="AV287" s="136">
        <f t="shared" si="283"/>
        <v>0</v>
      </c>
      <c r="AW287" s="136"/>
      <c r="AX287" s="179"/>
      <c r="AY287" s="70">
        <f t="shared" si="284"/>
        <v>0</v>
      </c>
      <c r="AZ287" s="70">
        <f t="shared" si="285"/>
        <v>0</v>
      </c>
      <c r="BA287" s="70">
        <f t="shared" si="286"/>
        <v>0</v>
      </c>
      <c r="BB287" s="70">
        <f t="shared" si="287"/>
        <v>0</v>
      </c>
      <c r="BC287" s="70">
        <f t="shared" si="288"/>
        <v>0</v>
      </c>
      <c r="BD287" s="70">
        <f t="shared" si="289"/>
        <v>0</v>
      </c>
      <c r="BE287" s="70">
        <f t="shared" si="290"/>
        <v>0</v>
      </c>
      <c r="BF287" s="70">
        <f t="shared" si="291"/>
        <v>0</v>
      </c>
      <c r="BG287" s="70">
        <f t="shared" si="292"/>
        <v>0</v>
      </c>
      <c r="BH287" s="70">
        <f t="shared" si="293"/>
        <v>0</v>
      </c>
      <c r="BI287" s="70">
        <f t="shared" si="294"/>
        <v>0</v>
      </c>
      <c r="BJ287" s="70">
        <f t="shared" si="295"/>
        <v>0</v>
      </c>
      <c r="BK287" s="70">
        <f t="shared" si="296"/>
        <v>0</v>
      </c>
      <c r="BL287" s="70">
        <f t="shared" si="297"/>
        <v>0</v>
      </c>
      <c r="BM287" s="70">
        <f t="shared" si="298"/>
        <v>0</v>
      </c>
      <c r="BN287" s="70">
        <f t="shared" si="299"/>
        <v>0</v>
      </c>
      <c r="BO287" s="70">
        <f t="shared" si="300"/>
        <v>0</v>
      </c>
      <c r="BP287" s="70">
        <f t="shared" si="301"/>
        <v>0</v>
      </c>
      <c r="BQ287" s="70">
        <f t="shared" si="302"/>
        <v>0</v>
      </c>
      <c r="BR287" s="70">
        <f t="shared" si="303"/>
        <v>0</v>
      </c>
      <c r="BS287" s="70">
        <f t="shared" si="304"/>
        <v>0</v>
      </c>
      <c r="BT287" s="71"/>
      <c r="BU287" s="71"/>
      <c r="BV287" s="71"/>
      <c r="BW287" s="71"/>
      <c r="BX287" s="71"/>
      <c r="BY287" s="71"/>
      <c r="BZ287" s="138"/>
      <c r="CA287" s="138"/>
      <c r="CB287" s="138"/>
      <c r="CC287" s="138"/>
      <c r="CD287" s="124"/>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EA287" s="142"/>
      <c r="EB287" s="141"/>
    </row>
    <row r="288" spans="1:132" s="32" customFormat="1" ht="18" hidden="1" customHeight="1" x14ac:dyDescent="0.3">
      <c r="A288" s="141">
        <f>IF(ISTEXT($I288),_Information!$D$6,)</f>
        <v>0</v>
      </c>
      <c r="B288" s="142">
        <f>IF(ISTEXT($I288),_Information!$D$7,)</f>
        <v>0</v>
      </c>
      <c r="C288" s="143"/>
      <c r="D288" s="143"/>
      <c r="E288" s="143"/>
      <c r="F288" s="143">
        <f>IF(ISTEXT($I288),_Information!$D$9,)</f>
        <v>0</v>
      </c>
      <c r="G288" s="141"/>
      <c r="H288" s="141"/>
      <c r="I288" s="141"/>
      <c r="J288" s="126" t="str">
        <f t="shared" si="305"/>
        <v/>
      </c>
      <c r="K288" s="126" t="str">
        <f t="shared" si="306"/>
        <v/>
      </c>
      <c r="L288" s="177"/>
      <c r="M288" s="135"/>
      <c r="N288" s="136"/>
      <c r="O288" s="136"/>
      <c r="P288" s="70"/>
      <c r="Q288" s="70"/>
      <c r="R288" s="70">
        <f t="shared" si="269"/>
        <v>0</v>
      </c>
      <c r="S288" s="70">
        <f t="shared" si="270"/>
        <v>0</v>
      </c>
      <c r="T288" s="70"/>
      <c r="U288" s="70">
        <f t="shared" si="271"/>
        <v>0</v>
      </c>
      <c r="V288" s="70"/>
      <c r="W288" s="70">
        <f t="shared" si="272"/>
        <v>0</v>
      </c>
      <c r="X288" s="70"/>
      <c r="Y288" s="70"/>
      <c r="Z288" s="70"/>
      <c r="AA288" s="70"/>
      <c r="AB288" s="70"/>
      <c r="AC288" s="70">
        <f t="shared" si="273"/>
        <v>0</v>
      </c>
      <c r="AD288" s="70"/>
      <c r="AE288" s="70">
        <f t="shared" si="274"/>
        <v>0</v>
      </c>
      <c r="AF288" s="70"/>
      <c r="AG288" s="70">
        <f t="shared" si="275"/>
        <v>0</v>
      </c>
      <c r="AH288" s="70"/>
      <c r="AI288" s="70">
        <f t="shared" si="276"/>
        <v>0</v>
      </c>
      <c r="AJ288" s="70"/>
      <c r="AK288" s="70">
        <f t="shared" si="277"/>
        <v>0</v>
      </c>
      <c r="AL288" s="70"/>
      <c r="AM288" s="70">
        <f t="shared" si="278"/>
        <v>0</v>
      </c>
      <c r="AN288" s="70"/>
      <c r="AO288" s="70">
        <f t="shared" si="279"/>
        <v>0</v>
      </c>
      <c r="AP288" s="70"/>
      <c r="AQ288" s="70">
        <f t="shared" si="280"/>
        <v>0</v>
      </c>
      <c r="AR288" s="136"/>
      <c r="AS288" s="136"/>
      <c r="AT288" s="136">
        <f t="shared" si="281"/>
        <v>0</v>
      </c>
      <c r="AU288" s="136">
        <f t="shared" si="282"/>
        <v>0</v>
      </c>
      <c r="AV288" s="136">
        <f t="shared" si="283"/>
        <v>0</v>
      </c>
      <c r="AW288" s="136"/>
      <c r="AX288" s="179"/>
      <c r="AY288" s="70">
        <f t="shared" si="284"/>
        <v>0</v>
      </c>
      <c r="AZ288" s="70">
        <f t="shared" si="285"/>
        <v>0</v>
      </c>
      <c r="BA288" s="70">
        <f t="shared" si="286"/>
        <v>0</v>
      </c>
      <c r="BB288" s="70">
        <f t="shared" si="287"/>
        <v>0</v>
      </c>
      <c r="BC288" s="70">
        <f t="shared" si="288"/>
        <v>0</v>
      </c>
      <c r="BD288" s="70">
        <f t="shared" si="289"/>
        <v>0</v>
      </c>
      <c r="BE288" s="70">
        <f t="shared" si="290"/>
        <v>0</v>
      </c>
      <c r="BF288" s="70">
        <f t="shared" si="291"/>
        <v>0</v>
      </c>
      <c r="BG288" s="70">
        <f t="shared" si="292"/>
        <v>0</v>
      </c>
      <c r="BH288" s="70">
        <f t="shared" si="293"/>
        <v>0</v>
      </c>
      <c r="BI288" s="70">
        <f t="shared" si="294"/>
        <v>0</v>
      </c>
      <c r="BJ288" s="70">
        <f t="shared" si="295"/>
        <v>0</v>
      </c>
      <c r="BK288" s="70">
        <f t="shared" si="296"/>
        <v>0</v>
      </c>
      <c r="BL288" s="70">
        <f t="shared" si="297"/>
        <v>0</v>
      </c>
      <c r="BM288" s="70">
        <f t="shared" si="298"/>
        <v>0</v>
      </c>
      <c r="BN288" s="70">
        <f t="shared" si="299"/>
        <v>0</v>
      </c>
      <c r="BO288" s="70">
        <f t="shared" si="300"/>
        <v>0</v>
      </c>
      <c r="BP288" s="70">
        <f t="shared" si="301"/>
        <v>0</v>
      </c>
      <c r="BQ288" s="70">
        <f t="shared" si="302"/>
        <v>0</v>
      </c>
      <c r="BR288" s="70">
        <f t="shared" si="303"/>
        <v>0</v>
      </c>
      <c r="BS288" s="70">
        <f t="shared" si="304"/>
        <v>0</v>
      </c>
      <c r="BT288" s="71"/>
      <c r="BU288" s="71"/>
      <c r="BV288" s="71"/>
      <c r="BW288" s="71"/>
      <c r="BX288" s="71"/>
      <c r="BY288" s="71"/>
      <c r="BZ288" s="138"/>
      <c r="CA288" s="138"/>
      <c r="CB288" s="138"/>
      <c r="CC288" s="138"/>
      <c r="CD288" s="124"/>
      <c r="CE288" s="139"/>
      <c r="CF288" s="139"/>
      <c r="CG288" s="139"/>
      <c r="CH288" s="139"/>
      <c r="CI288" s="139"/>
      <c r="CJ288" s="139"/>
      <c r="CK288" s="139"/>
      <c r="CL288" s="139"/>
      <c r="CM288" s="139"/>
      <c r="CN288" s="139"/>
      <c r="CO288" s="139"/>
      <c r="CP288" s="139"/>
      <c r="CQ288" s="139"/>
      <c r="CR288" s="139"/>
      <c r="CS288" s="139"/>
      <c r="CT288" s="139"/>
      <c r="CU288" s="139"/>
      <c r="CV288" s="139"/>
      <c r="CW288" s="139"/>
      <c r="CX288" s="139"/>
      <c r="CY288" s="139"/>
      <c r="CZ288" s="139"/>
      <c r="DA288" s="139"/>
      <c r="DB288" s="139"/>
      <c r="DC288" s="139"/>
      <c r="DD288" s="139"/>
      <c r="DE288" s="139"/>
      <c r="DF288" s="139"/>
      <c r="DG288" s="139"/>
      <c r="DH288" s="139"/>
      <c r="DI288" s="139"/>
      <c r="DJ288" s="139"/>
      <c r="DK288" s="139"/>
      <c r="DL288" s="139"/>
      <c r="DM288" s="139"/>
      <c r="DN288" s="139"/>
      <c r="DO288" s="139"/>
      <c r="DP288" s="139"/>
      <c r="DQ288" s="139"/>
      <c r="DR288" s="139"/>
      <c r="DS288" s="139"/>
      <c r="DT288" s="139"/>
      <c r="DU288" s="139"/>
      <c r="DV288" s="139"/>
      <c r="DW288" s="139"/>
      <c r="DX288" s="139"/>
      <c r="EA288" s="142"/>
      <c r="EB288" s="141"/>
    </row>
    <row r="289" spans="1:132" s="32" customFormat="1" ht="18" hidden="1" customHeight="1" x14ac:dyDescent="0.3">
      <c r="A289" s="141">
        <f>IF(ISTEXT($I289),_Information!$D$6,)</f>
        <v>0</v>
      </c>
      <c r="B289" s="142">
        <f>IF(ISTEXT($I289),_Information!$D$7,)</f>
        <v>0</v>
      </c>
      <c r="C289" s="143"/>
      <c r="D289" s="143"/>
      <c r="E289" s="143"/>
      <c r="F289" s="143">
        <f>IF(ISTEXT($I289),_Information!$D$9,)</f>
        <v>0</v>
      </c>
      <c r="G289" s="141"/>
      <c r="H289" s="141"/>
      <c r="I289" s="141"/>
      <c r="J289" s="126" t="str">
        <f t="shared" si="305"/>
        <v/>
      </c>
      <c r="K289" s="126" t="str">
        <f t="shared" si="306"/>
        <v/>
      </c>
      <c r="L289" s="177"/>
      <c r="M289" s="135"/>
      <c r="N289" s="136"/>
      <c r="O289" s="136"/>
      <c r="P289" s="70"/>
      <c r="Q289" s="70"/>
      <c r="R289" s="70">
        <f t="shared" si="269"/>
        <v>0</v>
      </c>
      <c r="S289" s="70">
        <f t="shared" si="270"/>
        <v>0</v>
      </c>
      <c r="T289" s="70"/>
      <c r="U289" s="70">
        <f t="shared" si="271"/>
        <v>0</v>
      </c>
      <c r="V289" s="70"/>
      <c r="W289" s="70">
        <f t="shared" si="272"/>
        <v>0</v>
      </c>
      <c r="X289" s="70"/>
      <c r="Y289" s="70"/>
      <c r="Z289" s="70"/>
      <c r="AA289" s="70"/>
      <c r="AB289" s="70"/>
      <c r="AC289" s="70">
        <f t="shared" si="273"/>
        <v>0</v>
      </c>
      <c r="AD289" s="70"/>
      <c r="AE289" s="70">
        <f t="shared" si="274"/>
        <v>0</v>
      </c>
      <c r="AF289" s="70"/>
      <c r="AG289" s="70">
        <f t="shared" si="275"/>
        <v>0</v>
      </c>
      <c r="AH289" s="70"/>
      <c r="AI289" s="70">
        <f t="shared" si="276"/>
        <v>0</v>
      </c>
      <c r="AJ289" s="70"/>
      <c r="AK289" s="70">
        <f t="shared" si="277"/>
        <v>0</v>
      </c>
      <c r="AL289" s="70"/>
      <c r="AM289" s="70">
        <f t="shared" si="278"/>
        <v>0</v>
      </c>
      <c r="AN289" s="70"/>
      <c r="AO289" s="70">
        <f t="shared" si="279"/>
        <v>0</v>
      </c>
      <c r="AP289" s="70"/>
      <c r="AQ289" s="70">
        <f t="shared" si="280"/>
        <v>0</v>
      </c>
      <c r="AR289" s="136"/>
      <c r="AS289" s="136"/>
      <c r="AT289" s="136">
        <f t="shared" si="281"/>
        <v>0</v>
      </c>
      <c r="AU289" s="136">
        <f t="shared" si="282"/>
        <v>0</v>
      </c>
      <c r="AV289" s="136">
        <f t="shared" si="283"/>
        <v>0</v>
      </c>
      <c r="AW289" s="136"/>
      <c r="AX289" s="179"/>
      <c r="AY289" s="70">
        <f t="shared" si="284"/>
        <v>0</v>
      </c>
      <c r="AZ289" s="70">
        <f t="shared" si="285"/>
        <v>0</v>
      </c>
      <c r="BA289" s="70">
        <f t="shared" si="286"/>
        <v>0</v>
      </c>
      <c r="BB289" s="70">
        <f t="shared" si="287"/>
        <v>0</v>
      </c>
      <c r="BC289" s="70">
        <f t="shared" si="288"/>
        <v>0</v>
      </c>
      <c r="BD289" s="70">
        <f t="shared" si="289"/>
        <v>0</v>
      </c>
      <c r="BE289" s="70">
        <f t="shared" si="290"/>
        <v>0</v>
      </c>
      <c r="BF289" s="70">
        <f t="shared" si="291"/>
        <v>0</v>
      </c>
      <c r="BG289" s="70">
        <f t="shared" si="292"/>
        <v>0</v>
      </c>
      <c r="BH289" s="70">
        <f t="shared" si="293"/>
        <v>0</v>
      </c>
      <c r="BI289" s="70">
        <f t="shared" si="294"/>
        <v>0</v>
      </c>
      <c r="BJ289" s="70">
        <f t="shared" si="295"/>
        <v>0</v>
      </c>
      <c r="BK289" s="70">
        <f t="shared" si="296"/>
        <v>0</v>
      </c>
      <c r="BL289" s="70">
        <f t="shared" si="297"/>
        <v>0</v>
      </c>
      <c r="BM289" s="70">
        <f t="shared" si="298"/>
        <v>0</v>
      </c>
      <c r="BN289" s="70">
        <f t="shared" si="299"/>
        <v>0</v>
      </c>
      <c r="BO289" s="70">
        <f t="shared" si="300"/>
        <v>0</v>
      </c>
      <c r="BP289" s="70">
        <f t="shared" si="301"/>
        <v>0</v>
      </c>
      <c r="BQ289" s="70">
        <f t="shared" si="302"/>
        <v>0</v>
      </c>
      <c r="BR289" s="70">
        <f t="shared" si="303"/>
        <v>0</v>
      </c>
      <c r="BS289" s="70">
        <f t="shared" si="304"/>
        <v>0</v>
      </c>
      <c r="BT289" s="71"/>
      <c r="BU289" s="71"/>
      <c r="BV289" s="71"/>
      <c r="BW289" s="71"/>
      <c r="BX289" s="71"/>
      <c r="BY289" s="71"/>
      <c r="BZ289" s="138"/>
      <c r="CA289" s="138"/>
      <c r="CB289" s="138"/>
      <c r="CC289" s="138"/>
      <c r="CD289" s="124"/>
      <c r="CE289" s="139"/>
      <c r="CF289" s="139"/>
      <c r="CG289" s="139"/>
      <c r="CH289" s="139"/>
      <c r="CI289" s="139"/>
      <c r="CJ289" s="139"/>
      <c r="CK289" s="139"/>
      <c r="CL289" s="139"/>
      <c r="CM289" s="139"/>
      <c r="CN289" s="139"/>
      <c r="CO289" s="139"/>
      <c r="CP289" s="139"/>
      <c r="CQ289" s="139"/>
      <c r="CR289" s="139"/>
      <c r="CS289" s="139"/>
      <c r="CT289" s="139"/>
      <c r="CU289" s="139"/>
      <c r="CV289" s="139"/>
      <c r="CW289" s="139"/>
      <c r="CX289" s="139"/>
      <c r="CY289" s="139"/>
      <c r="CZ289" s="139"/>
      <c r="DA289" s="139"/>
      <c r="DB289" s="139"/>
      <c r="DC289" s="139"/>
      <c r="DD289" s="139"/>
      <c r="DE289" s="139"/>
      <c r="DF289" s="139"/>
      <c r="DG289" s="139"/>
      <c r="DH289" s="139"/>
      <c r="DI289" s="139"/>
      <c r="DJ289" s="139"/>
      <c r="DK289" s="139"/>
      <c r="DL289" s="139"/>
      <c r="DM289" s="139"/>
      <c r="DN289" s="139"/>
      <c r="DO289" s="139"/>
      <c r="DP289" s="139"/>
      <c r="DQ289" s="139"/>
      <c r="DR289" s="139"/>
      <c r="DS289" s="139"/>
      <c r="DT289" s="139"/>
      <c r="DU289" s="139"/>
      <c r="DV289" s="139"/>
      <c r="DW289" s="139"/>
      <c r="DX289" s="139"/>
      <c r="EA289" s="142"/>
      <c r="EB289" s="141"/>
    </row>
    <row r="290" spans="1:132" s="32" customFormat="1" ht="18" hidden="1" customHeight="1" x14ac:dyDescent="0.3">
      <c r="A290" s="141">
        <f>IF(ISTEXT($I290),_Information!$D$6,)</f>
        <v>0</v>
      </c>
      <c r="B290" s="142">
        <f>IF(ISTEXT($I290),_Information!$D$7,)</f>
        <v>0</v>
      </c>
      <c r="C290" s="143"/>
      <c r="D290" s="143"/>
      <c r="E290" s="143"/>
      <c r="F290" s="143">
        <f>IF(ISTEXT($I290),_Information!$D$9,)</f>
        <v>0</v>
      </c>
      <c r="G290" s="141"/>
      <c r="H290" s="141"/>
      <c r="I290" s="141"/>
      <c r="J290" s="126" t="str">
        <f t="shared" si="305"/>
        <v/>
      </c>
      <c r="K290" s="126" t="str">
        <f t="shared" si="306"/>
        <v/>
      </c>
      <c r="L290" s="177"/>
      <c r="M290" s="135"/>
      <c r="N290" s="136"/>
      <c r="O290" s="136"/>
      <c r="P290" s="70"/>
      <c r="Q290" s="70"/>
      <c r="R290" s="70">
        <f t="shared" ref="R290:R296" si="307">IF(ISBLANK(M290),,IF(AND(ISTEXT(P290),ISTEXT(Q290)),P290,IF(AND(ISTEXT(O290),ISNUMBER(P290),ISNUMBER(Q290)),ROUND(P290,2)+ROUND(Q290,2),0)))</f>
        <v>0</v>
      </c>
      <c r="S290" s="70">
        <f t="shared" ref="S290:S296" si="308">IF(ISBLANK(M290),,IF(OR(ISTEXT(M290),ISTEXT(R290)),R290,ROUND(M290*R290,2)))</f>
        <v>0</v>
      </c>
      <c r="T290" s="70"/>
      <c r="U290" s="70">
        <f t="shared" ref="U290:U296" si="309">IF(ISBLANK(M290),,IF(ISTEXT(T290),T290,IF(ISBLANK(O290),,IF(ISNUMBER(M290),ROUND(M290*ROUND(T290,2),2),T290))))</f>
        <v>0</v>
      </c>
      <c r="V290" s="70"/>
      <c r="W290" s="70">
        <f t="shared" ref="W290:W296" si="310">IF(ISBLANK(M290),,IF(ISTEXT(V290),V290,IF(ISBLANK(O290),,IF(ISNUMBER(M290),ROUND(M290*ROUND(V290,2),2),V290))))</f>
        <v>0</v>
      </c>
      <c r="X290" s="70"/>
      <c r="Y290" s="70"/>
      <c r="Z290" s="70"/>
      <c r="AA290" s="70"/>
      <c r="AB290" s="70"/>
      <c r="AC290" s="70">
        <f t="shared" ref="AC290:AC296" si="311">IF(ISBLANK(M290),,IF(ISTEXT(AB290),AB290,IF(ISBLANK(AB290),,IF(ISNUMBER(M290),ROUND(M290*ROUND(AB290,2),2),AB290))))</f>
        <v>0</v>
      </c>
      <c r="AD290" s="70"/>
      <c r="AE290" s="70">
        <f t="shared" ref="AE290:AE296" si="312">IF(ISBLANK(M290),,IF(ISTEXT(AD290),AD290,IF(ISBLANK(AD290),,IF(ISNUMBER(M290),ROUND(M290*ROUND(AD290,2),2),AD290))))</f>
        <v>0</v>
      </c>
      <c r="AF290" s="70"/>
      <c r="AG290" s="70">
        <f t="shared" ref="AG290:AG296" si="313">IF(ISBLANK(M290),,IF(ISTEXT(AF290),AF290,IF(ISBLANK(AF290),,IF(ISNUMBER(M290),ROUND(M290*ROUND(AF290,2),2),AF290))))</f>
        <v>0</v>
      </c>
      <c r="AH290" s="70"/>
      <c r="AI290" s="70">
        <f t="shared" ref="AI290:AI296" si="314">IF(ISBLANK(M290),,IF(ISTEXT(AH290),AH290,IF(ISBLANK(O290),,IF(ISNUMBER(M290),ROUND(M290*ROUND(AH290,2),2),AH290))))</f>
        <v>0</v>
      </c>
      <c r="AJ290" s="70"/>
      <c r="AK290" s="70">
        <f t="shared" ref="AK290:AK296" si="315">IF(ISBLANK(M290),,IF(ISTEXT(AJ290),AJ290,IF(ISBLANK(AJ290),,IF(ISNUMBER(M290),ROUND(M290*ROUND(AJ290,2),2),AJ290))))</f>
        <v>0</v>
      </c>
      <c r="AL290" s="70"/>
      <c r="AM290" s="70">
        <f t="shared" ref="AM290:AM296" si="316">IF(ISBLANK(M290),,IF(ISTEXT(AL290),AL290,IF(ISBLANK(AL290),,IF(ISNUMBER(M290),ROUND(M290*ROUND(AL290,2),2),AL290))))</f>
        <v>0</v>
      </c>
      <c r="AN290" s="70"/>
      <c r="AO290" s="70">
        <f t="shared" ref="AO290:AO296" si="317">IF(ISBLANK(M290),,IF(ISTEXT(AN290),AN290,IF(ISBLANK(AN290),,IF(ISNUMBER(M290),ROUND(M290*ROUND(AN290,2),2),AN290))))</f>
        <v>0</v>
      </c>
      <c r="AP290" s="70"/>
      <c r="AQ290" s="70">
        <f t="shared" ref="AQ290:AQ296" si="318">IF(ISBLANK(M290),,IF(ISTEXT(AP290),AP290,IF(ISBLANK(AP290),,IF(ISNUMBER(M290),ROUND(M290*ROUND(AP290,2),2),AP290))))</f>
        <v>0</v>
      </c>
      <c r="AR290" s="136"/>
      <c r="AS290" s="136"/>
      <c r="AT290" s="136">
        <f t="shared" ref="AT290:AT296" si="319">IF(ISERROR(VLOOKUP(N290, UOM, 2, FALSE)), "", VLOOKUP(N290, UOM, 2, FALSE))</f>
        <v>0</v>
      </c>
      <c r="AU290" s="136">
        <f t="shared" ref="AU290:AU296" si="320">SUM(AZ290:BF290)</f>
        <v>0</v>
      </c>
      <c r="AV290" s="136">
        <f t="shared" ref="AV290:AV296" si="321">BS290</f>
        <v>0</v>
      </c>
      <c r="AW290" s="136"/>
      <c r="AX290" s="179"/>
      <c r="AY290" s="70">
        <f t="shared" ref="AY290:AY296" si="322">-IF(AW290="Y",PREF*AE290,0)</f>
        <v>0</v>
      </c>
      <c r="AZ290" s="70">
        <f t="shared" ref="AZ290:AZ296" si="323">IF(ISNUMBER(P290),S290*VLOOKUP(O290,CURR, 2, FALSE),0)</f>
        <v>0</v>
      </c>
      <c r="BA290" s="70">
        <f t="shared" ref="BA290:BA296" si="324">IF(ISNUMBER(T290),U290*VLOOKUP(O290,CURR, 2, FALSE),0)</f>
        <v>0</v>
      </c>
      <c r="BB290" s="70">
        <f t="shared" ref="BB290:BB296" si="325">IF(ISNUMBER(AH290),AI290*VLOOKUP(O290,CURR, 2, FALSE),0)+IF(ISNUMBER(V290),W290*VLOOKUP(O290,CURR, 2, FALSE),0)</f>
        <v>0</v>
      </c>
      <c r="BC290" s="70">
        <f t="shared" ref="BC290:BC296" si="326">IF(ISNUMBER(AE290),AE290,0)</f>
        <v>0</v>
      </c>
      <c r="BD290" s="70">
        <f t="shared" ref="BD290:BD296" si="327">IF(ISNUMBER(AJ290),AK290,0)+IF(ISNUMBER(AB290),AC290,0)</f>
        <v>0</v>
      </c>
      <c r="BE290" s="70">
        <f t="shared" ref="BE290:BE296" si="328">IF(ISNUMBER(AL290),AM290,0)</f>
        <v>0</v>
      </c>
      <c r="BF290" s="70">
        <f t="shared" ref="BF290:BF296" si="329">IF(ISNUMBER(AN290),AO290,0)</f>
        <v>0</v>
      </c>
      <c r="BG290" s="70">
        <f t="shared" ref="BG290:BG296" si="330">MIP*1.1*AZ290</f>
        <v>0</v>
      </c>
      <c r="BH290" s="70">
        <f t="shared" ref="BH290:BH296" si="331">CC*(AZ290+BA290)</f>
        <v>0</v>
      </c>
      <c r="BI290" s="70">
        <f t="shared" ref="BI290:BI296" si="332">AX290/100*(AZ290+BG290+BA290)</f>
        <v>0</v>
      </c>
      <c r="BJ290" s="70">
        <f t="shared" ref="BJ290:BJ296" si="333">VAT*(AZ290+BG290+BA290)</f>
        <v>0</v>
      </c>
      <c r="BK290" s="70">
        <f t="shared" ref="BK290:BK296" si="334">VAT*BI290</f>
        <v>0</v>
      </c>
      <c r="BL290" s="70">
        <f t="shared" ref="BL290:BL296" si="335">VAT*BB290</f>
        <v>0</v>
      </c>
      <c r="BM290" s="70">
        <f t="shared" ref="BM290:BM296" si="336">VAT*BC290</f>
        <v>0</v>
      </c>
      <c r="BN290" s="70">
        <f t="shared" ref="BN290:BN296" si="337">VAT*BD290</f>
        <v>0</v>
      </c>
      <c r="BO290" s="70">
        <f t="shared" ref="BO290:BO296" si="338">VAT*BE290</f>
        <v>0</v>
      </c>
      <c r="BP290" s="70">
        <f t="shared" ref="BP290:BP296" si="339">VAT*BF290</f>
        <v>0</v>
      </c>
      <c r="BQ290" s="70">
        <f t="shared" ref="BQ290:BQ296" si="340">SUM(BG290:BL290)</f>
        <v>0</v>
      </c>
      <c r="BR290" s="70">
        <f t="shared" ref="BR290:BR296" si="341">SUM(BM290:BP290)+AY290-IF(ISNUMBER(AQ290),AQ290,0)</f>
        <v>0</v>
      </c>
      <c r="BS290" s="70">
        <f t="shared" ref="BS290:BS296" si="342">(SUM(AZ290:BB290)+SUM(BC290:BF290)+BR290+BQ290)</f>
        <v>0</v>
      </c>
      <c r="BT290" s="71"/>
      <c r="BU290" s="71"/>
      <c r="BV290" s="71"/>
      <c r="BW290" s="71"/>
      <c r="BX290" s="71"/>
      <c r="BY290" s="71"/>
      <c r="BZ290" s="138"/>
      <c r="CA290" s="138"/>
      <c r="CB290" s="138"/>
      <c r="CC290" s="138"/>
      <c r="CD290" s="124"/>
      <c r="CE290" s="139"/>
      <c r="CF290" s="139"/>
      <c r="CG290" s="139"/>
      <c r="CH290" s="139"/>
      <c r="CI290" s="139"/>
      <c r="CJ290" s="139"/>
      <c r="CK290" s="139"/>
      <c r="CL290" s="139"/>
      <c r="CM290" s="139"/>
      <c r="CN290" s="139"/>
      <c r="CO290" s="139"/>
      <c r="CP290" s="139"/>
      <c r="CQ290" s="139"/>
      <c r="CR290" s="139"/>
      <c r="CS290" s="139"/>
      <c r="CT290" s="139"/>
      <c r="CU290" s="139"/>
      <c r="CV290" s="139"/>
      <c r="CW290" s="139"/>
      <c r="CX290" s="139"/>
      <c r="CY290" s="139"/>
      <c r="CZ290" s="139"/>
      <c r="DA290" s="139"/>
      <c r="DB290" s="139"/>
      <c r="DC290" s="139"/>
      <c r="DD290" s="139"/>
      <c r="DE290" s="139"/>
      <c r="DF290" s="139"/>
      <c r="DG290" s="139"/>
      <c r="DH290" s="139"/>
      <c r="DI290" s="139"/>
      <c r="DJ290" s="139"/>
      <c r="DK290" s="139"/>
      <c r="DL290" s="139"/>
      <c r="DM290" s="139"/>
      <c r="DN290" s="139"/>
      <c r="DO290" s="139"/>
      <c r="DP290" s="139"/>
      <c r="DQ290" s="139"/>
      <c r="DR290" s="139"/>
      <c r="DS290" s="139"/>
      <c r="DT290" s="139"/>
      <c r="DU290" s="139"/>
      <c r="DV290" s="139"/>
      <c r="DW290" s="139"/>
      <c r="DX290" s="139"/>
      <c r="EA290" s="142"/>
      <c r="EB290" s="141"/>
    </row>
    <row r="291" spans="1:132" s="32" customFormat="1" ht="18" hidden="1" customHeight="1" x14ac:dyDescent="0.3">
      <c r="A291" s="141">
        <f>IF(ISTEXT($I291),_Information!$D$6,)</f>
        <v>0</v>
      </c>
      <c r="B291" s="142">
        <f>IF(ISTEXT($I291),_Information!$D$7,)</f>
        <v>0</v>
      </c>
      <c r="C291" s="143"/>
      <c r="D291" s="143"/>
      <c r="E291" s="143"/>
      <c r="F291" s="143">
        <f>IF(ISTEXT($I291),_Information!$D$9,)</f>
        <v>0</v>
      </c>
      <c r="G291" s="141"/>
      <c r="H291" s="141"/>
      <c r="I291" s="141"/>
      <c r="J291" s="126" t="str">
        <f>IF(ISTEXT(H291),VLOOKUP(H291,CodeTab,2,FALSE),)&amp;EA291</f>
        <v/>
      </c>
      <c r="K291" s="126" t="str">
        <f t="shared" si="306"/>
        <v/>
      </c>
      <c r="L291" s="177"/>
      <c r="M291" s="135"/>
      <c r="N291" s="136"/>
      <c r="O291" s="136"/>
      <c r="P291" s="70"/>
      <c r="Q291" s="70"/>
      <c r="R291" s="70">
        <f t="shared" si="307"/>
        <v>0</v>
      </c>
      <c r="S291" s="70">
        <f t="shared" si="308"/>
        <v>0</v>
      </c>
      <c r="T291" s="70"/>
      <c r="U291" s="70">
        <f t="shared" si="309"/>
        <v>0</v>
      </c>
      <c r="V291" s="70"/>
      <c r="W291" s="70">
        <f t="shared" si="310"/>
        <v>0</v>
      </c>
      <c r="X291" s="70"/>
      <c r="Y291" s="70"/>
      <c r="Z291" s="70"/>
      <c r="AA291" s="70"/>
      <c r="AB291" s="70"/>
      <c r="AC291" s="70">
        <f t="shared" si="311"/>
        <v>0</v>
      </c>
      <c r="AD291" s="70"/>
      <c r="AE291" s="70">
        <f t="shared" si="312"/>
        <v>0</v>
      </c>
      <c r="AF291" s="70"/>
      <c r="AG291" s="70">
        <f t="shared" si="313"/>
        <v>0</v>
      </c>
      <c r="AH291" s="70"/>
      <c r="AI291" s="70">
        <f t="shared" si="314"/>
        <v>0</v>
      </c>
      <c r="AJ291" s="70"/>
      <c r="AK291" s="70">
        <f t="shared" si="315"/>
        <v>0</v>
      </c>
      <c r="AL291" s="70"/>
      <c r="AM291" s="70">
        <f t="shared" si="316"/>
        <v>0</v>
      </c>
      <c r="AN291" s="70"/>
      <c r="AO291" s="70">
        <f t="shared" si="317"/>
        <v>0</v>
      </c>
      <c r="AP291" s="70"/>
      <c r="AQ291" s="70">
        <f t="shared" si="318"/>
        <v>0</v>
      </c>
      <c r="AR291" s="136"/>
      <c r="AS291" s="136"/>
      <c r="AT291" s="136">
        <f t="shared" si="319"/>
        <v>0</v>
      </c>
      <c r="AU291" s="136">
        <f t="shared" si="320"/>
        <v>0</v>
      </c>
      <c r="AV291" s="136">
        <f t="shared" si="321"/>
        <v>0</v>
      </c>
      <c r="AW291" s="136"/>
      <c r="AX291" s="179"/>
      <c r="AY291" s="70">
        <f t="shared" si="322"/>
        <v>0</v>
      </c>
      <c r="AZ291" s="70">
        <f t="shared" si="323"/>
        <v>0</v>
      </c>
      <c r="BA291" s="70">
        <f t="shared" si="324"/>
        <v>0</v>
      </c>
      <c r="BB291" s="70">
        <f t="shared" si="325"/>
        <v>0</v>
      </c>
      <c r="BC291" s="70">
        <f t="shared" si="326"/>
        <v>0</v>
      </c>
      <c r="BD291" s="70">
        <f t="shared" si="327"/>
        <v>0</v>
      </c>
      <c r="BE291" s="70">
        <f t="shared" si="328"/>
        <v>0</v>
      </c>
      <c r="BF291" s="70">
        <f t="shared" si="329"/>
        <v>0</v>
      </c>
      <c r="BG291" s="70">
        <f t="shared" si="330"/>
        <v>0</v>
      </c>
      <c r="BH291" s="70">
        <f t="shared" si="331"/>
        <v>0</v>
      </c>
      <c r="BI291" s="70">
        <f t="shared" si="332"/>
        <v>0</v>
      </c>
      <c r="BJ291" s="70">
        <f t="shared" si="333"/>
        <v>0</v>
      </c>
      <c r="BK291" s="70">
        <f t="shared" si="334"/>
        <v>0</v>
      </c>
      <c r="BL291" s="70">
        <f t="shared" si="335"/>
        <v>0</v>
      </c>
      <c r="BM291" s="70">
        <f t="shared" si="336"/>
        <v>0</v>
      </c>
      <c r="BN291" s="70">
        <f t="shared" si="337"/>
        <v>0</v>
      </c>
      <c r="BO291" s="70">
        <f t="shared" si="338"/>
        <v>0</v>
      </c>
      <c r="BP291" s="70">
        <f t="shared" si="339"/>
        <v>0</v>
      </c>
      <c r="BQ291" s="70">
        <f t="shared" si="340"/>
        <v>0</v>
      </c>
      <c r="BR291" s="70">
        <f t="shared" si="341"/>
        <v>0</v>
      </c>
      <c r="BS291" s="70">
        <f t="shared" si="342"/>
        <v>0</v>
      </c>
      <c r="BT291" s="71"/>
      <c r="BU291" s="71"/>
      <c r="BV291" s="71"/>
      <c r="BW291" s="71"/>
      <c r="BX291" s="71"/>
      <c r="BY291" s="71"/>
      <c r="BZ291" s="138"/>
      <c r="CA291" s="138"/>
      <c r="CB291" s="138"/>
      <c r="CC291" s="138"/>
      <c r="CD291" s="124"/>
      <c r="CE291" s="139"/>
      <c r="CF291" s="139"/>
      <c r="CG291" s="139"/>
      <c r="CH291" s="139"/>
      <c r="CI291" s="139"/>
      <c r="CJ291" s="139"/>
      <c r="CK291" s="139"/>
      <c r="CL291" s="139"/>
      <c r="CM291" s="139"/>
      <c r="CN291" s="139"/>
      <c r="CO291" s="139"/>
      <c r="CP291" s="139"/>
      <c r="CQ291" s="139"/>
      <c r="CR291" s="139"/>
      <c r="CS291" s="139"/>
      <c r="CT291" s="139"/>
      <c r="CU291" s="139"/>
      <c r="CV291" s="139"/>
      <c r="CW291" s="139"/>
      <c r="CX291" s="139"/>
      <c r="CY291" s="139"/>
      <c r="CZ291" s="139"/>
      <c r="DA291" s="139"/>
      <c r="DB291" s="139"/>
      <c r="DC291" s="139"/>
      <c r="DD291" s="139"/>
      <c r="DE291" s="139"/>
      <c r="DF291" s="139"/>
      <c r="DG291" s="139"/>
      <c r="DH291" s="139"/>
      <c r="DI291" s="139"/>
      <c r="DJ291" s="139"/>
      <c r="DK291" s="139"/>
      <c r="DL291" s="139"/>
      <c r="DM291" s="139"/>
      <c r="DN291" s="139"/>
      <c r="DO291" s="139"/>
      <c r="DP291" s="139"/>
      <c r="DQ291" s="139"/>
      <c r="DR291" s="139"/>
      <c r="DS291" s="139"/>
      <c r="DT291" s="139"/>
      <c r="DU291" s="139"/>
      <c r="DV291" s="139"/>
      <c r="DW291" s="139"/>
      <c r="DX291" s="139"/>
      <c r="EA291" s="142"/>
      <c r="EB291" s="141"/>
    </row>
    <row r="292" spans="1:132" s="32" customFormat="1" ht="18" hidden="1" customHeight="1" x14ac:dyDescent="0.3">
      <c r="A292" s="141">
        <f>IF(ISTEXT($I292),_Information!$D$6,)</f>
        <v>0</v>
      </c>
      <c r="B292" s="142">
        <f>IF(ISTEXT($I292),_Information!$D$7,)</f>
        <v>0</v>
      </c>
      <c r="C292" s="143"/>
      <c r="D292" s="143"/>
      <c r="E292" s="143"/>
      <c r="F292" s="143">
        <f>IF(ISTEXT($I292),_Information!$D$9,)</f>
        <v>0</v>
      </c>
      <c r="G292" s="141"/>
      <c r="H292" s="141"/>
      <c r="I292" s="141"/>
      <c r="J292" s="126" t="str">
        <f t="shared" ref="J292:J297" si="343">IF(ISTEXT(H292),VLOOKUP(H292,CodeTab,2,FALSE),)&amp;EA292</f>
        <v/>
      </c>
      <c r="K292" s="126" t="str">
        <f t="shared" si="306"/>
        <v/>
      </c>
      <c r="L292" s="177"/>
      <c r="M292" s="135"/>
      <c r="N292" s="136"/>
      <c r="O292" s="136"/>
      <c r="P292" s="70"/>
      <c r="Q292" s="70"/>
      <c r="R292" s="70">
        <f t="shared" si="307"/>
        <v>0</v>
      </c>
      <c r="S292" s="70">
        <f t="shared" si="308"/>
        <v>0</v>
      </c>
      <c r="T292" s="70"/>
      <c r="U292" s="70">
        <f t="shared" si="309"/>
        <v>0</v>
      </c>
      <c r="V292" s="70"/>
      <c r="W292" s="70">
        <f t="shared" si="310"/>
        <v>0</v>
      </c>
      <c r="X292" s="70"/>
      <c r="Y292" s="70"/>
      <c r="Z292" s="70"/>
      <c r="AA292" s="70"/>
      <c r="AB292" s="70"/>
      <c r="AC292" s="70">
        <f t="shared" si="311"/>
        <v>0</v>
      </c>
      <c r="AD292" s="70"/>
      <c r="AE292" s="70">
        <f t="shared" si="312"/>
        <v>0</v>
      </c>
      <c r="AF292" s="70"/>
      <c r="AG292" s="70">
        <f t="shared" si="313"/>
        <v>0</v>
      </c>
      <c r="AH292" s="70"/>
      <c r="AI292" s="70">
        <f t="shared" si="314"/>
        <v>0</v>
      </c>
      <c r="AJ292" s="70"/>
      <c r="AK292" s="70">
        <f t="shared" si="315"/>
        <v>0</v>
      </c>
      <c r="AL292" s="70"/>
      <c r="AM292" s="70">
        <f t="shared" si="316"/>
        <v>0</v>
      </c>
      <c r="AN292" s="70"/>
      <c r="AO292" s="70">
        <f t="shared" si="317"/>
        <v>0</v>
      </c>
      <c r="AP292" s="70"/>
      <c r="AQ292" s="70">
        <f t="shared" si="318"/>
        <v>0</v>
      </c>
      <c r="AR292" s="136"/>
      <c r="AS292" s="136"/>
      <c r="AT292" s="136">
        <f t="shared" si="319"/>
        <v>0</v>
      </c>
      <c r="AU292" s="136">
        <f t="shared" si="320"/>
        <v>0</v>
      </c>
      <c r="AV292" s="136">
        <f t="shared" si="321"/>
        <v>0</v>
      </c>
      <c r="AW292" s="136"/>
      <c r="AX292" s="179"/>
      <c r="AY292" s="70">
        <f t="shared" si="322"/>
        <v>0</v>
      </c>
      <c r="AZ292" s="70">
        <f t="shared" si="323"/>
        <v>0</v>
      </c>
      <c r="BA292" s="70">
        <f t="shared" si="324"/>
        <v>0</v>
      </c>
      <c r="BB292" s="70">
        <f t="shared" si="325"/>
        <v>0</v>
      </c>
      <c r="BC292" s="70">
        <f t="shared" si="326"/>
        <v>0</v>
      </c>
      <c r="BD292" s="70">
        <f t="shared" si="327"/>
        <v>0</v>
      </c>
      <c r="BE292" s="70">
        <f t="shared" si="328"/>
        <v>0</v>
      </c>
      <c r="BF292" s="70">
        <f t="shared" si="329"/>
        <v>0</v>
      </c>
      <c r="BG292" s="70">
        <f t="shared" si="330"/>
        <v>0</v>
      </c>
      <c r="BH292" s="70">
        <f t="shared" si="331"/>
        <v>0</v>
      </c>
      <c r="BI292" s="70">
        <f t="shared" si="332"/>
        <v>0</v>
      </c>
      <c r="BJ292" s="70">
        <f t="shared" si="333"/>
        <v>0</v>
      </c>
      <c r="BK292" s="70">
        <f t="shared" si="334"/>
        <v>0</v>
      </c>
      <c r="BL292" s="70">
        <f t="shared" si="335"/>
        <v>0</v>
      </c>
      <c r="BM292" s="70">
        <f t="shared" si="336"/>
        <v>0</v>
      </c>
      <c r="BN292" s="70">
        <f t="shared" si="337"/>
        <v>0</v>
      </c>
      <c r="BO292" s="70">
        <f t="shared" si="338"/>
        <v>0</v>
      </c>
      <c r="BP292" s="70">
        <f t="shared" si="339"/>
        <v>0</v>
      </c>
      <c r="BQ292" s="70">
        <f t="shared" si="340"/>
        <v>0</v>
      </c>
      <c r="BR292" s="70">
        <f t="shared" si="341"/>
        <v>0</v>
      </c>
      <c r="BS292" s="70">
        <f t="shared" si="342"/>
        <v>0</v>
      </c>
      <c r="BT292" s="71"/>
      <c r="BU292" s="71"/>
      <c r="BV292" s="71"/>
      <c r="BW292" s="71"/>
      <c r="BX292" s="71"/>
      <c r="BY292" s="71"/>
      <c r="BZ292" s="138"/>
      <c r="CA292" s="138"/>
      <c r="CB292" s="138"/>
      <c r="CC292" s="138"/>
      <c r="CD292" s="124"/>
      <c r="CE292" s="139"/>
      <c r="CF292" s="139"/>
      <c r="CG292" s="139"/>
      <c r="CH292" s="139"/>
      <c r="CI292" s="139"/>
      <c r="CJ292" s="139"/>
      <c r="CK292" s="139"/>
      <c r="CL292" s="139"/>
      <c r="CM292" s="139"/>
      <c r="CN292" s="139"/>
      <c r="CO292" s="139"/>
      <c r="CP292" s="139"/>
      <c r="CQ292" s="139"/>
      <c r="CR292" s="139"/>
      <c r="CS292" s="139"/>
      <c r="CT292" s="139"/>
      <c r="CU292" s="139"/>
      <c r="CV292" s="139"/>
      <c r="CW292" s="139"/>
      <c r="CX292" s="139"/>
      <c r="CY292" s="139"/>
      <c r="CZ292" s="139"/>
      <c r="DA292" s="139"/>
      <c r="DB292" s="139"/>
      <c r="DC292" s="139"/>
      <c r="DD292" s="139"/>
      <c r="DE292" s="139"/>
      <c r="DF292" s="139"/>
      <c r="DG292" s="139"/>
      <c r="DH292" s="139"/>
      <c r="DI292" s="139"/>
      <c r="DJ292" s="139"/>
      <c r="DK292" s="139"/>
      <c r="DL292" s="139"/>
      <c r="DM292" s="139"/>
      <c r="DN292" s="139"/>
      <c r="DO292" s="139"/>
      <c r="DP292" s="139"/>
      <c r="DQ292" s="139"/>
      <c r="DR292" s="139"/>
      <c r="DS292" s="139"/>
      <c r="DT292" s="139"/>
      <c r="DU292" s="139"/>
      <c r="DV292" s="139"/>
      <c r="DW292" s="139"/>
      <c r="DX292" s="139"/>
      <c r="EA292" s="142"/>
      <c r="EB292" s="141"/>
    </row>
    <row r="293" spans="1:132" s="32" customFormat="1" ht="18" hidden="1" customHeight="1" x14ac:dyDescent="0.3">
      <c r="A293" s="141">
        <f>IF(ISTEXT($I293),_Information!$D$6,)</f>
        <v>0</v>
      </c>
      <c r="B293" s="142">
        <f>IF(ISTEXT($I293),_Information!$D$7,)</f>
        <v>0</v>
      </c>
      <c r="C293" s="143"/>
      <c r="D293" s="143"/>
      <c r="E293" s="143"/>
      <c r="F293" s="143">
        <f>IF(ISTEXT($I293),_Information!$D$9,)</f>
        <v>0</v>
      </c>
      <c r="G293" s="141"/>
      <c r="H293" s="141"/>
      <c r="I293" s="141"/>
      <c r="J293" s="126" t="str">
        <f t="shared" si="343"/>
        <v/>
      </c>
      <c r="K293" s="126" t="str">
        <f t="shared" si="306"/>
        <v/>
      </c>
      <c r="L293" s="177"/>
      <c r="M293" s="135"/>
      <c r="N293" s="136"/>
      <c r="O293" s="136"/>
      <c r="P293" s="70"/>
      <c r="Q293" s="70"/>
      <c r="R293" s="70">
        <f t="shared" si="307"/>
        <v>0</v>
      </c>
      <c r="S293" s="70">
        <f t="shared" si="308"/>
        <v>0</v>
      </c>
      <c r="T293" s="70"/>
      <c r="U293" s="70">
        <f t="shared" si="309"/>
        <v>0</v>
      </c>
      <c r="V293" s="70"/>
      <c r="W293" s="70">
        <f t="shared" si="310"/>
        <v>0</v>
      </c>
      <c r="X293" s="70"/>
      <c r="Y293" s="70"/>
      <c r="Z293" s="70"/>
      <c r="AA293" s="70"/>
      <c r="AB293" s="70"/>
      <c r="AC293" s="70">
        <f t="shared" si="311"/>
        <v>0</v>
      </c>
      <c r="AD293" s="70"/>
      <c r="AE293" s="70">
        <f t="shared" si="312"/>
        <v>0</v>
      </c>
      <c r="AF293" s="70"/>
      <c r="AG293" s="70">
        <f t="shared" si="313"/>
        <v>0</v>
      </c>
      <c r="AH293" s="70"/>
      <c r="AI293" s="70">
        <f t="shared" si="314"/>
        <v>0</v>
      </c>
      <c r="AJ293" s="70"/>
      <c r="AK293" s="70">
        <f t="shared" si="315"/>
        <v>0</v>
      </c>
      <c r="AL293" s="70"/>
      <c r="AM293" s="70">
        <f t="shared" si="316"/>
        <v>0</v>
      </c>
      <c r="AN293" s="70"/>
      <c r="AO293" s="70">
        <f t="shared" si="317"/>
        <v>0</v>
      </c>
      <c r="AP293" s="70"/>
      <c r="AQ293" s="70">
        <f t="shared" si="318"/>
        <v>0</v>
      </c>
      <c r="AR293" s="136"/>
      <c r="AS293" s="136"/>
      <c r="AT293" s="136">
        <f t="shared" si="319"/>
        <v>0</v>
      </c>
      <c r="AU293" s="136">
        <f t="shared" si="320"/>
        <v>0</v>
      </c>
      <c r="AV293" s="136">
        <f t="shared" si="321"/>
        <v>0</v>
      </c>
      <c r="AW293" s="136"/>
      <c r="AX293" s="179"/>
      <c r="AY293" s="70">
        <f t="shared" si="322"/>
        <v>0</v>
      </c>
      <c r="AZ293" s="70">
        <f t="shared" si="323"/>
        <v>0</v>
      </c>
      <c r="BA293" s="70">
        <f t="shared" si="324"/>
        <v>0</v>
      </c>
      <c r="BB293" s="70">
        <f t="shared" si="325"/>
        <v>0</v>
      </c>
      <c r="BC293" s="70">
        <f t="shared" si="326"/>
        <v>0</v>
      </c>
      <c r="BD293" s="70">
        <f t="shared" si="327"/>
        <v>0</v>
      </c>
      <c r="BE293" s="70">
        <f t="shared" si="328"/>
        <v>0</v>
      </c>
      <c r="BF293" s="70">
        <f t="shared" si="329"/>
        <v>0</v>
      </c>
      <c r="BG293" s="70">
        <f t="shared" si="330"/>
        <v>0</v>
      </c>
      <c r="BH293" s="70">
        <f t="shared" si="331"/>
        <v>0</v>
      </c>
      <c r="BI293" s="70">
        <f t="shared" si="332"/>
        <v>0</v>
      </c>
      <c r="BJ293" s="70">
        <f t="shared" si="333"/>
        <v>0</v>
      </c>
      <c r="BK293" s="70">
        <f t="shared" si="334"/>
        <v>0</v>
      </c>
      <c r="BL293" s="70">
        <f t="shared" si="335"/>
        <v>0</v>
      </c>
      <c r="BM293" s="70">
        <f t="shared" si="336"/>
        <v>0</v>
      </c>
      <c r="BN293" s="70">
        <f t="shared" si="337"/>
        <v>0</v>
      </c>
      <c r="BO293" s="70">
        <f t="shared" si="338"/>
        <v>0</v>
      </c>
      <c r="BP293" s="70">
        <f t="shared" si="339"/>
        <v>0</v>
      </c>
      <c r="BQ293" s="70">
        <f t="shared" si="340"/>
        <v>0</v>
      </c>
      <c r="BR293" s="70">
        <f t="shared" si="341"/>
        <v>0</v>
      </c>
      <c r="BS293" s="70">
        <f t="shared" si="342"/>
        <v>0</v>
      </c>
      <c r="BT293" s="71"/>
      <c r="BU293" s="71"/>
      <c r="BV293" s="71"/>
      <c r="BW293" s="71"/>
      <c r="BX293" s="71"/>
      <c r="BY293" s="71"/>
      <c r="BZ293" s="138"/>
      <c r="CA293" s="138"/>
      <c r="CB293" s="138"/>
      <c r="CC293" s="138"/>
      <c r="CD293" s="124"/>
      <c r="CE293" s="139"/>
      <c r="CF293" s="139"/>
      <c r="CG293" s="139"/>
      <c r="CH293" s="139"/>
      <c r="CI293" s="139"/>
      <c r="CJ293" s="139"/>
      <c r="CK293" s="139"/>
      <c r="CL293" s="139"/>
      <c r="CM293" s="139"/>
      <c r="CN293" s="139"/>
      <c r="CO293" s="139"/>
      <c r="CP293" s="139"/>
      <c r="CQ293" s="139"/>
      <c r="CR293" s="139"/>
      <c r="CS293" s="139"/>
      <c r="CT293" s="139"/>
      <c r="CU293" s="139"/>
      <c r="CV293" s="139"/>
      <c r="CW293" s="139"/>
      <c r="CX293" s="139"/>
      <c r="CY293" s="139"/>
      <c r="CZ293" s="139"/>
      <c r="DA293" s="139"/>
      <c r="DB293" s="139"/>
      <c r="DC293" s="139"/>
      <c r="DD293" s="139"/>
      <c r="DE293" s="139"/>
      <c r="DF293" s="139"/>
      <c r="DG293" s="139"/>
      <c r="DH293" s="139"/>
      <c r="DI293" s="139"/>
      <c r="DJ293" s="139"/>
      <c r="DK293" s="139"/>
      <c r="DL293" s="139"/>
      <c r="DM293" s="139"/>
      <c r="DN293" s="139"/>
      <c r="DO293" s="139"/>
      <c r="DP293" s="139"/>
      <c r="DQ293" s="139"/>
      <c r="DR293" s="139"/>
      <c r="DS293" s="139"/>
      <c r="DT293" s="139"/>
      <c r="DU293" s="139"/>
      <c r="DV293" s="139"/>
      <c r="DW293" s="139"/>
      <c r="DX293" s="139"/>
      <c r="EA293" s="142"/>
      <c r="EB293" s="141"/>
    </row>
    <row r="294" spans="1:132" s="32" customFormat="1" ht="18" hidden="1" customHeight="1" x14ac:dyDescent="0.3">
      <c r="A294" s="141">
        <f>IF(ISTEXT($I294),_Information!$D$6,)</f>
        <v>0</v>
      </c>
      <c r="B294" s="142">
        <f>IF(ISTEXT($I294),_Information!$D$7,)</f>
        <v>0</v>
      </c>
      <c r="C294" s="143"/>
      <c r="D294" s="143"/>
      <c r="E294" s="143"/>
      <c r="F294" s="143">
        <f>IF(ISTEXT($I294),_Information!$D$9,)</f>
        <v>0</v>
      </c>
      <c r="G294" s="141"/>
      <c r="H294" s="141"/>
      <c r="I294" s="141"/>
      <c r="J294" s="126" t="str">
        <f t="shared" si="343"/>
        <v/>
      </c>
      <c r="K294" s="126" t="str">
        <f t="shared" si="306"/>
        <v/>
      </c>
      <c r="L294" s="177"/>
      <c r="M294" s="135"/>
      <c r="N294" s="136"/>
      <c r="O294" s="136"/>
      <c r="P294" s="70"/>
      <c r="Q294" s="70"/>
      <c r="R294" s="70">
        <f t="shared" si="307"/>
        <v>0</v>
      </c>
      <c r="S294" s="70">
        <f t="shared" si="308"/>
        <v>0</v>
      </c>
      <c r="T294" s="70"/>
      <c r="U294" s="70">
        <f t="shared" si="309"/>
        <v>0</v>
      </c>
      <c r="V294" s="70"/>
      <c r="W294" s="70">
        <f t="shared" si="310"/>
        <v>0</v>
      </c>
      <c r="X294" s="70"/>
      <c r="Y294" s="70"/>
      <c r="Z294" s="70"/>
      <c r="AA294" s="70"/>
      <c r="AB294" s="70"/>
      <c r="AC294" s="70">
        <f t="shared" si="311"/>
        <v>0</v>
      </c>
      <c r="AD294" s="70"/>
      <c r="AE294" s="70">
        <f t="shared" si="312"/>
        <v>0</v>
      </c>
      <c r="AF294" s="70"/>
      <c r="AG294" s="70">
        <f t="shared" si="313"/>
        <v>0</v>
      </c>
      <c r="AH294" s="70"/>
      <c r="AI294" s="70">
        <f t="shared" si="314"/>
        <v>0</v>
      </c>
      <c r="AJ294" s="70"/>
      <c r="AK294" s="70">
        <f t="shared" si="315"/>
        <v>0</v>
      </c>
      <c r="AL294" s="70"/>
      <c r="AM294" s="70">
        <f t="shared" si="316"/>
        <v>0</v>
      </c>
      <c r="AN294" s="70"/>
      <c r="AO294" s="70">
        <f t="shared" si="317"/>
        <v>0</v>
      </c>
      <c r="AP294" s="70"/>
      <c r="AQ294" s="70">
        <f t="shared" si="318"/>
        <v>0</v>
      </c>
      <c r="AR294" s="136"/>
      <c r="AS294" s="136"/>
      <c r="AT294" s="136">
        <f t="shared" si="319"/>
        <v>0</v>
      </c>
      <c r="AU294" s="136">
        <f t="shared" si="320"/>
        <v>0</v>
      </c>
      <c r="AV294" s="136">
        <f t="shared" si="321"/>
        <v>0</v>
      </c>
      <c r="AW294" s="136"/>
      <c r="AX294" s="179"/>
      <c r="AY294" s="70">
        <f t="shared" si="322"/>
        <v>0</v>
      </c>
      <c r="AZ294" s="70">
        <f t="shared" si="323"/>
        <v>0</v>
      </c>
      <c r="BA294" s="70">
        <f t="shared" si="324"/>
        <v>0</v>
      </c>
      <c r="BB294" s="70">
        <f t="shared" si="325"/>
        <v>0</v>
      </c>
      <c r="BC294" s="70">
        <f t="shared" si="326"/>
        <v>0</v>
      </c>
      <c r="BD294" s="70">
        <f t="shared" si="327"/>
        <v>0</v>
      </c>
      <c r="BE294" s="70">
        <f t="shared" si="328"/>
        <v>0</v>
      </c>
      <c r="BF294" s="70">
        <f t="shared" si="329"/>
        <v>0</v>
      </c>
      <c r="BG294" s="70">
        <f t="shared" si="330"/>
        <v>0</v>
      </c>
      <c r="BH294" s="70">
        <f t="shared" si="331"/>
        <v>0</v>
      </c>
      <c r="BI294" s="70">
        <f t="shared" si="332"/>
        <v>0</v>
      </c>
      <c r="BJ294" s="70">
        <f t="shared" si="333"/>
        <v>0</v>
      </c>
      <c r="BK294" s="70">
        <f t="shared" si="334"/>
        <v>0</v>
      </c>
      <c r="BL294" s="70">
        <f t="shared" si="335"/>
        <v>0</v>
      </c>
      <c r="BM294" s="70">
        <f t="shared" si="336"/>
        <v>0</v>
      </c>
      <c r="BN294" s="70">
        <f t="shared" si="337"/>
        <v>0</v>
      </c>
      <c r="BO294" s="70">
        <f t="shared" si="338"/>
        <v>0</v>
      </c>
      <c r="BP294" s="70">
        <f t="shared" si="339"/>
        <v>0</v>
      </c>
      <c r="BQ294" s="70">
        <f t="shared" si="340"/>
        <v>0</v>
      </c>
      <c r="BR294" s="70">
        <f t="shared" si="341"/>
        <v>0</v>
      </c>
      <c r="BS294" s="70">
        <f t="shared" si="342"/>
        <v>0</v>
      </c>
      <c r="BT294" s="71"/>
      <c r="BU294" s="71"/>
      <c r="BV294" s="71"/>
      <c r="BW294" s="71"/>
      <c r="BX294" s="71"/>
      <c r="BY294" s="71"/>
      <c r="BZ294" s="138"/>
      <c r="CA294" s="138"/>
      <c r="CB294" s="138"/>
      <c r="CC294" s="138"/>
      <c r="CD294" s="124"/>
      <c r="CE294" s="139"/>
      <c r="CF294" s="139"/>
      <c r="CG294" s="139"/>
      <c r="CH294" s="139"/>
      <c r="CI294" s="139"/>
      <c r="CJ294" s="139"/>
      <c r="CK294" s="139"/>
      <c r="CL294" s="139"/>
      <c r="CM294" s="139"/>
      <c r="CN294" s="139"/>
      <c r="CO294" s="139"/>
      <c r="CP294" s="139"/>
      <c r="CQ294" s="139"/>
      <c r="CR294" s="139"/>
      <c r="CS294" s="139"/>
      <c r="CT294" s="139"/>
      <c r="CU294" s="139"/>
      <c r="CV294" s="139"/>
      <c r="CW294" s="139"/>
      <c r="CX294" s="139"/>
      <c r="CY294" s="139"/>
      <c r="CZ294" s="139"/>
      <c r="DA294" s="139"/>
      <c r="DB294" s="139"/>
      <c r="DC294" s="139"/>
      <c r="DD294" s="139"/>
      <c r="DE294" s="139"/>
      <c r="DF294" s="139"/>
      <c r="DG294" s="139"/>
      <c r="DH294" s="139"/>
      <c r="DI294" s="139"/>
      <c r="DJ294" s="139"/>
      <c r="DK294" s="139"/>
      <c r="DL294" s="139"/>
      <c r="DM294" s="139"/>
      <c r="DN294" s="139"/>
      <c r="DO294" s="139"/>
      <c r="DP294" s="139"/>
      <c r="DQ294" s="139"/>
      <c r="DR294" s="139"/>
      <c r="DS294" s="139"/>
      <c r="DT294" s="139"/>
      <c r="DU294" s="139"/>
      <c r="DV294" s="139"/>
      <c r="DW294" s="139"/>
      <c r="DX294" s="139"/>
      <c r="EA294" s="142"/>
      <c r="EB294" s="141"/>
    </row>
    <row r="295" spans="1:132" s="32" customFormat="1" ht="18" hidden="1" customHeight="1" x14ac:dyDescent="0.3">
      <c r="A295" s="141">
        <f>IF(ISTEXT($I295),_Information!$D$6,)</f>
        <v>0</v>
      </c>
      <c r="B295" s="142">
        <f>IF(ISTEXT($I295),_Information!$D$7,)</f>
        <v>0</v>
      </c>
      <c r="C295" s="143"/>
      <c r="D295" s="143"/>
      <c r="E295" s="143"/>
      <c r="F295" s="143">
        <f>IF(ISTEXT($I295),_Information!$D$9,)</f>
        <v>0</v>
      </c>
      <c r="G295" s="141"/>
      <c r="H295" s="141"/>
      <c r="I295" s="141"/>
      <c r="J295" s="126" t="str">
        <f t="shared" si="343"/>
        <v/>
      </c>
      <c r="K295" s="126" t="str">
        <f t="shared" si="306"/>
        <v/>
      </c>
      <c r="L295" s="177"/>
      <c r="M295" s="135"/>
      <c r="N295" s="136"/>
      <c r="O295" s="136"/>
      <c r="P295" s="70"/>
      <c r="Q295" s="70"/>
      <c r="R295" s="70">
        <f t="shared" si="307"/>
        <v>0</v>
      </c>
      <c r="S295" s="70">
        <f t="shared" si="308"/>
        <v>0</v>
      </c>
      <c r="T295" s="70"/>
      <c r="U295" s="70">
        <f t="shared" si="309"/>
        <v>0</v>
      </c>
      <c r="V295" s="70"/>
      <c r="W295" s="70">
        <f t="shared" si="310"/>
        <v>0</v>
      </c>
      <c r="X295" s="70"/>
      <c r="Y295" s="70"/>
      <c r="Z295" s="70"/>
      <c r="AA295" s="70"/>
      <c r="AB295" s="70"/>
      <c r="AC295" s="70">
        <f t="shared" si="311"/>
        <v>0</v>
      </c>
      <c r="AD295" s="70"/>
      <c r="AE295" s="70">
        <f t="shared" si="312"/>
        <v>0</v>
      </c>
      <c r="AF295" s="70"/>
      <c r="AG295" s="70">
        <f t="shared" si="313"/>
        <v>0</v>
      </c>
      <c r="AH295" s="70"/>
      <c r="AI295" s="70">
        <f t="shared" si="314"/>
        <v>0</v>
      </c>
      <c r="AJ295" s="70"/>
      <c r="AK295" s="70">
        <f t="shared" si="315"/>
        <v>0</v>
      </c>
      <c r="AL295" s="70"/>
      <c r="AM295" s="70">
        <f t="shared" si="316"/>
        <v>0</v>
      </c>
      <c r="AN295" s="70"/>
      <c r="AO295" s="70">
        <f t="shared" si="317"/>
        <v>0</v>
      </c>
      <c r="AP295" s="70"/>
      <c r="AQ295" s="70">
        <f t="shared" si="318"/>
        <v>0</v>
      </c>
      <c r="AR295" s="136"/>
      <c r="AS295" s="136"/>
      <c r="AT295" s="136">
        <f t="shared" si="319"/>
        <v>0</v>
      </c>
      <c r="AU295" s="136">
        <f t="shared" si="320"/>
        <v>0</v>
      </c>
      <c r="AV295" s="136">
        <f t="shared" si="321"/>
        <v>0</v>
      </c>
      <c r="AW295" s="136"/>
      <c r="AX295" s="179"/>
      <c r="AY295" s="70">
        <f t="shared" si="322"/>
        <v>0</v>
      </c>
      <c r="AZ295" s="70">
        <f t="shared" si="323"/>
        <v>0</v>
      </c>
      <c r="BA295" s="70">
        <f t="shared" si="324"/>
        <v>0</v>
      </c>
      <c r="BB295" s="70">
        <f t="shared" si="325"/>
        <v>0</v>
      </c>
      <c r="BC295" s="70">
        <f t="shared" si="326"/>
        <v>0</v>
      </c>
      <c r="BD295" s="70">
        <f t="shared" si="327"/>
        <v>0</v>
      </c>
      <c r="BE295" s="70">
        <f t="shared" si="328"/>
        <v>0</v>
      </c>
      <c r="BF295" s="70">
        <f t="shared" si="329"/>
        <v>0</v>
      </c>
      <c r="BG295" s="70">
        <f t="shared" si="330"/>
        <v>0</v>
      </c>
      <c r="BH295" s="70">
        <f t="shared" si="331"/>
        <v>0</v>
      </c>
      <c r="BI295" s="70">
        <f t="shared" si="332"/>
        <v>0</v>
      </c>
      <c r="BJ295" s="70">
        <f t="shared" si="333"/>
        <v>0</v>
      </c>
      <c r="BK295" s="70">
        <f t="shared" si="334"/>
        <v>0</v>
      </c>
      <c r="BL295" s="70">
        <f t="shared" si="335"/>
        <v>0</v>
      </c>
      <c r="BM295" s="70">
        <f t="shared" si="336"/>
        <v>0</v>
      </c>
      <c r="BN295" s="70">
        <f t="shared" si="337"/>
        <v>0</v>
      </c>
      <c r="BO295" s="70">
        <f t="shared" si="338"/>
        <v>0</v>
      </c>
      <c r="BP295" s="70">
        <f t="shared" si="339"/>
        <v>0</v>
      </c>
      <c r="BQ295" s="70">
        <f t="shared" si="340"/>
        <v>0</v>
      </c>
      <c r="BR295" s="70">
        <f t="shared" si="341"/>
        <v>0</v>
      </c>
      <c r="BS295" s="70">
        <f t="shared" si="342"/>
        <v>0</v>
      </c>
      <c r="BT295" s="71"/>
      <c r="BU295" s="71"/>
      <c r="BV295" s="71"/>
      <c r="BW295" s="71"/>
      <c r="BX295" s="71"/>
      <c r="BY295" s="71"/>
      <c r="BZ295" s="138"/>
      <c r="CA295" s="138"/>
      <c r="CB295" s="138"/>
      <c r="CC295" s="138"/>
      <c r="CD295" s="124"/>
      <c r="CE295" s="139"/>
      <c r="CF295" s="139"/>
      <c r="CG295" s="139"/>
      <c r="CH295" s="139"/>
      <c r="CI295" s="139"/>
      <c r="CJ295" s="139"/>
      <c r="CK295" s="139"/>
      <c r="CL295" s="139"/>
      <c r="CM295" s="139"/>
      <c r="CN295" s="139"/>
      <c r="CO295" s="139"/>
      <c r="CP295" s="139"/>
      <c r="CQ295" s="139"/>
      <c r="CR295" s="139"/>
      <c r="CS295" s="139"/>
      <c r="CT295" s="139"/>
      <c r="CU295" s="139"/>
      <c r="CV295" s="139"/>
      <c r="CW295" s="139"/>
      <c r="CX295" s="139"/>
      <c r="CY295" s="139"/>
      <c r="CZ295" s="139"/>
      <c r="DA295" s="139"/>
      <c r="DB295" s="139"/>
      <c r="DC295" s="139"/>
      <c r="DD295" s="139"/>
      <c r="DE295" s="139"/>
      <c r="DF295" s="139"/>
      <c r="DG295" s="139"/>
      <c r="DH295" s="139"/>
      <c r="DI295" s="139"/>
      <c r="DJ295" s="139"/>
      <c r="DK295" s="139"/>
      <c r="DL295" s="139"/>
      <c r="DM295" s="139"/>
      <c r="DN295" s="139"/>
      <c r="DO295" s="139"/>
      <c r="DP295" s="139"/>
      <c r="DQ295" s="139"/>
      <c r="DR295" s="139"/>
      <c r="DS295" s="139"/>
      <c r="DT295" s="139"/>
      <c r="DU295" s="139"/>
      <c r="DV295" s="139"/>
      <c r="DW295" s="139"/>
      <c r="DX295" s="139"/>
      <c r="EA295" s="142"/>
      <c r="EB295" s="141"/>
    </row>
    <row r="296" spans="1:132" s="32" customFormat="1" ht="18" hidden="1" customHeight="1" x14ac:dyDescent="0.3">
      <c r="A296" s="141">
        <f>IF(ISTEXT($I296),_Information!$D$6,)</f>
        <v>0</v>
      </c>
      <c r="B296" s="142">
        <f>IF(ISTEXT($I296),_Information!$D$7,)</f>
        <v>0</v>
      </c>
      <c r="C296" s="143"/>
      <c r="D296" s="143"/>
      <c r="E296" s="143"/>
      <c r="F296" s="143">
        <f>IF(ISTEXT($I296),_Information!$D$9,)</f>
        <v>0</v>
      </c>
      <c r="G296" s="141"/>
      <c r="H296" s="141"/>
      <c r="I296" s="141"/>
      <c r="J296" s="126" t="str">
        <f t="shared" si="343"/>
        <v/>
      </c>
      <c r="K296" s="126" t="str">
        <f t="shared" si="306"/>
        <v/>
      </c>
      <c r="L296" s="177"/>
      <c r="M296" s="135"/>
      <c r="N296" s="136"/>
      <c r="O296" s="136"/>
      <c r="P296" s="70"/>
      <c r="Q296" s="70"/>
      <c r="R296" s="70">
        <f t="shared" si="307"/>
        <v>0</v>
      </c>
      <c r="S296" s="70">
        <f t="shared" si="308"/>
        <v>0</v>
      </c>
      <c r="T296" s="70"/>
      <c r="U296" s="70">
        <f t="shared" si="309"/>
        <v>0</v>
      </c>
      <c r="V296" s="70"/>
      <c r="W296" s="70">
        <f t="shared" si="310"/>
        <v>0</v>
      </c>
      <c r="X296" s="70"/>
      <c r="Y296" s="70"/>
      <c r="Z296" s="70"/>
      <c r="AA296" s="70"/>
      <c r="AB296" s="70"/>
      <c r="AC296" s="70">
        <f t="shared" si="311"/>
        <v>0</v>
      </c>
      <c r="AD296" s="70"/>
      <c r="AE296" s="70">
        <f t="shared" si="312"/>
        <v>0</v>
      </c>
      <c r="AF296" s="70"/>
      <c r="AG296" s="70">
        <f t="shared" si="313"/>
        <v>0</v>
      </c>
      <c r="AH296" s="70"/>
      <c r="AI296" s="70">
        <f t="shared" si="314"/>
        <v>0</v>
      </c>
      <c r="AJ296" s="70"/>
      <c r="AK296" s="70">
        <f t="shared" si="315"/>
        <v>0</v>
      </c>
      <c r="AL296" s="70"/>
      <c r="AM296" s="70">
        <f t="shared" si="316"/>
        <v>0</v>
      </c>
      <c r="AN296" s="70"/>
      <c r="AO296" s="70">
        <f t="shared" si="317"/>
        <v>0</v>
      </c>
      <c r="AP296" s="70"/>
      <c r="AQ296" s="70">
        <f t="shared" si="318"/>
        <v>0</v>
      </c>
      <c r="AR296" s="136"/>
      <c r="AS296" s="136"/>
      <c r="AT296" s="136">
        <f t="shared" si="319"/>
        <v>0</v>
      </c>
      <c r="AU296" s="136">
        <f t="shared" si="320"/>
        <v>0</v>
      </c>
      <c r="AV296" s="136">
        <f t="shared" si="321"/>
        <v>0</v>
      </c>
      <c r="AW296" s="136"/>
      <c r="AX296" s="179"/>
      <c r="AY296" s="70">
        <f t="shared" si="322"/>
        <v>0</v>
      </c>
      <c r="AZ296" s="70">
        <f t="shared" si="323"/>
        <v>0</v>
      </c>
      <c r="BA296" s="70">
        <f t="shared" si="324"/>
        <v>0</v>
      </c>
      <c r="BB296" s="70">
        <f t="shared" si="325"/>
        <v>0</v>
      </c>
      <c r="BC296" s="70">
        <f t="shared" si="326"/>
        <v>0</v>
      </c>
      <c r="BD296" s="70">
        <f t="shared" si="327"/>
        <v>0</v>
      </c>
      <c r="BE296" s="70">
        <f t="shared" si="328"/>
        <v>0</v>
      </c>
      <c r="BF296" s="70">
        <f t="shared" si="329"/>
        <v>0</v>
      </c>
      <c r="BG296" s="70">
        <f t="shared" si="330"/>
        <v>0</v>
      </c>
      <c r="BH296" s="70">
        <f t="shared" si="331"/>
        <v>0</v>
      </c>
      <c r="BI296" s="70">
        <f t="shared" si="332"/>
        <v>0</v>
      </c>
      <c r="BJ296" s="70">
        <f t="shared" si="333"/>
        <v>0</v>
      </c>
      <c r="BK296" s="70">
        <f t="shared" si="334"/>
        <v>0</v>
      </c>
      <c r="BL296" s="70">
        <f t="shared" si="335"/>
        <v>0</v>
      </c>
      <c r="BM296" s="70">
        <f t="shared" si="336"/>
        <v>0</v>
      </c>
      <c r="BN296" s="70">
        <f t="shared" si="337"/>
        <v>0</v>
      </c>
      <c r="BO296" s="70">
        <f t="shared" si="338"/>
        <v>0</v>
      </c>
      <c r="BP296" s="70">
        <f t="shared" si="339"/>
        <v>0</v>
      </c>
      <c r="BQ296" s="70">
        <f t="shared" si="340"/>
        <v>0</v>
      </c>
      <c r="BR296" s="70">
        <f t="shared" si="341"/>
        <v>0</v>
      </c>
      <c r="BS296" s="70">
        <f t="shared" si="342"/>
        <v>0</v>
      </c>
      <c r="BT296" s="71"/>
      <c r="BU296" s="71"/>
      <c r="BV296" s="71"/>
      <c r="BW296" s="71"/>
      <c r="BX296" s="71"/>
      <c r="BY296" s="71"/>
      <c r="BZ296" s="138"/>
      <c r="CA296" s="138"/>
      <c r="CB296" s="138"/>
      <c r="CC296" s="138"/>
      <c r="CD296" s="124"/>
      <c r="CE296" s="139"/>
      <c r="CF296" s="139"/>
      <c r="CG296" s="139"/>
      <c r="CH296" s="139"/>
      <c r="CI296" s="139"/>
      <c r="CJ296" s="139"/>
      <c r="CK296" s="139"/>
      <c r="CL296" s="139"/>
      <c r="CM296" s="139"/>
      <c r="CN296" s="139"/>
      <c r="CO296" s="139"/>
      <c r="CP296" s="139"/>
      <c r="CQ296" s="139"/>
      <c r="CR296" s="139"/>
      <c r="CS296" s="139"/>
      <c r="CT296" s="139"/>
      <c r="CU296" s="139"/>
      <c r="CV296" s="139"/>
      <c r="CW296" s="139"/>
      <c r="CX296" s="139"/>
      <c r="CY296" s="139"/>
      <c r="CZ296" s="139"/>
      <c r="DA296" s="139"/>
      <c r="DB296" s="139"/>
      <c r="DC296" s="139"/>
      <c r="DD296" s="139"/>
      <c r="DE296" s="139"/>
      <c r="DF296" s="139"/>
      <c r="DG296" s="139"/>
      <c r="DH296" s="139"/>
      <c r="DI296" s="139"/>
      <c r="DJ296" s="139"/>
      <c r="DK296" s="139"/>
      <c r="DL296" s="139"/>
      <c r="DM296" s="139"/>
      <c r="DN296" s="139"/>
      <c r="DO296" s="139"/>
      <c r="DP296" s="139"/>
      <c r="DQ296" s="139"/>
      <c r="DR296" s="139"/>
      <c r="DS296" s="139"/>
      <c r="DT296" s="139"/>
      <c r="DU296" s="139"/>
      <c r="DV296" s="139"/>
      <c r="DW296" s="139"/>
      <c r="DX296" s="139"/>
      <c r="EA296" s="142"/>
      <c r="EB296" s="141"/>
    </row>
    <row r="297" spans="1:132" s="32" customFormat="1" ht="18" hidden="1" customHeight="1" x14ac:dyDescent="0.3">
      <c r="A297" s="141">
        <f>IF(ISTEXT($I297),_Information!$D$6,)</f>
        <v>0</v>
      </c>
      <c r="B297" s="142">
        <f>IF(ISTEXT($I297),_Information!$D$7,)</f>
        <v>0</v>
      </c>
      <c r="C297" s="143"/>
      <c r="D297" s="143"/>
      <c r="E297" s="143"/>
      <c r="F297" s="143">
        <f>IF(ISTEXT($I297),_Information!$D$9,)</f>
        <v>0</v>
      </c>
      <c r="G297" s="141"/>
      <c r="H297" s="141"/>
      <c r="I297" s="141"/>
      <c r="J297" s="126" t="str">
        <f t="shared" si="343"/>
        <v/>
      </c>
      <c r="K297" s="126" t="str">
        <f t="shared" ref="K297:K300" si="344">IF(ISTEXT(H297),VLOOKUP(H297,CodeTab,3,FALSE),)&amp;EB297</f>
        <v/>
      </c>
      <c r="L297" s="177"/>
      <c r="M297" s="135"/>
      <c r="N297" s="136"/>
      <c r="O297" s="136"/>
      <c r="P297" s="70"/>
      <c r="Q297" s="70"/>
      <c r="R297" s="70">
        <f t="shared" ref="R297:R300" si="345">IF(ISBLANK(M297),,IF(AND(ISTEXT(P297),ISTEXT(Q297)),P297,IF(AND(ISTEXT(O297),ISNUMBER(P297),ISNUMBER(Q297)),ROUND(P297,2)+ROUND(Q297,2),0)))</f>
        <v>0</v>
      </c>
      <c r="S297" s="70">
        <f t="shared" ref="S297:S300" si="346">IF(ISBLANK(M297),,IF(OR(ISTEXT(M297),ISTEXT(R297)),R297,ROUND(M297*R297,2)))</f>
        <v>0</v>
      </c>
      <c r="T297" s="70"/>
      <c r="U297" s="70">
        <f t="shared" ref="U297:U300" si="347">IF(ISBLANK(M297),,IF(ISTEXT(T297),T297,IF(ISBLANK(O297),,IF(ISNUMBER(M297),ROUND(M297*ROUND(T297,2),2),T297))))</f>
        <v>0</v>
      </c>
      <c r="V297" s="70"/>
      <c r="W297" s="70">
        <f t="shared" ref="W297:W300" si="348">IF(ISBLANK(M297),,IF(ISTEXT(V297),V297,IF(ISBLANK(O297),,IF(ISNUMBER(M297),ROUND(M297*ROUND(V297,2),2),V297))))</f>
        <v>0</v>
      </c>
      <c r="X297" s="70"/>
      <c r="Y297" s="70"/>
      <c r="Z297" s="70"/>
      <c r="AA297" s="70"/>
      <c r="AB297" s="70"/>
      <c r="AC297" s="70">
        <f t="shared" ref="AC297:AC300" si="349">IF(ISBLANK(M297),,IF(ISTEXT(AB297),AB297,IF(ISBLANK(AB297),,IF(ISNUMBER(M297),ROUND(M297*ROUND(AB297,2),2),AB297))))</f>
        <v>0</v>
      </c>
      <c r="AD297" s="70"/>
      <c r="AE297" s="70">
        <f t="shared" ref="AE297:AE300" si="350">IF(ISBLANK(M297),,IF(ISTEXT(AD297),AD297,IF(ISBLANK(AD297),,IF(ISNUMBER(M297),ROUND(M297*ROUND(AD297,2),2),AD297))))</f>
        <v>0</v>
      </c>
      <c r="AF297" s="70"/>
      <c r="AG297" s="70">
        <f t="shared" ref="AG297:AG300" si="351">IF(ISBLANK(M297),,IF(ISTEXT(AF297),AF297,IF(ISBLANK(AF297),,IF(ISNUMBER(M297),ROUND(M297*ROUND(AF297,2),2),AF297))))</f>
        <v>0</v>
      </c>
      <c r="AH297" s="70"/>
      <c r="AI297" s="70">
        <f t="shared" ref="AI297:AI300" si="352">IF(ISBLANK(M297),,IF(ISTEXT(AH297),AH297,IF(ISBLANK(O297),,IF(ISNUMBER(M297),ROUND(M297*ROUND(AH297,2),2),AH297))))</f>
        <v>0</v>
      </c>
      <c r="AJ297" s="70"/>
      <c r="AK297" s="70">
        <f t="shared" ref="AK297:AK300" si="353">IF(ISBLANK(M297),,IF(ISTEXT(AJ297),AJ297,IF(ISBLANK(AJ297),,IF(ISNUMBER(M297),ROUND(M297*ROUND(AJ297,2),2),AJ297))))</f>
        <v>0</v>
      </c>
      <c r="AL297" s="70"/>
      <c r="AM297" s="70">
        <f t="shared" ref="AM297:AM300" si="354">IF(ISBLANK(M297),,IF(ISTEXT(AL297),AL297,IF(ISBLANK(AL297),,IF(ISNUMBER(M297),ROUND(M297*ROUND(AL297,2),2),AL297))))</f>
        <v>0</v>
      </c>
      <c r="AN297" s="70"/>
      <c r="AO297" s="70">
        <f t="shared" ref="AO297:AO300" si="355">IF(ISBLANK(M297),,IF(ISTEXT(AN297),AN297,IF(ISBLANK(AN297),,IF(ISNUMBER(M297),ROUND(M297*ROUND(AN297,2),2),AN297))))</f>
        <v>0</v>
      </c>
      <c r="AP297" s="70"/>
      <c r="AQ297" s="70">
        <f t="shared" ref="AQ297:AQ300" si="356">IF(ISBLANK(M297),,IF(ISTEXT(AP297),AP297,IF(ISBLANK(AP297),,IF(ISNUMBER(M297),ROUND(M297*ROUND(AP297,2),2),AP297))))</f>
        <v>0</v>
      </c>
      <c r="AR297" s="136"/>
      <c r="AS297" s="136"/>
      <c r="AT297" s="136">
        <f t="shared" ref="AT297:AT300" si="357">IF(ISERROR(VLOOKUP(N297, UOM, 2, FALSE)), "", VLOOKUP(N297, UOM, 2, FALSE))</f>
        <v>0</v>
      </c>
      <c r="AU297" s="136">
        <f t="shared" ref="AU297:AU300" si="358">SUM(AZ297:BF297)</f>
        <v>0</v>
      </c>
      <c r="AV297" s="136">
        <f t="shared" ref="AV297:AV300" si="359">BS297</f>
        <v>0</v>
      </c>
      <c r="AW297" s="136"/>
      <c r="AX297" s="179"/>
      <c r="AY297" s="70">
        <f t="shared" ref="AY297:AY300" si="360">-IF(AW297="Y",PREF*AE297,0)</f>
        <v>0</v>
      </c>
      <c r="AZ297" s="70">
        <f t="shared" ref="AZ297:AZ300" si="361">IF(ISNUMBER(P297),S297*VLOOKUP(O297,CURR, 2, FALSE),0)</f>
        <v>0</v>
      </c>
      <c r="BA297" s="70">
        <f t="shared" ref="BA297:BA300" si="362">IF(ISNUMBER(T297),U297*VLOOKUP(O297,CURR, 2, FALSE),0)</f>
        <v>0</v>
      </c>
      <c r="BB297" s="70">
        <f t="shared" ref="BB297:BB300" si="363">IF(ISNUMBER(AH297),AI297*VLOOKUP(O297,CURR, 2, FALSE),0)+IF(ISNUMBER(V297),W297*VLOOKUP(O297,CURR, 2, FALSE),0)</f>
        <v>0</v>
      </c>
      <c r="BC297" s="70">
        <f t="shared" ref="BC297:BC300" si="364">IF(ISNUMBER(AE297),AE297,0)</f>
        <v>0</v>
      </c>
      <c r="BD297" s="70">
        <f t="shared" ref="BD297:BD300" si="365">IF(ISNUMBER(AJ297),AK297,0)+IF(ISNUMBER(AB297),AC297,0)</f>
        <v>0</v>
      </c>
      <c r="BE297" s="70">
        <f t="shared" ref="BE297:BE300" si="366">IF(ISNUMBER(AL297),AM297,0)</f>
        <v>0</v>
      </c>
      <c r="BF297" s="70">
        <f t="shared" ref="BF297:BF300" si="367">IF(ISNUMBER(AN297),AO297,0)</f>
        <v>0</v>
      </c>
      <c r="BG297" s="70">
        <f t="shared" ref="BG297:BG300" si="368">MIP*1.1*AZ297</f>
        <v>0</v>
      </c>
      <c r="BH297" s="70">
        <f t="shared" ref="BH297:BH300" si="369">CC*(AZ297+BA297)</f>
        <v>0</v>
      </c>
      <c r="BI297" s="70">
        <f t="shared" ref="BI297:BI300" si="370">AX297/100*(AZ297+BG297+BA297)</f>
        <v>0</v>
      </c>
      <c r="BJ297" s="70">
        <f t="shared" ref="BJ297:BJ300" si="371">VAT*(AZ297+BG297+BA297)</f>
        <v>0</v>
      </c>
      <c r="BK297" s="70">
        <f t="shared" ref="BK297:BK300" si="372">VAT*BI297</f>
        <v>0</v>
      </c>
      <c r="BL297" s="70">
        <f t="shared" ref="BL297:BL300" si="373">VAT*BB297</f>
        <v>0</v>
      </c>
      <c r="BM297" s="70">
        <f t="shared" ref="BM297:BM300" si="374">VAT*BC297</f>
        <v>0</v>
      </c>
      <c r="BN297" s="70">
        <f t="shared" ref="BN297:BN300" si="375">VAT*BD297</f>
        <v>0</v>
      </c>
      <c r="BO297" s="70">
        <f t="shared" ref="BO297:BO300" si="376">VAT*BE297</f>
        <v>0</v>
      </c>
      <c r="BP297" s="70">
        <f t="shared" ref="BP297:BP300" si="377">VAT*BF297</f>
        <v>0</v>
      </c>
      <c r="BQ297" s="70">
        <f t="shared" ref="BQ297:BQ300" si="378">SUM(BG297:BL297)</f>
        <v>0</v>
      </c>
      <c r="BR297" s="70">
        <f t="shared" ref="BR297:BR300" si="379">SUM(BM297:BP297)+AY297-IF(ISNUMBER(AQ297),AQ297,0)</f>
        <v>0</v>
      </c>
      <c r="BS297" s="70">
        <f t="shared" ref="BS297:BS300" si="380">(SUM(AZ297:BB297)+SUM(BC297:BF297)+BR297+BQ297)</f>
        <v>0</v>
      </c>
      <c r="BT297" s="71"/>
      <c r="BU297" s="71"/>
      <c r="BV297" s="71"/>
      <c r="BW297" s="71"/>
      <c r="BX297" s="71"/>
      <c r="BY297" s="71"/>
      <c r="BZ297" s="138"/>
      <c r="CA297" s="138"/>
      <c r="CB297" s="138"/>
      <c r="CC297" s="138"/>
      <c r="CD297" s="124"/>
      <c r="CE297" s="139"/>
      <c r="CF297" s="139"/>
      <c r="CG297" s="139"/>
      <c r="CH297" s="139"/>
      <c r="CI297" s="139"/>
      <c r="CJ297" s="139"/>
      <c r="CK297" s="139"/>
      <c r="CL297" s="139"/>
      <c r="CM297" s="139"/>
      <c r="CN297" s="139"/>
      <c r="CO297" s="139"/>
      <c r="CP297" s="139"/>
      <c r="CQ297" s="139"/>
      <c r="CR297" s="139"/>
      <c r="CS297" s="139"/>
      <c r="CT297" s="139"/>
      <c r="CU297" s="139"/>
      <c r="CV297" s="139"/>
      <c r="CW297" s="139"/>
      <c r="CX297" s="139"/>
      <c r="CY297" s="139"/>
      <c r="CZ297" s="139"/>
      <c r="DA297" s="139"/>
      <c r="DB297" s="139"/>
      <c r="DC297" s="139"/>
      <c r="DD297" s="139"/>
      <c r="DE297" s="139"/>
      <c r="DF297" s="139"/>
      <c r="DG297" s="139"/>
      <c r="DH297" s="139"/>
      <c r="DI297" s="139"/>
      <c r="DJ297" s="139"/>
      <c r="DK297" s="139"/>
      <c r="DL297" s="139"/>
      <c r="DM297" s="139"/>
      <c r="DN297" s="139"/>
      <c r="DO297" s="139"/>
      <c r="DP297" s="139"/>
      <c r="DQ297" s="139"/>
      <c r="DR297" s="139"/>
      <c r="DS297" s="139"/>
      <c r="DT297" s="139"/>
      <c r="DU297" s="139"/>
      <c r="DV297" s="139"/>
      <c r="DW297" s="139"/>
      <c r="DX297" s="139"/>
      <c r="EA297" s="142"/>
      <c r="EB297" s="141"/>
    </row>
    <row r="298" spans="1:132" s="32" customFormat="1" ht="18" hidden="1" customHeight="1" x14ac:dyDescent="0.3">
      <c r="A298" s="141">
        <f>IF(ISTEXT($I298),_Information!$D$6,)</f>
        <v>0</v>
      </c>
      <c r="B298" s="142">
        <f>IF(ISTEXT($I298),_Information!$D$7,)</f>
        <v>0</v>
      </c>
      <c r="C298" s="143"/>
      <c r="D298" s="143"/>
      <c r="E298" s="143"/>
      <c r="F298" s="143">
        <f>IF(ISTEXT($I298),_Information!$D$9,)</f>
        <v>0</v>
      </c>
      <c r="G298" s="141"/>
      <c r="H298" s="141"/>
      <c r="I298" s="141"/>
      <c r="J298" s="126" t="str">
        <f>IF(ISTEXT(H298),VLOOKUP(H298,CodeTab,2,FALSE),)&amp;EA298</f>
        <v/>
      </c>
      <c r="K298" s="126" t="str">
        <f t="shared" si="344"/>
        <v/>
      </c>
      <c r="L298" s="177"/>
      <c r="M298" s="135"/>
      <c r="N298" s="136"/>
      <c r="O298" s="136"/>
      <c r="P298" s="70"/>
      <c r="Q298" s="70"/>
      <c r="R298" s="70">
        <f t="shared" si="345"/>
        <v>0</v>
      </c>
      <c r="S298" s="70">
        <f t="shared" si="346"/>
        <v>0</v>
      </c>
      <c r="T298" s="70"/>
      <c r="U298" s="70">
        <f t="shared" si="347"/>
        <v>0</v>
      </c>
      <c r="V298" s="70"/>
      <c r="W298" s="70">
        <f t="shared" si="348"/>
        <v>0</v>
      </c>
      <c r="X298" s="70"/>
      <c r="Y298" s="70"/>
      <c r="Z298" s="70"/>
      <c r="AA298" s="70"/>
      <c r="AB298" s="70"/>
      <c r="AC298" s="70">
        <f t="shared" si="349"/>
        <v>0</v>
      </c>
      <c r="AD298" s="70"/>
      <c r="AE298" s="70">
        <f t="shared" si="350"/>
        <v>0</v>
      </c>
      <c r="AF298" s="70"/>
      <c r="AG298" s="70">
        <f t="shared" si="351"/>
        <v>0</v>
      </c>
      <c r="AH298" s="70"/>
      <c r="AI298" s="70">
        <f t="shared" si="352"/>
        <v>0</v>
      </c>
      <c r="AJ298" s="70"/>
      <c r="AK298" s="70">
        <f t="shared" si="353"/>
        <v>0</v>
      </c>
      <c r="AL298" s="70"/>
      <c r="AM298" s="70">
        <f t="shared" si="354"/>
        <v>0</v>
      </c>
      <c r="AN298" s="70"/>
      <c r="AO298" s="70">
        <f t="shared" si="355"/>
        <v>0</v>
      </c>
      <c r="AP298" s="70"/>
      <c r="AQ298" s="70">
        <f t="shared" si="356"/>
        <v>0</v>
      </c>
      <c r="AR298" s="136"/>
      <c r="AS298" s="136"/>
      <c r="AT298" s="136">
        <f t="shared" si="357"/>
        <v>0</v>
      </c>
      <c r="AU298" s="136">
        <f t="shared" si="358"/>
        <v>0</v>
      </c>
      <c r="AV298" s="136">
        <f t="shared" si="359"/>
        <v>0</v>
      </c>
      <c r="AW298" s="136"/>
      <c r="AX298" s="179"/>
      <c r="AY298" s="70">
        <f t="shared" si="360"/>
        <v>0</v>
      </c>
      <c r="AZ298" s="70">
        <f t="shared" si="361"/>
        <v>0</v>
      </c>
      <c r="BA298" s="70">
        <f t="shared" si="362"/>
        <v>0</v>
      </c>
      <c r="BB298" s="70">
        <f t="shared" si="363"/>
        <v>0</v>
      </c>
      <c r="BC298" s="70">
        <f t="shared" si="364"/>
        <v>0</v>
      </c>
      <c r="BD298" s="70">
        <f t="shared" si="365"/>
        <v>0</v>
      </c>
      <c r="BE298" s="70">
        <f t="shared" si="366"/>
        <v>0</v>
      </c>
      <c r="BF298" s="70">
        <f t="shared" si="367"/>
        <v>0</v>
      </c>
      <c r="BG298" s="70">
        <f t="shared" si="368"/>
        <v>0</v>
      </c>
      <c r="BH298" s="70">
        <f t="shared" si="369"/>
        <v>0</v>
      </c>
      <c r="BI298" s="70">
        <f t="shared" si="370"/>
        <v>0</v>
      </c>
      <c r="BJ298" s="70">
        <f t="shared" si="371"/>
        <v>0</v>
      </c>
      <c r="BK298" s="70">
        <f t="shared" si="372"/>
        <v>0</v>
      </c>
      <c r="BL298" s="70">
        <f t="shared" si="373"/>
        <v>0</v>
      </c>
      <c r="BM298" s="70">
        <f t="shared" si="374"/>
        <v>0</v>
      </c>
      <c r="BN298" s="70">
        <f t="shared" si="375"/>
        <v>0</v>
      </c>
      <c r="BO298" s="70">
        <f t="shared" si="376"/>
        <v>0</v>
      </c>
      <c r="BP298" s="70">
        <f t="shared" si="377"/>
        <v>0</v>
      </c>
      <c r="BQ298" s="70">
        <f t="shared" si="378"/>
        <v>0</v>
      </c>
      <c r="BR298" s="70">
        <f t="shared" si="379"/>
        <v>0</v>
      </c>
      <c r="BS298" s="70">
        <f t="shared" si="380"/>
        <v>0</v>
      </c>
      <c r="BT298" s="71"/>
      <c r="BU298" s="71"/>
      <c r="BV298" s="71"/>
      <c r="BW298" s="71"/>
      <c r="BX298" s="71"/>
      <c r="BY298" s="71"/>
      <c r="BZ298" s="138"/>
      <c r="CA298" s="138"/>
      <c r="CB298" s="138"/>
      <c r="CC298" s="138"/>
      <c r="CD298" s="124"/>
      <c r="CE298" s="139"/>
      <c r="CF298" s="139"/>
      <c r="CG298" s="139"/>
      <c r="CH298" s="139"/>
      <c r="CI298" s="139"/>
      <c r="CJ298" s="139"/>
      <c r="CK298" s="139"/>
      <c r="CL298" s="139"/>
      <c r="CM298" s="139"/>
      <c r="CN298" s="139"/>
      <c r="CO298" s="139"/>
      <c r="CP298" s="139"/>
      <c r="CQ298" s="139"/>
      <c r="CR298" s="139"/>
      <c r="CS298" s="139"/>
      <c r="CT298" s="139"/>
      <c r="CU298" s="139"/>
      <c r="CV298" s="139"/>
      <c r="CW298" s="139"/>
      <c r="CX298" s="139"/>
      <c r="CY298" s="139"/>
      <c r="CZ298" s="139"/>
      <c r="DA298" s="139"/>
      <c r="DB298" s="139"/>
      <c r="DC298" s="139"/>
      <c r="DD298" s="139"/>
      <c r="DE298" s="139"/>
      <c r="DF298" s="139"/>
      <c r="DG298" s="139"/>
      <c r="DH298" s="139"/>
      <c r="DI298" s="139"/>
      <c r="DJ298" s="139"/>
      <c r="DK298" s="139"/>
      <c r="DL298" s="139"/>
      <c r="DM298" s="139"/>
      <c r="DN298" s="139"/>
      <c r="DO298" s="139"/>
      <c r="DP298" s="139"/>
      <c r="DQ298" s="139"/>
      <c r="DR298" s="139"/>
      <c r="DS298" s="139"/>
      <c r="DT298" s="139"/>
      <c r="DU298" s="139"/>
      <c r="DV298" s="139"/>
      <c r="DW298" s="139"/>
      <c r="DX298" s="139"/>
      <c r="EA298" s="142"/>
      <c r="EB298" s="141"/>
    </row>
    <row r="299" spans="1:132" s="32" customFormat="1" ht="18" hidden="1" customHeight="1" x14ac:dyDescent="0.3">
      <c r="A299" s="141">
        <f>IF(ISTEXT($I299),_Information!$D$6,)</f>
        <v>0</v>
      </c>
      <c r="B299" s="142">
        <f>IF(ISTEXT($I299),_Information!$D$7,)</f>
        <v>0</v>
      </c>
      <c r="C299" s="143"/>
      <c r="D299" s="143"/>
      <c r="E299" s="143"/>
      <c r="F299" s="143">
        <f>IF(ISTEXT($I299),_Information!$D$9,)</f>
        <v>0</v>
      </c>
      <c r="G299" s="141"/>
      <c r="H299" s="141"/>
      <c r="I299" s="141"/>
      <c r="J299" s="126" t="str">
        <f t="shared" ref="J299:J300" si="381">IF(ISTEXT(H299),VLOOKUP(H299,CodeTab,2,FALSE),)&amp;EA299</f>
        <v/>
      </c>
      <c r="K299" s="126" t="str">
        <f t="shared" si="344"/>
        <v/>
      </c>
      <c r="L299" s="177"/>
      <c r="M299" s="135"/>
      <c r="N299" s="136"/>
      <c r="O299" s="136"/>
      <c r="P299" s="70"/>
      <c r="Q299" s="70"/>
      <c r="R299" s="70">
        <f t="shared" si="345"/>
        <v>0</v>
      </c>
      <c r="S299" s="70">
        <f t="shared" si="346"/>
        <v>0</v>
      </c>
      <c r="T299" s="70"/>
      <c r="U299" s="70">
        <f t="shared" si="347"/>
        <v>0</v>
      </c>
      <c r="V299" s="70"/>
      <c r="W299" s="70">
        <f t="shared" si="348"/>
        <v>0</v>
      </c>
      <c r="X299" s="70"/>
      <c r="Y299" s="70"/>
      <c r="Z299" s="70"/>
      <c r="AA299" s="70"/>
      <c r="AB299" s="70"/>
      <c r="AC299" s="70">
        <f t="shared" si="349"/>
        <v>0</v>
      </c>
      <c r="AD299" s="70"/>
      <c r="AE299" s="70">
        <f t="shared" si="350"/>
        <v>0</v>
      </c>
      <c r="AF299" s="70"/>
      <c r="AG299" s="70">
        <f t="shared" si="351"/>
        <v>0</v>
      </c>
      <c r="AH299" s="70"/>
      <c r="AI299" s="70">
        <f t="shared" si="352"/>
        <v>0</v>
      </c>
      <c r="AJ299" s="70"/>
      <c r="AK299" s="70">
        <f t="shared" si="353"/>
        <v>0</v>
      </c>
      <c r="AL299" s="70"/>
      <c r="AM299" s="70">
        <f t="shared" si="354"/>
        <v>0</v>
      </c>
      <c r="AN299" s="70"/>
      <c r="AO299" s="70">
        <f t="shared" si="355"/>
        <v>0</v>
      </c>
      <c r="AP299" s="70"/>
      <c r="AQ299" s="70">
        <f t="shared" si="356"/>
        <v>0</v>
      </c>
      <c r="AR299" s="136"/>
      <c r="AS299" s="136"/>
      <c r="AT299" s="136">
        <f t="shared" si="357"/>
        <v>0</v>
      </c>
      <c r="AU299" s="136">
        <f t="shared" si="358"/>
        <v>0</v>
      </c>
      <c r="AV299" s="136">
        <f t="shared" si="359"/>
        <v>0</v>
      </c>
      <c r="AW299" s="136"/>
      <c r="AX299" s="179"/>
      <c r="AY299" s="70">
        <f t="shared" si="360"/>
        <v>0</v>
      </c>
      <c r="AZ299" s="70">
        <f t="shared" si="361"/>
        <v>0</v>
      </c>
      <c r="BA299" s="70">
        <f t="shared" si="362"/>
        <v>0</v>
      </c>
      <c r="BB299" s="70">
        <f t="shared" si="363"/>
        <v>0</v>
      </c>
      <c r="BC299" s="70">
        <f t="shared" si="364"/>
        <v>0</v>
      </c>
      <c r="BD299" s="70">
        <f t="shared" si="365"/>
        <v>0</v>
      </c>
      <c r="BE299" s="70">
        <f t="shared" si="366"/>
        <v>0</v>
      </c>
      <c r="BF299" s="70">
        <f t="shared" si="367"/>
        <v>0</v>
      </c>
      <c r="BG299" s="70">
        <f t="shared" si="368"/>
        <v>0</v>
      </c>
      <c r="BH299" s="70">
        <f t="shared" si="369"/>
        <v>0</v>
      </c>
      <c r="BI299" s="70">
        <f t="shared" si="370"/>
        <v>0</v>
      </c>
      <c r="BJ299" s="70">
        <f t="shared" si="371"/>
        <v>0</v>
      </c>
      <c r="BK299" s="70">
        <f t="shared" si="372"/>
        <v>0</v>
      </c>
      <c r="BL299" s="70">
        <f t="shared" si="373"/>
        <v>0</v>
      </c>
      <c r="BM299" s="70">
        <f t="shared" si="374"/>
        <v>0</v>
      </c>
      <c r="BN299" s="70">
        <f t="shared" si="375"/>
        <v>0</v>
      </c>
      <c r="BO299" s="70">
        <f t="shared" si="376"/>
        <v>0</v>
      </c>
      <c r="BP299" s="70">
        <f t="shared" si="377"/>
        <v>0</v>
      </c>
      <c r="BQ299" s="70">
        <f t="shared" si="378"/>
        <v>0</v>
      </c>
      <c r="BR299" s="70">
        <f t="shared" si="379"/>
        <v>0</v>
      </c>
      <c r="BS299" s="70">
        <f t="shared" si="380"/>
        <v>0</v>
      </c>
      <c r="BT299" s="71"/>
      <c r="BU299" s="71"/>
      <c r="BV299" s="71"/>
      <c r="BW299" s="71"/>
      <c r="BX299" s="71"/>
      <c r="BY299" s="71"/>
      <c r="BZ299" s="138"/>
      <c r="CA299" s="138"/>
      <c r="CB299" s="138"/>
      <c r="CC299" s="138"/>
      <c r="CD299" s="124"/>
      <c r="CE299" s="139"/>
      <c r="CF299" s="139"/>
      <c r="CG299" s="139"/>
      <c r="CH299" s="139"/>
      <c r="CI299" s="139"/>
      <c r="CJ299" s="139"/>
      <c r="CK299" s="139"/>
      <c r="CL299" s="139"/>
      <c r="CM299" s="139"/>
      <c r="CN299" s="139"/>
      <c r="CO299" s="139"/>
      <c r="CP299" s="139"/>
      <c r="CQ299" s="139"/>
      <c r="CR299" s="139"/>
      <c r="CS299" s="139"/>
      <c r="CT299" s="139"/>
      <c r="CU299" s="139"/>
      <c r="CV299" s="139"/>
      <c r="CW299" s="139"/>
      <c r="CX299" s="139"/>
      <c r="CY299" s="139"/>
      <c r="CZ299" s="139"/>
      <c r="DA299" s="139"/>
      <c r="DB299" s="139"/>
      <c r="DC299" s="139"/>
      <c r="DD299" s="139"/>
      <c r="DE299" s="139"/>
      <c r="DF299" s="139"/>
      <c r="DG299" s="139"/>
      <c r="DH299" s="139"/>
      <c r="DI299" s="139"/>
      <c r="DJ299" s="139"/>
      <c r="DK299" s="139"/>
      <c r="DL299" s="139"/>
      <c r="DM299" s="139"/>
      <c r="DN299" s="139"/>
      <c r="DO299" s="139"/>
      <c r="DP299" s="139"/>
      <c r="DQ299" s="139"/>
      <c r="DR299" s="139"/>
      <c r="DS299" s="139"/>
      <c r="DT299" s="139"/>
      <c r="DU299" s="139"/>
      <c r="DV299" s="139"/>
      <c r="DW299" s="139"/>
      <c r="DX299" s="139"/>
      <c r="EA299" s="142"/>
      <c r="EB299" s="141"/>
    </row>
    <row r="300" spans="1:132" s="32" customFormat="1" ht="18" hidden="1" customHeight="1" x14ac:dyDescent="0.3">
      <c r="A300" s="141">
        <f>IF(ISTEXT($I300),_Information!$D$6,)</f>
        <v>0</v>
      </c>
      <c r="B300" s="142">
        <f>IF(ISTEXT($I300),_Information!$D$7,)</f>
        <v>0</v>
      </c>
      <c r="C300" s="143"/>
      <c r="D300" s="143"/>
      <c r="E300" s="143"/>
      <c r="F300" s="143">
        <f>IF(ISTEXT($I300),_Information!$D$9,)</f>
        <v>0</v>
      </c>
      <c r="G300" s="141"/>
      <c r="H300" s="141"/>
      <c r="I300" s="141"/>
      <c r="J300" s="126" t="str">
        <f t="shared" si="381"/>
        <v/>
      </c>
      <c r="K300" s="126" t="str">
        <f t="shared" si="344"/>
        <v/>
      </c>
      <c r="L300" s="177"/>
      <c r="M300" s="135"/>
      <c r="N300" s="136"/>
      <c r="O300" s="136"/>
      <c r="P300" s="70"/>
      <c r="Q300" s="70"/>
      <c r="R300" s="70">
        <f t="shared" si="345"/>
        <v>0</v>
      </c>
      <c r="S300" s="70">
        <f t="shared" si="346"/>
        <v>0</v>
      </c>
      <c r="T300" s="70"/>
      <c r="U300" s="70">
        <f t="shared" si="347"/>
        <v>0</v>
      </c>
      <c r="V300" s="70"/>
      <c r="W300" s="70">
        <f t="shared" si="348"/>
        <v>0</v>
      </c>
      <c r="X300" s="70"/>
      <c r="Y300" s="70"/>
      <c r="Z300" s="70"/>
      <c r="AA300" s="70"/>
      <c r="AB300" s="70"/>
      <c r="AC300" s="70">
        <f t="shared" si="349"/>
        <v>0</v>
      </c>
      <c r="AD300" s="70"/>
      <c r="AE300" s="70">
        <f t="shared" si="350"/>
        <v>0</v>
      </c>
      <c r="AF300" s="70"/>
      <c r="AG300" s="70">
        <f t="shared" si="351"/>
        <v>0</v>
      </c>
      <c r="AH300" s="70"/>
      <c r="AI300" s="70">
        <f t="shared" si="352"/>
        <v>0</v>
      </c>
      <c r="AJ300" s="70"/>
      <c r="AK300" s="70">
        <f t="shared" si="353"/>
        <v>0</v>
      </c>
      <c r="AL300" s="70"/>
      <c r="AM300" s="70">
        <f t="shared" si="354"/>
        <v>0</v>
      </c>
      <c r="AN300" s="70"/>
      <c r="AO300" s="70">
        <f t="shared" si="355"/>
        <v>0</v>
      </c>
      <c r="AP300" s="70"/>
      <c r="AQ300" s="70">
        <f t="shared" si="356"/>
        <v>0</v>
      </c>
      <c r="AR300" s="136"/>
      <c r="AS300" s="136"/>
      <c r="AT300" s="136">
        <f t="shared" si="357"/>
        <v>0</v>
      </c>
      <c r="AU300" s="136">
        <f t="shared" si="358"/>
        <v>0</v>
      </c>
      <c r="AV300" s="136">
        <f t="shared" si="359"/>
        <v>0</v>
      </c>
      <c r="AW300" s="136"/>
      <c r="AX300" s="179"/>
      <c r="AY300" s="70">
        <f t="shared" si="360"/>
        <v>0</v>
      </c>
      <c r="AZ300" s="70">
        <f t="shared" si="361"/>
        <v>0</v>
      </c>
      <c r="BA300" s="70">
        <f t="shared" si="362"/>
        <v>0</v>
      </c>
      <c r="BB300" s="70">
        <f t="shared" si="363"/>
        <v>0</v>
      </c>
      <c r="BC300" s="70">
        <f t="shared" si="364"/>
        <v>0</v>
      </c>
      <c r="BD300" s="70">
        <f t="shared" si="365"/>
        <v>0</v>
      </c>
      <c r="BE300" s="70">
        <f t="shared" si="366"/>
        <v>0</v>
      </c>
      <c r="BF300" s="70">
        <f t="shared" si="367"/>
        <v>0</v>
      </c>
      <c r="BG300" s="70">
        <f t="shared" si="368"/>
        <v>0</v>
      </c>
      <c r="BH300" s="70">
        <f t="shared" si="369"/>
        <v>0</v>
      </c>
      <c r="BI300" s="70">
        <f t="shared" si="370"/>
        <v>0</v>
      </c>
      <c r="BJ300" s="70">
        <f t="shared" si="371"/>
        <v>0</v>
      </c>
      <c r="BK300" s="70">
        <f t="shared" si="372"/>
        <v>0</v>
      </c>
      <c r="BL300" s="70">
        <f t="shared" si="373"/>
        <v>0</v>
      </c>
      <c r="BM300" s="70">
        <f t="shared" si="374"/>
        <v>0</v>
      </c>
      <c r="BN300" s="70">
        <f t="shared" si="375"/>
        <v>0</v>
      </c>
      <c r="BO300" s="70">
        <f t="shared" si="376"/>
        <v>0</v>
      </c>
      <c r="BP300" s="70">
        <f t="shared" si="377"/>
        <v>0</v>
      </c>
      <c r="BQ300" s="70">
        <f t="shared" si="378"/>
        <v>0</v>
      </c>
      <c r="BR300" s="70">
        <f t="shared" si="379"/>
        <v>0</v>
      </c>
      <c r="BS300" s="70">
        <f t="shared" si="380"/>
        <v>0</v>
      </c>
      <c r="BT300" s="71"/>
      <c r="BU300" s="71"/>
      <c r="BV300" s="71"/>
      <c r="BW300" s="71"/>
      <c r="BX300" s="71"/>
      <c r="BY300" s="71"/>
      <c r="BZ300" s="138"/>
      <c r="CA300" s="138"/>
      <c r="CB300" s="138"/>
      <c r="CC300" s="138"/>
      <c r="CD300" s="124"/>
      <c r="CE300" s="139"/>
      <c r="CF300" s="139"/>
      <c r="CG300" s="139"/>
      <c r="CH300" s="139"/>
      <c r="CI300" s="139"/>
      <c r="CJ300" s="139"/>
      <c r="CK300" s="139"/>
      <c r="CL300" s="139"/>
      <c r="CM300" s="139"/>
      <c r="CN300" s="139"/>
      <c r="CO300" s="139"/>
      <c r="CP300" s="139"/>
      <c r="CQ300" s="139"/>
      <c r="CR300" s="139"/>
      <c r="CS300" s="139"/>
      <c r="CT300" s="139"/>
      <c r="CU300" s="139"/>
      <c r="CV300" s="139"/>
      <c r="CW300" s="139"/>
      <c r="CX300" s="139"/>
      <c r="CY300" s="139"/>
      <c r="CZ300" s="139"/>
      <c r="DA300" s="139"/>
      <c r="DB300" s="139"/>
      <c r="DC300" s="139"/>
      <c r="DD300" s="139"/>
      <c r="DE300" s="139"/>
      <c r="DF300" s="139"/>
      <c r="DG300" s="139"/>
      <c r="DH300" s="139"/>
      <c r="DI300" s="139"/>
      <c r="DJ300" s="139"/>
      <c r="DK300" s="139"/>
      <c r="DL300" s="139"/>
      <c r="DM300" s="139"/>
      <c r="DN300" s="139"/>
      <c r="DO300" s="139"/>
      <c r="DP300" s="139"/>
      <c r="DQ300" s="139"/>
      <c r="DR300" s="139"/>
      <c r="DS300" s="139"/>
      <c r="DT300" s="139"/>
      <c r="DU300" s="139"/>
      <c r="DV300" s="139"/>
      <c r="DW300" s="139"/>
      <c r="DX300" s="139"/>
      <c r="EA300" s="142"/>
      <c r="EB300" s="141"/>
    </row>
    <row r="301" spans="1:132" s="32" customFormat="1" ht="6" customHeight="1" x14ac:dyDescent="0.6">
      <c r="A301" s="51"/>
      <c r="B301" s="51"/>
      <c r="C301" s="51"/>
      <c r="D301" s="51"/>
      <c r="E301" s="51"/>
      <c r="F301" s="51"/>
      <c r="G301" s="51"/>
      <c r="H301" s="61"/>
      <c r="I301" s="190"/>
      <c r="J301" s="50"/>
      <c r="K301" s="50"/>
      <c r="L301" s="50"/>
      <c r="M301" s="127">
        <f>LEN(M17&amp;M18&amp;M19&amp;M20&amp;M21&amp;M22&amp;M23&amp;M24&amp;M25&amp;M26&amp;M27&amp;M28&amp;M29&amp;M30)</f>
        <v>6</v>
      </c>
      <c r="N301" s="51"/>
      <c r="O301" s="52"/>
      <c r="P301" s="191"/>
      <c r="Q301" s="191"/>
      <c r="R301" s="191"/>
      <c r="S301" s="191"/>
      <c r="T301" s="191"/>
      <c r="U301" s="191"/>
      <c r="V301" s="191"/>
      <c r="W301" s="191"/>
      <c r="X301" s="191"/>
      <c r="Y301" s="191"/>
      <c r="Z301" s="191"/>
      <c r="AA301" s="191"/>
      <c r="AB301" s="191"/>
      <c r="AC301" s="191"/>
      <c r="AD301" s="191"/>
      <c r="AE301" s="191"/>
      <c r="AF301" s="191"/>
      <c r="AG301" s="191"/>
      <c r="AH301" s="191"/>
      <c r="AI301" s="191"/>
      <c r="AJ301" s="191"/>
      <c r="AK301" s="191"/>
      <c r="AL301" s="191"/>
      <c r="AM301" s="191"/>
      <c r="AN301" s="191"/>
      <c r="AO301" s="191"/>
      <c r="AP301" s="192"/>
      <c r="AQ301" s="191"/>
      <c r="AR301" s="128"/>
      <c r="AS301" s="128"/>
      <c r="AT301" s="128"/>
      <c r="AU301" s="75"/>
      <c r="AV301" s="76"/>
      <c r="AW301" s="208"/>
      <c r="AX301" s="208"/>
      <c r="AY301" s="209"/>
      <c r="AZ301" s="209"/>
      <c r="BA301" s="209"/>
      <c r="BB301" s="209"/>
      <c r="BC301" s="209"/>
      <c r="BD301" s="209"/>
      <c r="BE301" s="209"/>
      <c r="BF301" s="209"/>
      <c r="BG301" s="209"/>
      <c r="BH301" s="209"/>
      <c r="BI301" s="209"/>
      <c r="BJ301" s="209"/>
      <c r="BK301" s="209"/>
      <c r="BL301" s="209"/>
      <c r="BM301" s="209"/>
      <c r="BN301" s="209"/>
      <c r="BO301" s="209"/>
      <c r="BP301" s="209"/>
      <c r="BQ301" s="209"/>
      <c r="BR301" s="209"/>
      <c r="BS301" s="209"/>
      <c r="BT301" s="28"/>
      <c r="BU301" s="28"/>
      <c r="BV301" s="28"/>
      <c r="BW301" s="28"/>
      <c r="BX301" s="28"/>
      <c r="BY301" s="28"/>
      <c r="BZ301" s="28"/>
      <c r="CA301" s="28"/>
      <c r="CB301" s="28"/>
      <c r="CC301" s="28"/>
      <c r="CD301" s="28"/>
    </row>
    <row r="302" spans="1:132" s="86" customFormat="1" ht="18" customHeight="1" x14ac:dyDescent="0.3">
      <c r="A302" s="81"/>
      <c r="B302" s="81"/>
      <c r="C302" s="81"/>
      <c r="D302" s="81"/>
      <c r="E302" s="81"/>
      <c r="F302" s="81"/>
      <c r="G302" s="115" t="s">
        <v>82</v>
      </c>
      <c r="H302" s="83"/>
      <c r="I302" s="380" t="str">
        <f>"Total Price for "&amp;LEFT(I3,FIND(":",I3,1)-1)</f>
        <v xml:space="preserve">Total Price for Schedule 1  </v>
      </c>
      <c r="J302" s="494"/>
      <c r="K302" s="494"/>
      <c r="L302" s="494"/>
      <c r="M302" s="494"/>
      <c r="N302" s="381"/>
      <c r="O302" s="118" t="str">
        <f t="shared" ref="O302:O309" si="382">AD320</f>
        <v/>
      </c>
      <c r="P302" s="98"/>
      <c r="Q302" s="98"/>
      <c r="R302" s="98"/>
      <c r="S302" s="84">
        <f>SUMIF($O$17:$O$300,IF(ISBLANK($O302),"DUMMY",$O302),S$17:S$300)</f>
        <v>0</v>
      </c>
      <c r="T302" s="210"/>
      <c r="U302" s="84">
        <f>SUMIF($O$17:$O$300,IF(ISBLANK($O302),"DUMMY",$O302),U$17:U$300)</f>
        <v>0</v>
      </c>
      <c r="V302" s="98"/>
      <c r="W302" s="84">
        <f>SUMIF($O$17:$O$300,IF(ISBLANK($O302),"DUMMY",$O302),W$17:W$300)</f>
        <v>0</v>
      </c>
      <c r="X302" s="378" t="s">
        <v>16</v>
      </c>
      <c r="Y302" s="379"/>
      <c r="Z302" s="378" t="s">
        <v>16</v>
      </c>
      <c r="AA302" s="379"/>
      <c r="AB302" s="378" t="s">
        <v>16</v>
      </c>
      <c r="AC302" s="379"/>
      <c r="AD302" s="378" t="s">
        <v>16</v>
      </c>
      <c r="AE302" s="379"/>
      <c r="AF302" s="378" t="s">
        <v>16</v>
      </c>
      <c r="AG302" s="379"/>
      <c r="AH302" s="98"/>
      <c r="AI302" s="84">
        <f>SUMIF($O$17:$O$300,IF(ISBLANK($O302),"DUMMY",$O302),AI$17:AI$300)</f>
        <v>0</v>
      </c>
      <c r="AJ302" s="378" t="s">
        <v>16</v>
      </c>
      <c r="AK302" s="379"/>
      <c r="AL302" s="378" t="s">
        <v>16</v>
      </c>
      <c r="AM302" s="379"/>
      <c r="AN302" s="378" t="s">
        <v>16</v>
      </c>
      <c r="AO302" s="379"/>
      <c r="AP302" s="378" t="s">
        <v>16</v>
      </c>
      <c r="AQ302" s="379"/>
      <c r="AR302" s="85"/>
      <c r="AS302" s="85"/>
      <c r="AT302" s="85"/>
      <c r="AU302" s="193" t="s">
        <v>16</v>
      </c>
      <c r="AV302" s="194" t="s">
        <v>16</v>
      </c>
      <c r="AW302" s="195"/>
      <c r="AX302" s="196"/>
      <c r="AY302" s="194" t="s">
        <v>16</v>
      </c>
      <c r="AZ302" s="194" t="s">
        <v>16</v>
      </c>
      <c r="BA302" s="194" t="s">
        <v>16</v>
      </c>
      <c r="BB302" s="194" t="s">
        <v>16</v>
      </c>
      <c r="BC302" s="194" t="s">
        <v>16</v>
      </c>
      <c r="BD302" s="194" t="s">
        <v>16</v>
      </c>
      <c r="BE302" s="194" t="s">
        <v>16</v>
      </c>
      <c r="BF302" s="194" t="s">
        <v>16</v>
      </c>
      <c r="BG302" s="194" t="s">
        <v>16</v>
      </c>
      <c r="BH302" s="194" t="s">
        <v>16</v>
      </c>
      <c r="BI302" s="194" t="s">
        <v>16</v>
      </c>
      <c r="BJ302" s="194" t="s">
        <v>16</v>
      </c>
      <c r="BK302" s="194" t="s">
        <v>16</v>
      </c>
      <c r="BL302" s="194" t="s">
        <v>16</v>
      </c>
      <c r="BM302" s="194" t="s">
        <v>16</v>
      </c>
      <c r="BN302" s="194" t="s">
        <v>16</v>
      </c>
      <c r="BO302" s="194" t="s">
        <v>16</v>
      </c>
      <c r="BP302" s="194" t="s">
        <v>16</v>
      </c>
      <c r="BQ302" s="194" t="s">
        <v>16</v>
      </c>
      <c r="BR302" s="194" t="s">
        <v>16</v>
      </c>
      <c r="BS302" s="194" t="s">
        <v>16</v>
      </c>
      <c r="BT302" s="60"/>
      <c r="BU302" s="60"/>
      <c r="BV302" s="60"/>
      <c r="BW302" s="60"/>
      <c r="BX302" s="60"/>
      <c r="BY302" s="60"/>
      <c r="BZ302" s="60"/>
      <c r="CA302" s="60"/>
      <c r="CB302" s="60"/>
      <c r="CC302" s="60"/>
      <c r="CD302" s="82"/>
    </row>
    <row r="303" spans="1:132" s="86" customFormat="1" ht="18" customHeight="1" x14ac:dyDescent="0.3">
      <c r="A303" s="82"/>
      <c r="B303" s="82"/>
      <c r="C303" s="82"/>
      <c r="D303" s="82"/>
      <c r="E303" s="82"/>
      <c r="F303" s="82"/>
      <c r="H303" s="83"/>
      <c r="I303" s="382"/>
      <c r="J303" s="495"/>
      <c r="K303" s="495"/>
      <c r="L303" s="495"/>
      <c r="M303" s="495"/>
      <c r="N303" s="383"/>
      <c r="O303" s="119" t="str">
        <f t="shared" si="382"/>
        <v/>
      </c>
      <c r="P303" s="88"/>
      <c r="Q303" s="88"/>
      <c r="R303" s="88"/>
      <c r="S303" s="91">
        <f>SUMIF($O$17:$O$300,IF(ISBLANK($O303),"DUMMY",$O303),S$17:S$300)</f>
        <v>0</v>
      </c>
      <c r="T303" s="87"/>
      <c r="U303" s="91">
        <f>SUMIF($O$17:$O$300,IF(ISBLANK($O303),"DUMMY",$O303),U$17:U$300)</f>
        <v>0</v>
      </c>
      <c r="V303" s="88"/>
      <c r="W303" s="91">
        <f>SUMIF($O$17:$O$300,IF(ISBLANK($O303),"DUMMY",$O303),W$17:W$300)</f>
        <v>0</v>
      </c>
      <c r="X303" s="87"/>
      <c r="Y303" s="91"/>
      <c r="Z303" s="87"/>
      <c r="AA303" s="91"/>
      <c r="AB303" s="88"/>
      <c r="AC303" s="91">
        <f>SUM(AC17:AC300)</f>
        <v>0</v>
      </c>
      <c r="AD303" s="90"/>
      <c r="AE303" s="91">
        <f>SUM(AE17:AE300)</f>
        <v>0</v>
      </c>
      <c r="AF303" s="90"/>
      <c r="AG303" s="91">
        <f>SUM(AG17:AG300)</f>
        <v>0</v>
      </c>
      <c r="AH303" s="88"/>
      <c r="AI303" s="91">
        <f>SUMIF($O$17:$O$300,IF(ISBLANK($O303),"DUMMY",$O303),AI$17:AI$300)</f>
        <v>0</v>
      </c>
      <c r="AJ303" s="92"/>
      <c r="AK303" s="91">
        <f>SUM(AK17:AK300)</f>
        <v>0</v>
      </c>
      <c r="AL303" s="90"/>
      <c r="AM303" s="91">
        <f>SUM(AM17:AM300)</f>
        <v>0</v>
      </c>
      <c r="AN303" s="90"/>
      <c r="AO303" s="91">
        <f>SUM(AO17:AO300)</f>
        <v>0</v>
      </c>
      <c r="AP303" s="90"/>
      <c r="AQ303" s="91">
        <f>SUM(AQ17:AQ300)</f>
        <v>0</v>
      </c>
      <c r="AR303" s="85"/>
      <c r="AS303" s="85"/>
      <c r="AT303" s="85"/>
      <c r="AU303" s="197" t="e">
        <f>SUM(AZ303:BF303)</f>
        <v>#N/A</v>
      </c>
      <c r="AV303" s="196" t="e">
        <f>SUM(AV17:AV300)</f>
        <v>#N/A</v>
      </c>
      <c r="AW303" s="195"/>
      <c r="AX303" s="196"/>
      <c r="AY303" s="196">
        <f t="shared" ref="AY303:BS303" si="383">SUM(AY17:AY300)</f>
        <v>0</v>
      </c>
      <c r="AZ303" s="196">
        <f t="shared" si="383"/>
        <v>0</v>
      </c>
      <c r="BA303" s="196">
        <f t="shared" si="383"/>
        <v>0</v>
      </c>
      <c r="BB303" s="196" t="e">
        <f t="shared" si="383"/>
        <v>#N/A</v>
      </c>
      <c r="BC303" s="196">
        <f t="shared" si="383"/>
        <v>0</v>
      </c>
      <c r="BD303" s="196">
        <f t="shared" si="383"/>
        <v>0</v>
      </c>
      <c r="BE303" s="196">
        <f t="shared" si="383"/>
        <v>0</v>
      </c>
      <c r="BF303" s="196">
        <f t="shared" si="383"/>
        <v>0</v>
      </c>
      <c r="BG303" s="196">
        <f t="shared" si="383"/>
        <v>0</v>
      </c>
      <c r="BH303" s="196">
        <f t="shared" si="383"/>
        <v>0</v>
      </c>
      <c r="BI303" s="196">
        <f t="shared" si="383"/>
        <v>0</v>
      </c>
      <c r="BJ303" s="196">
        <f t="shared" si="383"/>
        <v>0</v>
      </c>
      <c r="BK303" s="196">
        <f t="shared" si="383"/>
        <v>0</v>
      </c>
      <c r="BL303" s="196" t="e">
        <f t="shared" si="383"/>
        <v>#N/A</v>
      </c>
      <c r="BM303" s="196">
        <f t="shared" si="383"/>
        <v>0</v>
      </c>
      <c r="BN303" s="196">
        <f t="shared" si="383"/>
        <v>0</v>
      </c>
      <c r="BO303" s="196">
        <f t="shared" si="383"/>
        <v>0</v>
      </c>
      <c r="BP303" s="196">
        <f t="shared" si="383"/>
        <v>0</v>
      </c>
      <c r="BQ303" s="196" t="e">
        <f t="shared" si="383"/>
        <v>#N/A</v>
      </c>
      <c r="BR303" s="196">
        <f t="shared" si="383"/>
        <v>0</v>
      </c>
      <c r="BS303" s="196" t="e">
        <f t="shared" si="383"/>
        <v>#N/A</v>
      </c>
      <c r="BT303" s="60"/>
      <c r="BU303" s="60"/>
      <c r="BV303" s="60"/>
      <c r="BW303" s="60"/>
      <c r="BX303" s="60"/>
      <c r="BY303" s="60"/>
      <c r="BZ303" s="60"/>
      <c r="CA303" s="60"/>
      <c r="CB303" s="60"/>
      <c r="CC303" s="60"/>
      <c r="CD303" s="82"/>
    </row>
    <row r="304" spans="1:132" s="86" customFormat="1" ht="18" customHeight="1" x14ac:dyDescent="0.3">
      <c r="A304" s="82"/>
      <c r="B304" s="82"/>
      <c r="C304" s="82"/>
      <c r="D304" s="82"/>
      <c r="E304" s="82"/>
      <c r="F304" s="82"/>
      <c r="G304" s="82"/>
      <c r="H304" s="83"/>
      <c r="I304" s="382"/>
      <c r="J304" s="495"/>
      <c r="K304" s="495"/>
      <c r="L304" s="495"/>
      <c r="M304" s="495"/>
      <c r="N304" s="383"/>
      <c r="O304" s="119" t="str">
        <f t="shared" si="382"/>
        <v/>
      </c>
      <c r="P304" s="88"/>
      <c r="Q304" s="88"/>
      <c r="R304" s="88"/>
      <c r="S304" s="91">
        <f>SUMIF($O$17:$O$300,IF(ISBLANK($O304),"DUMMY",$O304),S$17:S$300)</f>
        <v>0</v>
      </c>
      <c r="T304" s="87"/>
      <c r="U304" s="91">
        <f>SUMIF($O$17:$O$300,IF(ISBLANK($O304),"DUMMY",$O304),U$17:U$300)</f>
        <v>0</v>
      </c>
      <c r="V304" s="88"/>
      <c r="W304" s="91">
        <f>SUMIF($O$17:$O$300,IF(ISBLANK($O304),"DUMMY",$O304),W$17:W$300)</f>
        <v>0</v>
      </c>
      <c r="X304" s="87"/>
      <c r="Y304" s="91"/>
      <c r="Z304" s="87"/>
      <c r="AA304" s="91"/>
      <c r="AB304" s="88"/>
      <c r="AC304" s="88"/>
      <c r="AD304" s="90"/>
      <c r="AE304" s="89"/>
      <c r="AF304" s="90"/>
      <c r="AG304" s="89"/>
      <c r="AH304" s="88"/>
      <c r="AI304" s="91">
        <f>SUMIF($O$17:$O$300,IF(ISBLANK($O304),"DUMMY",$O304),AI$17:AI$300)</f>
        <v>0</v>
      </c>
      <c r="AJ304" s="90"/>
      <c r="AK304" s="89"/>
      <c r="AL304" s="90"/>
      <c r="AM304" s="89"/>
      <c r="AN304" s="90"/>
      <c r="AO304" s="89"/>
      <c r="AP304" s="90"/>
      <c r="AQ304" s="89"/>
      <c r="AR304" s="85"/>
      <c r="AS304" s="85"/>
      <c r="AT304" s="85"/>
      <c r="AU304" s="197"/>
      <c r="AV304" s="196"/>
      <c r="AW304" s="195"/>
      <c r="AX304" s="196"/>
      <c r="AY304" s="196"/>
      <c r="AZ304" s="196"/>
      <c r="BA304" s="196"/>
      <c r="BB304" s="196"/>
      <c r="BC304" s="196"/>
      <c r="BD304" s="196"/>
      <c r="BE304" s="196"/>
      <c r="BF304" s="196"/>
      <c r="BG304" s="196"/>
      <c r="BH304" s="196"/>
      <c r="BI304" s="196"/>
      <c r="BJ304" s="196"/>
      <c r="BK304" s="196"/>
      <c r="BL304" s="196"/>
      <c r="BM304" s="196"/>
      <c r="BN304" s="196"/>
      <c r="BO304" s="196"/>
      <c r="BP304" s="196"/>
      <c r="BQ304" s="196"/>
      <c r="BR304" s="196"/>
      <c r="BS304" s="196"/>
      <c r="BT304" s="60"/>
      <c r="BU304" s="60"/>
      <c r="BV304" s="60"/>
      <c r="BW304" s="60"/>
      <c r="BX304" s="60"/>
      <c r="BY304" s="60"/>
      <c r="BZ304" s="60"/>
      <c r="CA304" s="60"/>
      <c r="CB304" s="60"/>
      <c r="CC304" s="60"/>
      <c r="CD304" s="82"/>
    </row>
    <row r="305" spans="1:82" s="86" customFormat="1" ht="18" customHeight="1" x14ac:dyDescent="0.3">
      <c r="A305" s="82"/>
      <c r="B305" s="82"/>
      <c r="C305" s="82"/>
      <c r="D305" s="82"/>
      <c r="E305" s="82"/>
      <c r="F305" s="82"/>
      <c r="G305" s="82"/>
      <c r="H305" s="83"/>
      <c r="I305" s="384"/>
      <c r="J305" s="496"/>
      <c r="K305" s="496"/>
      <c r="L305" s="496"/>
      <c r="M305" s="496"/>
      <c r="N305" s="385"/>
      <c r="O305" s="180" t="str">
        <f t="shared" si="382"/>
        <v/>
      </c>
      <c r="P305" s="94"/>
      <c r="Q305" s="94"/>
      <c r="R305" s="94"/>
      <c r="S305" s="211">
        <f>SUMIF($O$17:$O$300,IF(ISBLANK($O305),"DUMMY",$O305),S$17:S$300)</f>
        <v>0</v>
      </c>
      <c r="T305" s="212"/>
      <c r="U305" s="96">
        <f>SUMIF($O$17:$O$300,IF(ISBLANK($O305),"DUMMY",$O305),U$17:U$300)</f>
        <v>0</v>
      </c>
      <c r="V305" s="117"/>
      <c r="W305" s="96">
        <f>SUMIF($O$17:$O$300,IF(ISBLANK($O305),"DUMMY",$O305),W$17:W$300)</f>
        <v>0</v>
      </c>
      <c r="X305" s="93"/>
      <c r="Y305" s="96"/>
      <c r="Z305" s="93"/>
      <c r="AA305" s="96"/>
      <c r="AB305" s="94"/>
      <c r="AC305" s="94"/>
      <c r="AD305" s="95"/>
      <c r="AE305" s="97"/>
      <c r="AF305" s="95"/>
      <c r="AG305" s="97"/>
      <c r="AH305" s="117"/>
      <c r="AI305" s="96">
        <f>SUMIF($O$17:$O$300,IF(ISBLANK($O305),"DUMMY",$O305),AI$17:AI$300)</f>
        <v>0</v>
      </c>
      <c r="AJ305" s="95"/>
      <c r="AK305" s="97"/>
      <c r="AL305" s="95"/>
      <c r="AM305" s="97"/>
      <c r="AN305" s="95"/>
      <c r="AO305" s="97"/>
      <c r="AP305" s="95"/>
      <c r="AQ305" s="97"/>
      <c r="AR305" s="85"/>
      <c r="AS305" s="85"/>
      <c r="AT305" s="85"/>
      <c r="AU305" s="198"/>
      <c r="AV305" s="199"/>
      <c r="AW305" s="195"/>
      <c r="AX305" s="196"/>
      <c r="AY305" s="199"/>
      <c r="AZ305" s="199"/>
      <c r="BA305" s="199"/>
      <c r="BB305" s="199"/>
      <c r="BC305" s="199"/>
      <c r="BD305" s="199"/>
      <c r="BE305" s="199"/>
      <c r="BF305" s="199"/>
      <c r="BG305" s="199"/>
      <c r="BH305" s="199"/>
      <c r="BI305" s="199"/>
      <c r="BJ305" s="199"/>
      <c r="BK305" s="199"/>
      <c r="BL305" s="199"/>
      <c r="BM305" s="199"/>
      <c r="BN305" s="199"/>
      <c r="BO305" s="199"/>
      <c r="BP305" s="199"/>
      <c r="BQ305" s="199"/>
      <c r="BR305" s="199"/>
      <c r="BS305" s="199"/>
      <c r="BT305" s="60"/>
      <c r="BU305" s="60"/>
      <c r="BV305" s="60"/>
      <c r="BW305" s="60"/>
      <c r="BX305" s="60"/>
      <c r="BY305" s="60"/>
      <c r="BZ305" s="60"/>
      <c r="CA305" s="60"/>
      <c r="CB305" s="60"/>
      <c r="CC305" s="60"/>
      <c r="CD305" s="82"/>
    </row>
    <row r="306" spans="1:82" s="7" customFormat="1" ht="18" hidden="1" customHeight="1" x14ac:dyDescent="0.25">
      <c r="A306" s="3"/>
      <c r="B306" s="3"/>
      <c r="C306" s="3"/>
      <c r="D306" s="3"/>
      <c r="E306" s="3"/>
      <c r="F306" s="3"/>
      <c r="G306" s="3"/>
      <c r="H306" s="10"/>
      <c r="I306" s="54"/>
      <c r="J306" s="6"/>
      <c r="K306" s="6"/>
      <c r="L306" s="6"/>
      <c r="M306" s="123"/>
      <c r="N306" s="14"/>
      <c r="O306" s="186" t="str">
        <f t="shared" si="382"/>
        <v/>
      </c>
      <c r="P306" s="88"/>
      <c r="Q306" s="88"/>
      <c r="R306" s="88"/>
      <c r="S306" s="88">
        <f t="shared" ref="S306:S309" si="384">SUMIF($O$17:$O$116,IF(ISBLANK($O306),"DUMMY",$O306),S$17:S$116)</f>
        <v>0</v>
      </c>
      <c r="T306" s="88"/>
      <c r="U306" s="88">
        <f t="shared" ref="U306:U309" si="385">SUMIF($O$17:$O$116,IF(ISBLANK($O306),"DUMMY",$O306),U$17:U$116)</f>
        <v>0</v>
      </c>
      <c r="V306" s="88"/>
      <c r="W306" s="84">
        <f t="shared" ref="W306:W309" si="386">SUMIF($O$17:$O$116,IF(ISBLANK($O306),"DUMMY",$O306),W$17:W$116)</f>
        <v>0</v>
      </c>
      <c r="X306" s="13"/>
      <c r="Y306" s="13"/>
      <c r="Z306" s="13"/>
      <c r="AA306" s="13"/>
      <c r="AB306" s="13"/>
      <c r="AC306" s="13"/>
      <c r="AD306" s="12"/>
      <c r="AE306" s="12"/>
      <c r="AF306" s="12"/>
      <c r="AG306" s="12"/>
      <c r="AH306" s="98"/>
      <c r="AI306" s="98">
        <f t="shared" ref="AI306:AI309" si="387">SUMIF($O$17:$O$116,IF(ISBLANK($O306),"DUMMY",$O306),AI$17:AI$116)</f>
        <v>0</v>
      </c>
      <c r="AJ306" s="12"/>
      <c r="AK306" s="12"/>
      <c r="AL306" s="12"/>
      <c r="AM306" s="12"/>
      <c r="AN306" s="12"/>
      <c r="AO306" s="12"/>
      <c r="AR306" s="26"/>
      <c r="AS306" s="26"/>
      <c r="AT306" s="26"/>
      <c r="AU306" s="113"/>
      <c r="AV306" s="48"/>
      <c r="AX306" s="17"/>
      <c r="AY306" s="17"/>
    </row>
    <row r="307" spans="1:82" s="7" customFormat="1" ht="18" hidden="1" customHeight="1" x14ac:dyDescent="0.25">
      <c r="A307" s="3"/>
      <c r="B307" s="3"/>
      <c r="C307" s="3"/>
      <c r="D307" s="3"/>
      <c r="E307" s="3"/>
      <c r="F307" s="3"/>
      <c r="G307" s="3"/>
      <c r="H307" s="10"/>
      <c r="I307" s="54"/>
      <c r="J307" s="2"/>
      <c r="K307" s="2"/>
      <c r="L307" s="2"/>
      <c r="M307" s="124"/>
      <c r="N307" s="3"/>
      <c r="O307" s="187" t="str">
        <f t="shared" si="382"/>
        <v/>
      </c>
      <c r="P307" s="88"/>
      <c r="Q307" s="88"/>
      <c r="R307" s="88"/>
      <c r="S307" s="88">
        <f t="shared" si="384"/>
        <v>0</v>
      </c>
      <c r="T307" s="88"/>
      <c r="U307" s="88">
        <f t="shared" si="385"/>
        <v>0</v>
      </c>
      <c r="V307" s="88"/>
      <c r="W307" s="91">
        <f t="shared" si="386"/>
        <v>0</v>
      </c>
      <c r="X307" s="13"/>
      <c r="Y307" s="13"/>
      <c r="Z307" s="13"/>
      <c r="AA307" s="13"/>
      <c r="AB307" s="13"/>
      <c r="AC307" s="13"/>
      <c r="AH307" s="88"/>
      <c r="AI307" s="88">
        <f t="shared" si="387"/>
        <v>0</v>
      </c>
      <c r="AR307" s="26"/>
      <c r="AS307" s="26"/>
      <c r="AT307" s="26"/>
      <c r="AU307" s="26"/>
      <c r="AV307" s="48"/>
      <c r="AX307" s="17"/>
      <c r="AY307" s="17"/>
    </row>
    <row r="308" spans="1:82" hidden="1" x14ac:dyDescent="0.6">
      <c r="A308" s="10"/>
      <c r="B308" s="10"/>
      <c r="C308" s="10"/>
      <c r="D308" s="10"/>
      <c r="E308" s="10"/>
      <c r="F308" s="10"/>
      <c r="G308" s="10"/>
      <c r="O308" s="187" t="str">
        <f t="shared" si="382"/>
        <v/>
      </c>
      <c r="P308" s="88"/>
      <c r="Q308" s="88"/>
      <c r="R308" s="88"/>
      <c r="S308" s="88">
        <f t="shared" si="384"/>
        <v>0</v>
      </c>
      <c r="T308" s="88"/>
      <c r="U308" s="88">
        <f t="shared" si="385"/>
        <v>0</v>
      </c>
      <c r="V308" s="88"/>
      <c r="W308" s="91">
        <f t="shared" si="386"/>
        <v>0</v>
      </c>
      <c r="AH308" s="88"/>
      <c r="AI308" s="88">
        <f t="shared" si="387"/>
        <v>0</v>
      </c>
      <c r="AJ308" s="7"/>
    </row>
    <row r="309" spans="1:82" hidden="1" x14ac:dyDescent="0.6">
      <c r="A309" s="10"/>
      <c r="B309" s="10"/>
      <c r="C309" s="10"/>
      <c r="D309" s="10"/>
      <c r="E309" s="10"/>
      <c r="F309" s="10"/>
      <c r="G309" s="10"/>
      <c r="O309" s="187" t="str">
        <f t="shared" si="382"/>
        <v/>
      </c>
      <c r="P309" s="88"/>
      <c r="Q309" s="88"/>
      <c r="R309" s="88"/>
      <c r="S309" s="88">
        <f t="shared" si="384"/>
        <v>0</v>
      </c>
      <c r="T309" s="88"/>
      <c r="U309" s="88">
        <f t="shared" si="385"/>
        <v>0</v>
      </c>
      <c r="V309" s="88"/>
      <c r="W309" s="91">
        <f t="shared" si="386"/>
        <v>0</v>
      </c>
      <c r="AH309" s="88"/>
      <c r="AI309" s="88">
        <f t="shared" si="387"/>
        <v>0</v>
      </c>
      <c r="AJ309" s="7"/>
    </row>
    <row r="310" spans="1:82" x14ac:dyDescent="0.6">
      <c r="A310" s="10"/>
      <c r="B310" s="10"/>
      <c r="C310" s="10"/>
      <c r="D310" s="10"/>
      <c r="E310" s="10"/>
      <c r="F310" s="10"/>
      <c r="G310" s="10"/>
      <c r="J310" s="33" t="s">
        <v>460</v>
      </c>
      <c r="AI310" s="7"/>
      <c r="AJ310" s="7"/>
    </row>
    <row r="311" spans="1:82" x14ac:dyDescent="0.6">
      <c r="A311" s="10"/>
      <c r="B311" s="10"/>
      <c r="C311" s="10"/>
      <c r="D311" s="10"/>
      <c r="E311" s="10"/>
      <c r="F311" s="10"/>
      <c r="G311" s="10"/>
    </row>
    <row r="312" spans="1:82" x14ac:dyDescent="0.6">
      <c r="A312" s="10"/>
      <c r="B312" s="10"/>
      <c r="C312" s="10"/>
      <c r="D312" s="10"/>
      <c r="E312" s="10"/>
      <c r="F312" s="10"/>
      <c r="G312" s="10"/>
    </row>
    <row r="313" spans="1:82" x14ac:dyDescent="0.6">
      <c r="A313" s="10"/>
      <c r="B313" s="10"/>
      <c r="C313" s="10"/>
      <c r="D313" s="10"/>
      <c r="E313" s="10"/>
      <c r="F313" s="10"/>
      <c r="G313" s="10"/>
    </row>
    <row r="314" spans="1:82" x14ac:dyDescent="0.6">
      <c r="A314" s="10"/>
      <c r="B314" s="10"/>
      <c r="C314" s="10"/>
      <c r="D314" s="10"/>
      <c r="E314" s="10"/>
      <c r="F314" s="10"/>
      <c r="G314" s="10"/>
    </row>
    <row r="315" spans="1:82" hidden="1" x14ac:dyDescent="0.6">
      <c r="A315" s="10"/>
      <c r="B315" s="10"/>
      <c r="C315" s="10"/>
      <c r="D315" s="10"/>
      <c r="E315" s="10"/>
      <c r="F315" s="10"/>
      <c r="G315" s="10"/>
    </row>
    <row r="316" spans="1:82" hidden="1" x14ac:dyDescent="0.6">
      <c r="A316" s="10"/>
      <c r="B316" s="10"/>
      <c r="C316" s="10"/>
      <c r="D316" s="10"/>
      <c r="E316" s="10"/>
      <c r="F316" s="10"/>
      <c r="G316" s="10"/>
    </row>
    <row r="317" spans="1:82" hidden="1" x14ac:dyDescent="0.6">
      <c r="A317" s="10"/>
      <c r="B317" s="10"/>
      <c r="C317" s="10"/>
      <c r="D317" s="10"/>
      <c r="E317" s="10"/>
      <c r="F317" s="10"/>
      <c r="G317" s="10"/>
    </row>
    <row r="318" spans="1:82" hidden="1" x14ac:dyDescent="0.6">
      <c r="A318" s="10"/>
      <c r="B318" s="10"/>
      <c r="C318" s="10"/>
      <c r="D318" s="10"/>
      <c r="E318" s="10"/>
      <c r="F318" s="10"/>
      <c r="G318" s="10"/>
    </row>
    <row r="319" spans="1:82" hidden="1" x14ac:dyDescent="0.6">
      <c r="A319" s="10"/>
      <c r="B319" s="10"/>
      <c r="C319" s="10"/>
      <c r="D319" s="10"/>
      <c r="E319" s="10"/>
      <c r="F319" s="10"/>
      <c r="G319" s="10"/>
    </row>
    <row r="320" spans="1:82" hidden="1" x14ac:dyDescent="0.6">
      <c r="A320" s="10"/>
      <c r="B320" s="10"/>
      <c r="C320" s="10"/>
      <c r="D320" s="10"/>
      <c r="E320" s="10"/>
      <c r="F320" s="10"/>
      <c r="G320" s="10"/>
      <c r="O320" s="25" t="str">
        <f>O334</f>
        <v/>
      </c>
      <c r="P320" s="215" t="str">
        <f>IF(O320&gt;O321,O320,O321)</f>
        <v/>
      </c>
      <c r="Q320" s="215" t="str">
        <f>IF(P320&gt;P327,P320,P327)</f>
        <v/>
      </c>
      <c r="R320" s="215" t="str">
        <f>IF(Q320&gt;Q321,Q320,Q321)</f>
        <v/>
      </c>
      <c r="S320" s="215" t="str">
        <f>IF(R320&gt;R327,R320,R327)</f>
        <v/>
      </c>
      <c r="T320" s="215" t="str">
        <f>IF(S320&gt;S321,S320,S321)</f>
        <v/>
      </c>
      <c r="U320" s="215" t="str">
        <f>IF(T320&gt;T327,T320,T327)</f>
        <v/>
      </c>
      <c r="V320" s="215" t="str">
        <f>IF(U320&gt;U321,U320,U321)</f>
        <v/>
      </c>
      <c r="W320" s="215" t="str">
        <f>IF(V320&gt;V327,V320,V327)</f>
        <v/>
      </c>
      <c r="X320" s="215" t="str">
        <f>IF(W320&gt;W321,W320,W321)</f>
        <v/>
      </c>
      <c r="Y320" s="215" t="str">
        <f>IF(X320&gt;X327,X320,X327)</f>
        <v/>
      </c>
      <c r="Z320" s="215" t="str">
        <f>IF(Y320&gt;Y321,Y320,Y321)</f>
        <v/>
      </c>
      <c r="AA320" s="215" t="str">
        <f>IF(Z320&gt;Z327,Z320,Z327)</f>
        <v/>
      </c>
      <c r="AB320" s="215" t="str">
        <f>IF(AA320&gt;AA321,AA320,AA321)</f>
        <v/>
      </c>
      <c r="AC320" s="215" t="str">
        <f>IF(AB320&gt;AB327,AB320,AB327)</f>
        <v/>
      </c>
      <c r="AD320" s="215" t="str">
        <f>IF(AC320&gt;AC321,AC320,AC321)</f>
        <v/>
      </c>
    </row>
    <row r="321" spans="1:48" hidden="1" x14ac:dyDescent="0.6">
      <c r="A321" s="10"/>
      <c r="B321" s="10"/>
      <c r="C321" s="10"/>
      <c r="D321" s="10"/>
      <c r="E321" s="10"/>
      <c r="F321" s="10"/>
      <c r="G321" s="10"/>
      <c r="O321" s="4" t="str">
        <f>O336</f>
        <v/>
      </c>
      <c r="P321" s="216" t="str">
        <f>IF(O320&lt;O321,O320,O321)</f>
        <v/>
      </c>
      <c r="Q321" s="215" t="str">
        <f>IF(P321&gt;P322,P321,P322)</f>
        <v/>
      </c>
      <c r="R321" s="216" t="str">
        <f>IF(Q320&lt;Q321,Q320,Q321)</f>
        <v/>
      </c>
      <c r="S321" s="215" t="str">
        <f>IF(R321&gt;R322,R321,R322)</f>
        <v/>
      </c>
      <c r="T321" s="216" t="str">
        <f>IF(S320&lt;S321,S320,S321)</f>
        <v/>
      </c>
      <c r="U321" s="215" t="str">
        <f>IF(T321&gt;T322,T321,T322)</f>
        <v/>
      </c>
      <c r="V321" s="216" t="str">
        <f>IF(U320&lt;U321,U320,U321)</f>
        <v/>
      </c>
      <c r="W321" s="215" t="str">
        <f>IF(V321&gt;V322,V321,V322)</f>
        <v/>
      </c>
      <c r="X321" s="216" t="str">
        <f>IF(W320&lt;W321,W320,W321)</f>
        <v/>
      </c>
      <c r="Y321" s="215" t="str">
        <f>IF(X321&gt;X322,X321,X322)</f>
        <v/>
      </c>
      <c r="Z321" s="216" t="str">
        <f>IF(Y320&lt;Y321,Y320,Y321)</f>
        <v/>
      </c>
      <c r="AA321" s="215" t="str">
        <f>IF(Z321&gt;Z322,Z321,Z322)</f>
        <v/>
      </c>
      <c r="AB321" s="216" t="str">
        <f>IF(AA320&lt;AA321,AA320,AA321)</f>
        <v/>
      </c>
      <c r="AC321" s="215" t="str">
        <f>IF(AB321&gt;AB322,AB321,AB322)</f>
        <v/>
      </c>
      <c r="AD321" s="216" t="str">
        <f>IF(AC320&lt;AC321,AC320,AC321)</f>
        <v/>
      </c>
    </row>
    <row r="322" spans="1:48" hidden="1" x14ac:dyDescent="0.6">
      <c r="A322" s="10"/>
      <c r="B322" s="10"/>
      <c r="C322" s="10"/>
      <c r="D322" s="10"/>
      <c r="E322" s="10"/>
      <c r="F322" s="10"/>
      <c r="G322" s="10"/>
      <c r="O322" s="25" t="str">
        <f>O338</f>
        <v/>
      </c>
      <c r="P322" s="215" t="str">
        <f>IF(O322&gt;O323,O322,O323)</f>
        <v/>
      </c>
      <c r="Q322" s="216" t="str">
        <f>IF(P321&gt;P322,P322,P321)</f>
        <v/>
      </c>
      <c r="R322" s="215" t="str">
        <f>IF(Q322&gt;Q323,Q322,Q323)</f>
        <v/>
      </c>
      <c r="S322" s="216" t="str">
        <f>IF(R321&gt;R322,R322,R321)</f>
        <v/>
      </c>
      <c r="T322" s="215" t="str">
        <f>IF(S322&gt;S323,S322,S323)</f>
        <v/>
      </c>
      <c r="U322" s="216" t="str">
        <f>IF(T321&gt;T322,T322,T321)</f>
        <v/>
      </c>
      <c r="V322" s="215" t="str">
        <f>IF(U322&gt;U323,U322,U323)</f>
        <v/>
      </c>
      <c r="W322" s="216" t="str">
        <f>IF(V321&gt;V322,V322,V321)</f>
        <v/>
      </c>
      <c r="X322" s="215" t="str">
        <f>IF(W322&gt;W323,W322,W323)</f>
        <v/>
      </c>
      <c r="Y322" s="216" t="str">
        <f>IF(X321&gt;X322,X322,X321)</f>
        <v/>
      </c>
      <c r="Z322" s="215" t="str">
        <f>IF(Y322&gt;Y323,Y322,Y323)</f>
        <v/>
      </c>
      <c r="AA322" s="216" t="str">
        <f>IF(Z321&gt;Z322,Z322,Z321)</f>
        <v/>
      </c>
      <c r="AB322" s="215" t="str">
        <f>IF(AA322&gt;AA323,AA322,AA323)</f>
        <v/>
      </c>
      <c r="AC322" s="216" t="str">
        <f>IF(AB321&gt;AB322,AB322,AB321)</f>
        <v/>
      </c>
      <c r="AD322" s="215" t="str">
        <f>IF(AC322&gt;AC323,AC322,AC323)</f>
        <v/>
      </c>
    </row>
    <row r="323" spans="1:48" hidden="1" x14ac:dyDescent="0.6">
      <c r="J323" s="58"/>
      <c r="K323" s="58"/>
      <c r="L323" s="58"/>
      <c r="O323" s="4" t="str">
        <f>O340</f>
        <v/>
      </c>
      <c r="P323" s="216" t="str">
        <f>IF(O322&lt;O323,O322,O323)</f>
        <v/>
      </c>
      <c r="Q323" s="215" t="str">
        <f>IF(P323&gt;P324,P323,P324)</f>
        <v/>
      </c>
      <c r="R323" s="216" t="str">
        <f>IF(Q322&lt;Q323,Q322,Q323)</f>
        <v/>
      </c>
      <c r="S323" s="215" t="str">
        <f>IF(R323&gt;R324,R323,R324)</f>
        <v/>
      </c>
      <c r="T323" s="216" t="str">
        <f>IF(S322&lt;S323,S322,S323)</f>
        <v/>
      </c>
      <c r="U323" s="215" t="str">
        <f>IF(T323&gt;T324,T323,T324)</f>
        <v/>
      </c>
      <c r="V323" s="216" t="str">
        <f>IF(U322&lt;U323,U322,U323)</f>
        <v/>
      </c>
      <c r="W323" s="215" t="str">
        <f>IF(V323&gt;V324,V323,V324)</f>
        <v/>
      </c>
      <c r="X323" s="216" t="str">
        <f>IF(W322&lt;W323,W322,W323)</f>
        <v/>
      </c>
      <c r="Y323" s="215" t="str">
        <f>IF(X323&gt;X324,X323,X324)</f>
        <v/>
      </c>
      <c r="Z323" s="216" t="str">
        <f>IF(Y322&lt;Y323,Y322,Y323)</f>
        <v/>
      </c>
      <c r="AA323" s="215" t="str">
        <f>IF(Z323&gt;Z324,Z323,Z324)</f>
        <v/>
      </c>
      <c r="AB323" s="216" t="str">
        <f>IF(AA322&lt;AA323,AA322,AA323)</f>
        <v/>
      </c>
      <c r="AC323" s="215" t="str">
        <f>IF(AB323&gt;AB324,AB323,AB324)</f>
        <v/>
      </c>
      <c r="AD323" s="216" t="str">
        <f>IF(AC322&lt;AC323,AC322,AC323)</f>
        <v/>
      </c>
    </row>
    <row r="324" spans="1:48" hidden="1" x14ac:dyDescent="0.6">
      <c r="J324" s="58"/>
      <c r="K324" s="58"/>
      <c r="L324" s="58"/>
      <c r="O324" s="25" t="str">
        <f>O342</f>
        <v/>
      </c>
      <c r="P324" s="215" t="str">
        <f>IF(O324&gt;O325,O324,O325)</f>
        <v/>
      </c>
      <c r="Q324" s="216" t="str">
        <f>IF(P323&gt;P324,P324,P323)</f>
        <v/>
      </c>
      <c r="R324" s="215" t="str">
        <f>IF(Q324&gt;Q325,Q324,Q325)</f>
        <v/>
      </c>
      <c r="S324" s="216" t="str">
        <f>IF(R323&gt;R324,R324,R323)</f>
        <v/>
      </c>
      <c r="T324" s="215" t="str">
        <f>IF(S324&gt;S325,S324,S325)</f>
        <v/>
      </c>
      <c r="U324" s="216" t="str">
        <f>IF(T323&gt;T324,T324,T323)</f>
        <v/>
      </c>
      <c r="V324" s="215" t="str">
        <f>IF(U324&gt;U325,U324,U325)</f>
        <v/>
      </c>
      <c r="W324" s="216" t="str">
        <f>IF(V323&gt;V324,V324,V323)</f>
        <v/>
      </c>
      <c r="X324" s="215" t="str">
        <f>IF(W324&gt;W325,W324,W325)</f>
        <v/>
      </c>
      <c r="Y324" s="216" t="str">
        <f>IF(X323&gt;X324,X324,X323)</f>
        <v/>
      </c>
      <c r="Z324" s="215" t="str">
        <f>IF(Y324&gt;Y325,Y324,Y325)</f>
        <v/>
      </c>
      <c r="AA324" s="216" t="str">
        <f>IF(Z323&gt;Z324,Z324,Z323)</f>
        <v/>
      </c>
      <c r="AB324" s="215" t="str">
        <f>IF(AA324&gt;AA325,AA324,AA325)</f>
        <v/>
      </c>
      <c r="AC324" s="216" t="str">
        <f>IF(AB323&gt;AB324,AB324,AB323)</f>
        <v/>
      </c>
      <c r="AD324" s="215" t="str">
        <f>IF(AC324&gt;AC325,AC324,AC325)</f>
        <v/>
      </c>
    </row>
    <row r="325" spans="1:48" hidden="1" x14ac:dyDescent="0.6">
      <c r="J325" s="58"/>
      <c r="K325" s="58"/>
      <c r="L325" s="58"/>
      <c r="O325" s="4" t="str">
        <f>O344</f>
        <v/>
      </c>
      <c r="P325" s="216" t="str">
        <f>IF(O324&lt;O325,O324,O325)</f>
        <v/>
      </c>
      <c r="Q325" s="215" t="str">
        <f>IF(P325&gt;P326,P325,P326)</f>
        <v/>
      </c>
      <c r="R325" s="216" t="str">
        <f>IF(Q324&lt;Q325,Q324,Q325)</f>
        <v/>
      </c>
      <c r="S325" s="215" t="str">
        <f>IF(R325&gt;R326,R325,R326)</f>
        <v/>
      </c>
      <c r="T325" s="216" t="str">
        <f>IF(S324&lt;S325,S324,S325)</f>
        <v/>
      </c>
      <c r="U325" s="215" t="str">
        <f>IF(T325&gt;T326,T325,T326)</f>
        <v/>
      </c>
      <c r="V325" s="216" t="str">
        <f>IF(U324&lt;U325,U324,U325)</f>
        <v/>
      </c>
      <c r="W325" s="215" t="str">
        <f>IF(V325&gt;V326,V325,V326)</f>
        <v/>
      </c>
      <c r="X325" s="216" t="str">
        <f>IF(W324&lt;W325,W324,W325)</f>
        <v/>
      </c>
      <c r="Y325" s="215" t="str">
        <f>IF(X325&gt;X326,X325,X326)</f>
        <v/>
      </c>
      <c r="Z325" s="216" t="str">
        <f>IF(Y324&lt;Y325,Y324,Y325)</f>
        <v/>
      </c>
      <c r="AA325" s="215" t="str">
        <f>IF(Z325&gt;Z326,Z325,Z326)</f>
        <v/>
      </c>
      <c r="AB325" s="216" t="str">
        <f>IF(AA324&lt;AA325,AA324,AA325)</f>
        <v/>
      </c>
      <c r="AC325" s="215" t="str">
        <f>IF(AB325&gt;AB326,AB325,AB326)</f>
        <v/>
      </c>
      <c r="AD325" s="216" t="str">
        <f>IF(AC324&lt;AC325,AC324,AC325)</f>
        <v/>
      </c>
    </row>
    <row r="326" spans="1:48" hidden="1" x14ac:dyDescent="0.6">
      <c r="J326" s="58"/>
      <c r="K326" s="58"/>
      <c r="L326" s="58"/>
      <c r="O326" s="1" t="str">
        <f>O346</f>
        <v/>
      </c>
      <c r="P326" s="215" t="str">
        <f>IF(O326&gt;O327,O326,O327)</f>
        <v/>
      </c>
      <c r="Q326" s="216" t="str">
        <f>IF(P325&gt;P326,P326,P325)</f>
        <v/>
      </c>
      <c r="R326" s="215" t="str">
        <f>IF(Q326&gt;Q327,Q326,Q327)</f>
        <v/>
      </c>
      <c r="S326" s="216" t="str">
        <f>IF(R325&gt;R326,R326,R325)</f>
        <v/>
      </c>
      <c r="T326" s="215" t="str">
        <f>IF(S326&gt;S327,S326,S327)</f>
        <v/>
      </c>
      <c r="U326" s="216" t="str">
        <f>IF(T325&gt;T326,T326,T325)</f>
        <v/>
      </c>
      <c r="V326" s="215" t="str">
        <f>IF(U326&gt;U327,U326,U327)</f>
        <v/>
      </c>
      <c r="W326" s="216" t="str">
        <f>IF(V325&gt;V326,V326,V325)</f>
        <v/>
      </c>
      <c r="X326" s="215" t="str">
        <f>IF(W326&gt;W327,W326,W327)</f>
        <v/>
      </c>
      <c r="Y326" s="216" t="str">
        <f>IF(X325&gt;X326,X326,X325)</f>
        <v/>
      </c>
      <c r="Z326" s="215" t="str">
        <f>IF(Y326&gt;Y327,Y326,Y327)</f>
        <v/>
      </c>
      <c r="AA326" s="216" t="str">
        <f>IF(Z325&gt;Z326,Z326,Z325)</f>
        <v/>
      </c>
      <c r="AB326" s="215" t="str">
        <f>IF(AA326&gt;AA327,AA326,AA327)</f>
        <v/>
      </c>
      <c r="AC326" s="216" t="str">
        <f>IF(AB325&gt;AB326,AB326,AB325)</f>
        <v/>
      </c>
      <c r="AD326" s="215" t="str">
        <f>IF(AC326&gt;AC327,AC326,AC327)</f>
        <v/>
      </c>
    </row>
    <row r="327" spans="1:48" hidden="1" x14ac:dyDescent="0.6">
      <c r="J327" s="58"/>
      <c r="K327" s="58"/>
      <c r="L327" s="58"/>
      <c r="O327" s="4" t="str">
        <f>O348</f>
        <v/>
      </c>
      <c r="P327" s="216" t="str">
        <f>IF(O326&lt;O327,O326,O327)</f>
        <v/>
      </c>
      <c r="Q327" s="216" t="str">
        <f>IF(P327&gt;P320,P320,P327)</f>
        <v/>
      </c>
      <c r="R327" s="216" t="str">
        <f>IF(Q326&lt;Q327,Q326,Q327)</f>
        <v/>
      </c>
      <c r="S327" s="216" t="str">
        <f>IF(R327&gt;R320,R320,R327)</f>
        <v/>
      </c>
      <c r="T327" s="216" t="str">
        <f>IF(S326&lt;S327,S326,S327)</f>
        <v/>
      </c>
      <c r="U327" s="216" t="str">
        <f>IF(T327&gt;T320,T320,T327)</f>
        <v/>
      </c>
      <c r="V327" s="216" t="str">
        <f>IF(U326&lt;U327,U326,U327)</f>
        <v/>
      </c>
      <c r="W327" s="216" t="str">
        <f>IF(V327&gt;V320,V320,V327)</f>
        <v/>
      </c>
      <c r="X327" s="216" t="str">
        <f>IF(W326&lt;W327,W326,W327)</f>
        <v/>
      </c>
      <c r="Y327" s="216" t="str">
        <f>IF(X327&gt;X320,X320,X327)</f>
        <v/>
      </c>
      <c r="Z327" s="216" t="str">
        <f>IF(Y326&lt;Y327,Y326,Y327)</f>
        <v/>
      </c>
      <c r="AA327" s="216" t="str">
        <f>IF(Z327&gt;Z320,Z320,Z327)</f>
        <v/>
      </c>
      <c r="AB327" s="216" t="str">
        <f>IF(AA326&lt;AA327,AA326,AA327)</f>
        <v/>
      </c>
      <c r="AC327" s="216" t="str">
        <f>IF(AB327&gt;AB320,AB320,AB327)</f>
        <v/>
      </c>
      <c r="AD327" s="216" t="str">
        <f>IF(AC326&lt;AC327,AC326,AC327)</f>
        <v/>
      </c>
    </row>
    <row r="328" spans="1:48" hidden="1" x14ac:dyDescent="0.6">
      <c r="J328" s="58"/>
      <c r="K328" s="58"/>
      <c r="L328" s="58"/>
    </row>
    <row r="329" spans="1:48" hidden="1" x14ac:dyDescent="0.6">
      <c r="I329" s="217"/>
      <c r="J329" s="6"/>
      <c r="K329" s="58"/>
      <c r="L329" s="58"/>
      <c r="O329" s="33" t="str">
        <f>CONCATENATE(J332,J333,J334,J335,J336,J337,J338,J339,J340,J341,J342,J343,J344,J345,J346,J347,J348,J349,J350,J351)&amp;CONCATENATE(J352,J353,J354,J355,J356,J357,J358,J359,J360,J361,J362,J363,J364,J365,J366,J367,J368,J369,J370)</f>
        <v>000000000000000000000000000000000000000</v>
      </c>
    </row>
    <row r="330" spans="1:48" hidden="1" x14ac:dyDescent="0.6">
      <c r="J330" s="58"/>
      <c r="K330" s="58"/>
      <c r="L330" s="58"/>
      <c r="O330" s="33" t="str">
        <f>CONCATENATE(J371,J372,J373,J374,J375,J376,J377,J378,J379,J380,J381,J382,J383,J384,J385,J386,J387,J388,J389,J390)&amp;CONCATENATE(J391,J392,J393,J394,J395,J396,J397,J398,J399,J400,J401,J402,J403,J404,J405,J406,J407,J408,J409,J410)</f>
        <v>0000000000000000000000000000000000000000</v>
      </c>
    </row>
    <row r="331" spans="1:48" hidden="1" x14ac:dyDescent="0.6">
      <c r="J331" s="58"/>
      <c r="K331" s="58"/>
      <c r="L331" s="58"/>
      <c r="O331" s="33" t="str">
        <f>CONCATENATE(J411,J412,J413,J414,J415,J416,J417,J418,J419,J420,J421,J422,J423,J424,J425,J426,J427,J428,J429,J430,J431)&amp;CONCATENATE(J432,J433,J434,J435,J436,J437,J438,J439,J440,J441,J442,J443,J444,J445,J446,J447,J448,J449,J450,J451,J452,J453,J454,J455,J456,J457,J458,J459,J460,J461)&amp;CONCATENATE(J462,J463,J464,J465,J466,J467,J468,J469,J470,J471,J472,J473,J474,J475,J476,J477,J478,J479,J480,J481,J482,J483,J484,J485,J486,J487,J488,J489,J490,J491)&amp;CONCATENATE(J492,J493,J494,J495,J496,J497,J498,J499,J500,J501)&amp;CONCATENATE(J502,J503,J504,J505,J506,J507,J508,J509,J510)&amp;CONCATENATE(J511,J512,J513,J514,J515,J516,J517,J518,J519,J520,J521,J522,J523,J524,J525,J526,J527,J528,J529,J530,J531)&amp;CONCATENATE(J532,J533,J534,J535,J536,J537,J538,J539,J540,J541,J542,J543,J544,J545,J546,J547,J548,J549,J550,J551,J552,J553,J554,J555,J556,J557,J558,J559,J560,J561)&amp;CONCATENATE(J562,J563,J564,J565,J566,J567,J568,J569,J570,J571,J572,J573,J574,J575,J576,J577,J578,J579,J580,J581,J582,J583,J584,J585,J586,J587,J588,J589,J590,J591)&amp;CONCATENATE(J592,J593,J594,J595,J596,J597,J598,J599,J600,J601)&amp;CONCATENATE(J602,J603,J604,J605,J606,J607,J608,J609,J610,J611,J612,J613,J614,J615)</f>
        <v>0000000000000000000000000000000000000000000000000000000000000000000000000000000000000000000000000000000000000000000000000000000000000000000000000000000000000000000000000000000000000000000000000000000000000</v>
      </c>
    </row>
    <row r="332" spans="1:48" ht="15.75" hidden="1" customHeight="1" x14ac:dyDescent="0.25">
      <c r="I332" s="200">
        <f>O17</f>
        <v>0</v>
      </c>
      <c r="J332" s="201">
        <f>IF(ISERR(I332),,I332)</f>
        <v>0</v>
      </c>
      <c r="K332" s="202"/>
      <c r="L332" s="10"/>
      <c r="M332" s="10"/>
      <c r="N332" s="10"/>
      <c r="O332" s="203" t="str">
        <f>O329&amp;O330&amp;O331</f>
        <v>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0</v>
      </c>
      <c r="P332" s="10"/>
      <c r="Q332" s="10"/>
      <c r="R332" s="10"/>
      <c r="S332" s="10"/>
      <c r="T332" s="10"/>
      <c r="U332" s="7"/>
      <c r="V332" s="7"/>
      <c r="W332" s="7"/>
      <c r="X332" s="7"/>
      <c r="Y332" s="7"/>
      <c r="Z332" s="7"/>
      <c r="AA332" s="7"/>
      <c r="AB332" s="7"/>
      <c r="AC332" s="7"/>
      <c r="AD332" s="7"/>
      <c r="AE332" s="7"/>
      <c r="AF332" s="7"/>
      <c r="AG332" s="7"/>
      <c r="AH332" s="7"/>
      <c r="AI332" s="7"/>
      <c r="AJ332" s="7"/>
      <c r="AK332" s="7"/>
      <c r="AL332" s="7"/>
      <c r="AM332" s="7"/>
      <c r="AN332" s="7"/>
      <c r="AO332" s="7"/>
      <c r="AU332" s="28"/>
      <c r="AV332" s="86"/>
    </row>
    <row r="333" spans="1:48" ht="16.2" hidden="1" customHeight="1" x14ac:dyDescent="0.25">
      <c r="I333" s="200">
        <f t="shared" ref="I333:I337" si="388">O18</f>
        <v>0</v>
      </c>
      <c r="J333" s="201">
        <f t="shared" ref="J333:J337" si="389">IF(ISERR(I333),,I333)</f>
        <v>0</v>
      </c>
      <c r="K333" s="10"/>
      <c r="L333" s="10"/>
      <c r="M333" s="10"/>
      <c r="N333" s="10"/>
      <c r="O333" s="202" t="str">
        <f>SUBSTITUTE(O332,0,"")</f>
        <v/>
      </c>
      <c r="P333" s="10"/>
      <c r="Q333" s="10"/>
      <c r="R333" s="10"/>
      <c r="S333" s="10"/>
      <c r="T333" s="10"/>
      <c r="U333" s="7"/>
      <c r="V333" s="7"/>
      <c r="W333" s="7"/>
      <c r="X333" s="7"/>
      <c r="Y333" s="7"/>
      <c r="Z333" s="7"/>
      <c r="AA333" s="7"/>
      <c r="AB333" s="7"/>
      <c r="AC333" s="7"/>
      <c r="AD333" s="7"/>
      <c r="AE333" s="7"/>
      <c r="AF333" s="7"/>
      <c r="AG333" s="7"/>
      <c r="AH333" s="7"/>
      <c r="AI333" s="7"/>
      <c r="AJ333" s="7"/>
      <c r="AK333" s="7"/>
      <c r="AL333" s="7"/>
      <c r="AM333" s="7"/>
      <c r="AN333" s="7"/>
      <c r="AO333" s="7"/>
      <c r="AU333" s="28"/>
      <c r="AV333" s="86"/>
    </row>
    <row r="334" spans="1:48" ht="16.2" hidden="1" customHeight="1" x14ac:dyDescent="0.25">
      <c r="I334" s="200">
        <f t="shared" si="388"/>
        <v>0</v>
      </c>
      <c r="J334" s="201">
        <f t="shared" si="389"/>
        <v>0</v>
      </c>
      <c r="K334" s="10"/>
      <c r="L334" s="10"/>
      <c r="M334" s="10"/>
      <c r="N334" s="10"/>
      <c r="O334" s="202" t="str">
        <f>LEFT(O333,3)</f>
        <v/>
      </c>
      <c r="P334" s="10"/>
      <c r="Q334" s="10"/>
      <c r="R334" s="10"/>
      <c r="S334" s="10"/>
      <c r="T334" s="10"/>
      <c r="U334" s="7"/>
      <c r="V334" s="7"/>
      <c r="W334" s="7"/>
      <c r="X334" s="7"/>
      <c r="Y334" s="7"/>
      <c r="Z334" s="7"/>
      <c r="AA334" s="7"/>
      <c r="AB334" s="7"/>
      <c r="AC334" s="7"/>
      <c r="AD334" s="7"/>
      <c r="AE334" s="7"/>
      <c r="AF334" s="7"/>
      <c r="AG334" s="7"/>
      <c r="AH334" s="7"/>
      <c r="AI334" s="7"/>
      <c r="AJ334" s="7"/>
      <c r="AK334" s="7"/>
      <c r="AL334" s="7"/>
      <c r="AM334" s="7"/>
      <c r="AN334" s="7"/>
      <c r="AO334" s="7"/>
      <c r="AU334" s="28"/>
      <c r="AV334" s="86"/>
    </row>
    <row r="335" spans="1:48" ht="16.2" hidden="1" customHeight="1" x14ac:dyDescent="0.25">
      <c r="I335" s="200">
        <f t="shared" si="388"/>
        <v>0</v>
      </c>
      <c r="J335" s="201">
        <f t="shared" si="389"/>
        <v>0</v>
      </c>
      <c r="K335" s="10"/>
      <c r="L335" s="10"/>
      <c r="M335" s="10"/>
      <c r="N335" s="10"/>
      <c r="O335" s="202" t="str">
        <f>SUBSTITUTE(O333,O334,"")</f>
        <v/>
      </c>
      <c r="P335" s="10"/>
      <c r="Q335" s="10"/>
      <c r="R335" s="10"/>
      <c r="S335" s="10"/>
      <c r="T335" s="10"/>
      <c r="U335" s="7"/>
      <c r="V335" s="7"/>
      <c r="W335" s="7"/>
      <c r="X335" s="7"/>
      <c r="Y335" s="7"/>
      <c r="Z335" s="7"/>
      <c r="AA335" s="7"/>
      <c r="AB335" s="7"/>
      <c r="AC335" s="7"/>
      <c r="AD335" s="7"/>
      <c r="AE335" s="7"/>
      <c r="AF335" s="7"/>
      <c r="AG335" s="7"/>
      <c r="AH335" s="7"/>
      <c r="AI335" s="7"/>
      <c r="AJ335" s="7"/>
      <c r="AK335" s="7"/>
      <c r="AL335" s="7"/>
      <c r="AM335" s="7"/>
      <c r="AN335" s="7"/>
      <c r="AO335" s="7"/>
      <c r="AU335" s="28"/>
      <c r="AV335" s="86"/>
    </row>
    <row r="336" spans="1:48" ht="16.2" hidden="1" customHeight="1" x14ac:dyDescent="0.25">
      <c r="I336" s="200">
        <f t="shared" si="388"/>
        <v>0</v>
      </c>
      <c r="J336" s="201">
        <f t="shared" si="389"/>
        <v>0</v>
      </c>
      <c r="K336" s="10"/>
      <c r="L336" s="10"/>
      <c r="M336" s="10"/>
      <c r="N336" s="10"/>
      <c r="O336" s="202" t="str">
        <f>LEFT(O335,3)</f>
        <v/>
      </c>
      <c r="P336" s="10"/>
      <c r="Q336" s="10"/>
      <c r="R336" s="10"/>
      <c r="S336" s="10"/>
      <c r="T336" s="10"/>
      <c r="U336" s="7"/>
      <c r="V336" s="7"/>
      <c r="W336" s="7"/>
      <c r="X336" s="7"/>
      <c r="Y336" s="7"/>
      <c r="Z336" s="7"/>
      <c r="AA336" s="7"/>
      <c r="AB336" s="7"/>
      <c r="AC336" s="7"/>
      <c r="AD336" s="7"/>
      <c r="AE336" s="7"/>
      <c r="AF336" s="7"/>
      <c r="AG336" s="7"/>
      <c r="AH336" s="7"/>
      <c r="AI336" s="7"/>
      <c r="AJ336" s="7"/>
      <c r="AK336" s="7"/>
      <c r="AL336" s="7"/>
      <c r="AM336" s="7"/>
      <c r="AN336" s="7"/>
      <c r="AO336" s="7"/>
      <c r="AU336" s="28"/>
      <c r="AV336" s="86"/>
    </row>
    <row r="337" spans="9:48" ht="16.2" hidden="1" customHeight="1" x14ac:dyDescent="0.25">
      <c r="I337" s="200">
        <f t="shared" si="388"/>
        <v>0</v>
      </c>
      <c r="J337" s="201">
        <f t="shared" si="389"/>
        <v>0</v>
      </c>
      <c r="K337" s="10"/>
      <c r="L337" s="10"/>
      <c r="M337" s="10"/>
      <c r="N337" s="10"/>
      <c r="O337" s="202" t="str">
        <f>SUBSTITUTE(O335,O336,"")</f>
        <v/>
      </c>
      <c r="P337" s="10"/>
      <c r="Q337" s="10"/>
      <c r="R337" s="10"/>
      <c r="S337" s="10"/>
      <c r="T337" s="10"/>
      <c r="U337" s="7"/>
      <c r="V337" s="7"/>
      <c r="W337" s="7"/>
      <c r="X337" s="7"/>
      <c r="Y337" s="7"/>
      <c r="Z337" s="7"/>
      <c r="AA337" s="7"/>
      <c r="AB337" s="7"/>
      <c r="AC337" s="7"/>
      <c r="AD337" s="7"/>
      <c r="AE337" s="7"/>
      <c r="AF337" s="7"/>
      <c r="AG337" s="7"/>
      <c r="AH337" s="7"/>
      <c r="AI337" s="7"/>
      <c r="AJ337" s="7"/>
      <c r="AK337" s="7"/>
      <c r="AL337" s="7"/>
      <c r="AM337" s="7"/>
      <c r="AN337" s="7"/>
      <c r="AO337" s="7"/>
      <c r="AU337" s="28"/>
      <c r="AV337" s="86"/>
    </row>
    <row r="338" spans="9:48" ht="16.2" hidden="1" customHeight="1" x14ac:dyDescent="0.25">
      <c r="I338" s="200">
        <f t="shared" ref="I338:I401" si="390">O23</f>
        <v>0</v>
      </c>
      <c r="J338" s="201">
        <f t="shared" ref="J338:J401" si="391">IF(ISERR(I338),,I338)</f>
        <v>0</v>
      </c>
      <c r="K338" s="10"/>
      <c r="L338" s="10"/>
      <c r="M338" s="10"/>
      <c r="N338" s="10"/>
      <c r="O338" s="202" t="str">
        <f>LEFT(O337,3)</f>
        <v/>
      </c>
      <c r="P338" s="10"/>
      <c r="Q338" s="10"/>
      <c r="R338" s="10"/>
      <c r="S338" s="10"/>
      <c r="T338" s="10"/>
      <c r="U338" s="7"/>
      <c r="V338" s="7"/>
      <c r="W338" s="7"/>
      <c r="X338" s="7"/>
      <c r="Y338" s="7"/>
      <c r="Z338" s="7"/>
      <c r="AA338" s="7"/>
      <c r="AB338" s="7"/>
      <c r="AC338" s="7"/>
      <c r="AD338" s="7"/>
      <c r="AE338" s="7"/>
      <c r="AF338" s="7"/>
      <c r="AG338" s="7"/>
      <c r="AH338" s="7"/>
      <c r="AI338" s="7"/>
      <c r="AJ338" s="7"/>
      <c r="AK338" s="7"/>
      <c r="AL338" s="7"/>
      <c r="AM338" s="7"/>
      <c r="AN338" s="7"/>
      <c r="AO338" s="7"/>
      <c r="AU338" s="28"/>
      <c r="AV338" s="86"/>
    </row>
    <row r="339" spans="9:48" ht="16.2" hidden="1" customHeight="1" x14ac:dyDescent="0.25">
      <c r="I339" s="200">
        <f t="shared" si="390"/>
        <v>0</v>
      </c>
      <c r="J339" s="201">
        <f t="shared" si="391"/>
        <v>0</v>
      </c>
      <c r="K339" s="10"/>
      <c r="L339" s="10"/>
      <c r="M339" s="10"/>
      <c r="N339" s="10"/>
      <c r="O339" s="202" t="str">
        <f>SUBSTITUTE(O337,O338,"")</f>
        <v/>
      </c>
      <c r="P339" s="10"/>
      <c r="Q339" s="10"/>
      <c r="R339" s="10"/>
      <c r="S339" s="10"/>
      <c r="T339" s="10"/>
      <c r="U339" s="7"/>
      <c r="V339" s="7"/>
      <c r="W339" s="7"/>
      <c r="X339" s="7"/>
      <c r="Y339" s="7"/>
      <c r="Z339" s="7"/>
      <c r="AA339" s="7"/>
      <c r="AB339" s="7"/>
      <c r="AC339" s="7"/>
      <c r="AD339" s="7"/>
      <c r="AE339" s="7"/>
      <c r="AF339" s="7"/>
      <c r="AG339" s="7"/>
      <c r="AH339" s="7"/>
      <c r="AI339" s="7"/>
      <c r="AJ339" s="7"/>
      <c r="AK339" s="7"/>
      <c r="AL339" s="7"/>
      <c r="AM339" s="7"/>
      <c r="AN339" s="7"/>
      <c r="AO339" s="7"/>
      <c r="AU339" s="28"/>
      <c r="AV339" s="86"/>
    </row>
    <row r="340" spans="9:48" ht="16.2" hidden="1" customHeight="1" x14ac:dyDescent="0.25">
      <c r="I340" s="200">
        <f t="shared" si="390"/>
        <v>0</v>
      </c>
      <c r="J340" s="201">
        <f t="shared" si="391"/>
        <v>0</v>
      </c>
      <c r="K340" s="10"/>
      <c r="L340" s="10"/>
      <c r="M340" s="10"/>
      <c r="N340" s="10"/>
      <c r="O340" s="202" t="str">
        <f>LEFT(O339,3)</f>
        <v/>
      </c>
      <c r="P340" s="10"/>
      <c r="Q340" s="10"/>
      <c r="R340" s="10"/>
      <c r="S340" s="10"/>
      <c r="T340" s="10"/>
      <c r="U340" s="7"/>
      <c r="V340" s="7"/>
      <c r="W340" s="7"/>
      <c r="X340" s="7"/>
      <c r="Y340" s="7"/>
      <c r="Z340" s="7"/>
      <c r="AA340" s="7"/>
      <c r="AB340" s="7"/>
      <c r="AC340" s="7"/>
      <c r="AD340" s="7"/>
      <c r="AE340" s="7"/>
      <c r="AF340" s="7"/>
      <c r="AG340" s="7"/>
      <c r="AH340" s="7"/>
      <c r="AI340" s="7"/>
      <c r="AJ340" s="7"/>
      <c r="AK340" s="7"/>
      <c r="AL340" s="7"/>
      <c r="AM340" s="7"/>
      <c r="AN340" s="7"/>
      <c r="AO340" s="7"/>
      <c r="AU340" s="28"/>
      <c r="AV340" s="86"/>
    </row>
    <row r="341" spans="9:48" ht="16.2" hidden="1" customHeight="1" x14ac:dyDescent="0.25">
      <c r="I341" s="200">
        <f t="shared" si="390"/>
        <v>0</v>
      </c>
      <c r="J341" s="201">
        <f t="shared" si="391"/>
        <v>0</v>
      </c>
      <c r="K341" s="10"/>
      <c r="L341" s="10"/>
      <c r="M341" s="10"/>
      <c r="N341" s="10"/>
      <c r="O341" s="202" t="str">
        <f>SUBSTITUTE(O339,O340,"")</f>
        <v/>
      </c>
      <c r="P341" s="10"/>
      <c r="Q341" s="10"/>
      <c r="R341" s="10"/>
      <c r="S341" s="10"/>
      <c r="T341" s="10"/>
      <c r="U341" s="7"/>
      <c r="V341" s="7"/>
      <c r="W341" s="7"/>
      <c r="X341" s="7"/>
      <c r="Y341" s="7"/>
      <c r="Z341" s="7"/>
      <c r="AA341" s="7"/>
      <c r="AB341" s="7"/>
      <c r="AC341" s="7"/>
      <c r="AD341" s="7"/>
      <c r="AE341" s="7"/>
      <c r="AF341" s="7"/>
      <c r="AG341" s="7"/>
      <c r="AH341" s="7"/>
      <c r="AI341" s="7"/>
      <c r="AJ341" s="7"/>
      <c r="AK341" s="7"/>
      <c r="AL341" s="7"/>
      <c r="AM341" s="7"/>
      <c r="AN341" s="7"/>
      <c r="AO341" s="7"/>
      <c r="AU341" s="28"/>
      <c r="AV341" s="86"/>
    </row>
    <row r="342" spans="9:48" ht="16.2" hidden="1" customHeight="1" x14ac:dyDescent="0.25">
      <c r="I342" s="200">
        <f t="shared" si="390"/>
        <v>0</v>
      </c>
      <c r="J342" s="201">
        <f t="shared" si="391"/>
        <v>0</v>
      </c>
      <c r="K342" s="204"/>
      <c r="L342" s="204"/>
      <c r="M342" s="205"/>
      <c r="N342" s="10"/>
      <c r="O342" s="202" t="str">
        <f>LEFT(O341,3)</f>
        <v/>
      </c>
      <c r="P342" s="10"/>
      <c r="Q342" s="10"/>
      <c r="R342" s="10"/>
      <c r="S342" s="10"/>
      <c r="T342" s="10"/>
      <c r="U342" s="7"/>
      <c r="V342" s="7"/>
      <c r="W342" s="7"/>
      <c r="X342" s="7"/>
      <c r="Y342" s="7"/>
      <c r="Z342" s="7"/>
      <c r="AA342" s="7"/>
      <c r="AB342" s="7"/>
      <c r="AC342" s="7"/>
      <c r="AD342" s="7"/>
      <c r="AE342" s="7"/>
      <c r="AF342" s="7"/>
      <c r="AG342" s="7"/>
      <c r="AH342" s="7"/>
      <c r="AI342" s="7"/>
      <c r="AJ342" s="7"/>
      <c r="AK342" s="7"/>
      <c r="AL342" s="7"/>
      <c r="AM342" s="7"/>
      <c r="AN342" s="7"/>
      <c r="AO342" s="7"/>
      <c r="AU342" s="28"/>
      <c r="AV342" s="86"/>
    </row>
    <row r="343" spans="9:48" ht="16.2" hidden="1" customHeight="1" x14ac:dyDescent="0.25">
      <c r="I343" s="200">
        <f t="shared" si="390"/>
        <v>0</v>
      </c>
      <c r="J343" s="201">
        <f t="shared" si="391"/>
        <v>0</v>
      </c>
      <c r="K343" s="204"/>
      <c r="L343" s="204"/>
      <c r="M343" s="205"/>
      <c r="N343" s="10"/>
      <c r="O343" s="202" t="str">
        <f>SUBSTITUTE(O341,O342,"")</f>
        <v/>
      </c>
      <c r="P343" s="10"/>
      <c r="Q343" s="10"/>
      <c r="R343" s="10"/>
      <c r="S343" s="10"/>
      <c r="T343" s="10"/>
      <c r="U343" s="7"/>
      <c r="V343" s="7"/>
      <c r="W343" s="7"/>
      <c r="X343" s="7"/>
      <c r="Y343" s="7"/>
      <c r="Z343" s="7"/>
      <c r="AA343" s="7"/>
      <c r="AB343" s="7"/>
      <c r="AC343" s="7"/>
      <c r="AD343" s="7"/>
      <c r="AE343" s="7"/>
      <c r="AF343" s="7"/>
      <c r="AG343" s="7"/>
      <c r="AH343" s="7"/>
      <c r="AI343" s="7"/>
      <c r="AJ343" s="7"/>
      <c r="AK343" s="7"/>
      <c r="AL343" s="7"/>
      <c r="AM343" s="7"/>
      <c r="AN343" s="7"/>
      <c r="AO343" s="7"/>
      <c r="AU343" s="28"/>
      <c r="AV343" s="86"/>
    </row>
    <row r="344" spans="9:48" ht="16.2" hidden="1" customHeight="1" x14ac:dyDescent="0.25">
      <c r="I344" s="200">
        <f t="shared" si="390"/>
        <v>0</v>
      </c>
      <c r="J344" s="201">
        <f t="shared" si="391"/>
        <v>0</v>
      </c>
      <c r="K344" s="204"/>
      <c r="L344" s="204"/>
      <c r="M344" s="205"/>
      <c r="N344" s="10"/>
      <c r="O344" s="202" t="str">
        <f>LEFT(O343,3)</f>
        <v/>
      </c>
      <c r="P344" s="10"/>
      <c r="Q344" s="10"/>
      <c r="R344" s="10"/>
      <c r="S344" s="10"/>
      <c r="T344" s="10"/>
      <c r="U344" s="7"/>
      <c r="V344" s="7"/>
      <c r="W344" s="7"/>
      <c r="X344" s="7"/>
      <c r="Y344" s="7"/>
      <c r="Z344" s="7"/>
      <c r="AA344" s="7"/>
      <c r="AB344" s="7"/>
      <c r="AC344" s="7"/>
      <c r="AD344" s="7"/>
      <c r="AE344" s="7"/>
      <c r="AF344" s="7"/>
      <c r="AG344" s="7"/>
      <c r="AH344" s="7"/>
      <c r="AI344" s="7"/>
      <c r="AJ344" s="7"/>
      <c r="AK344" s="7"/>
      <c r="AL344" s="7"/>
      <c r="AM344" s="7"/>
      <c r="AN344" s="7"/>
      <c r="AO344" s="7"/>
      <c r="AU344" s="28"/>
      <c r="AV344" s="86"/>
    </row>
    <row r="345" spans="9:48" ht="16.2" hidden="1" customHeight="1" x14ac:dyDescent="0.25">
      <c r="I345" s="200">
        <f t="shared" si="390"/>
        <v>0</v>
      </c>
      <c r="J345" s="201">
        <f t="shared" si="391"/>
        <v>0</v>
      </c>
      <c r="K345" s="204"/>
      <c r="L345" s="204"/>
      <c r="M345" s="205"/>
      <c r="N345" s="10"/>
      <c r="O345" s="202" t="str">
        <f>SUBSTITUTE(O343,O344,"")</f>
        <v/>
      </c>
      <c r="P345" s="10"/>
      <c r="Q345" s="10"/>
      <c r="R345" s="10"/>
      <c r="S345" s="10"/>
      <c r="T345" s="10"/>
      <c r="U345" s="7"/>
      <c r="V345" s="7"/>
      <c r="W345" s="7"/>
      <c r="X345" s="7"/>
      <c r="Y345" s="7"/>
      <c r="Z345" s="7"/>
      <c r="AA345" s="7"/>
      <c r="AB345" s="7"/>
      <c r="AC345" s="7"/>
      <c r="AD345" s="7"/>
      <c r="AE345" s="7"/>
      <c r="AF345" s="7"/>
      <c r="AG345" s="7"/>
      <c r="AH345" s="7"/>
      <c r="AI345" s="7"/>
      <c r="AJ345" s="7"/>
      <c r="AK345" s="7"/>
      <c r="AL345" s="7"/>
      <c r="AM345" s="7"/>
      <c r="AN345" s="7"/>
      <c r="AO345" s="7"/>
      <c r="AU345" s="28"/>
      <c r="AV345" s="86"/>
    </row>
    <row r="346" spans="9:48" ht="16.2" hidden="1" customHeight="1" x14ac:dyDescent="0.25">
      <c r="I346" s="200">
        <f t="shared" si="390"/>
        <v>0</v>
      </c>
      <c r="J346" s="201">
        <f t="shared" si="391"/>
        <v>0</v>
      </c>
      <c r="K346" s="204"/>
      <c r="L346" s="204"/>
      <c r="M346" s="205"/>
      <c r="N346" s="10"/>
      <c r="O346" s="202" t="str">
        <f>LEFT(O345,3)</f>
        <v/>
      </c>
      <c r="P346" s="10"/>
      <c r="Q346" s="10"/>
      <c r="R346" s="10"/>
      <c r="S346" s="10"/>
      <c r="T346" s="10"/>
      <c r="U346" s="7"/>
      <c r="V346" s="7"/>
      <c r="W346" s="7"/>
      <c r="X346" s="7"/>
      <c r="Y346" s="7"/>
      <c r="Z346" s="7"/>
      <c r="AA346" s="7"/>
      <c r="AB346" s="7"/>
      <c r="AC346" s="7"/>
      <c r="AD346" s="7"/>
      <c r="AE346" s="7"/>
      <c r="AF346" s="7"/>
      <c r="AG346" s="7"/>
      <c r="AH346" s="7"/>
      <c r="AI346" s="7"/>
      <c r="AJ346" s="7"/>
      <c r="AK346" s="7"/>
      <c r="AL346" s="7"/>
      <c r="AM346" s="7"/>
      <c r="AN346" s="7"/>
      <c r="AO346" s="7"/>
      <c r="AU346" s="28"/>
      <c r="AV346" s="86"/>
    </row>
    <row r="347" spans="9:48" ht="16.2" hidden="1" customHeight="1" x14ac:dyDescent="0.25">
      <c r="I347" s="200">
        <f t="shared" si="390"/>
        <v>0</v>
      </c>
      <c r="J347" s="201">
        <f t="shared" si="391"/>
        <v>0</v>
      </c>
      <c r="K347" s="204"/>
      <c r="L347" s="204"/>
      <c r="M347" s="205"/>
      <c r="N347" s="10"/>
      <c r="O347" s="202" t="str">
        <f>SUBSTITUTE(O345,O346,"")</f>
        <v/>
      </c>
      <c r="P347" s="10"/>
      <c r="Q347" s="10"/>
      <c r="R347" s="10"/>
      <c r="S347" s="10"/>
      <c r="T347" s="10"/>
      <c r="U347" s="7"/>
      <c r="V347" s="7"/>
      <c r="W347" s="7"/>
      <c r="X347" s="7"/>
      <c r="Y347" s="7"/>
      <c r="Z347" s="7"/>
      <c r="AA347" s="7"/>
      <c r="AB347" s="7"/>
      <c r="AC347" s="7"/>
      <c r="AD347" s="7"/>
      <c r="AE347" s="7"/>
      <c r="AF347" s="7"/>
      <c r="AG347" s="7"/>
      <c r="AH347" s="7"/>
      <c r="AI347" s="7"/>
      <c r="AJ347" s="7"/>
      <c r="AK347" s="7"/>
      <c r="AL347" s="7"/>
      <c r="AM347" s="7"/>
      <c r="AN347" s="7"/>
      <c r="AO347" s="7"/>
      <c r="AU347" s="28"/>
      <c r="AV347" s="86"/>
    </row>
    <row r="348" spans="9:48" ht="16.2" hidden="1" customHeight="1" x14ac:dyDescent="0.25">
      <c r="I348" s="200">
        <f t="shared" si="390"/>
        <v>0</v>
      </c>
      <c r="J348" s="201">
        <f t="shared" si="391"/>
        <v>0</v>
      </c>
      <c r="K348" s="204"/>
      <c r="L348" s="204"/>
      <c r="M348" s="205"/>
      <c r="N348" s="10"/>
      <c r="O348" s="202" t="str">
        <f>LEFT(O347,3)</f>
        <v/>
      </c>
      <c r="P348" s="10"/>
      <c r="Q348" s="10"/>
      <c r="R348" s="10"/>
      <c r="S348" s="10"/>
      <c r="T348" s="10"/>
      <c r="U348" s="7"/>
      <c r="V348" s="7"/>
      <c r="W348" s="7"/>
      <c r="X348" s="7"/>
      <c r="Y348" s="7"/>
      <c r="Z348" s="7"/>
      <c r="AA348" s="7"/>
      <c r="AB348" s="7"/>
      <c r="AC348" s="7"/>
      <c r="AD348" s="7"/>
      <c r="AE348" s="7"/>
      <c r="AF348" s="7"/>
      <c r="AG348" s="7"/>
      <c r="AH348" s="7"/>
      <c r="AI348" s="7"/>
      <c r="AJ348" s="7"/>
      <c r="AK348" s="7"/>
      <c r="AL348" s="7"/>
      <c r="AM348" s="7"/>
      <c r="AN348" s="7"/>
      <c r="AO348" s="7"/>
      <c r="AU348" s="28"/>
      <c r="AV348" s="86"/>
    </row>
    <row r="349" spans="9:48" ht="16.2" hidden="1" customHeight="1" x14ac:dyDescent="0.25">
      <c r="I349" s="200">
        <f t="shared" si="390"/>
        <v>0</v>
      </c>
      <c r="J349" s="201">
        <f t="shared" si="391"/>
        <v>0</v>
      </c>
      <c r="K349" s="204"/>
      <c r="L349" s="204"/>
      <c r="M349" s="205"/>
      <c r="N349" s="10"/>
      <c r="O349" s="202"/>
      <c r="P349" s="10"/>
      <c r="Q349" s="10"/>
      <c r="R349" s="10"/>
      <c r="S349" s="10"/>
      <c r="T349" s="10"/>
      <c r="U349" s="7"/>
      <c r="V349" s="7"/>
      <c r="W349" s="7"/>
      <c r="X349" s="7"/>
      <c r="Y349" s="7"/>
      <c r="Z349" s="7"/>
      <c r="AA349" s="7"/>
      <c r="AB349" s="7"/>
      <c r="AC349" s="7"/>
      <c r="AD349" s="7"/>
      <c r="AE349" s="7"/>
      <c r="AF349" s="7"/>
      <c r="AG349" s="7"/>
      <c r="AH349" s="7"/>
      <c r="AI349" s="7"/>
      <c r="AJ349" s="7"/>
      <c r="AK349" s="7"/>
      <c r="AL349" s="7"/>
      <c r="AM349" s="7"/>
      <c r="AN349" s="7"/>
      <c r="AO349" s="7"/>
      <c r="AU349" s="28"/>
      <c r="AV349" s="86"/>
    </row>
    <row r="350" spans="9:48" ht="16.2" hidden="1" customHeight="1" x14ac:dyDescent="0.25">
      <c r="I350" s="200">
        <f t="shared" si="390"/>
        <v>0</v>
      </c>
      <c r="J350" s="201">
        <f t="shared" si="391"/>
        <v>0</v>
      </c>
      <c r="K350" s="204"/>
      <c r="L350" s="204"/>
      <c r="M350" s="205"/>
      <c r="N350" s="10"/>
      <c r="O350" s="202"/>
      <c r="P350" s="10"/>
      <c r="Q350" s="10"/>
      <c r="R350" s="10"/>
      <c r="S350" s="10"/>
      <c r="T350" s="10"/>
      <c r="U350" s="7"/>
      <c r="V350" s="7"/>
      <c r="W350" s="7"/>
      <c r="X350" s="7"/>
      <c r="Y350" s="7"/>
      <c r="Z350" s="7"/>
      <c r="AA350" s="7"/>
      <c r="AB350" s="7"/>
      <c r="AC350" s="7"/>
      <c r="AD350" s="7"/>
      <c r="AE350" s="7"/>
      <c r="AF350" s="7"/>
      <c r="AG350" s="7"/>
      <c r="AH350" s="7"/>
      <c r="AI350" s="7"/>
      <c r="AJ350" s="7"/>
      <c r="AK350" s="7"/>
      <c r="AL350" s="7"/>
      <c r="AM350" s="7"/>
      <c r="AN350" s="7"/>
      <c r="AO350" s="7"/>
      <c r="AU350" s="28"/>
      <c r="AV350" s="86"/>
    </row>
    <row r="351" spans="9:48" ht="16.2" hidden="1" customHeight="1" x14ac:dyDescent="0.25">
      <c r="I351" s="200">
        <f t="shared" si="390"/>
        <v>0</v>
      </c>
      <c r="J351" s="201">
        <f t="shared" si="391"/>
        <v>0</v>
      </c>
      <c r="K351" s="204"/>
      <c r="L351" s="204"/>
      <c r="M351" s="205"/>
      <c r="N351" s="10"/>
      <c r="O351" s="202"/>
      <c r="P351" s="10"/>
      <c r="Q351" s="10"/>
      <c r="R351" s="10"/>
      <c r="S351" s="10"/>
      <c r="T351" s="10"/>
      <c r="U351" s="7"/>
      <c r="V351" s="7"/>
      <c r="W351" s="7"/>
      <c r="X351" s="7"/>
      <c r="Y351" s="7"/>
      <c r="Z351" s="7"/>
      <c r="AA351" s="7"/>
      <c r="AB351" s="7"/>
      <c r="AC351" s="7"/>
      <c r="AD351" s="7"/>
      <c r="AE351" s="7"/>
      <c r="AF351" s="7"/>
      <c r="AG351" s="7"/>
      <c r="AH351" s="7"/>
      <c r="AI351" s="7"/>
      <c r="AJ351" s="7"/>
      <c r="AK351" s="7"/>
      <c r="AL351" s="7"/>
      <c r="AM351" s="7"/>
      <c r="AN351" s="7"/>
      <c r="AO351" s="7"/>
      <c r="AU351" s="28"/>
      <c r="AV351" s="86"/>
    </row>
    <row r="352" spans="9:48" ht="16.2" hidden="1" customHeight="1" x14ac:dyDescent="0.25">
      <c r="I352" s="200">
        <f t="shared" si="390"/>
        <v>0</v>
      </c>
      <c r="J352" s="201">
        <f t="shared" si="391"/>
        <v>0</v>
      </c>
      <c r="K352" s="204"/>
      <c r="L352" s="204"/>
      <c r="M352" s="205"/>
      <c r="N352" s="10"/>
      <c r="O352" s="202"/>
      <c r="P352" s="10"/>
      <c r="Q352" s="10"/>
      <c r="R352" s="10"/>
      <c r="S352" s="10"/>
      <c r="T352" s="10"/>
      <c r="U352" s="7"/>
      <c r="V352" s="7"/>
      <c r="W352" s="7"/>
      <c r="X352" s="7"/>
      <c r="Y352" s="7"/>
      <c r="Z352" s="7"/>
      <c r="AA352" s="7"/>
      <c r="AB352" s="7"/>
      <c r="AC352" s="7"/>
      <c r="AD352" s="7"/>
      <c r="AE352" s="7"/>
      <c r="AF352" s="7"/>
      <c r="AG352" s="7"/>
      <c r="AH352" s="7"/>
      <c r="AI352" s="7"/>
      <c r="AJ352" s="7"/>
      <c r="AK352" s="7"/>
      <c r="AL352" s="7"/>
      <c r="AM352" s="7"/>
      <c r="AN352" s="7"/>
      <c r="AO352" s="7"/>
      <c r="AU352" s="28"/>
      <c r="AV352" s="86"/>
    </row>
    <row r="353" spans="9:48" ht="16.2" hidden="1" customHeight="1" x14ac:dyDescent="0.25">
      <c r="I353" s="200">
        <f t="shared" si="390"/>
        <v>0</v>
      </c>
      <c r="J353" s="201">
        <f t="shared" si="391"/>
        <v>0</v>
      </c>
      <c r="K353" s="204"/>
      <c r="L353" s="204"/>
      <c r="M353" s="205"/>
      <c r="N353" s="10"/>
      <c r="O353" s="202"/>
      <c r="P353" s="10"/>
      <c r="Q353" s="10"/>
      <c r="R353" s="10"/>
      <c r="S353" s="10"/>
      <c r="T353" s="10"/>
      <c r="U353" s="7"/>
      <c r="V353" s="7"/>
      <c r="W353" s="7"/>
      <c r="X353" s="7"/>
      <c r="Y353" s="7"/>
      <c r="Z353" s="7"/>
      <c r="AA353" s="7"/>
      <c r="AB353" s="7"/>
      <c r="AC353" s="7"/>
      <c r="AD353" s="7"/>
      <c r="AE353" s="7"/>
      <c r="AF353" s="7"/>
      <c r="AG353" s="7"/>
      <c r="AH353" s="7"/>
      <c r="AI353" s="7"/>
      <c r="AJ353" s="7"/>
      <c r="AK353" s="7"/>
      <c r="AL353" s="7"/>
      <c r="AM353" s="7"/>
      <c r="AN353" s="7"/>
      <c r="AO353" s="7"/>
      <c r="AU353" s="28"/>
      <c r="AV353" s="86"/>
    </row>
    <row r="354" spans="9:48" ht="16.2" hidden="1" customHeight="1" x14ac:dyDescent="0.25">
      <c r="I354" s="200">
        <f t="shared" si="390"/>
        <v>0</v>
      </c>
      <c r="J354" s="201">
        <f t="shared" si="391"/>
        <v>0</v>
      </c>
      <c r="K354" s="204"/>
      <c r="L354" s="204"/>
      <c r="M354" s="205"/>
      <c r="N354" s="10"/>
      <c r="O354" s="202"/>
      <c r="P354" s="10"/>
      <c r="Q354" s="10"/>
      <c r="R354" s="10"/>
      <c r="S354" s="10"/>
      <c r="T354" s="10"/>
      <c r="U354" s="7"/>
      <c r="V354" s="7"/>
      <c r="W354" s="7"/>
      <c r="X354" s="7"/>
      <c r="Y354" s="7"/>
      <c r="Z354" s="7"/>
      <c r="AA354" s="7"/>
      <c r="AB354" s="7"/>
      <c r="AC354" s="7"/>
      <c r="AD354" s="7"/>
      <c r="AE354" s="7"/>
      <c r="AF354" s="7"/>
      <c r="AG354" s="7"/>
      <c r="AH354" s="7"/>
      <c r="AI354" s="7"/>
      <c r="AJ354" s="7"/>
      <c r="AK354" s="7"/>
      <c r="AL354" s="7"/>
      <c r="AM354" s="7"/>
      <c r="AN354" s="7"/>
      <c r="AO354" s="7"/>
      <c r="AU354" s="28"/>
      <c r="AV354" s="86"/>
    </row>
    <row r="355" spans="9:48" ht="16.2" hidden="1" customHeight="1" x14ac:dyDescent="0.25">
      <c r="I355" s="200">
        <f t="shared" si="390"/>
        <v>0</v>
      </c>
      <c r="J355" s="201">
        <f t="shared" si="391"/>
        <v>0</v>
      </c>
      <c r="K355" s="204"/>
      <c r="L355" s="204"/>
      <c r="M355" s="205"/>
      <c r="N355" s="10"/>
      <c r="O355" s="202"/>
      <c r="P355" s="10"/>
      <c r="Q355" s="10"/>
      <c r="R355" s="10"/>
      <c r="S355" s="10"/>
      <c r="T355" s="10"/>
      <c r="U355" s="7"/>
      <c r="V355" s="7"/>
      <c r="W355" s="7"/>
      <c r="X355" s="7"/>
      <c r="Y355" s="7"/>
      <c r="Z355" s="7"/>
      <c r="AA355" s="7"/>
      <c r="AB355" s="7"/>
      <c r="AC355" s="7"/>
      <c r="AD355" s="7"/>
      <c r="AE355" s="7"/>
      <c r="AF355" s="7"/>
      <c r="AG355" s="7"/>
      <c r="AH355" s="7"/>
      <c r="AI355" s="7"/>
      <c r="AJ355" s="7"/>
      <c r="AK355" s="7"/>
      <c r="AL355" s="7"/>
      <c r="AM355" s="7"/>
      <c r="AN355" s="7"/>
      <c r="AO355" s="7"/>
      <c r="AU355" s="28"/>
      <c r="AV355" s="86"/>
    </row>
    <row r="356" spans="9:48" ht="16.2" hidden="1" customHeight="1" x14ac:dyDescent="0.25">
      <c r="I356" s="200">
        <f t="shared" si="390"/>
        <v>0</v>
      </c>
      <c r="J356" s="201">
        <f t="shared" si="391"/>
        <v>0</v>
      </c>
      <c r="K356" s="204"/>
      <c r="L356" s="204"/>
      <c r="M356" s="205"/>
      <c r="N356" s="10"/>
      <c r="O356" s="202"/>
      <c r="P356" s="10"/>
      <c r="Q356" s="10"/>
      <c r="R356" s="10"/>
      <c r="S356" s="10"/>
      <c r="T356" s="10"/>
      <c r="U356" s="7"/>
      <c r="V356" s="7"/>
      <c r="W356" s="7"/>
      <c r="X356" s="7"/>
      <c r="Y356" s="7"/>
      <c r="Z356" s="7"/>
      <c r="AA356" s="7"/>
      <c r="AB356" s="7"/>
      <c r="AC356" s="7"/>
      <c r="AD356" s="7"/>
      <c r="AE356" s="7"/>
      <c r="AF356" s="7"/>
      <c r="AG356" s="7"/>
      <c r="AH356" s="7"/>
      <c r="AI356" s="7"/>
      <c r="AJ356" s="7"/>
      <c r="AK356" s="7"/>
      <c r="AL356" s="7"/>
      <c r="AM356" s="7"/>
      <c r="AN356" s="7"/>
      <c r="AO356" s="7"/>
      <c r="AU356" s="28"/>
      <c r="AV356" s="86"/>
    </row>
    <row r="357" spans="9:48" ht="16.2" hidden="1" customHeight="1" x14ac:dyDescent="0.25">
      <c r="I357" s="200">
        <f t="shared" si="390"/>
        <v>0</v>
      </c>
      <c r="J357" s="201">
        <f t="shared" si="391"/>
        <v>0</v>
      </c>
      <c r="K357" s="204"/>
      <c r="L357" s="204"/>
      <c r="M357" s="205"/>
      <c r="N357" s="10"/>
      <c r="O357" s="202"/>
      <c r="P357" s="10"/>
      <c r="Q357" s="10"/>
      <c r="R357" s="10"/>
      <c r="S357" s="10"/>
      <c r="T357" s="10"/>
      <c r="U357" s="7"/>
      <c r="V357" s="7"/>
      <c r="W357" s="7"/>
      <c r="X357" s="7"/>
      <c r="Y357" s="7"/>
      <c r="Z357" s="7"/>
      <c r="AA357" s="7"/>
      <c r="AB357" s="7"/>
      <c r="AC357" s="7"/>
      <c r="AD357" s="7"/>
      <c r="AE357" s="7"/>
      <c r="AF357" s="7"/>
      <c r="AG357" s="7"/>
      <c r="AH357" s="7"/>
      <c r="AI357" s="7"/>
      <c r="AJ357" s="7"/>
      <c r="AK357" s="7"/>
      <c r="AL357" s="7"/>
      <c r="AM357" s="7"/>
      <c r="AN357" s="7"/>
      <c r="AO357" s="7"/>
      <c r="AU357" s="28"/>
      <c r="AV357" s="86"/>
    </row>
    <row r="358" spans="9:48" ht="16.2" hidden="1" customHeight="1" x14ac:dyDescent="0.25">
      <c r="I358" s="200">
        <f t="shared" si="390"/>
        <v>0</v>
      </c>
      <c r="J358" s="201">
        <f t="shared" si="391"/>
        <v>0</v>
      </c>
      <c r="K358" s="204"/>
      <c r="L358" s="204"/>
      <c r="M358" s="205"/>
      <c r="N358" s="10"/>
      <c r="O358" s="202"/>
      <c r="P358" s="10"/>
      <c r="Q358" s="10"/>
      <c r="R358" s="10"/>
      <c r="S358" s="10"/>
      <c r="T358" s="10"/>
      <c r="U358" s="7"/>
      <c r="V358" s="7"/>
      <c r="W358" s="7"/>
      <c r="X358" s="7"/>
      <c r="Y358" s="7"/>
      <c r="Z358" s="7"/>
      <c r="AA358" s="7"/>
      <c r="AB358" s="7"/>
      <c r="AC358" s="7"/>
      <c r="AD358" s="7"/>
      <c r="AE358" s="7"/>
      <c r="AF358" s="7"/>
      <c r="AG358" s="7"/>
      <c r="AH358" s="7"/>
      <c r="AI358" s="7"/>
      <c r="AJ358" s="7"/>
      <c r="AK358" s="7"/>
      <c r="AL358" s="7"/>
      <c r="AM358" s="7"/>
      <c r="AN358" s="7"/>
      <c r="AO358" s="7"/>
      <c r="AU358" s="28"/>
      <c r="AV358" s="86"/>
    </row>
    <row r="359" spans="9:48" ht="16.2" hidden="1" customHeight="1" x14ac:dyDescent="0.25">
      <c r="I359" s="200">
        <f t="shared" si="390"/>
        <v>0</v>
      </c>
      <c r="J359" s="201">
        <f t="shared" si="391"/>
        <v>0</v>
      </c>
      <c r="K359" s="204"/>
      <c r="L359" s="204"/>
      <c r="M359" s="205"/>
      <c r="N359" s="10"/>
      <c r="O359" s="202"/>
      <c r="P359" s="10"/>
      <c r="Q359" s="10"/>
      <c r="R359" s="10"/>
      <c r="S359" s="10"/>
      <c r="T359" s="10"/>
      <c r="U359" s="7"/>
      <c r="V359" s="7"/>
      <c r="W359" s="7"/>
      <c r="X359" s="7"/>
      <c r="Y359" s="7"/>
      <c r="Z359" s="7"/>
      <c r="AA359" s="7"/>
      <c r="AB359" s="7"/>
      <c r="AC359" s="7"/>
      <c r="AD359" s="7"/>
      <c r="AE359" s="7"/>
      <c r="AF359" s="7"/>
      <c r="AG359" s="7"/>
      <c r="AH359" s="7"/>
      <c r="AI359" s="7"/>
      <c r="AJ359" s="7"/>
      <c r="AK359" s="7"/>
      <c r="AL359" s="7"/>
      <c r="AM359" s="7"/>
      <c r="AN359" s="7"/>
      <c r="AO359" s="7"/>
      <c r="AU359" s="28"/>
      <c r="AV359" s="86"/>
    </row>
    <row r="360" spans="9:48" ht="16.2" hidden="1" customHeight="1" x14ac:dyDescent="0.25">
      <c r="I360" s="200">
        <f t="shared" si="390"/>
        <v>0</v>
      </c>
      <c r="J360" s="201">
        <f t="shared" si="391"/>
        <v>0</v>
      </c>
      <c r="K360" s="204"/>
      <c r="L360" s="204"/>
      <c r="M360" s="205"/>
      <c r="N360" s="10"/>
      <c r="O360" s="202"/>
      <c r="P360" s="10"/>
      <c r="Q360" s="10"/>
      <c r="R360" s="10"/>
      <c r="S360" s="10"/>
      <c r="T360" s="10"/>
      <c r="U360" s="7"/>
      <c r="V360" s="7"/>
      <c r="W360" s="7"/>
      <c r="X360" s="7"/>
      <c r="Y360" s="7"/>
      <c r="Z360" s="7"/>
      <c r="AA360" s="7"/>
      <c r="AB360" s="7"/>
      <c r="AC360" s="7"/>
      <c r="AD360" s="7"/>
      <c r="AE360" s="7"/>
      <c r="AF360" s="7"/>
      <c r="AG360" s="7"/>
      <c r="AH360" s="7"/>
      <c r="AI360" s="7"/>
      <c r="AJ360" s="7"/>
      <c r="AK360" s="7"/>
      <c r="AL360" s="7"/>
      <c r="AM360" s="7"/>
      <c r="AN360" s="7"/>
      <c r="AO360" s="7"/>
      <c r="AU360" s="28"/>
      <c r="AV360" s="86"/>
    </row>
    <row r="361" spans="9:48" ht="16.2" hidden="1" customHeight="1" x14ac:dyDescent="0.25">
      <c r="I361" s="200">
        <f t="shared" si="390"/>
        <v>0</v>
      </c>
      <c r="J361" s="201">
        <f t="shared" si="391"/>
        <v>0</v>
      </c>
      <c r="K361" s="204"/>
      <c r="L361" s="204"/>
      <c r="M361" s="205"/>
      <c r="N361" s="10"/>
      <c r="O361" s="202"/>
      <c r="P361" s="10"/>
      <c r="Q361" s="10"/>
      <c r="R361" s="10"/>
      <c r="S361" s="10"/>
      <c r="T361" s="10"/>
      <c r="U361" s="7"/>
      <c r="V361" s="7"/>
      <c r="W361" s="7"/>
      <c r="X361" s="7"/>
      <c r="Y361" s="7"/>
      <c r="Z361" s="7"/>
      <c r="AA361" s="7"/>
      <c r="AB361" s="7"/>
      <c r="AC361" s="7"/>
      <c r="AD361" s="7"/>
      <c r="AE361" s="7"/>
      <c r="AF361" s="7"/>
      <c r="AG361" s="7"/>
      <c r="AH361" s="7"/>
      <c r="AI361" s="7"/>
      <c r="AJ361" s="7"/>
      <c r="AK361" s="7"/>
      <c r="AL361" s="7"/>
      <c r="AM361" s="7"/>
      <c r="AN361" s="7"/>
      <c r="AO361" s="7"/>
      <c r="AU361" s="28"/>
      <c r="AV361" s="86"/>
    </row>
    <row r="362" spans="9:48" ht="16.2" hidden="1" customHeight="1" x14ac:dyDescent="0.25">
      <c r="I362" s="200">
        <f t="shared" si="390"/>
        <v>0</v>
      </c>
      <c r="J362" s="201">
        <f t="shared" si="391"/>
        <v>0</v>
      </c>
      <c r="K362" s="204"/>
      <c r="L362" s="204"/>
      <c r="M362" s="205"/>
      <c r="N362" s="10"/>
      <c r="O362" s="202"/>
      <c r="P362" s="10"/>
      <c r="Q362" s="10"/>
      <c r="R362" s="10"/>
      <c r="S362" s="10"/>
      <c r="T362" s="10"/>
      <c r="U362" s="7"/>
      <c r="V362" s="7"/>
      <c r="W362" s="7"/>
      <c r="X362" s="7"/>
      <c r="Y362" s="7"/>
      <c r="Z362" s="7"/>
      <c r="AA362" s="7"/>
      <c r="AB362" s="7"/>
      <c r="AC362" s="7"/>
      <c r="AD362" s="7"/>
      <c r="AE362" s="7"/>
      <c r="AF362" s="7"/>
      <c r="AG362" s="7"/>
      <c r="AH362" s="7"/>
      <c r="AI362" s="7"/>
      <c r="AJ362" s="7"/>
      <c r="AK362" s="7"/>
      <c r="AL362" s="7"/>
      <c r="AM362" s="7"/>
      <c r="AN362" s="7"/>
      <c r="AO362" s="7"/>
      <c r="AU362" s="28"/>
      <c r="AV362" s="86"/>
    </row>
    <row r="363" spans="9:48" ht="16.2" hidden="1" customHeight="1" x14ac:dyDescent="0.25">
      <c r="I363" s="200">
        <f t="shared" si="390"/>
        <v>0</v>
      </c>
      <c r="J363" s="201">
        <f t="shared" si="391"/>
        <v>0</v>
      </c>
      <c r="K363" s="204"/>
      <c r="L363" s="204"/>
      <c r="M363" s="205"/>
      <c r="N363" s="10"/>
      <c r="O363" s="202"/>
      <c r="P363" s="10"/>
      <c r="Q363" s="10"/>
      <c r="R363" s="10"/>
      <c r="S363" s="10"/>
      <c r="T363" s="10"/>
      <c r="U363" s="7"/>
      <c r="V363" s="7"/>
      <c r="W363" s="7"/>
      <c r="X363" s="7"/>
      <c r="Y363" s="7"/>
      <c r="Z363" s="7"/>
      <c r="AA363" s="7"/>
      <c r="AB363" s="7"/>
      <c r="AC363" s="7"/>
      <c r="AD363" s="7"/>
      <c r="AE363" s="7"/>
      <c r="AF363" s="7"/>
      <c r="AG363" s="7"/>
      <c r="AH363" s="7"/>
      <c r="AI363" s="7"/>
      <c r="AJ363" s="7"/>
      <c r="AK363" s="7"/>
      <c r="AL363" s="7"/>
      <c r="AM363" s="7"/>
      <c r="AN363" s="7"/>
      <c r="AO363" s="7"/>
      <c r="AU363" s="28"/>
      <c r="AV363" s="86"/>
    </row>
    <row r="364" spans="9:48" ht="16.2" hidden="1" customHeight="1" x14ac:dyDescent="0.25">
      <c r="I364" s="200">
        <f t="shared" si="390"/>
        <v>0</v>
      </c>
      <c r="J364" s="201">
        <f t="shared" si="391"/>
        <v>0</v>
      </c>
      <c r="K364" s="204"/>
      <c r="L364" s="204"/>
      <c r="M364" s="205"/>
      <c r="N364" s="10"/>
      <c r="O364" s="202"/>
      <c r="P364" s="10"/>
      <c r="Q364" s="10"/>
      <c r="R364" s="10"/>
      <c r="S364" s="10"/>
      <c r="T364" s="10"/>
      <c r="U364" s="7"/>
      <c r="V364" s="7"/>
      <c r="W364" s="7"/>
      <c r="X364" s="7"/>
      <c r="Y364" s="7"/>
      <c r="Z364" s="7"/>
      <c r="AA364" s="7"/>
      <c r="AB364" s="7"/>
      <c r="AC364" s="7"/>
      <c r="AD364" s="7"/>
      <c r="AE364" s="7"/>
      <c r="AF364" s="7"/>
      <c r="AG364" s="7"/>
      <c r="AH364" s="7"/>
      <c r="AI364" s="7"/>
      <c r="AJ364" s="7"/>
      <c r="AK364" s="7"/>
      <c r="AL364" s="7"/>
      <c r="AM364" s="7"/>
      <c r="AN364" s="7"/>
      <c r="AO364" s="7"/>
      <c r="AU364" s="28"/>
      <c r="AV364" s="86"/>
    </row>
    <row r="365" spans="9:48" ht="16.2" hidden="1" customHeight="1" x14ac:dyDescent="0.25">
      <c r="I365" s="200">
        <f t="shared" si="390"/>
        <v>0</v>
      </c>
      <c r="J365" s="201">
        <f t="shared" si="391"/>
        <v>0</v>
      </c>
      <c r="K365" s="204"/>
      <c r="L365" s="204"/>
      <c r="M365" s="205"/>
      <c r="N365" s="10"/>
      <c r="O365" s="202"/>
      <c r="P365" s="10"/>
      <c r="Q365" s="10"/>
      <c r="R365" s="10"/>
      <c r="S365" s="10"/>
      <c r="T365" s="10"/>
      <c r="U365" s="7"/>
      <c r="V365" s="7"/>
      <c r="W365" s="7"/>
      <c r="X365" s="7"/>
      <c r="Y365" s="7"/>
      <c r="Z365" s="7"/>
      <c r="AA365" s="7"/>
      <c r="AB365" s="7"/>
      <c r="AC365" s="7"/>
      <c r="AD365" s="7"/>
      <c r="AE365" s="7"/>
      <c r="AF365" s="7"/>
      <c r="AG365" s="7"/>
      <c r="AH365" s="7"/>
      <c r="AI365" s="7"/>
      <c r="AJ365" s="7"/>
      <c r="AK365" s="7"/>
      <c r="AL365" s="7"/>
      <c r="AM365" s="7"/>
      <c r="AN365" s="7"/>
      <c r="AO365" s="7"/>
      <c r="AU365" s="28"/>
      <c r="AV365" s="86"/>
    </row>
    <row r="366" spans="9:48" ht="16.2" hidden="1" customHeight="1" x14ac:dyDescent="0.25">
      <c r="I366" s="200">
        <f t="shared" si="390"/>
        <v>0</v>
      </c>
      <c r="J366" s="201">
        <f t="shared" si="391"/>
        <v>0</v>
      </c>
      <c r="K366" s="204"/>
      <c r="L366" s="204"/>
      <c r="M366" s="205"/>
      <c r="N366" s="10"/>
      <c r="O366" s="202"/>
      <c r="P366" s="10"/>
      <c r="Q366" s="10"/>
      <c r="R366" s="10"/>
      <c r="S366" s="10"/>
      <c r="T366" s="10"/>
      <c r="U366" s="7"/>
      <c r="V366" s="7"/>
      <c r="W366" s="7"/>
      <c r="X366" s="7"/>
      <c r="Y366" s="7"/>
      <c r="Z366" s="7"/>
      <c r="AA366" s="7"/>
      <c r="AB366" s="7"/>
      <c r="AC366" s="7"/>
      <c r="AD366" s="7"/>
      <c r="AE366" s="7"/>
      <c r="AF366" s="7"/>
      <c r="AG366" s="7"/>
      <c r="AH366" s="7"/>
      <c r="AI366" s="7"/>
      <c r="AJ366" s="7"/>
      <c r="AK366" s="7"/>
      <c r="AL366" s="7"/>
      <c r="AM366" s="7"/>
      <c r="AN366" s="7"/>
      <c r="AO366" s="7"/>
      <c r="AU366" s="28"/>
      <c r="AV366" s="86"/>
    </row>
    <row r="367" spans="9:48" ht="16.2" hidden="1" customHeight="1" x14ac:dyDescent="0.25">
      <c r="I367" s="200">
        <f t="shared" si="390"/>
        <v>0</v>
      </c>
      <c r="J367" s="201">
        <f t="shared" si="391"/>
        <v>0</v>
      </c>
      <c r="K367" s="204"/>
      <c r="L367" s="204"/>
      <c r="M367" s="205"/>
      <c r="N367" s="10"/>
      <c r="O367" s="202"/>
      <c r="P367" s="10"/>
      <c r="Q367" s="10"/>
      <c r="R367" s="10"/>
      <c r="S367" s="10"/>
      <c r="T367" s="10"/>
      <c r="U367" s="7"/>
      <c r="V367" s="7"/>
      <c r="W367" s="7"/>
      <c r="X367" s="7"/>
      <c r="Y367" s="7"/>
      <c r="Z367" s="7"/>
      <c r="AA367" s="7"/>
      <c r="AB367" s="7"/>
      <c r="AC367" s="7"/>
      <c r="AD367" s="7"/>
      <c r="AE367" s="7"/>
      <c r="AF367" s="7"/>
      <c r="AG367" s="7"/>
      <c r="AH367" s="7"/>
      <c r="AI367" s="7"/>
      <c r="AJ367" s="7"/>
      <c r="AK367" s="7"/>
      <c r="AL367" s="7"/>
      <c r="AM367" s="7"/>
      <c r="AN367" s="7"/>
      <c r="AO367" s="7"/>
      <c r="AU367" s="28"/>
      <c r="AV367" s="86"/>
    </row>
    <row r="368" spans="9:48" ht="16.2" hidden="1" customHeight="1" x14ac:dyDescent="0.25">
      <c r="I368" s="200">
        <f t="shared" si="390"/>
        <v>0</v>
      </c>
      <c r="J368" s="201">
        <f t="shared" si="391"/>
        <v>0</v>
      </c>
      <c r="K368" s="204"/>
      <c r="L368" s="204"/>
      <c r="M368" s="205"/>
      <c r="N368" s="10"/>
      <c r="O368" s="202"/>
      <c r="P368" s="10"/>
      <c r="Q368" s="10"/>
      <c r="R368" s="10"/>
      <c r="S368" s="10"/>
      <c r="T368" s="10"/>
      <c r="U368" s="7"/>
      <c r="V368" s="7"/>
      <c r="W368" s="7"/>
      <c r="X368" s="7"/>
      <c r="Y368" s="7"/>
      <c r="Z368" s="7"/>
      <c r="AA368" s="7"/>
      <c r="AB368" s="7"/>
      <c r="AC368" s="7"/>
      <c r="AD368" s="7"/>
      <c r="AE368" s="7"/>
      <c r="AF368" s="7"/>
      <c r="AG368" s="7"/>
      <c r="AH368" s="7"/>
      <c r="AI368" s="7"/>
      <c r="AJ368" s="7"/>
      <c r="AK368" s="7"/>
      <c r="AL368" s="7"/>
      <c r="AM368" s="7"/>
      <c r="AN368" s="7"/>
      <c r="AO368" s="7"/>
      <c r="AU368" s="28"/>
      <c r="AV368" s="86"/>
    </row>
    <row r="369" spans="9:48" ht="16.2" hidden="1" customHeight="1" x14ac:dyDescent="0.25">
      <c r="I369" s="200">
        <f t="shared" si="390"/>
        <v>0</v>
      </c>
      <c r="J369" s="201">
        <f t="shared" si="391"/>
        <v>0</v>
      </c>
      <c r="K369" s="204"/>
      <c r="L369" s="204"/>
      <c r="M369" s="205"/>
      <c r="N369" s="10"/>
      <c r="O369" s="202"/>
      <c r="P369" s="10"/>
      <c r="Q369" s="10"/>
      <c r="R369" s="10"/>
      <c r="S369" s="10"/>
      <c r="T369" s="10"/>
      <c r="U369" s="7"/>
      <c r="V369" s="7"/>
      <c r="W369" s="7"/>
      <c r="X369" s="7"/>
      <c r="Y369" s="7"/>
      <c r="Z369" s="7"/>
      <c r="AA369" s="7"/>
      <c r="AB369" s="7"/>
      <c r="AC369" s="7"/>
      <c r="AD369" s="7"/>
      <c r="AE369" s="7"/>
      <c r="AF369" s="7"/>
      <c r="AG369" s="7"/>
      <c r="AH369" s="7"/>
      <c r="AI369" s="7"/>
      <c r="AJ369" s="7"/>
      <c r="AK369" s="7"/>
      <c r="AL369" s="7"/>
      <c r="AM369" s="7"/>
      <c r="AN369" s="7"/>
      <c r="AO369" s="7"/>
      <c r="AU369" s="28"/>
      <c r="AV369" s="86"/>
    </row>
    <row r="370" spans="9:48" ht="16.2" hidden="1" customHeight="1" x14ac:dyDescent="0.25">
      <c r="I370" s="200">
        <f t="shared" si="390"/>
        <v>0</v>
      </c>
      <c r="J370" s="201">
        <f t="shared" si="391"/>
        <v>0</v>
      </c>
      <c r="K370" s="204"/>
      <c r="L370" s="204"/>
      <c r="M370" s="205"/>
      <c r="N370" s="10"/>
      <c r="O370" s="202"/>
      <c r="P370" s="10"/>
      <c r="Q370" s="10"/>
      <c r="R370" s="10"/>
      <c r="S370" s="10"/>
      <c r="T370" s="10"/>
      <c r="U370" s="7"/>
      <c r="V370" s="7"/>
      <c r="W370" s="7"/>
      <c r="X370" s="7"/>
      <c r="Y370" s="7"/>
      <c r="Z370" s="7"/>
      <c r="AA370" s="7"/>
      <c r="AB370" s="7"/>
      <c r="AC370" s="7"/>
      <c r="AD370" s="7"/>
      <c r="AE370" s="7"/>
      <c r="AF370" s="7"/>
      <c r="AG370" s="7"/>
      <c r="AH370" s="7"/>
      <c r="AI370" s="7"/>
      <c r="AJ370" s="7"/>
      <c r="AK370" s="7"/>
      <c r="AL370" s="7"/>
      <c r="AM370" s="7"/>
      <c r="AN370" s="7"/>
      <c r="AO370" s="7"/>
      <c r="AU370" s="28"/>
      <c r="AV370" s="86"/>
    </row>
    <row r="371" spans="9:48" ht="16.2" hidden="1" customHeight="1" x14ac:dyDescent="0.25">
      <c r="I371" s="200">
        <f t="shared" si="390"/>
        <v>0</v>
      </c>
      <c r="J371" s="201">
        <f t="shared" si="391"/>
        <v>0</v>
      </c>
      <c r="K371" s="204"/>
      <c r="L371" s="204"/>
      <c r="M371" s="205"/>
      <c r="N371" s="10"/>
      <c r="O371" s="202"/>
      <c r="P371" s="10"/>
      <c r="Q371" s="10"/>
      <c r="R371" s="10"/>
      <c r="S371" s="10"/>
      <c r="T371" s="10"/>
      <c r="U371" s="7"/>
      <c r="V371" s="7"/>
      <c r="W371" s="7"/>
      <c r="X371" s="7"/>
      <c r="Y371" s="7"/>
      <c r="Z371" s="7"/>
      <c r="AA371" s="7"/>
      <c r="AB371" s="7"/>
      <c r="AC371" s="7"/>
      <c r="AD371" s="7"/>
      <c r="AE371" s="7"/>
      <c r="AF371" s="7"/>
      <c r="AG371" s="7"/>
      <c r="AH371" s="7"/>
      <c r="AI371" s="7"/>
      <c r="AJ371" s="7"/>
      <c r="AK371" s="7"/>
      <c r="AL371" s="7"/>
      <c r="AM371" s="7"/>
      <c r="AN371" s="7"/>
      <c r="AO371" s="7"/>
      <c r="AU371" s="28"/>
      <c r="AV371" s="86"/>
    </row>
    <row r="372" spans="9:48" ht="16.2" hidden="1" customHeight="1" x14ac:dyDescent="0.25">
      <c r="I372" s="200">
        <f t="shared" si="390"/>
        <v>0</v>
      </c>
      <c r="J372" s="201">
        <f t="shared" si="391"/>
        <v>0</v>
      </c>
      <c r="K372" s="204"/>
      <c r="L372" s="204"/>
      <c r="M372" s="205"/>
      <c r="N372" s="10"/>
      <c r="O372" s="202"/>
      <c r="P372" s="10"/>
      <c r="Q372" s="10"/>
      <c r="R372" s="10"/>
      <c r="S372" s="10"/>
      <c r="T372" s="10"/>
      <c r="U372" s="7"/>
      <c r="V372" s="7"/>
      <c r="W372" s="7"/>
      <c r="X372" s="7"/>
      <c r="Y372" s="7"/>
      <c r="Z372" s="7"/>
      <c r="AA372" s="7"/>
      <c r="AB372" s="7"/>
      <c r="AC372" s="7"/>
      <c r="AD372" s="7"/>
      <c r="AE372" s="7"/>
      <c r="AF372" s="7"/>
      <c r="AG372" s="7"/>
      <c r="AH372" s="7"/>
      <c r="AI372" s="7"/>
      <c r="AJ372" s="7"/>
      <c r="AK372" s="7"/>
      <c r="AL372" s="7"/>
      <c r="AM372" s="7"/>
      <c r="AN372" s="7"/>
      <c r="AO372" s="7"/>
      <c r="AU372" s="28"/>
      <c r="AV372" s="86"/>
    </row>
    <row r="373" spans="9:48" ht="16.2" hidden="1" customHeight="1" x14ac:dyDescent="0.25">
      <c r="I373" s="200">
        <f t="shared" si="390"/>
        <v>0</v>
      </c>
      <c r="J373" s="201">
        <f t="shared" si="391"/>
        <v>0</v>
      </c>
      <c r="O373" s="202"/>
      <c r="AU373" s="28"/>
      <c r="AV373" s="86"/>
    </row>
    <row r="374" spans="9:48" hidden="1" x14ac:dyDescent="0.25">
      <c r="I374" s="200">
        <f t="shared" si="390"/>
        <v>0</v>
      </c>
      <c r="J374" s="201">
        <f t="shared" si="391"/>
        <v>0</v>
      </c>
      <c r="O374" s="202"/>
    </row>
    <row r="375" spans="9:48" hidden="1" x14ac:dyDescent="0.25">
      <c r="I375" s="200">
        <f t="shared" si="390"/>
        <v>0</v>
      </c>
      <c r="J375" s="201">
        <f t="shared" si="391"/>
        <v>0</v>
      </c>
      <c r="O375" s="202"/>
    </row>
    <row r="376" spans="9:48" hidden="1" x14ac:dyDescent="0.25">
      <c r="I376" s="200">
        <f t="shared" si="390"/>
        <v>0</v>
      </c>
      <c r="J376" s="201">
        <f t="shared" si="391"/>
        <v>0</v>
      </c>
      <c r="O376" s="202"/>
    </row>
    <row r="377" spans="9:48" hidden="1" x14ac:dyDescent="0.25">
      <c r="I377" s="200">
        <f t="shared" si="390"/>
        <v>0</v>
      </c>
      <c r="J377" s="201">
        <f t="shared" si="391"/>
        <v>0</v>
      </c>
      <c r="O377" s="202"/>
    </row>
    <row r="378" spans="9:48" hidden="1" x14ac:dyDescent="0.25">
      <c r="I378" s="200">
        <f t="shared" si="390"/>
        <v>0</v>
      </c>
      <c r="J378" s="201">
        <f t="shared" si="391"/>
        <v>0</v>
      </c>
      <c r="O378" s="202"/>
    </row>
    <row r="379" spans="9:48" hidden="1" x14ac:dyDescent="0.25">
      <c r="I379" s="200">
        <f t="shared" si="390"/>
        <v>0</v>
      </c>
      <c r="J379" s="201">
        <f t="shared" si="391"/>
        <v>0</v>
      </c>
      <c r="O379" s="202"/>
    </row>
    <row r="380" spans="9:48" hidden="1" x14ac:dyDescent="0.25">
      <c r="I380" s="200">
        <f t="shared" si="390"/>
        <v>0</v>
      </c>
      <c r="J380" s="201">
        <f t="shared" si="391"/>
        <v>0</v>
      </c>
      <c r="O380" s="202"/>
    </row>
    <row r="381" spans="9:48" hidden="1" x14ac:dyDescent="0.25">
      <c r="I381" s="200">
        <f t="shared" si="390"/>
        <v>0</v>
      </c>
      <c r="J381" s="201">
        <f t="shared" si="391"/>
        <v>0</v>
      </c>
      <c r="O381" s="202"/>
    </row>
    <row r="382" spans="9:48" hidden="1" x14ac:dyDescent="0.25">
      <c r="I382" s="200">
        <f t="shared" si="390"/>
        <v>0</v>
      </c>
      <c r="J382" s="201">
        <f t="shared" si="391"/>
        <v>0</v>
      </c>
      <c r="O382" s="202"/>
    </row>
    <row r="383" spans="9:48" hidden="1" x14ac:dyDescent="0.25">
      <c r="I383" s="200">
        <f t="shared" si="390"/>
        <v>0</v>
      </c>
      <c r="J383" s="201">
        <f t="shared" si="391"/>
        <v>0</v>
      </c>
      <c r="O383" s="202"/>
    </row>
    <row r="384" spans="9:48" hidden="1" x14ac:dyDescent="0.25">
      <c r="I384" s="200">
        <f t="shared" si="390"/>
        <v>0</v>
      </c>
      <c r="J384" s="201">
        <f t="shared" si="391"/>
        <v>0</v>
      </c>
      <c r="O384" s="202"/>
    </row>
    <row r="385" spans="9:15" hidden="1" x14ac:dyDescent="0.25">
      <c r="I385" s="200">
        <f t="shared" si="390"/>
        <v>0</v>
      </c>
      <c r="J385" s="201">
        <f t="shared" si="391"/>
        <v>0</v>
      </c>
      <c r="O385" s="202"/>
    </row>
    <row r="386" spans="9:15" hidden="1" x14ac:dyDescent="0.25">
      <c r="I386" s="200">
        <f t="shared" si="390"/>
        <v>0</v>
      </c>
      <c r="J386" s="201">
        <f t="shared" si="391"/>
        <v>0</v>
      </c>
      <c r="O386" s="202"/>
    </row>
    <row r="387" spans="9:15" hidden="1" x14ac:dyDescent="0.25">
      <c r="I387" s="200">
        <f t="shared" si="390"/>
        <v>0</v>
      </c>
      <c r="J387" s="201">
        <f t="shared" si="391"/>
        <v>0</v>
      </c>
      <c r="O387" s="202"/>
    </row>
    <row r="388" spans="9:15" hidden="1" x14ac:dyDescent="0.25">
      <c r="I388" s="200">
        <f t="shared" si="390"/>
        <v>0</v>
      </c>
      <c r="J388" s="201">
        <f t="shared" si="391"/>
        <v>0</v>
      </c>
      <c r="O388" s="202"/>
    </row>
    <row r="389" spans="9:15" hidden="1" x14ac:dyDescent="0.25">
      <c r="I389" s="200">
        <f t="shared" si="390"/>
        <v>0</v>
      </c>
      <c r="J389" s="201">
        <f t="shared" si="391"/>
        <v>0</v>
      </c>
      <c r="O389" s="202"/>
    </row>
    <row r="390" spans="9:15" hidden="1" x14ac:dyDescent="0.25">
      <c r="I390" s="200">
        <f t="shared" si="390"/>
        <v>0</v>
      </c>
      <c r="J390" s="201">
        <f t="shared" si="391"/>
        <v>0</v>
      </c>
      <c r="O390" s="202"/>
    </row>
    <row r="391" spans="9:15" hidden="1" x14ac:dyDescent="0.25">
      <c r="I391" s="200">
        <f t="shared" si="390"/>
        <v>0</v>
      </c>
      <c r="J391" s="201">
        <f t="shared" si="391"/>
        <v>0</v>
      </c>
      <c r="O391" s="202"/>
    </row>
    <row r="392" spans="9:15" hidden="1" x14ac:dyDescent="0.25">
      <c r="I392" s="200">
        <f t="shared" si="390"/>
        <v>0</v>
      </c>
      <c r="J392" s="201">
        <f t="shared" si="391"/>
        <v>0</v>
      </c>
      <c r="O392" s="202"/>
    </row>
    <row r="393" spans="9:15" hidden="1" x14ac:dyDescent="0.25">
      <c r="I393" s="200">
        <f t="shared" si="390"/>
        <v>0</v>
      </c>
      <c r="J393" s="201">
        <f t="shared" si="391"/>
        <v>0</v>
      </c>
      <c r="O393" s="202"/>
    </row>
    <row r="394" spans="9:15" hidden="1" x14ac:dyDescent="0.25">
      <c r="I394" s="200">
        <f t="shared" si="390"/>
        <v>0</v>
      </c>
      <c r="J394" s="201">
        <f t="shared" si="391"/>
        <v>0</v>
      </c>
      <c r="O394" s="202"/>
    </row>
    <row r="395" spans="9:15" hidden="1" x14ac:dyDescent="0.25">
      <c r="I395" s="200">
        <f t="shared" si="390"/>
        <v>0</v>
      </c>
      <c r="J395" s="201">
        <f t="shared" si="391"/>
        <v>0</v>
      </c>
      <c r="O395" s="202"/>
    </row>
    <row r="396" spans="9:15" hidden="1" x14ac:dyDescent="0.25">
      <c r="I396" s="200">
        <f t="shared" si="390"/>
        <v>0</v>
      </c>
      <c r="J396" s="201">
        <f t="shared" si="391"/>
        <v>0</v>
      </c>
      <c r="O396" s="202"/>
    </row>
    <row r="397" spans="9:15" hidden="1" x14ac:dyDescent="0.25">
      <c r="I397" s="200">
        <f t="shared" si="390"/>
        <v>0</v>
      </c>
      <c r="J397" s="201">
        <f t="shared" si="391"/>
        <v>0</v>
      </c>
      <c r="O397" s="202"/>
    </row>
    <row r="398" spans="9:15" hidden="1" x14ac:dyDescent="0.25">
      <c r="I398" s="200">
        <f t="shared" si="390"/>
        <v>0</v>
      </c>
      <c r="J398" s="201">
        <f t="shared" si="391"/>
        <v>0</v>
      </c>
      <c r="O398" s="202"/>
    </row>
    <row r="399" spans="9:15" hidden="1" x14ac:dyDescent="0.25">
      <c r="I399" s="200">
        <f t="shared" si="390"/>
        <v>0</v>
      </c>
      <c r="J399" s="201">
        <f t="shared" si="391"/>
        <v>0</v>
      </c>
      <c r="O399" s="202"/>
    </row>
    <row r="400" spans="9:15" hidden="1" x14ac:dyDescent="0.25">
      <c r="I400" s="200">
        <f t="shared" si="390"/>
        <v>0</v>
      </c>
      <c r="J400" s="201">
        <f t="shared" si="391"/>
        <v>0</v>
      </c>
      <c r="O400" s="202"/>
    </row>
    <row r="401" spans="9:15" hidden="1" x14ac:dyDescent="0.25">
      <c r="I401" s="200">
        <f t="shared" si="390"/>
        <v>0</v>
      </c>
      <c r="J401" s="201">
        <f t="shared" si="391"/>
        <v>0</v>
      </c>
      <c r="O401" s="202"/>
    </row>
    <row r="402" spans="9:15" hidden="1" x14ac:dyDescent="0.25">
      <c r="I402" s="200">
        <f t="shared" ref="I402:I465" si="392">O87</f>
        <v>0</v>
      </c>
      <c r="J402" s="201">
        <f t="shared" ref="J402:J465" si="393">IF(ISERR(I402),,I402)</f>
        <v>0</v>
      </c>
      <c r="O402" s="202"/>
    </row>
    <row r="403" spans="9:15" hidden="1" x14ac:dyDescent="0.25">
      <c r="I403" s="200">
        <f t="shared" si="392"/>
        <v>0</v>
      </c>
      <c r="J403" s="201">
        <f t="shared" si="393"/>
        <v>0</v>
      </c>
      <c r="O403" s="202"/>
    </row>
    <row r="404" spans="9:15" hidden="1" x14ac:dyDescent="0.25">
      <c r="I404" s="200">
        <f t="shared" si="392"/>
        <v>0</v>
      </c>
      <c r="J404" s="201">
        <f t="shared" si="393"/>
        <v>0</v>
      </c>
      <c r="O404" s="202"/>
    </row>
    <row r="405" spans="9:15" hidden="1" x14ac:dyDescent="0.25">
      <c r="I405" s="200">
        <f t="shared" si="392"/>
        <v>0</v>
      </c>
      <c r="J405" s="201">
        <f t="shared" si="393"/>
        <v>0</v>
      </c>
      <c r="O405" s="202"/>
    </row>
    <row r="406" spans="9:15" hidden="1" x14ac:dyDescent="0.25">
      <c r="I406" s="200">
        <f t="shared" si="392"/>
        <v>0</v>
      </c>
      <c r="J406" s="201">
        <f t="shared" si="393"/>
        <v>0</v>
      </c>
      <c r="O406" s="202"/>
    </row>
    <row r="407" spans="9:15" hidden="1" x14ac:dyDescent="0.25">
      <c r="I407" s="200">
        <f t="shared" si="392"/>
        <v>0</v>
      </c>
      <c r="J407" s="201">
        <f t="shared" si="393"/>
        <v>0</v>
      </c>
      <c r="O407" s="202"/>
    </row>
    <row r="408" spans="9:15" hidden="1" x14ac:dyDescent="0.25">
      <c r="I408" s="200">
        <f t="shared" si="392"/>
        <v>0</v>
      </c>
      <c r="J408" s="201">
        <f t="shared" si="393"/>
        <v>0</v>
      </c>
      <c r="O408" s="202"/>
    </row>
    <row r="409" spans="9:15" hidden="1" x14ac:dyDescent="0.25">
      <c r="I409" s="200">
        <f t="shared" si="392"/>
        <v>0</v>
      </c>
      <c r="J409" s="201">
        <f t="shared" si="393"/>
        <v>0</v>
      </c>
      <c r="O409" s="202"/>
    </row>
    <row r="410" spans="9:15" hidden="1" x14ac:dyDescent="0.25">
      <c r="I410" s="200">
        <f t="shared" si="392"/>
        <v>0</v>
      </c>
      <c r="J410" s="201">
        <f t="shared" si="393"/>
        <v>0</v>
      </c>
      <c r="O410" s="202"/>
    </row>
    <row r="411" spans="9:15" hidden="1" x14ac:dyDescent="0.25">
      <c r="I411" s="200">
        <f t="shared" si="392"/>
        <v>0</v>
      </c>
      <c r="J411" s="201">
        <f t="shared" si="393"/>
        <v>0</v>
      </c>
      <c r="O411" s="202"/>
    </row>
    <row r="412" spans="9:15" hidden="1" x14ac:dyDescent="0.25">
      <c r="I412" s="200">
        <f t="shared" si="392"/>
        <v>0</v>
      </c>
      <c r="J412" s="201">
        <f t="shared" si="393"/>
        <v>0</v>
      </c>
      <c r="O412" s="202"/>
    </row>
    <row r="413" spans="9:15" hidden="1" x14ac:dyDescent="0.25">
      <c r="I413" s="200">
        <f t="shared" si="392"/>
        <v>0</v>
      </c>
      <c r="J413" s="201">
        <f t="shared" si="393"/>
        <v>0</v>
      </c>
      <c r="O413" s="202"/>
    </row>
    <row r="414" spans="9:15" hidden="1" x14ac:dyDescent="0.25">
      <c r="I414" s="200">
        <f t="shared" si="392"/>
        <v>0</v>
      </c>
      <c r="J414" s="201">
        <f t="shared" si="393"/>
        <v>0</v>
      </c>
      <c r="O414" s="202"/>
    </row>
    <row r="415" spans="9:15" hidden="1" x14ac:dyDescent="0.25">
      <c r="I415" s="200">
        <f t="shared" si="392"/>
        <v>0</v>
      </c>
      <c r="J415" s="201">
        <f t="shared" si="393"/>
        <v>0</v>
      </c>
      <c r="O415" s="202"/>
    </row>
    <row r="416" spans="9:15" hidden="1" x14ac:dyDescent="0.25">
      <c r="I416" s="200">
        <f t="shared" si="392"/>
        <v>0</v>
      </c>
      <c r="J416" s="201">
        <f t="shared" si="393"/>
        <v>0</v>
      </c>
      <c r="O416" s="202"/>
    </row>
    <row r="417" spans="9:15" hidden="1" x14ac:dyDescent="0.25">
      <c r="I417" s="200">
        <f t="shared" si="392"/>
        <v>0</v>
      </c>
      <c r="J417" s="201">
        <f t="shared" si="393"/>
        <v>0</v>
      </c>
      <c r="O417" s="202"/>
    </row>
    <row r="418" spans="9:15" hidden="1" x14ac:dyDescent="0.25">
      <c r="I418" s="200">
        <f t="shared" si="392"/>
        <v>0</v>
      </c>
      <c r="J418" s="201">
        <f t="shared" si="393"/>
        <v>0</v>
      </c>
      <c r="O418" s="202"/>
    </row>
    <row r="419" spans="9:15" hidden="1" x14ac:dyDescent="0.25">
      <c r="I419" s="200">
        <f t="shared" si="392"/>
        <v>0</v>
      </c>
      <c r="J419" s="201">
        <f t="shared" si="393"/>
        <v>0</v>
      </c>
      <c r="O419" s="202"/>
    </row>
    <row r="420" spans="9:15" hidden="1" x14ac:dyDescent="0.25">
      <c r="I420" s="200">
        <f t="shared" si="392"/>
        <v>0</v>
      </c>
      <c r="J420" s="201">
        <f t="shared" si="393"/>
        <v>0</v>
      </c>
      <c r="O420" s="202"/>
    </row>
    <row r="421" spans="9:15" hidden="1" x14ac:dyDescent="0.25">
      <c r="I421" s="200">
        <f t="shared" si="392"/>
        <v>0</v>
      </c>
      <c r="J421" s="201">
        <f t="shared" si="393"/>
        <v>0</v>
      </c>
      <c r="O421" s="202"/>
    </row>
    <row r="422" spans="9:15" hidden="1" x14ac:dyDescent="0.25">
      <c r="I422" s="200">
        <f t="shared" si="392"/>
        <v>0</v>
      </c>
      <c r="J422" s="201">
        <f t="shared" si="393"/>
        <v>0</v>
      </c>
      <c r="O422" s="202"/>
    </row>
    <row r="423" spans="9:15" hidden="1" x14ac:dyDescent="0.25">
      <c r="I423" s="200">
        <f t="shared" si="392"/>
        <v>0</v>
      </c>
      <c r="J423" s="201">
        <f t="shared" si="393"/>
        <v>0</v>
      </c>
      <c r="O423" s="202"/>
    </row>
    <row r="424" spans="9:15" hidden="1" x14ac:dyDescent="0.25">
      <c r="I424" s="200">
        <f t="shared" si="392"/>
        <v>0</v>
      </c>
      <c r="J424" s="201">
        <f t="shared" si="393"/>
        <v>0</v>
      </c>
      <c r="O424" s="202"/>
    </row>
    <row r="425" spans="9:15" hidden="1" x14ac:dyDescent="0.25">
      <c r="I425" s="200">
        <f t="shared" si="392"/>
        <v>0</v>
      </c>
      <c r="J425" s="201">
        <f t="shared" si="393"/>
        <v>0</v>
      </c>
      <c r="O425" s="202"/>
    </row>
    <row r="426" spans="9:15" hidden="1" x14ac:dyDescent="0.25">
      <c r="I426" s="200">
        <f t="shared" si="392"/>
        <v>0</v>
      </c>
      <c r="J426" s="201">
        <f t="shared" si="393"/>
        <v>0</v>
      </c>
      <c r="O426" s="202"/>
    </row>
    <row r="427" spans="9:15" hidden="1" x14ac:dyDescent="0.25">
      <c r="I427" s="200">
        <f t="shared" si="392"/>
        <v>0</v>
      </c>
      <c r="J427" s="201">
        <f t="shared" si="393"/>
        <v>0</v>
      </c>
      <c r="O427" s="202"/>
    </row>
    <row r="428" spans="9:15" hidden="1" x14ac:dyDescent="0.25">
      <c r="I428" s="200">
        <f t="shared" si="392"/>
        <v>0</v>
      </c>
      <c r="J428" s="201">
        <f t="shared" si="393"/>
        <v>0</v>
      </c>
      <c r="O428" s="202"/>
    </row>
    <row r="429" spans="9:15" hidden="1" x14ac:dyDescent="0.25">
      <c r="I429" s="200">
        <f t="shared" si="392"/>
        <v>0</v>
      </c>
      <c r="J429" s="201">
        <f t="shared" si="393"/>
        <v>0</v>
      </c>
      <c r="O429" s="202"/>
    </row>
    <row r="430" spans="9:15" hidden="1" x14ac:dyDescent="0.25">
      <c r="I430" s="200">
        <f t="shared" si="392"/>
        <v>0</v>
      </c>
      <c r="J430" s="201">
        <f t="shared" si="393"/>
        <v>0</v>
      </c>
      <c r="O430" s="202"/>
    </row>
    <row r="431" spans="9:15" hidden="1" x14ac:dyDescent="0.25">
      <c r="I431" s="200">
        <f t="shared" si="392"/>
        <v>0</v>
      </c>
      <c r="J431" s="201">
        <f t="shared" si="393"/>
        <v>0</v>
      </c>
      <c r="O431" s="202"/>
    </row>
    <row r="432" spans="9:15" hidden="1" x14ac:dyDescent="0.25">
      <c r="I432" s="200">
        <f t="shared" si="392"/>
        <v>0</v>
      </c>
      <c r="J432" s="201">
        <f t="shared" si="393"/>
        <v>0</v>
      </c>
      <c r="O432" s="202"/>
    </row>
    <row r="433" spans="9:10" hidden="1" x14ac:dyDescent="0.25">
      <c r="I433" s="200">
        <f t="shared" si="392"/>
        <v>0</v>
      </c>
      <c r="J433" s="201">
        <f t="shared" si="393"/>
        <v>0</v>
      </c>
    </row>
    <row r="434" spans="9:10" hidden="1" x14ac:dyDescent="0.25">
      <c r="I434" s="200">
        <f t="shared" si="392"/>
        <v>0</v>
      </c>
      <c r="J434" s="201">
        <f t="shared" si="393"/>
        <v>0</v>
      </c>
    </row>
    <row r="435" spans="9:10" hidden="1" x14ac:dyDescent="0.25">
      <c r="I435" s="200">
        <f t="shared" si="392"/>
        <v>0</v>
      </c>
      <c r="J435" s="201">
        <f t="shared" si="393"/>
        <v>0</v>
      </c>
    </row>
    <row r="436" spans="9:10" hidden="1" x14ac:dyDescent="0.25">
      <c r="I436" s="200">
        <f t="shared" si="392"/>
        <v>0</v>
      </c>
      <c r="J436" s="201">
        <f t="shared" si="393"/>
        <v>0</v>
      </c>
    </row>
    <row r="437" spans="9:10" hidden="1" x14ac:dyDescent="0.25">
      <c r="I437" s="200">
        <f t="shared" si="392"/>
        <v>0</v>
      </c>
      <c r="J437" s="201">
        <f t="shared" si="393"/>
        <v>0</v>
      </c>
    </row>
    <row r="438" spans="9:10" hidden="1" x14ac:dyDescent="0.25">
      <c r="I438" s="200">
        <f t="shared" si="392"/>
        <v>0</v>
      </c>
      <c r="J438" s="201">
        <f t="shared" si="393"/>
        <v>0</v>
      </c>
    </row>
    <row r="439" spans="9:10" hidden="1" x14ac:dyDescent="0.25">
      <c r="I439" s="200">
        <f t="shared" si="392"/>
        <v>0</v>
      </c>
      <c r="J439" s="201">
        <f t="shared" si="393"/>
        <v>0</v>
      </c>
    </row>
    <row r="440" spans="9:10" hidden="1" x14ac:dyDescent="0.25">
      <c r="I440" s="200">
        <f t="shared" si="392"/>
        <v>0</v>
      </c>
      <c r="J440" s="201">
        <f t="shared" si="393"/>
        <v>0</v>
      </c>
    </row>
    <row r="441" spans="9:10" hidden="1" x14ac:dyDescent="0.25">
      <c r="I441" s="200">
        <f t="shared" si="392"/>
        <v>0</v>
      </c>
      <c r="J441" s="201">
        <f t="shared" si="393"/>
        <v>0</v>
      </c>
    </row>
    <row r="442" spans="9:10" hidden="1" x14ac:dyDescent="0.25">
      <c r="I442" s="200">
        <f t="shared" si="392"/>
        <v>0</v>
      </c>
      <c r="J442" s="201">
        <f t="shared" si="393"/>
        <v>0</v>
      </c>
    </row>
    <row r="443" spans="9:10" hidden="1" x14ac:dyDescent="0.25">
      <c r="I443" s="200">
        <f t="shared" si="392"/>
        <v>0</v>
      </c>
      <c r="J443" s="201">
        <f t="shared" si="393"/>
        <v>0</v>
      </c>
    </row>
    <row r="444" spans="9:10" hidden="1" x14ac:dyDescent="0.25">
      <c r="I444" s="200">
        <f t="shared" si="392"/>
        <v>0</v>
      </c>
      <c r="J444" s="201">
        <f t="shared" si="393"/>
        <v>0</v>
      </c>
    </row>
    <row r="445" spans="9:10" hidden="1" x14ac:dyDescent="0.25">
      <c r="I445" s="200">
        <f t="shared" si="392"/>
        <v>0</v>
      </c>
      <c r="J445" s="201">
        <f t="shared" si="393"/>
        <v>0</v>
      </c>
    </row>
    <row r="446" spans="9:10" hidden="1" x14ac:dyDescent="0.25">
      <c r="I446" s="200">
        <f t="shared" si="392"/>
        <v>0</v>
      </c>
      <c r="J446" s="201">
        <f t="shared" si="393"/>
        <v>0</v>
      </c>
    </row>
    <row r="447" spans="9:10" hidden="1" x14ac:dyDescent="0.25">
      <c r="I447" s="200">
        <f t="shared" si="392"/>
        <v>0</v>
      </c>
      <c r="J447" s="201">
        <f t="shared" si="393"/>
        <v>0</v>
      </c>
    </row>
    <row r="448" spans="9:10" hidden="1" x14ac:dyDescent="0.25">
      <c r="I448" s="200">
        <f t="shared" si="392"/>
        <v>0</v>
      </c>
      <c r="J448" s="201">
        <f t="shared" si="393"/>
        <v>0</v>
      </c>
    </row>
    <row r="449" spans="9:10" hidden="1" x14ac:dyDescent="0.25">
      <c r="I449" s="200">
        <f t="shared" si="392"/>
        <v>0</v>
      </c>
      <c r="J449" s="201">
        <f t="shared" si="393"/>
        <v>0</v>
      </c>
    </row>
    <row r="450" spans="9:10" hidden="1" x14ac:dyDescent="0.25">
      <c r="I450" s="200">
        <f t="shared" si="392"/>
        <v>0</v>
      </c>
      <c r="J450" s="201">
        <f t="shared" si="393"/>
        <v>0</v>
      </c>
    </row>
    <row r="451" spans="9:10" hidden="1" x14ac:dyDescent="0.25">
      <c r="I451" s="200">
        <f t="shared" si="392"/>
        <v>0</v>
      </c>
      <c r="J451" s="201">
        <f t="shared" si="393"/>
        <v>0</v>
      </c>
    </row>
    <row r="452" spans="9:10" hidden="1" x14ac:dyDescent="0.25">
      <c r="I452" s="200">
        <f t="shared" si="392"/>
        <v>0</v>
      </c>
      <c r="J452" s="201">
        <f t="shared" si="393"/>
        <v>0</v>
      </c>
    </row>
    <row r="453" spans="9:10" hidden="1" x14ac:dyDescent="0.25">
      <c r="I453" s="200">
        <f t="shared" si="392"/>
        <v>0</v>
      </c>
      <c r="J453" s="201">
        <f t="shared" si="393"/>
        <v>0</v>
      </c>
    </row>
    <row r="454" spans="9:10" hidden="1" x14ac:dyDescent="0.25">
      <c r="I454" s="200">
        <f t="shared" si="392"/>
        <v>0</v>
      </c>
      <c r="J454" s="201">
        <f t="shared" si="393"/>
        <v>0</v>
      </c>
    </row>
    <row r="455" spans="9:10" hidden="1" x14ac:dyDescent="0.25">
      <c r="I455" s="200">
        <f t="shared" si="392"/>
        <v>0</v>
      </c>
      <c r="J455" s="201">
        <f t="shared" si="393"/>
        <v>0</v>
      </c>
    </row>
    <row r="456" spans="9:10" hidden="1" x14ac:dyDescent="0.25">
      <c r="I456" s="200">
        <f t="shared" si="392"/>
        <v>0</v>
      </c>
      <c r="J456" s="201">
        <f t="shared" si="393"/>
        <v>0</v>
      </c>
    </row>
    <row r="457" spans="9:10" hidden="1" x14ac:dyDescent="0.25">
      <c r="I457" s="200">
        <f t="shared" si="392"/>
        <v>0</v>
      </c>
      <c r="J457" s="201">
        <f t="shared" si="393"/>
        <v>0</v>
      </c>
    </row>
    <row r="458" spans="9:10" hidden="1" x14ac:dyDescent="0.25">
      <c r="I458" s="200">
        <f t="shared" si="392"/>
        <v>0</v>
      </c>
      <c r="J458" s="201">
        <f t="shared" si="393"/>
        <v>0</v>
      </c>
    </row>
    <row r="459" spans="9:10" hidden="1" x14ac:dyDescent="0.25">
      <c r="I459" s="200">
        <f t="shared" si="392"/>
        <v>0</v>
      </c>
      <c r="J459" s="201">
        <f t="shared" si="393"/>
        <v>0</v>
      </c>
    </row>
    <row r="460" spans="9:10" hidden="1" x14ac:dyDescent="0.25">
      <c r="I460" s="200">
        <f t="shared" si="392"/>
        <v>0</v>
      </c>
      <c r="J460" s="201">
        <f t="shared" si="393"/>
        <v>0</v>
      </c>
    </row>
    <row r="461" spans="9:10" hidden="1" x14ac:dyDescent="0.25">
      <c r="I461" s="200">
        <f t="shared" si="392"/>
        <v>0</v>
      </c>
      <c r="J461" s="201">
        <f t="shared" si="393"/>
        <v>0</v>
      </c>
    </row>
    <row r="462" spans="9:10" hidden="1" x14ac:dyDescent="0.25">
      <c r="I462" s="200">
        <f t="shared" si="392"/>
        <v>0</v>
      </c>
      <c r="J462" s="201">
        <f t="shared" si="393"/>
        <v>0</v>
      </c>
    </row>
    <row r="463" spans="9:10" hidden="1" x14ac:dyDescent="0.25">
      <c r="I463" s="200">
        <f t="shared" si="392"/>
        <v>0</v>
      </c>
      <c r="J463" s="201">
        <f t="shared" si="393"/>
        <v>0</v>
      </c>
    </row>
    <row r="464" spans="9:10" hidden="1" x14ac:dyDescent="0.25">
      <c r="I464" s="200">
        <f t="shared" si="392"/>
        <v>0</v>
      </c>
      <c r="J464" s="201">
        <f t="shared" si="393"/>
        <v>0</v>
      </c>
    </row>
    <row r="465" spans="9:10" hidden="1" x14ac:dyDescent="0.25">
      <c r="I465" s="200">
        <f t="shared" si="392"/>
        <v>0</v>
      </c>
      <c r="J465" s="201">
        <f t="shared" si="393"/>
        <v>0</v>
      </c>
    </row>
    <row r="466" spans="9:10" hidden="1" x14ac:dyDescent="0.25">
      <c r="I466" s="200">
        <f t="shared" ref="I466:I529" si="394">O151</f>
        <v>0</v>
      </c>
      <c r="J466" s="201">
        <f t="shared" ref="J466:J529" si="395">IF(ISERR(I466),,I466)</f>
        <v>0</v>
      </c>
    </row>
    <row r="467" spans="9:10" hidden="1" x14ac:dyDescent="0.25">
      <c r="I467" s="200">
        <f t="shared" si="394"/>
        <v>0</v>
      </c>
      <c r="J467" s="201">
        <f t="shared" si="395"/>
        <v>0</v>
      </c>
    </row>
    <row r="468" spans="9:10" hidden="1" x14ac:dyDescent="0.25">
      <c r="I468" s="200">
        <f t="shared" si="394"/>
        <v>0</v>
      </c>
      <c r="J468" s="201">
        <f t="shared" si="395"/>
        <v>0</v>
      </c>
    </row>
    <row r="469" spans="9:10" hidden="1" x14ac:dyDescent="0.25">
      <c r="I469" s="200">
        <f t="shared" si="394"/>
        <v>0</v>
      </c>
      <c r="J469" s="201">
        <f t="shared" si="395"/>
        <v>0</v>
      </c>
    </row>
    <row r="470" spans="9:10" hidden="1" x14ac:dyDescent="0.25">
      <c r="I470" s="200">
        <f t="shared" si="394"/>
        <v>0</v>
      </c>
      <c r="J470" s="201">
        <f t="shared" si="395"/>
        <v>0</v>
      </c>
    </row>
    <row r="471" spans="9:10" hidden="1" x14ac:dyDescent="0.25">
      <c r="I471" s="200">
        <f t="shared" si="394"/>
        <v>0</v>
      </c>
      <c r="J471" s="201">
        <f t="shared" si="395"/>
        <v>0</v>
      </c>
    </row>
    <row r="472" spans="9:10" hidden="1" x14ac:dyDescent="0.25">
      <c r="I472" s="200">
        <f t="shared" si="394"/>
        <v>0</v>
      </c>
      <c r="J472" s="201">
        <f t="shared" si="395"/>
        <v>0</v>
      </c>
    </row>
    <row r="473" spans="9:10" hidden="1" x14ac:dyDescent="0.25">
      <c r="I473" s="200">
        <f t="shared" si="394"/>
        <v>0</v>
      </c>
      <c r="J473" s="201">
        <f t="shared" si="395"/>
        <v>0</v>
      </c>
    </row>
    <row r="474" spans="9:10" hidden="1" x14ac:dyDescent="0.25">
      <c r="I474" s="200">
        <f t="shared" si="394"/>
        <v>0</v>
      </c>
      <c r="J474" s="201">
        <f t="shared" si="395"/>
        <v>0</v>
      </c>
    </row>
    <row r="475" spans="9:10" hidden="1" x14ac:dyDescent="0.25">
      <c r="I475" s="200">
        <f t="shared" si="394"/>
        <v>0</v>
      </c>
      <c r="J475" s="201">
        <f t="shared" si="395"/>
        <v>0</v>
      </c>
    </row>
    <row r="476" spans="9:10" hidden="1" x14ac:dyDescent="0.25">
      <c r="I476" s="200">
        <f t="shared" si="394"/>
        <v>0</v>
      </c>
      <c r="J476" s="201">
        <f t="shared" si="395"/>
        <v>0</v>
      </c>
    </row>
    <row r="477" spans="9:10" hidden="1" x14ac:dyDescent="0.25">
      <c r="I477" s="200">
        <f t="shared" si="394"/>
        <v>0</v>
      </c>
      <c r="J477" s="201">
        <f t="shared" si="395"/>
        <v>0</v>
      </c>
    </row>
    <row r="478" spans="9:10" hidden="1" x14ac:dyDescent="0.25">
      <c r="I478" s="200">
        <f t="shared" si="394"/>
        <v>0</v>
      </c>
      <c r="J478" s="201">
        <f t="shared" si="395"/>
        <v>0</v>
      </c>
    </row>
    <row r="479" spans="9:10" hidden="1" x14ac:dyDescent="0.25">
      <c r="I479" s="200">
        <f t="shared" si="394"/>
        <v>0</v>
      </c>
      <c r="J479" s="201">
        <f t="shared" si="395"/>
        <v>0</v>
      </c>
    </row>
    <row r="480" spans="9:10" hidden="1" x14ac:dyDescent="0.25">
      <c r="I480" s="200">
        <f t="shared" si="394"/>
        <v>0</v>
      </c>
      <c r="J480" s="201">
        <f t="shared" si="395"/>
        <v>0</v>
      </c>
    </row>
    <row r="481" spans="9:10" hidden="1" x14ac:dyDescent="0.25">
      <c r="I481" s="200">
        <f t="shared" si="394"/>
        <v>0</v>
      </c>
      <c r="J481" s="201">
        <f t="shared" si="395"/>
        <v>0</v>
      </c>
    </row>
    <row r="482" spans="9:10" hidden="1" x14ac:dyDescent="0.25">
      <c r="I482" s="200">
        <f t="shared" si="394"/>
        <v>0</v>
      </c>
      <c r="J482" s="201">
        <f t="shared" si="395"/>
        <v>0</v>
      </c>
    </row>
    <row r="483" spans="9:10" hidden="1" x14ac:dyDescent="0.25">
      <c r="I483" s="200">
        <f t="shared" si="394"/>
        <v>0</v>
      </c>
      <c r="J483" s="201">
        <f t="shared" si="395"/>
        <v>0</v>
      </c>
    </row>
    <row r="484" spans="9:10" hidden="1" x14ac:dyDescent="0.25">
      <c r="I484" s="200">
        <f t="shared" si="394"/>
        <v>0</v>
      </c>
      <c r="J484" s="201">
        <f t="shared" si="395"/>
        <v>0</v>
      </c>
    </row>
    <row r="485" spans="9:10" hidden="1" x14ac:dyDescent="0.25">
      <c r="I485" s="200">
        <f t="shared" si="394"/>
        <v>0</v>
      </c>
      <c r="J485" s="201">
        <f t="shared" si="395"/>
        <v>0</v>
      </c>
    </row>
    <row r="486" spans="9:10" hidden="1" x14ac:dyDescent="0.25">
      <c r="I486" s="200">
        <f t="shared" si="394"/>
        <v>0</v>
      </c>
      <c r="J486" s="201">
        <f t="shared" si="395"/>
        <v>0</v>
      </c>
    </row>
    <row r="487" spans="9:10" hidden="1" x14ac:dyDescent="0.25">
      <c r="I487" s="200">
        <f t="shared" si="394"/>
        <v>0</v>
      </c>
      <c r="J487" s="201">
        <f t="shared" si="395"/>
        <v>0</v>
      </c>
    </row>
    <row r="488" spans="9:10" hidden="1" x14ac:dyDescent="0.25">
      <c r="I488" s="200">
        <f t="shared" si="394"/>
        <v>0</v>
      </c>
      <c r="J488" s="201">
        <f t="shared" si="395"/>
        <v>0</v>
      </c>
    </row>
    <row r="489" spans="9:10" hidden="1" x14ac:dyDescent="0.25">
      <c r="I489" s="200">
        <f t="shared" si="394"/>
        <v>0</v>
      </c>
      <c r="J489" s="201">
        <f t="shared" si="395"/>
        <v>0</v>
      </c>
    </row>
    <row r="490" spans="9:10" hidden="1" x14ac:dyDescent="0.25">
      <c r="I490" s="200">
        <f t="shared" si="394"/>
        <v>0</v>
      </c>
      <c r="J490" s="201">
        <f t="shared" si="395"/>
        <v>0</v>
      </c>
    </row>
    <row r="491" spans="9:10" hidden="1" x14ac:dyDescent="0.25">
      <c r="I491" s="200">
        <f t="shared" si="394"/>
        <v>0</v>
      </c>
      <c r="J491" s="201">
        <f t="shared" si="395"/>
        <v>0</v>
      </c>
    </row>
    <row r="492" spans="9:10" hidden="1" x14ac:dyDescent="0.25">
      <c r="I492" s="200">
        <f t="shared" si="394"/>
        <v>0</v>
      </c>
      <c r="J492" s="201">
        <f t="shared" si="395"/>
        <v>0</v>
      </c>
    </row>
    <row r="493" spans="9:10" hidden="1" x14ac:dyDescent="0.25">
      <c r="I493" s="200">
        <f t="shared" si="394"/>
        <v>0</v>
      </c>
      <c r="J493" s="201">
        <f t="shared" si="395"/>
        <v>0</v>
      </c>
    </row>
    <row r="494" spans="9:10" hidden="1" x14ac:dyDescent="0.25">
      <c r="I494" s="200">
        <f t="shared" si="394"/>
        <v>0</v>
      </c>
      <c r="J494" s="201">
        <f t="shared" si="395"/>
        <v>0</v>
      </c>
    </row>
    <row r="495" spans="9:10" hidden="1" x14ac:dyDescent="0.25">
      <c r="I495" s="200">
        <f t="shared" si="394"/>
        <v>0</v>
      </c>
      <c r="J495" s="201">
        <f t="shared" si="395"/>
        <v>0</v>
      </c>
    </row>
    <row r="496" spans="9:10" hidden="1" x14ac:dyDescent="0.25">
      <c r="I496" s="200">
        <f t="shared" si="394"/>
        <v>0</v>
      </c>
      <c r="J496" s="201">
        <f t="shared" si="395"/>
        <v>0</v>
      </c>
    </row>
    <row r="497" spans="9:10" hidden="1" x14ac:dyDescent="0.25">
      <c r="I497" s="200">
        <f t="shared" si="394"/>
        <v>0</v>
      </c>
      <c r="J497" s="201">
        <f t="shared" si="395"/>
        <v>0</v>
      </c>
    </row>
    <row r="498" spans="9:10" hidden="1" x14ac:dyDescent="0.25">
      <c r="I498" s="200">
        <f t="shared" si="394"/>
        <v>0</v>
      </c>
      <c r="J498" s="201">
        <f t="shared" si="395"/>
        <v>0</v>
      </c>
    </row>
    <row r="499" spans="9:10" hidden="1" x14ac:dyDescent="0.25">
      <c r="I499" s="200">
        <f t="shared" si="394"/>
        <v>0</v>
      </c>
      <c r="J499" s="201">
        <f t="shared" si="395"/>
        <v>0</v>
      </c>
    </row>
    <row r="500" spans="9:10" hidden="1" x14ac:dyDescent="0.25">
      <c r="I500" s="200">
        <f t="shared" si="394"/>
        <v>0</v>
      </c>
      <c r="J500" s="201">
        <f t="shared" si="395"/>
        <v>0</v>
      </c>
    </row>
    <row r="501" spans="9:10" hidden="1" x14ac:dyDescent="0.25">
      <c r="I501" s="200">
        <f t="shared" si="394"/>
        <v>0</v>
      </c>
      <c r="J501" s="201">
        <f t="shared" si="395"/>
        <v>0</v>
      </c>
    </row>
    <row r="502" spans="9:10" hidden="1" x14ac:dyDescent="0.25">
      <c r="I502" s="200">
        <f t="shared" si="394"/>
        <v>0</v>
      </c>
      <c r="J502" s="201">
        <f t="shared" si="395"/>
        <v>0</v>
      </c>
    </row>
    <row r="503" spans="9:10" hidden="1" x14ac:dyDescent="0.25">
      <c r="I503" s="200">
        <f t="shared" si="394"/>
        <v>0</v>
      </c>
      <c r="J503" s="201">
        <f t="shared" si="395"/>
        <v>0</v>
      </c>
    </row>
    <row r="504" spans="9:10" hidden="1" x14ac:dyDescent="0.25">
      <c r="I504" s="200">
        <f t="shared" si="394"/>
        <v>0</v>
      </c>
      <c r="J504" s="201">
        <f t="shared" si="395"/>
        <v>0</v>
      </c>
    </row>
    <row r="505" spans="9:10" hidden="1" x14ac:dyDescent="0.25">
      <c r="I505" s="200">
        <f t="shared" si="394"/>
        <v>0</v>
      </c>
      <c r="J505" s="201">
        <f t="shared" si="395"/>
        <v>0</v>
      </c>
    </row>
    <row r="506" spans="9:10" hidden="1" x14ac:dyDescent="0.25">
      <c r="I506" s="200">
        <f t="shared" si="394"/>
        <v>0</v>
      </c>
      <c r="J506" s="201">
        <f t="shared" si="395"/>
        <v>0</v>
      </c>
    </row>
    <row r="507" spans="9:10" hidden="1" x14ac:dyDescent="0.25">
      <c r="I507" s="200">
        <f t="shared" si="394"/>
        <v>0</v>
      </c>
      <c r="J507" s="201">
        <f t="shared" si="395"/>
        <v>0</v>
      </c>
    </row>
    <row r="508" spans="9:10" hidden="1" x14ac:dyDescent="0.25">
      <c r="I508" s="200">
        <f t="shared" si="394"/>
        <v>0</v>
      </c>
      <c r="J508" s="201">
        <f t="shared" si="395"/>
        <v>0</v>
      </c>
    </row>
    <row r="509" spans="9:10" hidden="1" x14ac:dyDescent="0.25">
      <c r="I509" s="200">
        <f t="shared" si="394"/>
        <v>0</v>
      </c>
      <c r="J509" s="201">
        <f t="shared" si="395"/>
        <v>0</v>
      </c>
    </row>
    <row r="510" spans="9:10" hidden="1" x14ac:dyDescent="0.25">
      <c r="I510" s="200">
        <f t="shared" si="394"/>
        <v>0</v>
      </c>
      <c r="J510" s="201">
        <f t="shared" si="395"/>
        <v>0</v>
      </c>
    </row>
    <row r="511" spans="9:10" hidden="1" x14ac:dyDescent="0.25">
      <c r="I511" s="200">
        <f t="shared" si="394"/>
        <v>0</v>
      </c>
      <c r="J511" s="201">
        <f t="shared" si="395"/>
        <v>0</v>
      </c>
    </row>
    <row r="512" spans="9:10" hidden="1" x14ac:dyDescent="0.25">
      <c r="I512" s="200">
        <f t="shared" si="394"/>
        <v>0</v>
      </c>
      <c r="J512" s="201">
        <f t="shared" si="395"/>
        <v>0</v>
      </c>
    </row>
    <row r="513" spans="9:10" hidden="1" x14ac:dyDescent="0.25">
      <c r="I513" s="200">
        <f t="shared" si="394"/>
        <v>0</v>
      </c>
      <c r="J513" s="201">
        <f t="shared" si="395"/>
        <v>0</v>
      </c>
    </row>
    <row r="514" spans="9:10" hidden="1" x14ac:dyDescent="0.25">
      <c r="I514" s="200">
        <f t="shared" si="394"/>
        <v>0</v>
      </c>
      <c r="J514" s="201">
        <f t="shared" si="395"/>
        <v>0</v>
      </c>
    </row>
    <row r="515" spans="9:10" hidden="1" x14ac:dyDescent="0.25">
      <c r="I515" s="200">
        <f t="shared" si="394"/>
        <v>0</v>
      </c>
      <c r="J515" s="201">
        <f t="shared" si="395"/>
        <v>0</v>
      </c>
    </row>
    <row r="516" spans="9:10" hidden="1" x14ac:dyDescent="0.25">
      <c r="I516" s="200">
        <f t="shared" si="394"/>
        <v>0</v>
      </c>
      <c r="J516" s="201">
        <f t="shared" si="395"/>
        <v>0</v>
      </c>
    </row>
    <row r="517" spans="9:10" hidden="1" x14ac:dyDescent="0.25">
      <c r="I517" s="200">
        <f t="shared" si="394"/>
        <v>0</v>
      </c>
      <c r="J517" s="201">
        <f t="shared" si="395"/>
        <v>0</v>
      </c>
    </row>
    <row r="518" spans="9:10" hidden="1" x14ac:dyDescent="0.25">
      <c r="I518" s="200">
        <f t="shared" si="394"/>
        <v>0</v>
      </c>
      <c r="J518" s="201">
        <f t="shared" si="395"/>
        <v>0</v>
      </c>
    </row>
    <row r="519" spans="9:10" hidden="1" x14ac:dyDescent="0.25">
      <c r="I519" s="200">
        <f t="shared" si="394"/>
        <v>0</v>
      </c>
      <c r="J519" s="201">
        <f t="shared" si="395"/>
        <v>0</v>
      </c>
    </row>
    <row r="520" spans="9:10" hidden="1" x14ac:dyDescent="0.25">
      <c r="I520" s="200">
        <f t="shared" si="394"/>
        <v>0</v>
      </c>
      <c r="J520" s="201">
        <f t="shared" si="395"/>
        <v>0</v>
      </c>
    </row>
    <row r="521" spans="9:10" hidden="1" x14ac:dyDescent="0.25">
      <c r="I521" s="200">
        <f t="shared" si="394"/>
        <v>0</v>
      </c>
      <c r="J521" s="201">
        <f t="shared" si="395"/>
        <v>0</v>
      </c>
    </row>
    <row r="522" spans="9:10" hidden="1" x14ac:dyDescent="0.25">
      <c r="I522" s="200">
        <f t="shared" si="394"/>
        <v>0</v>
      </c>
      <c r="J522" s="201">
        <f t="shared" si="395"/>
        <v>0</v>
      </c>
    </row>
    <row r="523" spans="9:10" hidden="1" x14ac:dyDescent="0.25">
      <c r="I523" s="200">
        <f t="shared" si="394"/>
        <v>0</v>
      </c>
      <c r="J523" s="201">
        <f t="shared" si="395"/>
        <v>0</v>
      </c>
    </row>
    <row r="524" spans="9:10" hidden="1" x14ac:dyDescent="0.25">
      <c r="I524" s="200">
        <f t="shared" si="394"/>
        <v>0</v>
      </c>
      <c r="J524" s="201">
        <f t="shared" si="395"/>
        <v>0</v>
      </c>
    </row>
    <row r="525" spans="9:10" hidden="1" x14ac:dyDescent="0.25">
      <c r="I525" s="200">
        <f t="shared" si="394"/>
        <v>0</v>
      </c>
      <c r="J525" s="201">
        <f t="shared" si="395"/>
        <v>0</v>
      </c>
    </row>
    <row r="526" spans="9:10" hidden="1" x14ac:dyDescent="0.25">
      <c r="I526" s="200">
        <f t="shared" si="394"/>
        <v>0</v>
      </c>
      <c r="J526" s="201">
        <f t="shared" si="395"/>
        <v>0</v>
      </c>
    </row>
    <row r="527" spans="9:10" hidden="1" x14ac:dyDescent="0.25">
      <c r="I527" s="200">
        <f t="shared" si="394"/>
        <v>0</v>
      </c>
      <c r="J527" s="201">
        <f t="shared" si="395"/>
        <v>0</v>
      </c>
    </row>
    <row r="528" spans="9:10" hidden="1" x14ac:dyDescent="0.25">
      <c r="I528" s="200">
        <f t="shared" si="394"/>
        <v>0</v>
      </c>
      <c r="J528" s="201">
        <f t="shared" si="395"/>
        <v>0</v>
      </c>
    </row>
    <row r="529" spans="9:10" hidden="1" x14ac:dyDescent="0.25">
      <c r="I529" s="200">
        <f t="shared" si="394"/>
        <v>0</v>
      </c>
      <c r="J529" s="201">
        <f t="shared" si="395"/>
        <v>0</v>
      </c>
    </row>
    <row r="530" spans="9:10" hidden="1" x14ac:dyDescent="0.25">
      <c r="I530" s="200">
        <f t="shared" ref="I530:I593" si="396">O215</f>
        <v>0</v>
      </c>
      <c r="J530" s="201">
        <f t="shared" ref="J530:J593" si="397">IF(ISERR(I530),,I530)</f>
        <v>0</v>
      </c>
    </row>
    <row r="531" spans="9:10" hidden="1" x14ac:dyDescent="0.25">
      <c r="I531" s="200">
        <f t="shared" si="396"/>
        <v>0</v>
      </c>
      <c r="J531" s="201">
        <f t="shared" si="397"/>
        <v>0</v>
      </c>
    </row>
    <row r="532" spans="9:10" hidden="1" x14ac:dyDescent="0.25">
      <c r="I532" s="200">
        <f t="shared" si="396"/>
        <v>0</v>
      </c>
      <c r="J532" s="201">
        <f t="shared" si="397"/>
        <v>0</v>
      </c>
    </row>
    <row r="533" spans="9:10" hidden="1" x14ac:dyDescent="0.25">
      <c r="I533" s="200">
        <f t="shared" si="396"/>
        <v>0</v>
      </c>
      <c r="J533" s="201">
        <f t="shared" si="397"/>
        <v>0</v>
      </c>
    </row>
    <row r="534" spans="9:10" hidden="1" x14ac:dyDescent="0.25">
      <c r="I534" s="200">
        <f t="shared" si="396"/>
        <v>0</v>
      </c>
      <c r="J534" s="201">
        <f t="shared" si="397"/>
        <v>0</v>
      </c>
    </row>
    <row r="535" spans="9:10" hidden="1" x14ac:dyDescent="0.25">
      <c r="I535" s="200">
        <f t="shared" si="396"/>
        <v>0</v>
      </c>
      <c r="J535" s="201">
        <f t="shared" si="397"/>
        <v>0</v>
      </c>
    </row>
    <row r="536" spans="9:10" hidden="1" x14ac:dyDescent="0.25">
      <c r="I536" s="200">
        <f t="shared" si="396"/>
        <v>0</v>
      </c>
      <c r="J536" s="201">
        <f t="shared" si="397"/>
        <v>0</v>
      </c>
    </row>
    <row r="537" spans="9:10" hidden="1" x14ac:dyDescent="0.25">
      <c r="I537" s="200">
        <f t="shared" si="396"/>
        <v>0</v>
      </c>
      <c r="J537" s="201">
        <f t="shared" si="397"/>
        <v>0</v>
      </c>
    </row>
    <row r="538" spans="9:10" hidden="1" x14ac:dyDescent="0.25">
      <c r="I538" s="200">
        <f t="shared" si="396"/>
        <v>0</v>
      </c>
      <c r="J538" s="201">
        <f t="shared" si="397"/>
        <v>0</v>
      </c>
    </row>
    <row r="539" spans="9:10" hidden="1" x14ac:dyDescent="0.25">
      <c r="I539" s="200">
        <f t="shared" si="396"/>
        <v>0</v>
      </c>
      <c r="J539" s="201">
        <f t="shared" si="397"/>
        <v>0</v>
      </c>
    </row>
    <row r="540" spans="9:10" hidden="1" x14ac:dyDescent="0.25">
      <c r="I540" s="200">
        <f t="shared" si="396"/>
        <v>0</v>
      </c>
      <c r="J540" s="201">
        <f t="shared" si="397"/>
        <v>0</v>
      </c>
    </row>
    <row r="541" spans="9:10" hidden="1" x14ac:dyDescent="0.25">
      <c r="I541" s="200">
        <f t="shared" si="396"/>
        <v>0</v>
      </c>
      <c r="J541" s="201">
        <f t="shared" si="397"/>
        <v>0</v>
      </c>
    </row>
    <row r="542" spans="9:10" hidden="1" x14ac:dyDescent="0.25">
      <c r="I542" s="200">
        <f t="shared" si="396"/>
        <v>0</v>
      </c>
      <c r="J542" s="201">
        <f t="shared" si="397"/>
        <v>0</v>
      </c>
    </row>
    <row r="543" spans="9:10" hidden="1" x14ac:dyDescent="0.25">
      <c r="I543" s="200">
        <f t="shared" si="396"/>
        <v>0</v>
      </c>
      <c r="J543" s="201">
        <f t="shared" si="397"/>
        <v>0</v>
      </c>
    </row>
    <row r="544" spans="9:10" hidden="1" x14ac:dyDescent="0.25">
      <c r="I544" s="200">
        <f t="shared" si="396"/>
        <v>0</v>
      </c>
      <c r="J544" s="201">
        <f t="shared" si="397"/>
        <v>0</v>
      </c>
    </row>
    <row r="545" spans="9:10" hidden="1" x14ac:dyDescent="0.25">
      <c r="I545" s="200">
        <f t="shared" si="396"/>
        <v>0</v>
      </c>
      <c r="J545" s="201">
        <f t="shared" si="397"/>
        <v>0</v>
      </c>
    </row>
    <row r="546" spans="9:10" hidden="1" x14ac:dyDescent="0.25">
      <c r="I546" s="200">
        <f t="shared" si="396"/>
        <v>0</v>
      </c>
      <c r="J546" s="201">
        <f t="shared" si="397"/>
        <v>0</v>
      </c>
    </row>
    <row r="547" spans="9:10" hidden="1" x14ac:dyDescent="0.25">
      <c r="I547" s="200">
        <f t="shared" si="396"/>
        <v>0</v>
      </c>
      <c r="J547" s="201">
        <f t="shared" si="397"/>
        <v>0</v>
      </c>
    </row>
    <row r="548" spans="9:10" hidden="1" x14ac:dyDescent="0.25">
      <c r="I548" s="200">
        <f t="shared" si="396"/>
        <v>0</v>
      </c>
      <c r="J548" s="201">
        <f t="shared" si="397"/>
        <v>0</v>
      </c>
    </row>
    <row r="549" spans="9:10" hidden="1" x14ac:dyDescent="0.25">
      <c r="I549" s="200">
        <f t="shared" si="396"/>
        <v>0</v>
      </c>
      <c r="J549" s="201">
        <f t="shared" si="397"/>
        <v>0</v>
      </c>
    </row>
    <row r="550" spans="9:10" hidden="1" x14ac:dyDescent="0.25">
      <c r="I550" s="200">
        <f t="shared" si="396"/>
        <v>0</v>
      </c>
      <c r="J550" s="201">
        <f t="shared" si="397"/>
        <v>0</v>
      </c>
    </row>
    <row r="551" spans="9:10" hidden="1" x14ac:dyDescent="0.25">
      <c r="I551" s="200">
        <f t="shared" si="396"/>
        <v>0</v>
      </c>
      <c r="J551" s="201">
        <f t="shared" si="397"/>
        <v>0</v>
      </c>
    </row>
    <row r="552" spans="9:10" hidden="1" x14ac:dyDescent="0.25">
      <c r="I552" s="200">
        <f t="shared" si="396"/>
        <v>0</v>
      </c>
      <c r="J552" s="201">
        <f t="shared" si="397"/>
        <v>0</v>
      </c>
    </row>
    <row r="553" spans="9:10" hidden="1" x14ac:dyDescent="0.25">
      <c r="I553" s="200">
        <f t="shared" si="396"/>
        <v>0</v>
      </c>
      <c r="J553" s="201">
        <f t="shared" si="397"/>
        <v>0</v>
      </c>
    </row>
    <row r="554" spans="9:10" hidden="1" x14ac:dyDescent="0.25">
      <c r="I554" s="200">
        <f t="shared" si="396"/>
        <v>0</v>
      </c>
      <c r="J554" s="201">
        <f t="shared" si="397"/>
        <v>0</v>
      </c>
    </row>
    <row r="555" spans="9:10" hidden="1" x14ac:dyDescent="0.25">
      <c r="I555" s="200">
        <f t="shared" si="396"/>
        <v>0</v>
      </c>
      <c r="J555" s="201">
        <f t="shared" si="397"/>
        <v>0</v>
      </c>
    </row>
    <row r="556" spans="9:10" hidden="1" x14ac:dyDescent="0.25">
      <c r="I556" s="200">
        <f t="shared" si="396"/>
        <v>0</v>
      </c>
      <c r="J556" s="201">
        <f t="shared" si="397"/>
        <v>0</v>
      </c>
    </row>
    <row r="557" spans="9:10" hidden="1" x14ac:dyDescent="0.25">
      <c r="I557" s="200">
        <f t="shared" si="396"/>
        <v>0</v>
      </c>
      <c r="J557" s="201">
        <f t="shared" si="397"/>
        <v>0</v>
      </c>
    </row>
    <row r="558" spans="9:10" hidden="1" x14ac:dyDescent="0.25">
      <c r="I558" s="200">
        <f t="shared" si="396"/>
        <v>0</v>
      </c>
      <c r="J558" s="201">
        <f t="shared" si="397"/>
        <v>0</v>
      </c>
    </row>
    <row r="559" spans="9:10" hidden="1" x14ac:dyDescent="0.25">
      <c r="I559" s="200">
        <f t="shared" si="396"/>
        <v>0</v>
      </c>
      <c r="J559" s="201">
        <f t="shared" si="397"/>
        <v>0</v>
      </c>
    </row>
    <row r="560" spans="9:10" hidden="1" x14ac:dyDescent="0.25">
      <c r="I560" s="200">
        <f t="shared" si="396"/>
        <v>0</v>
      </c>
      <c r="J560" s="201">
        <f t="shared" si="397"/>
        <v>0</v>
      </c>
    </row>
    <row r="561" spans="9:10" hidden="1" x14ac:dyDescent="0.25">
      <c r="I561" s="200">
        <f t="shared" si="396"/>
        <v>0</v>
      </c>
      <c r="J561" s="201">
        <f t="shared" si="397"/>
        <v>0</v>
      </c>
    </row>
    <row r="562" spans="9:10" hidden="1" x14ac:dyDescent="0.25">
      <c r="I562" s="200">
        <f t="shared" si="396"/>
        <v>0</v>
      </c>
      <c r="J562" s="201">
        <f t="shared" si="397"/>
        <v>0</v>
      </c>
    </row>
    <row r="563" spans="9:10" hidden="1" x14ac:dyDescent="0.25">
      <c r="I563" s="200">
        <f t="shared" si="396"/>
        <v>0</v>
      </c>
      <c r="J563" s="201">
        <f t="shared" si="397"/>
        <v>0</v>
      </c>
    </row>
    <row r="564" spans="9:10" hidden="1" x14ac:dyDescent="0.25">
      <c r="I564" s="200">
        <f t="shared" si="396"/>
        <v>0</v>
      </c>
      <c r="J564" s="201">
        <f t="shared" si="397"/>
        <v>0</v>
      </c>
    </row>
    <row r="565" spans="9:10" hidden="1" x14ac:dyDescent="0.25">
      <c r="I565" s="200">
        <f t="shared" si="396"/>
        <v>0</v>
      </c>
      <c r="J565" s="201">
        <f t="shared" si="397"/>
        <v>0</v>
      </c>
    </row>
    <row r="566" spans="9:10" hidden="1" x14ac:dyDescent="0.25">
      <c r="I566" s="200">
        <f t="shared" si="396"/>
        <v>0</v>
      </c>
      <c r="J566" s="201">
        <f t="shared" si="397"/>
        <v>0</v>
      </c>
    </row>
    <row r="567" spans="9:10" hidden="1" x14ac:dyDescent="0.25">
      <c r="I567" s="200">
        <f t="shared" si="396"/>
        <v>0</v>
      </c>
      <c r="J567" s="201">
        <f t="shared" si="397"/>
        <v>0</v>
      </c>
    </row>
    <row r="568" spans="9:10" hidden="1" x14ac:dyDescent="0.25">
      <c r="I568" s="200">
        <f t="shared" si="396"/>
        <v>0</v>
      </c>
      <c r="J568" s="201">
        <f t="shared" si="397"/>
        <v>0</v>
      </c>
    </row>
    <row r="569" spans="9:10" hidden="1" x14ac:dyDescent="0.25">
      <c r="I569" s="200">
        <f t="shared" si="396"/>
        <v>0</v>
      </c>
      <c r="J569" s="201">
        <f t="shared" si="397"/>
        <v>0</v>
      </c>
    </row>
    <row r="570" spans="9:10" hidden="1" x14ac:dyDescent="0.25">
      <c r="I570" s="200">
        <f t="shared" si="396"/>
        <v>0</v>
      </c>
      <c r="J570" s="201">
        <f t="shared" si="397"/>
        <v>0</v>
      </c>
    </row>
    <row r="571" spans="9:10" hidden="1" x14ac:dyDescent="0.25">
      <c r="I571" s="200">
        <f t="shared" si="396"/>
        <v>0</v>
      </c>
      <c r="J571" s="201">
        <f t="shared" si="397"/>
        <v>0</v>
      </c>
    </row>
    <row r="572" spans="9:10" hidden="1" x14ac:dyDescent="0.25">
      <c r="I572" s="200">
        <f t="shared" si="396"/>
        <v>0</v>
      </c>
      <c r="J572" s="201">
        <f t="shared" si="397"/>
        <v>0</v>
      </c>
    </row>
    <row r="573" spans="9:10" hidden="1" x14ac:dyDescent="0.25">
      <c r="I573" s="200">
        <f t="shared" si="396"/>
        <v>0</v>
      </c>
      <c r="J573" s="201">
        <f t="shared" si="397"/>
        <v>0</v>
      </c>
    </row>
    <row r="574" spans="9:10" hidden="1" x14ac:dyDescent="0.25">
      <c r="I574" s="200">
        <f t="shared" si="396"/>
        <v>0</v>
      </c>
      <c r="J574" s="201">
        <f t="shared" si="397"/>
        <v>0</v>
      </c>
    </row>
    <row r="575" spans="9:10" hidden="1" x14ac:dyDescent="0.25">
      <c r="I575" s="200">
        <f t="shared" si="396"/>
        <v>0</v>
      </c>
      <c r="J575" s="201">
        <f t="shared" si="397"/>
        <v>0</v>
      </c>
    </row>
    <row r="576" spans="9:10" hidden="1" x14ac:dyDescent="0.25">
      <c r="I576" s="200">
        <f t="shared" si="396"/>
        <v>0</v>
      </c>
      <c r="J576" s="201">
        <f t="shared" si="397"/>
        <v>0</v>
      </c>
    </row>
    <row r="577" spans="9:10" hidden="1" x14ac:dyDescent="0.25">
      <c r="I577" s="200">
        <f t="shared" si="396"/>
        <v>0</v>
      </c>
      <c r="J577" s="201">
        <f t="shared" si="397"/>
        <v>0</v>
      </c>
    </row>
    <row r="578" spans="9:10" hidden="1" x14ac:dyDescent="0.25">
      <c r="I578" s="200">
        <f t="shared" si="396"/>
        <v>0</v>
      </c>
      <c r="J578" s="201">
        <f t="shared" si="397"/>
        <v>0</v>
      </c>
    </row>
    <row r="579" spans="9:10" hidden="1" x14ac:dyDescent="0.25">
      <c r="I579" s="200">
        <f t="shared" si="396"/>
        <v>0</v>
      </c>
      <c r="J579" s="201">
        <f t="shared" si="397"/>
        <v>0</v>
      </c>
    </row>
    <row r="580" spans="9:10" hidden="1" x14ac:dyDescent="0.25">
      <c r="I580" s="200">
        <f t="shared" si="396"/>
        <v>0</v>
      </c>
      <c r="J580" s="201">
        <f t="shared" si="397"/>
        <v>0</v>
      </c>
    </row>
    <row r="581" spans="9:10" hidden="1" x14ac:dyDescent="0.25">
      <c r="I581" s="200">
        <f t="shared" si="396"/>
        <v>0</v>
      </c>
      <c r="J581" s="201">
        <f t="shared" si="397"/>
        <v>0</v>
      </c>
    </row>
    <row r="582" spans="9:10" hidden="1" x14ac:dyDescent="0.25">
      <c r="I582" s="200">
        <f t="shared" si="396"/>
        <v>0</v>
      </c>
      <c r="J582" s="201">
        <f t="shared" si="397"/>
        <v>0</v>
      </c>
    </row>
    <row r="583" spans="9:10" hidden="1" x14ac:dyDescent="0.25">
      <c r="I583" s="200">
        <f t="shared" si="396"/>
        <v>0</v>
      </c>
      <c r="J583" s="201">
        <f t="shared" si="397"/>
        <v>0</v>
      </c>
    </row>
    <row r="584" spans="9:10" hidden="1" x14ac:dyDescent="0.25">
      <c r="I584" s="200">
        <f t="shared" si="396"/>
        <v>0</v>
      </c>
      <c r="J584" s="201">
        <f t="shared" si="397"/>
        <v>0</v>
      </c>
    </row>
    <row r="585" spans="9:10" hidden="1" x14ac:dyDescent="0.25">
      <c r="I585" s="200">
        <f t="shared" si="396"/>
        <v>0</v>
      </c>
      <c r="J585" s="201">
        <f t="shared" si="397"/>
        <v>0</v>
      </c>
    </row>
    <row r="586" spans="9:10" hidden="1" x14ac:dyDescent="0.25">
      <c r="I586" s="200">
        <f t="shared" si="396"/>
        <v>0</v>
      </c>
      <c r="J586" s="201">
        <f t="shared" si="397"/>
        <v>0</v>
      </c>
    </row>
    <row r="587" spans="9:10" hidden="1" x14ac:dyDescent="0.25">
      <c r="I587" s="200">
        <f t="shared" si="396"/>
        <v>0</v>
      </c>
      <c r="J587" s="201">
        <f t="shared" si="397"/>
        <v>0</v>
      </c>
    </row>
    <row r="588" spans="9:10" hidden="1" x14ac:dyDescent="0.25">
      <c r="I588" s="200">
        <f t="shared" si="396"/>
        <v>0</v>
      </c>
      <c r="J588" s="201">
        <f t="shared" si="397"/>
        <v>0</v>
      </c>
    </row>
    <row r="589" spans="9:10" hidden="1" x14ac:dyDescent="0.25">
      <c r="I589" s="200">
        <f t="shared" si="396"/>
        <v>0</v>
      </c>
      <c r="J589" s="201">
        <f t="shared" si="397"/>
        <v>0</v>
      </c>
    </row>
    <row r="590" spans="9:10" hidden="1" x14ac:dyDescent="0.25">
      <c r="I590" s="200">
        <f t="shared" si="396"/>
        <v>0</v>
      </c>
      <c r="J590" s="201">
        <f t="shared" si="397"/>
        <v>0</v>
      </c>
    </row>
    <row r="591" spans="9:10" hidden="1" x14ac:dyDescent="0.25">
      <c r="I591" s="200">
        <f t="shared" si="396"/>
        <v>0</v>
      </c>
      <c r="J591" s="201">
        <f t="shared" si="397"/>
        <v>0</v>
      </c>
    </row>
    <row r="592" spans="9:10" hidden="1" x14ac:dyDescent="0.25">
      <c r="I592" s="200">
        <f t="shared" si="396"/>
        <v>0</v>
      </c>
      <c r="J592" s="201">
        <f t="shared" si="397"/>
        <v>0</v>
      </c>
    </row>
    <row r="593" spans="9:10" hidden="1" x14ac:dyDescent="0.25">
      <c r="I593" s="200">
        <f t="shared" si="396"/>
        <v>0</v>
      </c>
      <c r="J593" s="201">
        <f t="shared" si="397"/>
        <v>0</v>
      </c>
    </row>
    <row r="594" spans="9:10" hidden="1" x14ac:dyDescent="0.25">
      <c r="I594" s="200">
        <f t="shared" ref="I594:I615" si="398">O279</f>
        <v>0</v>
      </c>
      <c r="J594" s="201">
        <f t="shared" ref="J594:J615" si="399">IF(ISERR(I594),,I594)</f>
        <v>0</v>
      </c>
    </row>
    <row r="595" spans="9:10" hidden="1" x14ac:dyDescent="0.25">
      <c r="I595" s="200">
        <f t="shared" si="398"/>
        <v>0</v>
      </c>
      <c r="J595" s="201">
        <f t="shared" si="399"/>
        <v>0</v>
      </c>
    </row>
    <row r="596" spans="9:10" hidden="1" x14ac:dyDescent="0.25">
      <c r="I596" s="200">
        <f t="shared" si="398"/>
        <v>0</v>
      </c>
      <c r="J596" s="201">
        <f t="shared" si="399"/>
        <v>0</v>
      </c>
    </row>
    <row r="597" spans="9:10" hidden="1" x14ac:dyDescent="0.25">
      <c r="I597" s="200">
        <f t="shared" si="398"/>
        <v>0</v>
      </c>
      <c r="J597" s="201">
        <f t="shared" si="399"/>
        <v>0</v>
      </c>
    </row>
    <row r="598" spans="9:10" hidden="1" x14ac:dyDescent="0.25">
      <c r="I598" s="200">
        <f t="shared" si="398"/>
        <v>0</v>
      </c>
      <c r="J598" s="201">
        <f t="shared" si="399"/>
        <v>0</v>
      </c>
    </row>
    <row r="599" spans="9:10" hidden="1" x14ac:dyDescent="0.25">
      <c r="I599" s="200">
        <f t="shared" si="398"/>
        <v>0</v>
      </c>
      <c r="J599" s="201">
        <f t="shared" si="399"/>
        <v>0</v>
      </c>
    </row>
    <row r="600" spans="9:10" hidden="1" x14ac:dyDescent="0.25">
      <c r="I600" s="200">
        <f t="shared" si="398"/>
        <v>0</v>
      </c>
      <c r="J600" s="201">
        <f t="shared" si="399"/>
        <v>0</v>
      </c>
    </row>
    <row r="601" spans="9:10" hidden="1" x14ac:dyDescent="0.25">
      <c r="I601" s="200">
        <f t="shared" si="398"/>
        <v>0</v>
      </c>
      <c r="J601" s="201">
        <f t="shared" si="399"/>
        <v>0</v>
      </c>
    </row>
    <row r="602" spans="9:10" hidden="1" x14ac:dyDescent="0.25">
      <c r="I602" s="200">
        <f t="shared" si="398"/>
        <v>0</v>
      </c>
      <c r="J602" s="201">
        <f t="shared" si="399"/>
        <v>0</v>
      </c>
    </row>
    <row r="603" spans="9:10" hidden="1" x14ac:dyDescent="0.25">
      <c r="I603" s="200">
        <f t="shared" si="398"/>
        <v>0</v>
      </c>
      <c r="J603" s="201">
        <f t="shared" si="399"/>
        <v>0</v>
      </c>
    </row>
    <row r="604" spans="9:10" hidden="1" x14ac:dyDescent="0.25">
      <c r="I604" s="200">
        <f t="shared" si="398"/>
        <v>0</v>
      </c>
      <c r="J604" s="201">
        <f t="shared" si="399"/>
        <v>0</v>
      </c>
    </row>
    <row r="605" spans="9:10" hidden="1" x14ac:dyDescent="0.25">
      <c r="I605" s="200">
        <f t="shared" si="398"/>
        <v>0</v>
      </c>
      <c r="J605" s="201">
        <f t="shared" si="399"/>
        <v>0</v>
      </c>
    </row>
    <row r="606" spans="9:10" hidden="1" x14ac:dyDescent="0.25">
      <c r="I606" s="200">
        <f t="shared" si="398"/>
        <v>0</v>
      </c>
      <c r="J606" s="201">
        <f t="shared" si="399"/>
        <v>0</v>
      </c>
    </row>
    <row r="607" spans="9:10" hidden="1" x14ac:dyDescent="0.25">
      <c r="I607" s="200">
        <f t="shared" si="398"/>
        <v>0</v>
      </c>
      <c r="J607" s="201">
        <f t="shared" si="399"/>
        <v>0</v>
      </c>
    </row>
    <row r="608" spans="9:10" hidden="1" x14ac:dyDescent="0.25">
      <c r="I608" s="200">
        <f t="shared" si="398"/>
        <v>0</v>
      </c>
      <c r="J608" s="201">
        <f t="shared" si="399"/>
        <v>0</v>
      </c>
    </row>
    <row r="609" spans="9:10" hidden="1" x14ac:dyDescent="0.25">
      <c r="I609" s="200">
        <f t="shared" si="398"/>
        <v>0</v>
      </c>
      <c r="J609" s="201">
        <f t="shared" si="399"/>
        <v>0</v>
      </c>
    </row>
    <row r="610" spans="9:10" hidden="1" x14ac:dyDescent="0.25">
      <c r="I610" s="200">
        <f t="shared" si="398"/>
        <v>0</v>
      </c>
      <c r="J610" s="201">
        <f t="shared" si="399"/>
        <v>0</v>
      </c>
    </row>
    <row r="611" spans="9:10" hidden="1" x14ac:dyDescent="0.25">
      <c r="I611" s="200">
        <f t="shared" si="398"/>
        <v>0</v>
      </c>
      <c r="J611" s="201">
        <f t="shared" si="399"/>
        <v>0</v>
      </c>
    </row>
    <row r="612" spans="9:10" hidden="1" x14ac:dyDescent="0.25">
      <c r="I612" s="200">
        <f t="shared" si="398"/>
        <v>0</v>
      </c>
      <c r="J612" s="201">
        <f t="shared" si="399"/>
        <v>0</v>
      </c>
    </row>
    <row r="613" spans="9:10" hidden="1" x14ac:dyDescent="0.25">
      <c r="I613" s="200">
        <f t="shared" si="398"/>
        <v>0</v>
      </c>
      <c r="J613" s="201">
        <f t="shared" si="399"/>
        <v>0</v>
      </c>
    </row>
    <row r="614" spans="9:10" hidden="1" x14ac:dyDescent="0.25">
      <c r="I614" s="200">
        <f t="shared" si="398"/>
        <v>0</v>
      </c>
      <c r="J614" s="201">
        <f t="shared" si="399"/>
        <v>0</v>
      </c>
    </row>
    <row r="615" spans="9:10" hidden="1" x14ac:dyDescent="0.25">
      <c r="I615" s="200">
        <f t="shared" si="398"/>
        <v>0</v>
      </c>
      <c r="J615" s="201">
        <f t="shared" si="399"/>
        <v>0</v>
      </c>
    </row>
    <row r="616" spans="9:10" hidden="1" x14ac:dyDescent="0.25">
      <c r="I616" s="200"/>
      <c r="J616" s="201"/>
    </row>
    <row r="617" spans="9:10" hidden="1" x14ac:dyDescent="0.25">
      <c r="I617" s="200"/>
      <c r="J617" s="201"/>
    </row>
    <row r="618" spans="9:10" hidden="1" x14ac:dyDescent="0.25">
      <c r="I618" s="200"/>
      <c r="J618" s="201"/>
    </row>
    <row r="619" spans="9:10" hidden="1" x14ac:dyDescent="0.25">
      <c r="I619" s="200"/>
      <c r="J619" s="201"/>
    </row>
    <row r="620" spans="9:10" hidden="1" x14ac:dyDescent="0.25">
      <c r="I620" s="200"/>
      <c r="J620" s="201"/>
    </row>
    <row r="621" spans="9:10" hidden="1" x14ac:dyDescent="0.25">
      <c r="I621" s="200"/>
      <c r="J621" s="201"/>
    </row>
    <row r="622" spans="9:10" hidden="1" x14ac:dyDescent="0.25">
      <c r="I622" s="200"/>
      <c r="J622" s="201"/>
    </row>
    <row r="623" spans="9:10" hidden="1" x14ac:dyDescent="0.25">
      <c r="I623" s="200"/>
      <c r="J623" s="201"/>
    </row>
    <row r="624" spans="9:10" hidden="1" x14ac:dyDescent="0.25">
      <c r="I624" s="200"/>
      <c r="J624" s="201"/>
    </row>
    <row r="625" spans="9:10" hidden="1" x14ac:dyDescent="0.25">
      <c r="I625" s="200"/>
      <c r="J625" s="201"/>
    </row>
    <row r="626" spans="9:10" hidden="1" x14ac:dyDescent="0.25">
      <c r="I626" s="200"/>
      <c r="J626" s="201"/>
    </row>
    <row r="627" spans="9:10" hidden="1" x14ac:dyDescent="0.25">
      <c r="I627" s="200"/>
      <c r="J627" s="201"/>
    </row>
    <row r="628" spans="9:10" hidden="1" x14ac:dyDescent="0.25">
      <c r="I628" s="200"/>
      <c r="J628" s="201"/>
    </row>
    <row r="629" spans="9:10" hidden="1" x14ac:dyDescent="0.25">
      <c r="I629" s="200"/>
      <c r="J629" s="201"/>
    </row>
    <row r="630" spans="9:10" hidden="1" x14ac:dyDescent="0.25">
      <c r="I630" s="200"/>
      <c r="J630" s="201"/>
    </row>
    <row r="631" spans="9:10" hidden="1" x14ac:dyDescent="0.25">
      <c r="I631" s="200"/>
      <c r="J631" s="201"/>
    </row>
    <row r="632" spans="9:10" x14ac:dyDescent="0.25">
      <c r="I632" s="200"/>
      <c r="J632" s="201"/>
    </row>
    <row r="633" spans="9:10" x14ac:dyDescent="0.25">
      <c r="I633" s="200"/>
      <c r="J633" s="201"/>
    </row>
    <row r="634" spans="9:10" x14ac:dyDescent="0.25">
      <c r="I634" s="200"/>
      <c r="J634" s="201"/>
    </row>
    <row r="635" spans="9:10" x14ac:dyDescent="0.25">
      <c r="I635" s="200"/>
      <c r="J635" s="201"/>
    </row>
    <row r="636" spans="9:10" x14ac:dyDescent="0.25">
      <c r="I636" s="200"/>
      <c r="J636" s="201"/>
    </row>
    <row r="637" spans="9:10" x14ac:dyDescent="0.25">
      <c r="I637" s="200"/>
      <c r="J637" s="201"/>
    </row>
    <row r="638" spans="9:10" x14ac:dyDescent="0.25">
      <c r="I638" s="200"/>
      <c r="J638" s="201"/>
    </row>
    <row r="639" spans="9:10" x14ac:dyDescent="0.25">
      <c r="I639" s="200"/>
      <c r="J639" s="201"/>
    </row>
    <row r="640" spans="9:10" x14ac:dyDescent="0.25">
      <c r="I640" s="200"/>
      <c r="J640" s="201"/>
    </row>
    <row r="641" spans="9:10" x14ac:dyDescent="0.25">
      <c r="I641" s="200"/>
      <c r="J641" s="201"/>
    </row>
    <row r="642" spans="9:10" x14ac:dyDescent="0.25">
      <c r="I642" s="200"/>
      <c r="J642" s="201"/>
    </row>
    <row r="643" spans="9:10" x14ac:dyDescent="0.25">
      <c r="I643" s="200"/>
      <c r="J643" s="201"/>
    </row>
    <row r="644" spans="9:10" x14ac:dyDescent="0.25">
      <c r="I644" s="200"/>
      <c r="J644" s="201"/>
    </row>
    <row r="645" spans="9:10" x14ac:dyDescent="0.25">
      <c r="I645" s="200"/>
      <c r="J645" s="201"/>
    </row>
    <row r="646" spans="9:10" x14ac:dyDescent="0.25">
      <c r="I646" s="200"/>
      <c r="J646" s="201"/>
    </row>
    <row r="647" spans="9:10" x14ac:dyDescent="0.25">
      <c r="I647" s="200"/>
      <c r="J647" s="201"/>
    </row>
    <row r="648" spans="9:10" x14ac:dyDescent="0.25">
      <c r="I648" s="200"/>
      <c r="J648" s="201"/>
    </row>
  </sheetData>
  <sheetProtection algorithmName="SHA-512" hashValue="Iiq5IiY0C4uATMwYxmE5q7Nx/e/fBwK7ZQmplsnaVnHK7TsBFImI6v6Qtmnc712Es6iqrnFZ4Ky1Mf4eG5pApA==" saltValue="3t/b77RFzM091mlTj6sByA==" spinCount="100000" sheet="1" objects="1" scenarios="1" formatCells="0" formatColumns="0" formatRows="0"/>
  <protectedRanges>
    <protectedRange password="D4DA" sqref="L17:L300"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300 M17:Q300 AB17:AB300 AF17:AF300 V17:V300 AH17:AH300 AJ17:AJ300 AW17:AY300 AP17:AP300 T17:T300 EA17:EB300 AR17:AS300 AD17:AD300 AL17:AL300"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A17:I300"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sqref="T17:T300 AD17:AD300 AN17:AN300 O17:Q300 AB17:AB300 AF17:AF300 V17:V300 AH17:AH300 AJ17:AJ300 AX17:AX300 AP17:AP300 AL17:AL300 T17:T300 AD17:AD300 AN17:AN300 O17:Q300 AB17:AB300" name="user1"/>
    <protectedRange sqref="BT17:DX300" name="user2" securityDescriptor="O:WDG:WDD:(A;;CC;;;S-1-5-21-4000439749-397888625-963351603-14225)(A;;CC;;;S-1-5-21-4000439749-397888625-963351603-66696)(A;;CC;;;S-1-5-21-4000439749-397888625-963351603-58893)"/>
    <protectedRange password="D4DA" sqref="I310:AQ311"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I1:AQ1"/>
    <mergeCell ref="I2:AQ2"/>
    <mergeCell ref="I3:AQ3"/>
    <mergeCell ref="I4:AQ4"/>
    <mergeCell ref="I8:AQ8"/>
    <mergeCell ref="P10:S10"/>
    <mergeCell ref="T10:U10"/>
    <mergeCell ref="V10:W10"/>
    <mergeCell ref="X10:AA10"/>
    <mergeCell ref="AJ10:AK12"/>
    <mergeCell ref="AB10:AC10"/>
    <mergeCell ref="AD10:AE10"/>
    <mergeCell ref="AH10:AI12"/>
    <mergeCell ref="L10:L15"/>
    <mergeCell ref="V12:W13"/>
    <mergeCell ref="AB13:AC13"/>
    <mergeCell ref="AD14:AE14"/>
    <mergeCell ref="Z14:AA14"/>
    <mergeCell ref="AB14:AC14"/>
    <mergeCell ref="P11:S11"/>
    <mergeCell ref="I5:AQ5"/>
    <mergeCell ref="I6:AQ6"/>
    <mergeCell ref="I7:AQ7"/>
    <mergeCell ref="A10:A15"/>
    <mergeCell ref="B10:B15"/>
    <mergeCell ref="C10:E10"/>
    <mergeCell ref="C11:E12"/>
    <mergeCell ref="C13:C14"/>
    <mergeCell ref="D13:D14"/>
    <mergeCell ref="E13:E14"/>
    <mergeCell ref="AF13:AG13"/>
    <mergeCell ref="AJ13:AK13"/>
    <mergeCell ref="V11:W11"/>
    <mergeCell ref="AD13:AE13"/>
    <mergeCell ref="AD12:AE12"/>
    <mergeCell ref="AF14:AG14"/>
    <mergeCell ref="AF12:AG12"/>
    <mergeCell ref="AH13:AI13"/>
    <mergeCell ref="T11:U11"/>
    <mergeCell ref="P12:P14"/>
    <mergeCell ref="R12:S14"/>
    <mergeCell ref="T12:U14"/>
    <mergeCell ref="AB12:AC12"/>
    <mergeCell ref="X11:AA11"/>
    <mergeCell ref="F12:F13"/>
    <mergeCell ref="G10:G15"/>
    <mergeCell ref="H10:H15"/>
    <mergeCell ref="I302:N305"/>
    <mergeCell ref="AL13:AM13"/>
    <mergeCell ref="AL302:AM302"/>
    <mergeCell ref="AB302:AC302"/>
    <mergeCell ref="AL14:AM14"/>
    <mergeCell ref="Z302:AA302"/>
    <mergeCell ref="X14:Y14"/>
    <mergeCell ref="X302:Y302"/>
    <mergeCell ref="Z12:AA13"/>
    <mergeCell ref="AL10:AM12"/>
    <mergeCell ref="AF302:AG302"/>
    <mergeCell ref="AD302:AE302"/>
    <mergeCell ref="N10:N15"/>
    <mergeCell ref="I10:I15"/>
    <mergeCell ref="AD11:AE11"/>
    <mergeCell ref="AF10:AG10"/>
    <mergeCell ref="AF11:AG11"/>
    <mergeCell ref="O10:O15"/>
    <mergeCell ref="V14:W14"/>
    <mergeCell ref="AB11:AC11"/>
    <mergeCell ref="X12:Y13"/>
    <mergeCell ref="K10:K15"/>
    <mergeCell ref="M10:M15"/>
    <mergeCell ref="J10:J15"/>
    <mergeCell ref="AN302:AO302"/>
    <mergeCell ref="BZ10:BZ15"/>
    <mergeCell ref="AR10:AR15"/>
    <mergeCell ref="AN10:AO12"/>
    <mergeCell ref="AN13:AO13"/>
    <mergeCell ref="AP10:AQ12"/>
    <mergeCell ref="AP302:AQ302"/>
    <mergeCell ref="AP14:AQ14"/>
    <mergeCell ref="AJ302:AK302"/>
    <mergeCell ref="AN14:AO14"/>
    <mergeCell ref="AJ14:AK14"/>
    <mergeCell ref="BP11:BP13"/>
    <mergeCell ref="BX10:BX15"/>
    <mergeCell ref="BY10:BY15"/>
    <mergeCell ref="BU10:BU15"/>
    <mergeCell ref="AS12:AS13"/>
    <mergeCell ref="BW10:BW15"/>
    <mergeCell ref="BT10:BT15"/>
    <mergeCell ref="AT10:AT15"/>
    <mergeCell ref="AX11:AX12"/>
    <mergeCell ref="AP13:AQ13"/>
    <mergeCell ref="DK10:DL10"/>
    <mergeCell ref="DK11:DL11"/>
    <mergeCell ref="DS10:DT11"/>
    <mergeCell ref="DK12:DL12"/>
    <mergeCell ref="DA13:DB13"/>
    <mergeCell ref="DA12:DB12"/>
    <mergeCell ref="DG12:DH12"/>
    <mergeCell ref="DG10:DH11"/>
    <mergeCell ref="DC10:DD11"/>
    <mergeCell ref="DA10:DB11"/>
    <mergeCell ref="DE13:DF13"/>
    <mergeCell ref="DE12:DF12"/>
    <mergeCell ref="DE10:DF11"/>
    <mergeCell ref="DK13:DL13"/>
    <mergeCell ref="DI12:DJ12"/>
    <mergeCell ref="DI13:DJ13"/>
    <mergeCell ref="DC13:DD13"/>
    <mergeCell ref="DC12:DD12"/>
    <mergeCell ref="DG13:DH13"/>
    <mergeCell ref="DI10:DJ11"/>
    <mergeCell ref="EB10:EB15"/>
    <mergeCell ref="DM10:DN10"/>
    <mergeCell ref="DO10:DP11"/>
    <mergeCell ref="DU13:DV13"/>
    <mergeCell ref="DW13:DX13"/>
    <mergeCell ref="DW12:DX12"/>
    <mergeCell ref="DW10:DX11"/>
    <mergeCell ref="DU10:DV11"/>
    <mergeCell ref="EA10:EA15"/>
    <mergeCell ref="DM11:DN11"/>
    <mergeCell ref="DS13:DT13"/>
    <mergeCell ref="DM12:DN12"/>
    <mergeCell ref="DO12:DP12"/>
    <mergeCell ref="DM13:DN13"/>
    <mergeCell ref="DO13:DP13"/>
    <mergeCell ref="DQ13:DR13"/>
    <mergeCell ref="DU12:DV12"/>
    <mergeCell ref="DS12:DT12"/>
    <mergeCell ref="DQ10:DR11"/>
    <mergeCell ref="DQ12:DR12"/>
  </mergeCells>
  <phoneticPr fontId="0" type="noConversion"/>
  <conditionalFormatting sqref="AR17:AW300 AY17:CC300">
    <cfRule type="expression" dxfId="1141" priority="53" stopIfTrue="1">
      <formula>OR(ISTEXT($M17),ISNUMBER($M17))</formula>
    </cfRule>
  </conditionalFormatting>
  <conditionalFormatting sqref="V302:V304 AH302:AH304 V306:V309 AH306:AH309">
    <cfRule type="expression" dxfId="1140" priority="55" stopIfTrue="1">
      <formula>OR(W302&lt;&gt;0)</formula>
    </cfRule>
  </conditionalFormatting>
  <conditionalFormatting sqref="P302:R304 P306:R309">
    <cfRule type="expression" dxfId="1139" priority="56" stopIfTrue="1">
      <formula>OR($S302&lt;&gt;0)</formula>
    </cfRule>
  </conditionalFormatting>
  <conditionalFormatting sqref="EA17:EB17 A22:H300 A17:G21 EA22:EB300 EB18:EB21">
    <cfRule type="expression" dxfId="1138" priority="66" stopIfTrue="1">
      <formula>ISTEXT($I17)</formula>
    </cfRule>
  </conditionalFormatting>
  <conditionalFormatting sqref="AX17:AX300">
    <cfRule type="expression" dxfId="1137" priority="70" stopIfTrue="1">
      <formula>AND(NOT(ISBLANK($M17)),$O17&lt;&gt;"XXXXX",NOT(ISBLANK($O17)))</formula>
    </cfRule>
    <cfRule type="expression" dxfId="1136" priority="71" stopIfTrue="1">
      <formula>OR(ISTEXT($M17),ISNUMBER($M17))</formula>
    </cfRule>
  </conditionalFormatting>
  <conditionalFormatting sqref="U302:U304 AI302:AI304 S306:S309 W302:W304 U306:U309 AI306:AI309 W306:W309 S302:S304 X303:AB304 AC304">
    <cfRule type="cellIs" dxfId="1135" priority="72" stopIfTrue="1" operator="notEqual">
      <formula>0</formula>
    </cfRule>
  </conditionalFormatting>
  <conditionalFormatting sqref="T302:T304 T306:T309">
    <cfRule type="expression" dxfId="1134" priority="116" stopIfTrue="1">
      <formula>OR($U302&lt;&gt;0)</formula>
    </cfRule>
  </conditionalFormatting>
  <conditionalFormatting sqref="O302:O304 O306:O309">
    <cfRule type="expression" dxfId="1133" priority="117" stopIfTrue="1">
      <formula>OR(LEN(O302)=3)</formula>
    </cfRule>
  </conditionalFormatting>
  <conditionalFormatting sqref="L17:N300 AA17:AA300 AM17:AM300 AG17:AG300 AI17:AI300 AE17:AE300 AK17:AK300 AO17:AO300 AC17:AC300 U17:U300 Y17:Y300 W17:W300 AQ17:AQ300 R17:S300">
    <cfRule type="expression" dxfId="1132" priority="65" stopIfTrue="1">
      <formula>OR($I17=" ")</formula>
    </cfRule>
  </conditionalFormatting>
  <conditionalFormatting sqref="AD17:AD300 T17:T300 AN17:AN300 X17:X300 Z17:Z300 O17:Q21 AB17:AB300 AF17:AF300 V17:V300 AH17:AH21 AJ17:AJ21 AP17:AP300 AL17:AL300 O23:Q300 P22:Q22 AH23:AH300 AJ23:AJ300">
    <cfRule type="expression" dxfId="1131" priority="95" stopIfTrue="1">
      <formula>AND(OR(ISTEXT($M17),ISNUMBER($M17)),O17="XXXXX")</formula>
    </cfRule>
    <cfRule type="expression" dxfId="1130" priority="96" stopIfTrue="1">
      <formula>AND(NOT(ISBLANK($M17)),O17&lt;&gt;"XXXXX")</formula>
    </cfRule>
    <cfRule type="expression" dxfId="1129" priority="97" stopIfTrue="1">
      <formula>OR($I17=" ")</formula>
    </cfRule>
  </conditionalFormatting>
  <conditionalFormatting sqref="AA17:AA300 AM17:AM300 AG17:AG300 AI17:AI300 AE17:AE300 AK17:AK300 AO17:AO300 AC17:AC300 U17:U300 Y17:Y300 W17:W300 AQ17:AQ300 R17:S300">
    <cfRule type="expression" dxfId="1128" priority="42" stopIfTrue="1">
      <formula>OR(ISTEXT($M17),ISNUMBER($M17))</formula>
    </cfRule>
  </conditionalFormatting>
  <conditionalFormatting sqref="I17:I300">
    <cfRule type="expression" dxfId="1127" priority="93" stopIfTrue="1">
      <formula>AND(ISTEXT($I17),OR(ISTEXT($M17),ISNUMBER($M17)))</formula>
    </cfRule>
    <cfRule type="expression" dxfId="1126" priority="94" stopIfTrue="1">
      <formula>OR($I17=" ")</formula>
    </cfRule>
  </conditionalFormatting>
  <conditionalFormatting sqref="J17:J300">
    <cfRule type="expression" dxfId="1125" priority="48" stopIfTrue="1">
      <formula>AND(ISTEXT(J17),OR(ISTEXT($M17),ISNUMBER($M17)))</formula>
    </cfRule>
    <cfRule type="expression" dxfId="1124" priority="58" stopIfTrue="1">
      <formula>OR($I17=" ")</formula>
    </cfRule>
  </conditionalFormatting>
  <conditionalFormatting sqref="L17:N300">
    <cfRule type="expression" dxfId="1123" priority="46" stopIfTrue="1">
      <formula>OR(ISTEXT($M17),ISNUMBER($M17))</formula>
    </cfRule>
    <cfRule type="expression" dxfId="1122" priority="59" stopIfTrue="1">
      <formula>OR(ISTEXT($M17),ISNUMBER($M17))</formula>
    </cfRule>
  </conditionalFormatting>
  <conditionalFormatting sqref="H17:H21">
    <cfRule type="expression" dxfId="1121" priority="8" stopIfTrue="1">
      <formula>ISTEXT($I17)</formula>
    </cfRule>
  </conditionalFormatting>
  <conditionalFormatting sqref="EA18:EA21">
    <cfRule type="expression" dxfId="1120" priority="7" stopIfTrue="1">
      <formula>ISTEXT($I18)</formula>
    </cfRule>
  </conditionalFormatting>
  <conditionalFormatting sqref="O22">
    <cfRule type="expression" dxfId="1119" priority="6" stopIfTrue="1">
      <formula>OR($I22=" ")</formula>
    </cfRule>
  </conditionalFormatting>
  <conditionalFormatting sqref="O22">
    <cfRule type="expression" dxfId="1118" priority="5" stopIfTrue="1">
      <formula>OR(ISTEXT($M22),ISNUMBER($M22))</formula>
    </cfRule>
  </conditionalFormatting>
  <conditionalFormatting sqref="AH22">
    <cfRule type="expression" dxfId="1117" priority="4" stopIfTrue="1">
      <formula>OR($I22=" ")</formula>
    </cfRule>
  </conditionalFormatting>
  <conditionalFormatting sqref="AH22">
    <cfRule type="expression" dxfId="1116" priority="3" stopIfTrue="1">
      <formula>OR(ISTEXT($M22),ISNUMBER($M22))</formula>
    </cfRule>
  </conditionalFormatting>
  <conditionalFormatting sqref="AJ22">
    <cfRule type="expression" dxfId="1115" priority="2" stopIfTrue="1">
      <formula>OR($I22=" ")</formula>
    </cfRule>
  </conditionalFormatting>
  <conditionalFormatting sqref="AJ22">
    <cfRule type="expression" dxfId="1114" priority="1" stopIfTrue="1">
      <formula>OR(ISTEXT($M22),ISNUMBER($M22))</formula>
    </cfRule>
  </conditionalFormatting>
  <printOptions horizontalCentered="1"/>
  <pageMargins left="0.23622047244094499" right="0.23622047244094499" top="0.98425196850393704" bottom="0.59055118110236204" header="0.196850393700787" footer="0"/>
  <pageSetup paperSize="9" scale="64" fitToHeight="5" orientation="landscape" r:id="rId1"/>
  <headerFooter alignWithMargins="0">
    <oddHeader xml:space="preserve">&amp;L&amp;"Angsana New,Regular"
อวส.-อผค.&amp;R&amp;"Angsana New,Regular"
</oddHeader>
    <oddFooter>&amp;C&amp;"Times New Roman,Bold Italic"&amp;12- Project 1-C&amp;P(Rev.1) -&amp;R&amp;"Times New Roman,Regular"&amp;12filename : &amp;F</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7">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192</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247"/>
      <c r="AS8" s="247"/>
      <c r="AT8" s="247"/>
      <c r="AU8" s="100"/>
      <c r="AV8" s="32"/>
      <c r="AW8" s="114"/>
      <c r="BH8" s="33"/>
      <c r="BU8" s="62"/>
      <c r="CD8" s="9" t="s">
        <v>80</v>
      </c>
    </row>
    <row r="9" spans="1:132" ht="6" customHeight="1" x14ac:dyDescent="0.6">
      <c r="A9" s="248"/>
      <c r="B9" s="248"/>
      <c r="C9" s="248"/>
      <c r="D9" s="248"/>
      <c r="E9" s="248"/>
      <c r="F9" s="248"/>
      <c r="G9" s="247"/>
      <c r="J9" s="56"/>
      <c r="K9" s="56"/>
      <c r="L9" s="56"/>
      <c r="M9" s="121"/>
      <c r="N9" s="248"/>
      <c r="O9" s="248"/>
      <c r="P9" s="248"/>
      <c r="Q9" s="248"/>
      <c r="R9" s="248"/>
      <c r="S9" s="248"/>
      <c r="T9" s="248"/>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49"/>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49"/>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250" t="s">
        <v>37</v>
      </c>
      <c r="BB11" s="250" t="s">
        <v>42</v>
      </c>
      <c r="BC11" s="250" t="s">
        <v>58</v>
      </c>
      <c r="BD11" s="246" t="s">
        <v>25</v>
      </c>
      <c r="BE11" s="246" t="s">
        <v>24</v>
      </c>
      <c r="BF11" s="246" t="s">
        <v>21</v>
      </c>
      <c r="BG11" s="40" t="s">
        <v>68</v>
      </c>
      <c r="BH11" s="40" t="s">
        <v>35</v>
      </c>
      <c r="BI11" s="250"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45"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250" t="s">
        <v>4</v>
      </c>
      <c r="AX12" s="493"/>
      <c r="AY12" s="41"/>
      <c r="AZ12" s="41"/>
      <c r="BA12" s="250"/>
      <c r="BB12" s="250"/>
      <c r="BC12" s="250"/>
      <c r="BD12" s="246"/>
      <c r="BE12" s="246" t="s">
        <v>23</v>
      </c>
      <c r="BF12" s="246" t="s">
        <v>14</v>
      </c>
      <c r="BG12" s="16"/>
      <c r="BH12" s="16"/>
      <c r="BI12" s="250"/>
      <c r="BJ12" s="39"/>
      <c r="BK12" s="41"/>
      <c r="BL12" s="39" t="s">
        <v>42</v>
      </c>
      <c r="BM12" s="41"/>
      <c r="BN12" s="39" t="s">
        <v>25</v>
      </c>
      <c r="BO12" s="250"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45"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250" t="s">
        <v>45</v>
      </c>
      <c r="BJ13" s="39" t="s">
        <v>6</v>
      </c>
      <c r="BK13" s="39" t="s">
        <v>38</v>
      </c>
      <c r="BL13" s="39" t="s">
        <v>47</v>
      </c>
      <c r="BM13" s="39" t="s">
        <v>61</v>
      </c>
      <c r="BN13" s="39" t="s">
        <v>48</v>
      </c>
      <c r="BO13" s="250"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3"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250" t="s">
        <v>16</v>
      </c>
      <c r="BD14" s="246" t="s">
        <v>16</v>
      </c>
      <c r="BE14" s="246" t="s">
        <v>16</v>
      </c>
      <c r="BF14" s="246" t="s">
        <v>16</v>
      </c>
      <c r="BG14" s="246" t="s">
        <v>16</v>
      </c>
      <c r="BH14" s="246" t="s">
        <v>16</v>
      </c>
      <c r="BI14" s="246" t="s">
        <v>16</v>
      </c>
      <c r="BJ14" s="246" t="s">
        <v>16</v>
      </c>
      <c r="BK14" s="246" t="s">
        <v>16</v>
      </c>
      <c r="BL14" s="246" t="s">
        <v>16</v>
      </c>
      <c r="BM14" s="246" t="s">
        <v>16</v>
      </c>
      <c r="BN14" s="246" t="s">
        <v>16</v>
      </c>
      <c r="BO14" s="246" t="s">
        <v>16</v>
      </c>
      <c r="BP14" s="246" t="s">
        <v>16</v>
      </c>
      <c r="BQ14" s="246" t="s">
        <v>16</v>
      </c>
      <c r="BR14" s="246" t="s">
        <v>16</v>
      </c>
      <c r="BS14" s="246" t="s">
        <v>16</v>
      </c>
      <c r="BT14" s="491"/>
      <c r="BU14" s="485"/>
      <c r="BV14" s="5"/>
      <c r="BW14" s="488"/>
      <c r="BX14" s="485"/>
      <c r="BY14" s="488"/>
      <c r="BZ14" s="448"/>
      <c r="CA14" s="7"/>
      <c r="CB14" s="7"/>
      <c r="CC14" s="7"/>
      <c r="EA14" s="392"/>
      <c r="EB14" s="392"/>
    </row>
    <row r="15" spans="1:132" ht="15.9" customHeight="1" x14ac:dyDescent="0.6">
      <c r="A15" s="428"/>
      <c r="B15" s="393"/>
      <c r="C15" s="251" t="s">
        <v>72</v>
      </c>
      <c r="D15" s="251" t="s">
        <v>72</v>
      </c>
      <c r="E15" s="251" t="s">
        <v>72</v>
      </c>
      <c r="F15" s="251" t="s">
        <v>72</v>
      </c>
      <c r="G15" s="467"/>
      <c r="H15" s="393"/>
      <c r="I15" s="393"/>
      <c r="J15" s="393"/>
      <c r="K15" s="393"/>
      <c r="L15" s="472"/>
      <c r="M15" s="470"/>
      <c r="N15" s="393"/>
      <c r="O15" s="475"/>
      <c r="P15" s="251" t="s">
        <v>13</v>
      </c>
      <c r="Q15" s="244" t="s">
        <v>13</v>
      </c>
      <c r="R15" s="244" t="s">
        <v>13</v>
      </c>
      <c r="S15" s="256" t="s">
        <v>10</v>
      </c>
      <c r="T15" s="244" t="s">
        <v>13</v>
      </c>
      <c r="U15" s="251" t="s">
        <v>10</v>
      </c>
      <c r="V15" s="244" t="s">
        <v>13</v>
      </c>
      <c r="W15" s="251" t="s">
        <v>10</v>
      </c>
      <c r="X15" s="244" t="s">
        <v>13</v>
      </c>
      <c r="Y15" s="251" t="s">
        <v>10</v>
      </c>
      <c r="Z15" s="244" t="s">
        <v>13</v>
      </c>
      <c r="AA15" s="251" t="s">
        <v>10</v>
      </c>
      <c r="AB15" s="244" t="s">
        <v>13</v>
      </c>
      <c r="AC15" s="251" t="s">
        <v>10</v>
      </c>
      <c r="AD15" s="251" t="s">
        <v>13</v>
      </c>
      <c r="AE15" s="251" t="s">
        <v>10</v>
      </c>
      <c r="AF15" s="251" t="s">
        <v>13</v>
      </c>
      <c r="AG15" s="251" t="s">
        <v>10</v>
      </c>
      <c r="AH15" s="256" t="s">
        <v>13</v>
      </c>
      <c r="AI15" s="251" t="s">
        <v>10</v>
      </c>
      <c r="AJ15" s="251" t="s">
        <v>13</v>
      </c>
      <c r="AK15" s="251" t="s">
        <v>10</v>
      </c>
      <c r="AL15" s="251" t="s">
        <v>13</v>
      </c>
      <c r="AM15" s="251" t="s">
        <v>10</v>
      </c>
      <c r="AN15" s="256" t="s">
        <v>13</v>
      </c>
      <c r="AO15" s="256" t="s">
        <v>10</v>
      </c>
      <c r="AP15" s="256" t="s">
        <v>13</v>
      </c>
      <c r="AQ15" s="256" t="s">
        <v>10</v>
      </c>
      <c r="AR15" s="443"/>
      <c r="AS15" s="251"/>
      <c r="AT15" s="443"/>
      <c r="AU15" s="149"/>
      <c r="AV15" s="149"/>
      <c r="AW15" s="251"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250"/>
      <c r="I16" s="30"/>
      <c r="J16" s="57"/>
      <c r="K16" s="57"/>
      <c r="L16" s="57"/>
      <c r="M16" s="252"/>
      <c r="N16" s="8"/>
      <c r="O16" s="250"/>
      <c r="P16" s="250"/>
      <c r="Q16" s="250"/>
      <c r="R16" s="250"/>
      <c r="S16" s="250"/>
      <c r="T16" s="8"/>
      <c r="U16" s="8"/>
      <c r="V16" s="8"/>
      <c r="W16" s="8"/>
      <c r="X16" s="8"/>
      <c r="Y16" s="8"/>
      <c r="Z16" s="8"/>
      <c r="AA16" s="8"/>
      <c r="AB16" s="8"/>
      <c r="AC16" s="8"/>
      <c r="AD16" s="250"/>
      <c r="AE16" s="250"/>
      <c r="AF16" s="250"/>
      <c r="AG16" s="250"/>
      <c r="AH16" s="5"/>
      <c r="AI16" s="5"/>
      <c r="AJ16" s="250"/>
      <c r="AK16" s="250"/>
      <c r="AL16" s="250"/>
      <c r="AM16" s="250"/>
      <c r="AN16" s="249"/>
      <c r="AO16" s="249"/>
      <c r="AP16" s="249"/>
      <c r="AQ16" s="249"/>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2  </v>
      </c>
      <c r="J118" s="494"/>
      <c r="K118" s="494"/>
      <c r="L118" s="494"/>
      <c r="M118" s="494"/>
      <c r="N118" s="381"/>
      <c r="O118" s="253"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254"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254"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255"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247"/>
      <c r="I122" s="54"/>
      <c r="J122" s="6"/>
      <c r="K122" s="6"/>
      <c r="L122" s="6"/>
      <c r="M122" s="123"/>
      <c r="N122" s="14"/>
      <c r="O122" s="257"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247"/>
      <c r="I123" s="54"/>
      <c r="J123" s="2"/>
      <c r="K123" s="2"/>
      <c r="L123" s="2"/>
      <c r="M123" s="124"/>
      <c r="N123" s="3"/>
      <c r="O123" s="258"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247"/>
      <c r="B124" s="247"/>
      <c r="C124" s="247"/>
      <c r="D124" s="247"/>
      <c r="E124" s="247"/>
      <c r="F124" s="247"/>
      <c r="G124" s="247"/>
      <c r="O124" s="258"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247"/>
      <c r="B125" s="247"/>
      <c r="C125" s="247"/>
      <c r="D125" s="247"/>
      <c r="E125" s="247"/>
      <c r="F125" s="247"/>
      <c r="G125" s="247"/>
      <c r="O125" s="258"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247"/>
      <c r="B126" s="247"/>
      <c r="C126" s="247"/>
      <c r="D126" s="247"/>
      <c r="E126" s="247"/>
      <c r="F126" s="247"/>
      <c r="G126" s="247"/>
      <c r="AI126" s="7"/>
      <c r="AJ126" s="7"/>
    </row>
    <row r="127" spans="1:132" x14ac:dyDescent="0.6">
      <c r="A127" s="247"/>
      <c r="B127" s="247"/>
      <c r="C127" s="247"/>
      <c r="D127" s="247"/>
      <c r="E127" s="247"/>
      <c r="F127" s="247"/>
      <c r="G127" s="247"/>
    </row>
    <row r="128" spans="1:132" x14ac:dyDescent="0.6">
      <c r="A128" s="247"/>
      <c r="B128" s="247"/>
      <c r="C128" s="247"/>
      <c r="D128" s="247"/>
      <c r="E128" s="247"/>
      <c r="F128" s="247"/>
      <c r="G128" s="247"/>
    </row>
    <row r="129" spans="1:30" x14ac:dyDescent="0.6">
      <c r="A129" s="247"/>
      <c r="B129" s="247"/>
      <c r="C129" s="247"/>
      <c r="D129" s="247"/>
      <c r="E129" s="247"/>
      <c r="F129" s="247"/>
      <c r="G129" s="247"/>
    </row>
    <row r="130" spans="1:30" x14ac:dyDescent="0.6">
      <c r="A130" s="247"/>
      <c r="B130" s="247"/>
      <c r="C130" s="247"/>
      <c r="D130" s="247"/>
      <c r="E130" s="247"/>
      <c r="F130" s="247"/>
      <c r="G130" s="247"/>
    </row>
    <row r="131" spans="1:30" hidden="1" x14ac:dyDescent="0.6">
      <c r="A131" s="247"/>
      <c r="B131" s="247"/>
      <c r="C131" s="247"/>
      <c r="D131" s="247"/>
      <c r="E131" s="247"/>
      <c r="F131" s="247"/>
      <c r="G131" s="247"/>
    </row>
    <row r="132" spans="1:30" hidden="1" x14ac:dyDescent="0.6">
      <c r="A132" s="247"/>
      <c r="B132" s="247"/>
      <c r="C132" s="247"/>
      <c r="D132" s="247"/>
      <c r="E132" s="247"/>
      <c r="F132" s="247"/>
      <c r="G132" s="247"/>
    </row>
    <row r="133" spans="1:30" hidden="1" x14ac:dyDescent="0.6">
      <c r="A133" s="247"/>
      <c r="B133" s="247"/>
      <c r="C133" s="247"/>
      <c r="D133" s="247"/>
      <c r="E133" s="247"/>
      <c r="F133" s="247"/>
      <c r="G133" s="247"/>
    </row>
    <row r="134" spans="1:30" hidden="1" x14ac:dyDescent="0.6">
      <c r="A134" s="247"/>
      <c r="B134" s="247"/>
      <c r="C134" s="247"/>
      <c r="D134" s="247"/>
      <c r="E134" s="247"/>
      <c r="F134" s="247"/>
      <c r="G134" s="247"/>
    </row>
    <row r="135" spans="1:30" hidden="1" x14ac:dyDescent="0.6">
      <c r="A135" s="247"/>
      <c r="B135" s="247"/>
      <c r="C135" s="247"/>
      <c r="D135" s="247"/>
      <c r="E135" s="247"/>
      <c r="F135" s="247"/>
      <c r="G135" s="247"/>
    </row>
    <row r="136" spans="1:30" hidden="1" x14ac:dyDescent="0.6">
      <c r="A136" s="247"/>
      <c r="B136" s="247"/>
      <c r="C136" s="247"/>
      <c r="D136" s="247"/>
      <c r="E136" s="247"/>
      <c r="F136" s="247"/>
      <c r="G136" s="247"/>
      <c r="O136" s="249"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247"/>
      <c r="B137" s="247"/>
      <c r="C137" s="247"/>
      <c r="D137" s="247"/>
      <c r="E137" s="247"/>
      <c r="F137" s="247"/>
      <c r="G137" s="247"/>
      <c r="O137" s="251"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247"/>
      <c r="B138" s="247"/>
      <c r="C138" s="247"/>
      <c r="D138" s="247"/>
      <c r="E138" s="247"/>
      <c r="F138" s="247"/>
      <c r="G138" s="247"/>
      <c r="O138" s="249"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251"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49"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251"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250"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251"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247"/>
      <c r="M148" s="247"/>
      <c r="N148" s="247"/>
      <c r="O148" s="203" t="str">
        <f>O145&amp;O146&amp;O147</f>
        <v>0000000000000000000000000000000000000000000000000000000000000000000000000000000000000000000000000000</v>
      </c>
      <c r="P148" s="247"/>
      <c r="Q148" s="247"/>
      <c r="R148" s="247"/>
      <c r="S148" s="247"/>
      <c r="T148" s="247"/>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247"/>
      <c r="L149" s="247"/>
      <c r="M149" s="247"/>
      <c r="N149" s="247"/>
      <c r="O149" s="202" t="str">
        <f>SUBSTITUTE(O148,0,"")</f>
        <v/>
      </c>
      <c r="P149" s="247"/>
      <c r="Q149" s="247"/>
      <c r="R149" s="247"/>
      <c r="S149" s="247"/>
      <c r="T149" s="247"/>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247"/>
      <c r="L150" s="247"/>
      <c r="M150" s="247"/>
      <c r="N150" s="247"/>
      <c r="O150" s="202" t="str">
        <f>LEFT(O149,3)</f>
        <v/>
      </c>
      <c r="P150" s="247"/>
      <c r="Q150" s="247"/>
      <c r="R150" s="247"/>
      <c r="S150" s="247"/>
      <c r="T150" s="247"/>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247"/>
      <c r="L151" s="247"/>
      <c r="M151" s="247"/>
      <c r="N151" s="247"/>
      <c r="O151" s="202" t="str">
        <f>SUBSTITUTE(O149,O150,"")</f>
        <v/>
      </c>
      <c r="P151" s="247"/>
      <c r="Q151" s="247"/>
      <c r="R151" s="247"/>
      <c r="S151" s="247"/>
      <c r="T151" s="247"/>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247"/>
      <c r="L152" s="247"/>
      <c r="M152" s="247"/>
      <c r="N152" s="247"/>
      <c r="O152" s="202" t="str">
        <f>LEFT(O151,3)</f>
        <v/>
      </c>
      <c r="P152" s="247"/>
      <c r="Q152" s="247"/>
      <c r="R152" s="247"/>
      <c r="S152" s="247"/>
      <c r="T152" s="247"/>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247"/>
      <c r="L153" s="247"/>
      <c r="M153" s="247"/>
      <c r="N153" s="247"/>
      <c r="O153" s="202" t="str">
        <f>SUBSTITUTE(O151,O152,"")</f>
        <v/>
      </c>
      <c r="P153" s="247"/>
      <c r="Q153" s="247"/>
      <c r="R153" s="247"/>
      <c r="S153" s="247"/>
      <c r="T153" s="247"/>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247"/>
      <c r="L154" s="247"/>
      <c r="M154" s="247"/>
      <c r="N154" s="247"/>
      <c r="O154" s="202" t="str">
        <f>LEFT(O153,3)</f>
        <v/>
      </c>
      <c r="P154" s="247"/>
      <c r="Q154" s="247"/>
      <c r="R154" s="247"/>
      <c r="S154" s="247"/>
      <c r="T154" s="247"/>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247"/>
      <c r="L155" s="247"/>
      <c r="M155" s="247"/>
      <c r="N155" s="247"/>
      <c r="O155" s="202" t="str">
        <f>SUBSTITUTE(O153,O154,"")</f>
        <v/>
      </c>
      <c r="P155" s="247"/>
      <c r="Q155" s="247"/>
      <c r="R155" s="247"/>
      <c r="S155" s="247"/>
      <c r="T155" s="247"/>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247"/>
      <c r="L156" s="247"/>
      <c r="M156" s="247"/>
      <c r="N156" s="247"/>
      <c r="O156" s="202" t="str">
        <f>LEFT(O155,3)</f>
        <v/>
      </c>
      <c r="P156" s="247"/>
      <c r="Q156" s="247"/>
      <c r="R156" s="247"/>
      <c r="S156" s="247"/>
      <c r="T156" s="247"/>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247"/>
      <c r="L157" s="247"/>
      <c r="M157" s="247"/>
      <c r="N157" s="247"/>
      <c r="O157" s="202" t="str">
        <f>SUBSTITUTE(O155,O156,"")</f>
        <v/>
      </c>
      <c r="P157" s="247"/>
      <c r="Q157" s="247"/>
      <c r="R157" s="247"/>
      <c r="S157" s="247"/>
      <c r="T157" s="247"/>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247"/>
      <c r="O158" s="202" t="str">
        <f>LEFT(O157,3)</f>
        <v/>
      </c>
      <c r="P158" s="247"/>
      <c r="Q158" s="247"/>
      <c r="R158" s="247"/>
      <c r="S158" s="247"/>
      <c r="T158" s="247"/>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247"/>
      <c r="O159" s="202" t="str">
        <f>SUBSTITUTE(O157,O158,"")</f>
        <v/>
      </c>
      <c r="P159" s="247"/>
      <c r="Q159" s="247"/>
      <c r="R159" s="247"/>
      <c r="S159" s="247"/>
      <c r="T159" s="247"/>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247"/>
      <c r="O160" s="202" t="str">
        <f>LEFT(O159,3)</f>
        <v/>
      </c>
      <c r="P160" s="247"/>
      <c r="Q160" s="247"/>
      <c r="R160" s="247"/>
      <c r="S160" s="247"/>
      <c r="T160" s="247"/>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247"/>
      <c r="O161" s="202" t="str">
        <f>SUBSTITUTE(O159,O160,"")</f>
        <v/>
      </c>
      <c r="P161" s="247"/>
      <c r="Q161" s="247"/>
      <c r="R161" s="247"/>
      <c r="S161" s="247"/>
      <c r="T161" s="247"/>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247"/>
      <c r="O162" s="202" t="str">
        <f>LEFT(O161,3)</f>
        <v/>
      </c>
      <c r="P162" s="247"/>
      <c r="Q162" s="247"/>
      <c r="R162" s="247"/>
      <c r="S162" s="247"/>
      <c r="T162" s="247"/>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247"/>
      <c r="O163" s="202" t="str">
        <f>SUBSTITUTE(O161,O162,"")</f>
        <v/>
      </c>
      <c r="P163" s="247"/>
      <c r="Q163" s="247"/>
      <c r="R163" s="247"/>
      <c r="S163" s="247"/>
      <c r="T163" s="247"/>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247"/>
      <c r="O164" s="202" t="str">
        <f>LEFT(O163,3)</f>
        <v/>
      </c>
      <c r="P164" s="247"/>
      <c r="Q164" s="247"/>
      <c r="R164" s="247"/>
      <c r="S164" s="247"/>
      <c r="T164" s="247"/>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247"/>
      <c r="O165" s="202"/>
      <c r="P165" s="247"/>
      <c r="Q165" s="247"/>
      <c r="R165" s="247"/>
      <c r="S165" s="247"/>
      <c r="T165" s="247"/>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247"/>
      <c r="O166" s="202"/>
      <c r="P166" s="247"/>
      <c r="Q166" s="247"/>
      <c r="R166" s="247"/>
      <c r="S166" s="247"/>
      <c r="T166" s="247"/>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247"/>
      <c r="O167" s="202"/>
      <c r="P167" s="247"/>
      <c r="Q167" s="247"/>
      <c r="R167" s="247"/>
      <c r="S167" s="247"/>
      <c r="T167" s="247"/>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247"/>
      <c r="O168" s="202"/>
      <c r="P168" s="247"/>
      <c r="Q168" s="247"/>
      <c r="R168" s="247"/>
      <c r="S168" s="247"/>
      <c r="T168" s="247"/>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247"/>
      <c r="O169" s="202"/>
      <c r="P169" s="247"/>
      <c r="Q169" s="247"/>
      <c r="R169" s="247"/>
      <c r="S169" s="247"/>
      <c r="T169" s="247"/>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247"/>
      <c r="O170" s="202"/>
      <c r="P170" s="247"/>
      <c r="Q170" s="247"/>
      <c r="R170" s="247"/>
      <c r="S170" s="247"/>
      <c r="T170" s="247"/>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247"/>
      <c r="O171" s="202"/>
      <c r="P171" s="247"/>
      <c r="Q171" s="247"/>
      <c r="R171" s="247"/>
      <c r="S171" s="247"/>
      <c r="T171" s="247"/>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247"/>
      <c r="O172" s="202"/>
      <c r="P172" s="247"/>
      <c r="Q172" s="247"/>
      <c r="R172" s="247"/>
      <c r="S172" s="247"/>
      <c r="T172" s="247"/>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247"/>
      <c r="O173" s="202"/>
      <c r="P173" s="247"/>
      <c r="Q173" s="247"/>
      <c r="R173" s="247"/>
      <c r="S173" s="247"/>
      <c r="T173" s="247"/>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247"/>
      <c r="O174" s="202"/>
      <c r="P174" s="247"/>
      <c r="Q174" s="247"/>
      <c r="R174" s="247"/>
      <c r="S174" s="247"/>
      <c r="T174" s="247"/>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247"/>
      <c r="O175" s="202"/>
      <c r="P175" s="247"/>
      <c r="Q175" s="247"/>
      <c r="R175" s="247"/>
      <c r="S175" s="247"/>
      <c r="T175" s="247"/>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247"/>
      <c r="O176" s="202"/>
      <c r="P176" s="247"/>
      <c r="Q176" s="247"/>
      <c r="R176" s="247"/>
      <c r="S176" s="247"/>
      <c r="T176" s="247"/>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247"/>
      <c r="O177" s="202"/>
      <c r="P177" s="247"/>
      <c r="Q177" s="247"/>
      <c r="R177" s="247"/>
      <c r="S177" s="247"/>
      <c r="T177" s="247"/>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247"/>
      <c r="O178" s="202"/>
      <c r="P178" s="247"/>
      <c r="Q178" s="247"/>
      <c r="R178" s="247"/>
      <c r="S178" s="247"/>
      <c r="T178" s="247"/>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247"/>
      <c r="O179" s="202"/>
      <c r="P179" s="247"/>
      <c r="Q179" s="247"/>
      <c r="R179" s="247"/>
      <c r="S179" s="247"/>
      <c r="T179" s="247"/>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247"/>
      <c r="O180" s="202"/>
      <c r="P180" s="247"/>
      <c r="Q180" s="247"/>
      <c r="R180" s="247"/>
      <c r="S180" s="247"/>
      <c r="T180" s="247"/>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247"/>
      <c r="O181" s="202"/>
      <c r="P181" s="247"/>
      <c r="Q181" s="247"/>
      <c r="R181" s="247"/>
      <c r="S181" s="247"/>
      <c r="T181" s="247"/>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247"/>
      <c r="O182" s="202"/>
      <c r="P182" s="247"/>
      <c r="Q182" s="247"/>
      <c r="R182" s="247"/>
      <c r="S182" s="247"/>
      <c r="T182" s="247"/>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247"/>
      <c r="O183" s="202"/>
      <c r="P183" s="247"/>
      <c r="Q183" s="247"/>
      <c r="R183" s="247"/>
      <c r="S183" s="247"/>
      <c r="T183" s="247"/>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247"/>
      <c r="O184" s="202"/>
      <c r="P184" s="247"/>
      <c r="Q184" s="247"/>
      <c r="R184" s="247"/>
      <c r="S184" s="247"/>
      <c r="T184" s="247"/>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247"/>
      <c r="O185" s="202"/>
      <c r="P185" s="247"/>
      <c r="Q185" s="247"/>
      <c r="R185" s="247"/>
      <c r="S185" s="247"/>
      <c r="T185" s="247"/>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247"/>
      <c r="O186" s="202"/>
      <c r="P186" s="247"/>
      <c r="Q186" s="247"/>
      <c r="R186" s="247"/>
      <c r="S186" s="247"/>
      <c r="T186" s="247"/>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247"/>
      <c r="O187" s="202"/>
      <c r="P187" s="247"/>
      <c r="Q187" s="247"/>
      <c r="R187" s="247"/>
      <c r="S187" s="247"/>
      <c r="T187" s="247"/>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247"/>
      <c r="O188" s="202"/>
      <c r="P188" s="247"/>
      <c r="Q188" s="247"/>
      <c r="R188" s="247"/>
      <c r="S188" s="247"/>
      <c r="T188" s="247"/>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iJVPrI5UGl0ovB+13hDMA8eksFhI1Spg+JjEnRksSlp6pnwYU/KUhH2cEaQYfJLru2kIeGXtESoMUl3uu4jaKw==" saltValue="n6txgs5vDp5lcSsswoyYYw==" spinCount="100000" sheet="1" objects="1" scenarios="1" formatCells="0" formatColumns="0" formatRows="0"/>
  <protectedRanges>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sqref="T17:T100 AD17:AD100 AN17:AN100 O17:Q100 AB17:AB100 AF17:AF100 V17:V100 AH17:AH100 AJ17:AJ100 AX17:AX100 AP17:AP100 AL17:AL100" name="user1"/>
    <protectedRange sqref="BT17:DX116" name="user2" securityDescriptor="O:WDG:WDD:(A;;CC;;;S-1-5-21-4000439749-397888625-963351603-14225)(A;;CC;;;S-1-5-21-4000439749-397888625-963351603-6669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P118:AQ118"/>
    <mergeCell ref="AP14:AQ14"/>
    <mergeCell ref="I118:N121"/>
    <mergeCell ref="X118:Y118"/>
    <mergeCell ref="Z118:AA118"/>
    <mergeCell ref="AB118:AC118"/>
    <mergeCell ref="AD118:AE118"/>
    <mergeCell ref="AF118:AG118"/>
    <mergeCell ref="AJ118:AK118"/>
    <mergeCell ref="AL118:AM118"/>
    <mergeCell ref="AN118:AO118"/>
    <mergeCell ref="L10:L15"/>
    <mergeCell ref="M10:M15"/>
    <mergeCell ref="N10:N15"/>
    <mergeCell ref="O10:O15"/>
    <mergeCell ref="P10:S10"/>
    <mergeCell ref="T10:U10"/>
    <mergeCell ref="AD12:AE12"/>
    <mergeCell ref="AF12:AG12"/>
    <mergeCell ref="AL10:AM12"/>
    <mergeCell ref="AN10:AO12"/>
    <mergeCell ref="AP10:AQ12"/>
    <mergeCell ref="DO13:DP13"/>
    <mergeCell ref="DQ13:DR13"/>
    <mergeCell ref="DS13:DT13"/>
    <mergeCell ref="DU13:DV13"/>
    <mergeCell ref="DW13:DX13"/>
    <mergeCell ref="V14:W14"/>
    <mergeCell ref="X14:Y14"/>
    <mergeCell ref="Z14:AA14"/>
    <mergeCell ref="AB14:AC14"/>
    <mergeCell ref="AD14:AE14"/>
    <mergeCell ref="DC13:DD13"/>
    <mergeCell ref="DE13:DF13"/>
    <mergeCell ref="DG13:DH13"/>
    <mergeCell ref="DI13:DJ13"/>
    <mergeCell ref="DK13:DL13"/>
    <mergeCell ref="DM13:DN13"/>
    <mergeCell ref="AH13:AI13"/>
    <mergeCell ref="AJ13:AK13"/>
    <mergeCell ref="AL13:AM13"/>
    <mergeCell ref="AN13:AO13"/>
    <mergeCell ref="AP13:AQ13"/>
    <mergeCell ref="DA13:DB13"/>
    <mergeCell ref="AR10:AR15"/>
    <mergeCell ref="AT10:AT15"/>
    <mergeCell ref="AX11:AX12"/>
    <mergeCell ref="BP11:BP13"/>
    <mergeCell ref="DK11:DL11"/>
    <mergeCell ref="DM11:DN11"/>
    <mergeCell ref="F12:F13"/>
    <mergeCell ref="P12:P14"/>
    <mergeCell ref="R12:S14"/>
    <mergeCell ref="T12:U14"/>
    <mergeCell ref="V12:W13"/>
    <mergeCell ref="X12:Y13"/>
    <mergeCell ref="BW10:BW15"/>
    <mergeCell ref="BX10:BX15"/>
    <mergeCell ref="BY10:BY15"/>
    <mergeCell ref="BZ10:BZ15"/>
    <mergeCell ref="AJ10:AK12"/>
    <mergeCell ref="AS12:AS13"/>
    <mergeCell ref="AJ14:AK14"/>
    <mergeCell ref="AL14:AM14"/>
    <mergeCell ref="AN14:AO14"/>
    <mergeCell ref="AF14:AG14"/>
    <mergeCell ref="DQ12:DR12"/>
    <mergeCell ref="DS12:DT12"/>
    <mergeCell ref="DU12:DV12"/>
    <mergeCell ref="DW12:DX12"/>
    <mergeCell ref="DA12:DB12"/>
    <mergeCell ref="DC12:DD12"/>
    <mergeCell ref="DE12:DF12"/>
    <mergeCell ref="DG12:DH12"/>
    <mergeCell ref="DI12:DJ12"/>
    <mergeCell ref="DK12:DL12"/>
    <mergeCell ref="DM12:DN12"/>
    <mergeCell ref="DO12:DP12"/>
    <mergeCell ref="EA10:EA15"/>
    <mergeCell ref="EB10:EB15"/>
    <mergeCell ref="C11:E12"/>
    <mergeCell ref="P11:S11"/>
    <mergeCell ref="T11:U11"/>
    <mergeCell ref="V11:W11"/>
    <mergeCell ref="X11:AA11"/>
    <mergeCell ref="AB11:AC11"/>
    <mergeCell ref="AD11:AE11"/>
    <mergeCell ref="AF11:AG11"/>
    <mergeCell ref="DM10:DN10"/>
    <mergeCell ref="DO10:DP11"/>
    <mergeCell ref="DQ10:DR11"/>
    <mergeCell ref="DS10:DT11"/>
    <mergeCell ref="DU10:DV11"/>
    <mergeCell ref="DW10:DX11"/>
    <mergeCell ref="DA10:DB11"/>
    <mergeCell ref="DC10:DD11"/>
    <mergeCell ref="DE10:DF11"/>
    <mergeCell ref="DG10:DH11"/>
    <mergeCell ref="DI10:DJ11"/>
    <mergeCell ref="DK10:DL10"/>
    <mergeCell ref="BT10:BT15"/>
    <mergeCell ref="BU10:BU15"/>
    <mergeCell ref="I1:AQ1"/>
    <mergeCell ref="I2:AQ2"/>
    <mergeCell ref="I3:AQ3"/>
    <mergeCell ref="I4:AQ4"/>
    <mergeCell ref="I5:AQ5"/>
    <mergeCell ref="I6:AQ6"/>
    <mergeCell ref="I7:AQ7"/>
    <mergeCell ref="I8:AQ8"/>
    <mergeCell ref="X10:AA10"/>
    <mergeCell ref="AB10:AC10"/>
    <mergeCell ref="AD10:AE10"/>
    <mergeCell ref="AF10:AG10"/>
    <mergeCell ref="AH10:AI12"/>
    <mergeCell ref="Z12:AA13"/>
    <mergeCell ref="AB12:AC12"/>
    <mergeCell ref="AB13:AC13"/>
    <mergeCell ref="AD13:AE13"/>
    <mergeCell ref="AF13:AG13"/>
    <mergeCell ref="A10:A15"/>
    <mergeCell ref="B10:B15"/>
    <mergeCell ref="C10:E10"/>
    <mergeCell ref="G10:G15"/>
    <mergeCell ref="H10:H15"/>
    <mergeCell ref="I10:I15"/>
    <mergeCell ref="J10:J15"/>
    <mergeCell ref="K10:K15"/>
    <mergeCell ref="V10:W10"/>
    <mergeCell ref="C13:C14"/>
    <mergeCell ref="D13:D14"/>
    <mergeCell ref="E13:E14"/>
  </mergeCells>
  <conditionalFormatting sqref="AR17:AW116 AY17:CC116">
    <cfRule type="expression" dxfId="1113" priority="20" stopIfTrue="1">
      <formula>OR(ISTEXT($M17),ISNUMBER($M17))</formula>
    </cfRule>
  </conditionalFormatting>
  <conditionalFormatting sqref="V118:V120 AH118:AH120 V122:V125 AH122:AH125">
    <cfRule type="expression" dxfId="1112" priority="19" stopIfTrue="1">
      <formula>OR(W118&lt;&gt;0)</formula>
    </cfRule>
  </conditionalFormatting>
  <conditionalFormatting sqref="P118:R120 P122:R125">
    <cfRule type="expression" dxfId="1111" priority="18" stopIfTrue="1">
      <formula>OR($S118&lt;&gt;0)</formula>
    </cfRule>
  </conditionalFormatting>
  <conditionalFormatting sqref="AM17:AM100 AG17:AG100 AI17:AI100 AE17:AE100 AK17:AK100 AC17:AC100 AO17:AO116 U17:U100 Y17:Y100 W17:W100 R17:S100 AQ17:AQ116 AA17:AA100">
    <cfRule type="expression" dxfId="1110" priority="12" stopIfTrue="1">
      <formula>OR(ISTEXT($M17),ISNUMBER($M17))</formula>
    </cfRule>
    <cfRule type="expression" dxfId="1109" priority="13" stopIfTrue="1">
      <formula>OR($I17=" ")</formula>
    </cfRule>
  </conditionalFormatting>
  <conditionalFormatting sqref="EA17:EB116 A17:H116">
    <cfRule type="expression" dxfId="1108" priority="11" stopIfTrue="1">
      <formula>ISTEXT($I17)</formula>
    </cfRule>
  </conditionalFormatting>
  <conditionalFormatting sqref="AX17:AX116">
    <cfRule type="expression" dxfId="1107" priority="9" stopIfTrue="1">
      <formula>AND(NOT(ISBLANK($M17)),$O17&lt;&gt;"XXXXX",NOT(ISBLANK($O17)))</formula>
    </cfRule>
    <cfRule type="expression" dxfId="1106" priority="10" stopIfTrue="1">
      <formula>OR(ISTEXT($M17),ISNUMBER($M17))</formula>
    </cfRule>
  </conditionalFormatting>
  <conditionalFormatting sqref="U118:U120 AI118:AI120 S122:S125 W118:W120 U122:U125 AI122:AI125 W122:W125 S118:S120 X119:AB120 AC120">
    <cfRule type="cellIs" dxfId="1105" priority="8" stopIfTrue="1" operator="notEqual">
      <formula>0</formula>
    </cfRule>
  </conditionalFormatting>
  <conditionalFormatting sqref="T17:T100 X17:X100 AN17:AN116 Z17:Z100 O17:Q100 AB17:AB100 AF17:AF100 V17:V100 AH17:AH100 AJ17:AJ100 AL17:AL100 AP17:AP116 AD17:AD100">
    <cfRule type="expression" dxfId="1104" priority="4" stopIfTrue="1">
      <formula>AND(OR(ISTEXT($M17),ISNUMBER($M17)),O17="XXXXX")</formula>
    </cfRule>
    <cfRule type="expression" dxfId="1103" priority="5" stopIfTrue="1">
      <formula>OR($I17=" ")</formula>
    </cfRule>
  </conditionalFormatting>
  <conditionalFormatting sqref="T118:T120 T122:T125">
    <cfRule type="expression" dxfId="1102" priority="3" stopIfTrue="1">
      <formula>OR($U118&lt;&gt;0)</formula>
    </cfRule>
  </conditionalFormatting>
  <conditionalFormatting sqref="O118:O120 O122:O125">
    <cfRule type="expression" dxfId="1101" priority="2" stopIfTrue="1">
      <formula>OR(LEN(O118)=3)</formula>
    </cfRule>
  </conditionalFormatting>
  <conditionalFormatting sqref="AD17:AD100 T17:T100 AN17:AN100 X17:X100 Z17:Z100 O17:Q100 AB17:AB100 AF17:AF100 V17:V100 AH17:AH100 AJ17:AJ100 AP17:AP100 AL17:AL100">
    <cfRule type="expression" dxfId="1100" priority="1" stopIfTrue="1">
      <formula>AND(NOT(ISBLANK($M17)),O17&lt;&gt;"XXXXX")</formula>
    </cfRule>
  </conditionalFormatting>
  <conditionalFormatting sqref="I17:I100">
    <cfRule type="expression" dxfId="1099" priority="6" stopIfTrue="1">
      <formula>AND(ISTEXT($I17),OR(ISTEXT($M17),ISNUMBER($M17)))</formula>
    </cfRule>
    <cfRule type="expression" dxfId="1098" priority="7" stopIfTrue="1">
      <formula>OR($I17=" ")</formula>
    </cfRule>
  </conditionalFormatting>
  <conditionalFormatting sqref="L17:N100">
    <cfRule type="expression" dxfId="1097" priority="14" stopIfTrue="1">
      <formula>OR(ISTEXT($M17),ISNUMBER($M17))</formula>
    </cfRule>
    <cfRule type="expression" dxfId="1096" priority="15" stopIfTrue="1">
      <formula>OR($I17=" ")</formula>
    </cfRule>
  </conditionalFormatting>
  <conditionalFormatting sqref="J17:J100">
    <cfRule type="expression" dxfId="1095" priority="16" stopIfTrue="1">
      <formula>AND(ISTEXT(J17),OR(ISTEXT($M17),ISNUMBER($M17)))</formula>
    </cfRule>
    <cfRule type="expression" dxfId="1094" priority="17" stopIfTrue="1">
      <formula>OR($I17=" ")</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I5" sqref="I5:AQ5"/>
      <selection pane="bottomLeft" activeCell="I6" sqref="I6:AQ6"/>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UPPER(IF(ISTEXT(_COVER!C2),_COVER!B2&amp;_COVER!C2,_Information!D2))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192</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2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MYaGV+FLjec1OZd/+TfzA1X5cwtoI9i1+UP924Z2/KYMTK5K1ZB7AoxQ9pakjAgvxsi+7fQYeimtCTR/WVuaDg==" saltValue="KF1fprzDxjDoxtmtyAKJC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DC12:DD12"/>
    <mergeCell ref="DE13:DF13"/>
    <mergeCell ref="DE12:DF12"/>
    <mergeCell ref="DM13:DN13"/>
    <mergeCell ref="DU12:DV12"/>
    <mergeCell ref="EB10:EB15"/>
    <mergeCell ref="DM10:DN10"/>
    <mergeCell ref="DO10:DP11"/>
    <mergeCell ref="DU13:DV13"/>
    <mergeCell ref="DW13:DX13"/>
    <mergeCell ref="DW12:DX12"/>
    <mergeCell ref="DW10:DX11"/>
    <mergeCell ref="DM11:DN11"/>
    <mergeCell ref="DS12:DT12"/>
    <mergeCell ref="DQ10:DR11"/>
    <mergeCell ref="DU10:DV11"/>
    <mergeCell ref="EA10:EA15"/>
    <mergeCell ref="DQ12:DR12"/>
    <mergeCell ref="DO12:DP12"/>
    <mergeCell ref="DS10:DT11"/>
    <mergeCell ref="DS13:DT13"/>
    <mergeCell ref="DM12:DN12"/>
    <mergeCell ref="BT10:BT15"/>
    <mergeCell ref="DA13:DB13"/>
    <mergeCell ref="BY10:BY15"/>
    <mergeCell ref="DI10:DJ11"/>
    <mergeCell ref="DQ13:DR13"/>
    <mergeCell ref="DK12:DL12"/>
    <mergeCell ref="DE10:DF11"/>
    <mergeCell ref="DI13:DJ13"/>
    <mergeCell ref="DA12:DB12"/>
    <mergeCell ref="BU10:BU15"/>
    <mergeCell ref="DO13:DP13"/>
    <mergeCell ref="BW10:BW15"/>
    <mergeCell ref="BX10:BX15"/>
    <mergeCell ref="BZ10:BZ15"/>
    <mergeCell ref="DA10:DB11"/>
    <mergeCell ref="DG10:DH11"/>
    <mergeCell ref="DK10:DL10"/>
    <mergeCell ref="DK11:DL11"/>
    <mergeCell ref="DK13:DL13"/>
    <mergeCell ref="DI12:DJ12"/>
    <mergeCell ref="DG12:DH12"/>
    <mergeCell ref="DG13:DH13"/>
    <mergeCell ref="DC13:DD13"/>
    <mergeCell ref="DC10:DD11"/>
    <mergeCell ref="AN118:AO118"/>
    <mergeCell ref="AL10:AM12"/>
    <mergeCell ref="AF12:AG12"/>
    <mergeCell ref="AF13:AG13"/>
    <mergeCell ref="AF14:AG14"/>
    <mergeCell ref="AJ13:AK13"/>
    <mergeCell ref="AN10:AO12"/>
    <mergeCell ref="AL13:AM13"/>
    <mergeCell ref="Z118:AA118"/>
    <mergeCell ref="AB118:AC118"/>
    <mergeCell ref="AT10:AT15"/>
    <mergeCell ref="AX11:AX12"/>
    <mergeCell ref="AP13:AQ13"/>
    <mergeCell ref="AS12:AS13"/>
    <mergeCell ref="AP10:AQ12"/>
    <mergeCell ref="BP11:BP13"/>
    <mergeCell ref="AN14:AO14"/>
    <mergeCell ref="AR10:AR15"/>
    <mergeCell ref="O10:O15"/>
    <mergeCell ref="AJ10:AK12"/>
    <mergeCell ref="AN13:AO13"/>
    <mergeCell ref="I6:AQ6"/>
    <mergeCell ref="I7:AQ7"/>
    <mergeCell ref="Z12:AA13"/>
    <mergeCell ref="I8:AQ8"/>
    <mergeCell ref="X10:AA10"/>
    <mergeCell ref="AH10:AI12"/>
    <mergeCell ref="M10:M15"/>
    <mergeCell ref="AL14:AM14"/>
    <mergeCell ref="AP14:AQ14"/>
    <mergeCell ref="AP118:AQ118"/>
    <mergeCell ref="AL118:AM118"/>
    <mergeCell ref="AJ118:AK118"/>
    <mergeCell ref="AF118:AG118"/>
    <mergeCell ref="AD13:AE13"/>
    <mergeCell ref="AD11:AE11"/>
    <mergeCell ref="I1:AQ1"/>
    <mergeCell ref="I2:AQ2"/>
    <mergeCell ref="I3:AQ3"/>
    <mergeCell ref="I4:AQ4"/>
    <mergeCell ref="I5:AQ5"/>
    <mergeCell ref="N10:N15"/>
    <mergeCell ref="V11:W11"/>
    <mergeCell ref="AF11:AG11"/>
    <mergeCell ref="AB11:AC11"/>
    <mergeCell ref="P10:S10"/>
    <mergeCell ref="AH13:AI13"/>
    <mergeCell ref="I10:I15"/>
    <mergeCell ref="K10:K15"/>
    <mergeCell ref="V14:W14"/>
    <mergeCell ref="X11:AA11"/>
    <mergeCell ref="AD12:AE12"/>
    <mergeCell ref="X12:Y13"/>
    <mergeCell ref="AD118:AE118"/>
    <mergeCell ref="A10:A15"/>
    <mergeCell ref="B10:B15"/>
    <mergeCell ref="C10:E10"/>
    <mergeCell ref="C11:E12"/>
    <mergeCell ref="C13:C14"/>
    <mergeCell ref="D13:D14"/>
    <mergeCell ref="E13:E14"/>
    <mergeCell ref="Z14:AA14"/>
    <mergeCell ref="AJ14:AK14"/>
    <mergeCell ref="AB12:AC12"/>
    <mergeCell ref="T10:U10"/>
    <mergeCell ref="F12:F13"/>
    <mergeCell ref="X14:Y14"/>
    <mergeCell ref="AB14:AC14"/>
    <mergeCell ref="AD14:AE14"/>
    <mergeCell ref="G10:G15"/>
    <mergeCell ref="AB13:AC13"/>
    <mergeCell ref="I118:N121"/>
    <mergeCell ref="L10:L15"/>
    <mergeCell ref="AD10:AE10"/>
    <mergeCell ref="AB10:AC10"/>
    <mergeCell ref="AF10:AG10"/>
    <mergeCell ref="T11:U11"/>
    <mergeCell ref="P12:P14"/>
    <mergeCell ref="H10:H15"/>
    <mergeCell ref="V12:W13"/>
    <mergeCell ref="R12:S14"/>
    <mergeCell ref="T12:U14"/>
    <mergeCell ref="P11:S11"/>
    <mergeCell ref="J10:J15"/>
    <mergeCell ref="V10:W10"/>
    <mergeCell ref="X118:Y118"/>
  </mergeCells>
  <phoneticPr fontId="0" type="noConversion"/>
  <conditionalFormatting sqref="AR17:AW116 AY17:CC116">
    <cfRule type="expression" dxfId="1093" priority="43" stopIfTrue="1">
      <formula>OR(ISTEXT($M17),ISNUMBER($M17))</formula>
    </cfRule>
  </conditionalFormatting>
  <conditionalFormatting sqref="V118:V120 AH118:AH120 V122:V125 AH122:AH125">
    <cfRule type="expression" dxfId="1092" priority="45" stopIfTrue="1">
      <formula>OR(W118&lt;&gt;0)</formula>
    </cfRule>
  </conditionalFormatting>
  <conditionalFormatting sqref="P118:R120 P122:R125">
    <cfRule type="expression" dxfId="1091" priority="46" stopIfTrue="1">
      <formula>OR($S118&lt;&gt;0)</formula>
    </cfRule>
  </conditionalFormatting>
  <conditionalFormatting sqref="J17:J116">
    <cfRule type="expression" dxfId="1090" priority="47" stopIfTrue="1">
      <formula>AND(ISTEXT(J17),OR(ISTEXT($M17),ISNUMBER($M17)))</formula>
    </cfRule>
    <cfRule type="expression" dxfId="1089" priority="48" stopIfTrue="1">
      <formula>OR($I17=" ")</formula>
    </cfRule>
  </conditionalFormatting>
  <conditionalFormatting sqref="L17:N116">
    <cfRule type="expression" dxfId="1088" priority="49" stopIfTrue="1">
      <formula>OR(ISTEXT($M17),ISNUMBER($M17))</formula>
    </cfRule>
    <cfRule type="expression" dxfId="1087" priority="50" stopIfTrue="1">
      <formula>OR($I17=" ")</formula>
    </cfRule>
  </conditionalFormatting>
  <conditionalFormatting sqref="AA17:AA116 AM17:AM116 AG17:AG116 AI17:AI116 AE17:AE116 AK17:AK116 AO17:AO116 AC17:AC116 U17:U116 Y17:Y116 W17:W116 AQ17:AQ116 R17:S116">
    <cfRule type="expression" dxfId="1086" priority="54" stopIfTrue="1">
      <formula>OR(ISTEXT($M17),ISNUMBER($M17))</formula>
    </cfRule>
    <cfRule type="expression" dxfId="1085" priority="55" stopIfTrue="1">
      <formula>OR($I17=" ")</formula>
    </cfRule>
  </conditionalFormatting>
  <conditionalFormatting sqref="EA17:EB116 A17:H116">
    <cfRule type="expression" dxfId="1084" priority="56" stopIfTrue="1">
      <formula>ISTEXT($I17)</formula>
    </cfRule>
  </conditionalFormatting>
  <conditionalFormatting sqref="AX17:AX116">
    <cfRule type="expression" dxfId="1083" priority="60" stopIfTrue="1">
      <formula>AND(NOT(ISBLANK($M17)),$O17&lt;&gt;"XXXXX",NOT(ISBLANK($O17)))</formula>
    </cfRule>
    <cfRule type="expression" dxfId="1082" priority="61" stopIfTrue="1">
      <formula>OR(ISTEXT($M17),ISNUMBER($M17))</formula>
    </cfRule>
  </conditionalFormatting>
  <conditionalFormatting sqref="U118:U120 AI118:AI120 S122:S125 W118:W120 U122:U125 AI122:AI125 W122:W125 S118:S120 X119:AB120 AC120">
    <cfRule type="cellIs" dxfId="1081" priority="62" stopIfTrue="1" operator="notEqual">
      <formula>0</formula>
    </cfRule>
  </conditionalFormatting>
  <conditionalFormatting sqref="I17:I116">
    <cfRule type="expression" dxfId="1080" priority="83" stopIfTrue="1">
      <formula>AND(ISTEXT($I17),OR(ISTEXT($M17),ISNUMBER($M17)))</formula>
    </cfRule>
    <cfRule type="expression" dxfId="1079" priority="84" stopIfTrue="1">
      <formula>OR($I17=" ")</formula>
    </cfRule>
  </conditionalFormatting>
  <conditionalFormatting sqref="AD17:AD116 T17:T116 AN17:AN116 X17:X116 Z17:Z116 O17:Q116 AB17:AB116 AF17:AF116 V17:V116 AL17:AL116 AJ17:AJ116 AP17:AP116 AH17:AH116">
    <cfRule type="expression" dxfId="1078" priority="85" stopIfTrue="1">
      <formula>AND(OR(ISTEXT($M17),ISNUMBER($M17)),O17="XXXXX")</formula>
    </cfRule>
    <cfRule type="expression" dxfId="1077" priority="86" stopIfTrue="1">
      <formula>AND(NOT(ISBLANK($M17)),O17&lt;&gt;"XXXXX")</formula>
    </cfRule>
    <cfRule type="expression" dxfId="1076" priority="87" stopIfTrue="1">
      <formula>OR($I17=" ")</formula>
    </cfRule>
  </conditionalFormatting>
  <conditionalFormatting sqref="T118:T120 T122:T125">
    <cfRule type="expression" dxfId="1075" priority="106" stopIfTrue="1">
      <formula>OR($U118&lt;&gt;0)</formula>
    </cfRule>
  </conditionalFormatting>
  <conditionalFormatting sqref="O118:O120 O122:O125">
    <cfRule type="expression" dxfId="1074" priority="107" stopIfTrue="1">
      <formula>OR(LEN(O118)=3)</formula>
    </cfRule>
  </conditionalFormatting>
  <conditionalFormatting sqref="AR17:AW116 AY17:CC116">
    <cfRule type="expression" dxfId="1073" priority="40" stopIfTrue="1">
      <formula>OR(ISTEXT($M17),ISNUMBER($M17))</formula>
    </cfRule>
  </conditionalFormatting>
  <conditionalFormatting sqref="V118:V120 AH118:AH120 V122:V125 AH122:AH125">
    <cfRule type="expression" dxfId="1072" priority="39" stopIfTrue="1">
      <formula>OR(W118&lt;&gt;0)</formula>
    </cfRule>
  </conditionalFormatting>
  <conditionalFormatting sqref="P118:R120 P122:R125">
    <cfRule type="expression" dxfId="1071" priority="38" stopIfTrue="1">
      <formula>OR($S118&lt;&gt;0)</formula>
    </cfRule>
  </conditionalFormatting>
  <conditionalFormatting sqref="J17:J116">
    <cfRule type="expression" dxfId="1070" priority="36" stopIfTrue="1">
      <formula>AND(ISTEXT(J17),OR(ISTEXT($M17),ISNUMBER($M17)))</formula>
    </cfRule>
    <cfRule type="expression" dxfId="1069" priority="37" stopIfTrue="1">
      <formula>OR($I17=" ")</formula>
    </cfRule>
  </conditionalFormatting>
  <conditionalFormatting sqref="L17:N116">
    <cfRule type="expression" dxfId="1068" priority="34" stopIfTrue="1">
      <formula>OR(ISTEXT($M17),ISNUMBER($M17))</formula>
    </cfRule>
    <cfRule type="expression" dxfId="1067" priority="35" stopIfTrue="1">
      <formula>OR($I17=" ")</formula>
    </cfRule>
  </conditionalFormatting>
  <conditionalFormatting sqref="AA17:AA116 AM17:AM116 AG17:AG116 AI17:AI116 AE17:AE116 AK17:AK116 AO17:AO116 AC17:AC116 U17:U116 Y17:Y116 W17:W116 AQ17:AQ116 R17:S116">
    <cfRule type="expression" dxfId="1066" priority="32" stopIfTrue="1">
      <formula>OR(ISTEXT($M17),ISNUMBER($M17))</formula>
    </cfRule>
    <cfRule type="expression" dxfId="1065" priority="33" stopIfTrue="1">
      <formula>OR($I17=" ")</formula>
    </cfRule>
  </conditionalFormatting>
  <conditionalFormatting sqref="EA17:EB116 A17:H116">
    <cfRule type="expression" dxfId="1064" priority="31" stopIfTrue="1">
      <formula>ISTEXT($I17)</formula>
    </cfRule>
  </conditionalFormatting>
  <conditionalFormatting sqref="AX17:AX116">
    <cfRule type="expression" dxfId="1063" priority="29" stopIfTrue="1">
      <formula>AND(NOT(ISBLANK($M17)),$O17&lt;&gt;"XXXXX",NOT(ISBLANK($O17)))</formula>
    </cfRule>
    <cfRule type="expression" dxfId="1062" priority="30" stopIfTrue="1">
      <formula>OR(ISTEXT($M17),ISNUMBER($M17))</formula>
    </cfRule>
  </conditionalFormatting>
  <conditionalFormatting sqref="U118:U120 AI118:AI120 S122:S125 W118:W120 U122:U125 AI122:AI125 W122:W125 S118:S120 X119:AB120 AC120">
    <cfRule type="cellIs" dxfId="1061" priority="28" stopIfTrue="1" operator="notEqual">
      <formula>0</formula>
    </cfRule>
  </conditionalFormatting>
  <conditionalFormatting sqref="I17:I116">
    <cfRule type="expression" dxfId="1060" priority="26" stopIfTrue="1">
      <formula>AND(ISTEXT($I17),OR(ISTEXT($M17),ISNUMBER($M17)))</formula>
    </cfRule>
    <cfRule type="expression" dxfId="1059" priority="27" stopIfTrue="1">
      <formula>OR($I17=" ")</formula>
    </cfRule>
  </conditionalFormatting>
  <conditionalFormatting sqref="AD17:AD116 T17:T116 AN17:AN116 X17:X116 Z17:Z116 O17:Q116 AB17:AB116 AF17:AF116 V17:V116 AH17:AH116 AJ17:AJ116 AP17:AP116 AL17:AL116">
    <cfRule type="expression" dxfId="1058" priority="23" stopIfTrue="1">
      <formula>AND(OR(ISTEXT($M17),ISNUMBER($M17)),O17="XXXXX")</formula>
    </cfRule>
    <cfRule type="expression" dxfId="1057" priority="24" stopIfTrue="1">
      <formula>AND(NOT(ISBLANK($M17)),O17&lt;&gt;"XXXXX")</formula>
    </cfRule>
    <cfRule type="expression" dxfId="1056" priority="25" stopIfTrue="1">
      <formula>OR($I17=" ")</formula>
    </cfRule>
  </conditionalFormatting>
  <conditionalFormatting sqref="T118:T120 T122:T125">
    <cfRule type="expression" dxfId="1055" priority="22" stopIfTrue="1">
      <formula>OR($U118&lt;&gt;0)</formula>
    </cfRule>
  </conditionalFormatting>
  <conditionalFormatting sqref="O118:O120 O122:O125">
    <cfRule type="expression" dxfId="1054" priority="21" stopIfTrue="1">
      <formula>OR(LEN(O118)=3)</formula>
    </cfRule>
  </conditionalFormatting>
  <conditionalFormatting sqref="AR17:AW116 AY17:CC116">
    <cfRule type="expression" dxfId="1053" priority="20" stopIfTrue="1">
      <formula>OR(ISTEXT($M17),ISNUMBER($M17))</formula>
    </cfRule>
  </conditionalFormatting>
  <conditionalFormatting sqref="V118:V120 AH118:AH120 V122:V125 AH122:AH125">
    <cfRule type="expression" dxfId="1052" priority="19" stopIfTrue="1">
      <formula>OR(W118&lt;&gt;0)</formula>
    </cfRule>
  </conditionalFormatting>
  <conditionalFormatting sqref="P118:R120 P122:R125">
    <cfRule type="expression" dxfId="1051" priority="18" stopIfTrue="1">
      <formula>OR($S118&lt;&gt;0)</formula>
    </cfRule>
  </conditionalFormatting>
  <conditionalFormatting sqref="J17:J116">
    <cfRule type="expression" dxfId="1050" priority="16" stopIfTrue="1">
      <formula>AND(ISTEXT(J17),OR(ISTEXT($M17),ISNUMBER($M17)))</formula>
    </cfRule>
    <cfRule type="expression" dxfId="1049" priority="17" stopIfTrue="1">
      <formula>OR($I17=" ")</formula>
    </cfRule>
  </conditionalFormatting>
  <conditionalFormatting sqref="L17:N116">
    <cfRule type="expression" dxfId="1048" priority="14" stopIfTrue="1">
      <formula>OR(ISTEXT($M17),ISNUMBER($M17))</formula>
    </cfRule>
    <cfRule type="expression" dxfId="1047" priority="15" stopIfTrue="1">
      <formula>OR($I17=" ")</formula>
    </cfRule>
  </conditionalFormatting>
  <conditionalFormatting sqref="AA17:AA116 AM17:AM116 AG17:AG116 AI17:AI116 AE17:AE116 AK17:AK116 AO17:AO116 AC17:AC116 U17:U116 Y17:Y116 W17:W116 AQ17:AQ116 R17:S116">
    <cfRule type="expression" dxfId="1046" priority="12" stopIfTrue="1">
      <formula>OR(ISTEXT($M17),ISNUMBER($M17))</formula>
    </cfRule>
    <cfRule type="expression" dxfId="1045" priority="13" stopIfTrue="1">
      <formula>OR($I17=" ")</formula>
    </cfRule>
  </conditionalFormatting>
  <conditionalFormatting sqref="EA17:EB116 A17:H116">
    <cfRule type="expression" dxfId="1044" priority="11" stopIfTrue="1">
      <formula>ISTEXT($I17)</formula>
    </cfRule>
  </conditionalFormatting>
  <conditionalFormatting sqref="AX17:AX116">
    <cfRule type="expression" dxfId="1043" priority="9" stopIfTrue="1">
      <formula>AND(NOT(ISBLANK($M17)),$O17&lt;&gt;"XXXXX",NOT(ISBLANK($O17)))</formula>
    </cfRule>
    <cfRule type="expression" dxfId="1042" priority="10" stopIfTrue="1">
      <formula>OR(ISTEXT($M17),ISNUMBER($M17))</formula>
    </cfRule>
  </conditionalFormatting>
  <conditionalFormatting sqref="U118:U120 AI118:AI120 S122:S125 W118:W120 U122:U125 AI122:AI125 W122:W125 S118:S120 X119:AB120 AC120">
    <cfRule type="cellIs" dxfId="1041" priority="8" stopIfTrue="1" operator="notEqual">
      <formula>0</formula>
    </cfRule>
  </conditionalFormatting>
  <conditionalFormatting sqref="I17:I116">
    <cfRule type="expression" dxfId="1040" priority="6" stopIfTrue="1">
      <formula>AND(ISTEXT($I17),OR(ISTEXT($M17),ISNUMBER($M17)))</formula>
    </cfRule>
    <cfRule type="expression" dxfId="1039" priority="7" stopIfTrue="1">
      <formula>OR($I17=" ")</formula>
    </cfRule>
  </conditionalFormatting>
  <conditionalFormatting sqref="AD17:AD116 T17:T116 AN17:AN116 X17:X116 Z17:Z116 O17:Q116 AB17:AB116 AF17:AF116 V17:V116 AH17:AH116 AJ17:AJ116 AP17:AP116 AL17:AL116">
    <cfRule type="expression" dxfId="1038" priority="3" stopIfTrue="1">
      <formula>AND(OR(ISTEXT($M17),ISNUMBER($M17)),O17="XXXXX")</formula>
    </cfRule>
    <cfRule type="expression" dxfId="1037" priority="4" stopIfTrue="1">
      <formula>AND(NOT(ISBLANK($M17)),O17&lt;&gt;"XXXXX")</formula>
    </cfRule>
    <cfRule type="expression" dxfId="1036" priority="5" stopIfTrue="1">
      <formula>OR($I17=" ")</formula>
    </cfRule>
  </conditionalFormatting>
  <conditionalFormatting sqref="T118:T120 T122:T125">
    <cfRule type="expression" dxfId="1035" priority="2" stopIfTrue="1">
      <formula>OR($U118&lt;&gt;0)</formula>
    </cfRule>
  </conditionalFormatting>
  <conditionalFormatting sqref="O118:O120 O122:O125">
    <cfRule type="expression" dxfId="1034" priority="1" stopIfTrue="1">
      <formula>OR(LEN(O118)=3)</formula>
    </cfRule>
  </conditionalFormatting>
  <printOptions horizontalCentered="1"/>
  <pageMargins left="0.23622047244094491" right="0.23622047244094491" top="0.98425196850393704" bottom="0.59055118110236227" header="0.19685039370078741" footer="0"/>
  <pageSetup paperSize="9" scale="46" fitToHeight="5" orientation="landscape" useFirstPageNumber="1"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&amp;F&amp;LRev.12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FFFF00"/>
    <pageSetUpPr fitToPage="1"/>
  </sheetPr>
  <dimension ref="A1:EB248"/>
  <sheetViews>
    <sheetView showGridLines="0" showZeros="0" view="pageBreakPreview" topLeftCell="D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193</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3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9QgcJ9huH94elVco2/MC3OoIcoxR47yiIuza9i8y1v/pGU96idXxXn1IKL69ZmddBe8HwaaMt3YzCfA2vqCecw==" saltValue="AjdRSw2wmjeKQ9u6782W2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I1:AQ1"/>
    <mergeCell ref="I2:AQ2"/>
    <mergeCell ref="I3:AQ3"/>
    <mergeCell ref="I4:AQ4"/>
    <mergeCell ref="AD12:AE12"/>
    <mergeCell ref="AP13:AQ13"/>
    <mergeCell ref="AJ10:AK12"/>
    <mergeCell ref="X11:AA11"/>
    <mergeCell ref="A10:A15"/>
    <mergeCell ref="B10:B15"/>
    <mergeCell ref="C10:E10"/>
    <mergeCell ref="C11:E12"/>
    <mergeCell ref="C13:C14"/>
    <mergeCell ref="D13:D14"/>
    <mergeCell ref="E13:E14"/>
    <mergeCell ref="AF14:AG14"/>
    <mergeCell ref="AB10:AC10"/>
    <mergeCell ref="Z12:AA13"/>
    <mergeCell ref="F12:F13"/>
    <mergeCell ref="G10:G15"/>
    <mergeCell ref="H10:H15"/>
    <mergeCell ref="I5:AQ5"/>
    <mergeCell ref="I6:AQ6"/>
    <mergeCell ref="I7:AQ7"/>
    <mergeCell ref="I118:N121"/>
    <mergeCell ref="Z14:AA14"/>
    <mergeCell ref="AF118:AG118"/>
    <mergeCell ref="J10:J15"/>
    <mergeCell ref="AB11:AC11"/>
    <mergeCell ref="AD118:AE118"/>
    <mergeCell ref="AD13:AE13"/>
    <mergeCell ref="Z118:AA118"/>
    <mergeCell ref="X14:Y14"/>
    <mergeCell ref="X118:Y118"/>
    <mergeCell ref="AB118:AC118"/>
    <mergeCell ref="X12:Y13"/>
    <mergeCell ref="AB14:AC14"/>
    <mergeCell ref="AB13:AC13"/>
    <mergeCell ref="N10:N15"/>
    <mergeCell ref="I10:I15"/>
    <mergeCell ref="K10:K15"/>
    <mergeCell ref="M10:M15"/>
    <mergeCell ref="L10:L15"/>
    <mergeCell ref="T12:U14"/>
    <mergeCell ref="P11:S11"/>
    <mergeCell ref="O10:O15"/>
    <mergeCell ref="R12:S14"/>
    <mergeCell ref="AN118:AO118"/>
    <mergeCell ref="AH13:AI13"/>
    <mergeCell ref="AF13:AG13"/>
    <mergeCell ref="AP118:AQ118"/>
    <mergeCell ref="AP14:AQ14"/>
    <mergeCell ref="AN14:AO14"/>
    <mergeCell ref="AJ118:AK118"/>
    <mergeCell ref="AL13:AM13"/>
    <mergeCell ref="AL118:AM118"/>
    <mergeCell ref="AL14:AM14"/>
    <mergeCell ref="AJ13:AK13"/>
    <mergeCell ref="BZ10:BZ15"/>
    <mergeCell ref="BX10:BX15"/>
    <mergeCell ref="BY10:BY15"/>
    <mergeCell ref="BW10:BW15"/>
    <mergeCell ref="BT10:BT15"/>
    <mergeCell ref="AT10:AT15"/>
    <mergeCell ref="AD14:AE14"/>
    <mergeCell ref="AF12:AG12"/>
    <mergeCell ref="AB12:AC12"/>
    <mergeCell ref="BU10:BU15"/>
    <mergeCell ref="AR10:AR15"/>
    <mergeCell ref="AN10:AO12"/>
    <mergeCell ref="AN13:AO13"/>
    <mergeCell ref="AD11:AE11"/>
    <mergeCell ref="AF10:AG10"/>
    <mergeCell ref="AF11:AG11"/>
    <mergeCell ref="AP10:AQ12"/>
    <mergeCell ref="AS12:AS13"/>
    <mergeCell ref="BP11:BP13"/>
    <mergeCell ref="AX11:AX12"/>
    <mergeCell ref="AJ14:AK14"/>
    <mergeCell ref="AL10:AM12"/>
    <mergeCell ref="DE13:DF13"/>
    <mergeCell ref="DE12:DF12"/>
    <mergeCell ref="DE10:DF11"/>
    <mergeCell ref="DC13:DD13"/>
    <mergeCell ref="DG12:DH12"/>
    <mergeCell ref="DG10:DH11"/>
    <mergeCell ref="DC10:DD11"/>
    <mergeCell ref="DA10:DB11"/>
    <mergeCell ref="DC12:DD12"/>
    <mergeCell ref="DA12:DB12"/>
    <mergeCell ref="DG13:DH13"/>
    <mergeCell ref="DA13:DB13"/>
    <mergeCell ref="DK12:DL12"/>
    <mergeCell ref="DQ10:DR11"/>
    <mergeCell ref="DQ12:DR12"/>
    <mergeCell ref="DK13:DL13"/>
    <mergeCell ref="DI10:DJ11"/>
    <mergeCell ref="DI12:DJ12"/>
    <mergeCell ref="DI13:DJ13"/>
    <mergeCell ref="DK10:DL10"/>
    <mergeCell ref="DK11:DL11"/>
    <mergeCell ref="EB10:EB15"/>
    <mergeCell ref="DM10:DN10"/>
    <mergeCell ref="DO10:DP11"/>
    <mergeCell ref="DU13:DV13"/>
    <mergeCell ref="DW13:DX13"/>
    <mergeCell ref="DW12:DX12"/>
    <mergeCell ref="DW10:DX11"/>
    <mergeCell ref="DU10:DV11"/>
    <mergeCell ref="EA10:EA15"/>
    <mergeCell ref="DM11:DN11"/>
    <mergeCell ref="DS13:DT13"/>
    <mergeCell ref="DM12:DN12"/>
    <mergeCell ref="DO12:DP12"/>
    <mergeCell ref="DM13:DN13"/>
    <mergeCell ref="DO13:DP13"/>
    <mergeCell ref="DQ13:DR13"/>
    <mergeCell ref="DU12:DV12"/>
    <mergeCell ref="DS12:DT12"/>
    <mergeCell ref="DS10:DT11"/>
    <mergeCell ref="I8:AQ8"/>
    <mergeCell ref="P10:S10"/>
    <mergeCell ref="T10:U10"/>
    <mergeCell ref="V10:W10"/>
    <mergeCell ref="X10:AA10"/>
    <mergeCell ref="AD10:AE10"/>
    <mergeCell ref="AH10:AI12"/>
    <mergeCell ref="V12:W13"/>
    <mergeCell ref="T11:U11"/>
    <mergeCell ref="P12:P14"/>
    <mergeCell ref="V11:W11"/>
    <mergeCell ref="V14:W14"/>
  </mergeCells>
  <phoneticPr fontId="0" type="noConversion"/>
  <conditionalFormatting sqref="AR17:AW116 AY17:CC116">
    <cfRule type="expression" dxfId="1033" priority="43" stopIfTrue="1">
      <formula>OR(ISTEXT($M17),ISNUMBER($M17))</formula>
    </cfRule>
  </conditionalFormatting>
  <conditionalFormatting sqref="V118:V120 AH118:AH120 V122:V125 AH122:AH125">
    <cfRule type="expression" dxfId="1032" priority="45" stopIfTrue="1">
      <formula>OR(W118&lt;&gt;0)</formula>
    </cfRule>
  </conditionalFormatting>
  <conditionalFormatting sqref="P118:R120 P122:R125">
    <cfRule type="expression" dxfId="1031" priority="46" stopIfTrue="1">
      <formula>OR($S118&lt;&gt;0)</formula>
    </cfRule>
  </conditionalFormatting>
  <conditionalFormatting sqref="AM17:AM100 AG17:AG100 AI17:AI100 AE17:AE100 AK17:AK100 AC17:AC100 AO17:AO116 U17:U100 Y17:Y100 W17:W100 R17:S100 AQ17:AQ116 AA17:AA100">
    <cfRule type="expression" dxfId="1030" priority="54" stopIfTrue="1">
      <formula>OR(ISTEXT($M17),ISNUMBER($M17))</formula>
    </cfRule>
    <cfRule type="expression" dxfId="1029" priority="55" stopIfTrue="1">
      <formula>OR($I17=" ")</formula>
    </cfRule>
  </conditionalFormatting>
  <conditionalFormatting sqref="EA17:EB116 A17:H116">
    <cfRule type="expression" dxfId="1028" priority="56" stopIfTrue="1">
      <formula>ISTEXT($I17)</formula>
    </cfRule>
  </conditionalFormatting>
  <conditionalFormatting sqref="AX17:AX116">
    <cfRule type="expression" dxfId="1027" priority="60" stopIfTrue="1">
      <formula>AND(NOT(ISBLANK($M17)),$O17&lt;&gt;"XXXXX",NOT(ISBLANK($O17)))</formula>
    </cfRule>
    <cfRule type="expression" dxfId="1026" priority="61" stopIfTrue="1">
      <formula>OR(ISTEXT($M17),ISNUMBER($M17))</formula>
    </cfRule>
  </conditionalFormatting>
  <conditionalFormatting sqref="U118:U120 AI118:AI120 S122:S125 W118:W120 U122:U125 AI122:AI125 W122:W125 S118:S120 X119:AB120 AC120">
    <cfRule type="cellIs" dxfId="1025" priority="62" stopIfTrue="1" operator="notEqual">
      <formula>0</formula>
    </cfRule>
  </conditionalFormatting>
  <conditionalFormatting sqref="T17:T100 X17:X100 AN17:AN116 Z17:Z100 O17:Q100 AB17:AB100 AF17:AF100 V17:V100 AL17:AL100 AJ17:AJ100 AH17:AH100 AP17:AP116 AD17:AD100">
    <cfRule type="expression" dxfId="1024" priority="85" stopIfTrue="1">
      <formula>AND(OR(ISTEXT($M17),ISNUMBER($M17)),O17="XXXXX")</formula>
    </cfRule>
    <cfRule type="expression" dxfId="1023" priority="86" stopIfTrue="1">
      <formula>AND(NOT(ISBLANK($M17)),O17&lt;&gt;"XXXXX")</formula>
    </cfRule>
    <cfRule type="expression" dxfId="1022" priority="87" stopIfTrue="1">
      <formula>OR($I17=" ")</formula>
    </cfRule>
  </conditionalFormatting>
  <conditionalFormatting sqref="T118:T120 T122:T125">
    <cfRule type="expression" dxfId="1021" priority="106" stopIfTrue="1">
      <formula>OR($U118&lt;&gt;0)</formula>
    </cfRule>
  </conditionalFormatting>
  <conditionalFormatting sqref="O118:O120 O122:O125">
    <cfRule type="expression" dxfId="1020" priority="107" stopIfTrue="1">
      <formula>OR(LEN(O118)=3)</formula>
    </cfRule>
  </conditionalFormatting>
  <conditionalFormatting sqref="AR17:AW116 AY17:CC116">
    <cfRule type="expression" dxfId="1019" priority="40" stopIfTrue="1">
      <formula>OR(ISTEXT($M17),ISNUMBER($M17))</formula>
    </cfRule>
  </conditionalFormatting>
  <conditionalFormatting sqref="V118:V120 AH118:AH120 V122:V125 AH122:AH125">
    <cfRule type="expression" dxfId="1018" priority="39" stopIfTrue="1">
      <formula>OR(W118&lt;&gt;0)</formula>
    </cfRule>
  </conditionalFormatting>
  <conditionalFormatting sqref="P118:R120 P122:R125">
    <cfRule type="expression" dxfId="1017" priority="38" stopIfTrue="1">
      <formula>OR($S118&lt;&gt;0)</formula>
    </cfRule>
  </conditionalFormatting>
  <conditionalFormatting sqref="AM17:AM100 AG17:AG100 AI17:AI100 AE17:AE100 AK17:AK100 AC17:AC100 AO17:AO116 U17:U100 Y17:Y100 W17:W100 R17:S100 AQ17:AQ116 AA17:AA100">
    <cfRule type="expression" dxfId="1016" priority="32" stopIfTrue="1">
      <formula>OR(ISTEXT($M17),ISNUMBER($M17))</formula>
    </cfRule>
    <cfRule type="expression" dxfId="1015" priority="33" stopIfTrue="1">
      <formula>OR($I17=" ")</formula>
    </cfRule>
  </conditionalFormatting>
  <conditionalFormatting sqref="EA17:EB116 A17:H116">
    <cfRule type="expression" dxfId="1014" priority="31" stopIfTrue="1">
      <formula>ISTEXT($I17)</formula>
    </cfRule>
  </conditionalFormatting>
  <conditionalFormatting sqref="AX17:AX116">
    <cfRule type="expression" dxfId="1013" priority="29" stopIfTrue="1">
      <formula>AND(NOT(ISBLANK($M17)),$O17&lt;&gt;"XXXXX",NOT(ISBLANK($O17)))</formula>
    </cfRule>
    <cfRule type="expression" dxfId="1012" priority="30" stopIfTrue="1">
      <formula>OR(ISTEXT($M17),ISNUMBER($M17))</formula>
    </cfRule>
  </conditionalFormatting>
  <conditionalFormatting sqref="U118:U120 AI118:AI120 S122:S125 W118:W120 U122:U125 AI122:AI125 W122:W125 S118:S120 X119:AB120 AC120">
    <cfRule type="cellIs" dxfId="1011" priority="28" stopIfTrue="1" operator="notEqual">
      <formula>0</formula>
    </cfRule>
  </conditionalFormatting>
  <conditionalFormatting sqref="T17:T100 X17:X100 AN17:AN116 Z17:Z100 O17:Q100 AB17:AB100 AF17:AF100 V17:V100 AH17:AH100 AJ17:AJ100 AL17:AL100 AP17:AP116 AD17:AD100">
    <cfRule type="expression" dxfId="1010" priority="23" stopIfTrue="1">
      <formula>AND(OR(ISTEXT($M17),ISNUMBER($M17)),O17="XXXXX")</formula>
    </cfRule>
    <cfRule type="expression" dxfId="1009" priority="24" stopIfTrue="1">
      <formula>AND(NOT(ISBLANK($M17)),O17&lt;&gt;"XXXXX")</formula>
    </cfRule>
    <cfRule type="expression" dxfId="1008" priority="25" stopIfTrue="1">
      <formula>OR($I17=" ")</formula>
    </cfRule>
  </conditionalFormatting>
  <conditionalFormatting sqref="T118:T120 T122:T125">
    <cfRule type="expression" dxfId="1007" priority="22" stopIfTrue="1">
      <formula>OR($U118&lt;&gt;0)</formula>
    </cfRule>
  </conditionalFormatting>
  <conditionalFormatting sqref="O118:O120 O122:O125">
    <cfRule type="expression" dxfId="1006" priority="21" stopIfTrue="1">
      <formula>OR(LEN(O118)=3)</formula>
    </cfRule>
  </conditionalFormatting>
  <conditionalFormatting sqref="AR17:AW116 AY17:CC116">
    <cfRule type="expression" dxfId="1005" priority="20" stopIfTrue="1">
      <formula>OR(ISTEXT($M17),ISNUMBER($M17))</formula>
    </cfRule>
  </conditionalFormatting>
  <conditionalFormatting sqref="V118:V120 AH118:AH120 V122:V125 AH122:AH125">
    <cfRule type="expression" dxfId="1004" priority="19" stopIfTrue="1">
      <formula>OR(W118&lt;&gt;0)</formula>
    </cfRule>
  </conditionalFormatting>
  <conditionalFormatting sqref="P118:R120 P122:R125">
    <cfRule type="expression" dxfId="1003" priority="18" stopIfTrue="1">
      <formula>OR($S118&lt;&gt;0)</formula>
    </cfRule>
  </conditionalFormatting>
  <conditionalFormatting sqref="AM17:AM100 AG17:AG100 AI17:AI100 AE17:AE100 AK17:AK100 AC17:AC100 AO17:AO116 U17:U100 Y17:Y100 W17:W100 R17:S100 AQ17:AQ116 AA17:AA100">
    <cfRule type="expression" dxfId="1002" priority="12" stopIfTrue="1">
      <formula>OR(ISTEXT($M17),ISNUMBER($M17))</formula>
    </cfRule>
    <cfRule type="expression" dxfId="1001" priority="13" stopIfTrue="1">
      <formula>OR($I17=" ")</formula>
    </cfRule>
  </conditionalFormatting>
  <conditionalFormatting sqref="EA17:EB116 A17:H116">
    <cfRule type="expression" dxfId="1000" priority="11" stopIfTrue="1">
      <formula>ISTEXT($I17)</formula>
    </cfRule>
  </conditionalFormatting>
  <conditionalFormatting sqref="AX17:AX116">
    <cfRule type="expression" dxfId="999" priority="9" stopIfTrue="1">
      <formula>AND(NOT(ISBLANK($M17)),$O17&lt;&gt;"XXXXX",NOT(ISBLANK($O17)))</formula>
    </cfRule>
    <cfRule type="expression" dxfId="998" priority="10" stopIfTrue="1">
      <formula>OR(ISTEXT($M17),ISNUMBER($M17))</formula>
    </cfRule>
  </conditionalFormatting>
  <conditionalFormatting sqref="U118:U120 AI118:AI120 S122:S125 W118:W120 U122:U125 AI122:AI125 W122:W125 S118:S120 X119:AB120 AC120">
    <cfRule type="cellIs" dxfId="997" priority="8" stopIfTrue="1" operator="notEqual">
      <formula>0</formula>
    </cfRule>
  </conditionalFormatting>
  <conditionalFormatting sqref="T17:T100 X17:X100 AN17:AN116 Z17:Z100 O17:Q100 AB17:AB100 AF17:AF100 V17:V100 AH17:AH100 AJ17:AJ100 AL17:AL100 AP17:AP116 AD17:AD100">
    <cfRule type="expression" dxfId="996" priority="3" stopIfTrue="1">
      <formula>AND(OR(ISTEXT($M17),ISNUMBER($M17)),O17="XXXXX")</formula>
    </cfRule>
    <cfRule type="expression" dxfId="995" priority="4" stopIfTrue="1">
      <formula>AND(NOT(ISBLANK($M17)),O17&lt;&gt;"XXXXX")</formula>
    </cfRule>
    <cfRule type="expression" dxfId="994" priority="5" stopIfTrue="1">
      <formula>OR($I17=" ")</formula>
    </cfRule>
  </conditionalFormatting>
  <conditionalFormatting sqref="T118:T120 T122:T125">
    <cfRule type="expression" dxfId="993" priority="2" stopIfTrue="1">
      <formula>OR($U118&lt;&gt;0)</formula>
    </cfRule>
  </conditionalFormatting>
  <conditionalFormatting sqref="O118:O120 O122:O125">
    <cfRule type="expression" dxfId="992" priority="1" stopIfTrue="1">
      <formula>OR(LEN(O118)=3)</formula>
    </cfRule>
  </conditionalFormatting>
  <conditionalFormatting sqref="I17:I100">
    <cfRule type="expression" dxfId="991" priority="6" stopIfTrue="1">
      <formula>AND(ISTEXT($I17),OR(ISTEXT($M17),ISNUMBER($M17)))</formula>
    </cfRule>
    <cfRule type="expression" dxfId="990" priority="7" stopIfTrue="1">
      <formula>OR($I17=" ")</formula>
    </cfRule>
    <cfRule type="expression" dxfId="989" priority="26" stopIfTrue="1">
      <formula>AND(ISTEXT($I17),OR(ISTEXT($M17),ISNUMBER($M17)))</formula>
    </cfRule>
    <cfRule type="expression" dxfId="988" priority="27" stopIfTrue="1">
      <formula>OR($I17=" ")</formula>
    </cfRule>
    <cfRule type="expression" dxfId="987" priority="83" stopIfTrue="1">
      <formula>AND(ISTEXT($I17),OR(ISTEXT($M17),ISNUMBER($M17)))</formula>
    </cfRule>
    <cfRule type="expression" dxfId="986" priority="84" stopIfTrue="1">
      <formula>OR($I17=" ")</formula>
    </cfRule>
  </conditionalFormatting>
  <conditionalFormatting sqref="L17:N100">
    <cfRule type="expression" dxfId="985" priority="14" stopIfTrue="1">
      <formula>OR(ISTEXT($M17),ISNUMBER($M17))</formula>
    </cfRule>
    <cfRule type="expression" dxfId="984" priority="15" stopIfTrue="1">
      <formula>OR($I17=" ")</formula>
    </cfRule>
    <cfRule type="expression" dxfId="983" priority="34" stopIfTrue="1">
      <formula>OR(ISTEXT($M17),ISNUMBER($M17))</formula>
    </cfRule>
    <cfRule type="expression" dxfId="982" priority="35" stopIfTrue="1">
      <formula>OR($I17=" ")</formula>
    </cfRule>
    <cfRule type="expression" dxfId="981" priority="49" stopIfTrue="1">
      <formula>OR(ISTEXT($M17),ISNUMBER($M17))</formula>
    </cfRule>
    <cfRule type="expression" dxfId="980" priority="50" stopIfTrue="1">
      <formula>OR($I17=" ")</formula>
    </cfRule>
  </conditionalFormatting>
  <conditionalFormatting sqref="J17:J100">
    <cfRule type="expression" dxfId="979" priority="16" stopIfTrue="1">
      <formula>AND(ISTEXT(J17),OR(ISTEXT($M17),ISNUMBER($M17)))</formula>
    </cfRule>
    <cfRule type="expression" dxfId="978" priority="17" stopIfTrue="1">
      <formula>OR($I17=" ")</formula>
    </cfRule>
    <cfRule type="expression" dxfId="977" priority="36" stopIfTrue="1">
      <formula>AND(ISTEXT(J17),OR(ISTEXT($M17),ISNUMBER($M17)))</formula>
    </cfRule>
    <cfRule type="expression" dxfId="976" priority="37" stopIfTrue="1">
      <formula>OR($I17=" ")</formula>
    </cfRule>
    <cfRule type="expression" dxfId="975" priority="47" stopIfTrue="1">
      <formula>AND(ISTEXT(J17),OR(ISTEXT($M17),ISNUMBER($M17)))</formula>
    </cfRule>
    <cfRule type="expression" dxfId="974" priority="48" stopIfTrue="1">
      <formula>OR($I17=" ")</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FFFF00"/>
    <pageSetUpPr fitToPage="1"/>
  </sheetPr>
  <dimension ref="A1:EB248"/>
  <sheetViews>
    <sheetView showGridLines="0" showZeros="0" view="pageBreakPreview" zoomScale="80" zoomScaleSheetLayoutView="70" workbookViewId="0">
      <pane ySplit="16" topLeftCell="A79"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194</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4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dv13YErVvyC2EMBvyyWSpzcjiEYhFJzVwsnlUn9msW7jvUmjEOdgxUBsS7AUJ0+yWHamG88O3QiG23xFNCin9g==" saltValue="ctoEzSQrG36Z7ixJH/Nlnw=="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DC12:DD12"/>
    <mergeCell ref="DE13:DF13"/>
    <mergeCell ref="DE12:DF12"/>
    <mergeCell ref="DM13:DN13"/>
    <mergeCell ref="DU12:DV12"/>
    <mergeCell ref="EB10:EB15"/>
    <mergeCell ref="DM10:DN10"/>
    <mergeCell ref="DO10:DP11"/>
    <mergeCell ref="DU13:DV13"/>
    <mergeCell ref="DW13:DX13"/>
    <mergeCell ref="DW12:DX12"/>
    <mergeCell ref="DW10:DX11"/>
    <mergeCell ref="DM11:DN11"/>
    <mergeCell ref="DS12:DT12"/>
    <mergeCell ref="DQ10:DR11"/>
    <mergeCell ref="DU10:DV11"/>
    <mergeCell ref="EA10:EA15"/>
    <mergeCell ref="DQ12:DR12"/>
    <mergeCell ref="DO12:DP12"/>
    <mergeCell ref="DS10:DT11"/>
    <mergeCell ref="DS13:DT13"/>
    <mergeCell ref="DM12:DN12"/>
    <mergeCell ref="BT10:BT15"/>
    <mergeCell ref="DA13:DB13"/>
    <mergeCell ref="BY10:BY15"/>
    <mergeCell ref="DI10:DJ11"/>
    <mergeCell ref="DQ13:DR13"/>
    <mergeCell ref="DK12:DL12"/>
    <mergeCell ref="DE10:DF11"/>
    <mergeCell ref="DI13:DJ13"/>
    <mergeCell ref="DA12:DB12"/>
    <mergeCell ref="BU10:BU15"/>
    <mergeCell ref="DO13:DP13"/>
    <mergeCell ref="BW10:BW15"/>
    <mergeCell ref="BX10:BX15"/>
    <mergeCell ref="BZ10:BZ15"/>
    <mergeCell ref="DA10:DB11"/>
    <mergeCell ref="DG10:DH11"/>
    <mergeCell ref="DK10:DL10"/>
    <mergeCell ref="DK11:DL11"/>
    <mergeCell ref="DK13:DL13"/>
    <mergeCell ref="DI12:DJ12"/>
    <mergeCell ref="DG12:DH12"/>
    <mergeCell ref="DG13:DH13"/>
    <mergeCell ref="DC13:DD13"/>
    <mergeCell ref="DC10:DD11"/>
    <mergeCell ref="AN118:AO118"/>
    <mergeCell ref="AL10:AM12"/>
    <mergeCell ref="AF12:AG12"/>
    <mergeCell ref="AF13:AG13"/>
    <mergeCell ref="AF14:AG14"/>
    <mergeCell ref="AJ13:AK13"/>
    <mergeCell ref="AN10:AO12"/>
    <mergeCell ref="AL13:AM13"/>
    <mergeCell ref="Z118:AA118"/>
    <mergeCell ref="AB118:AC118"/>
    <mergeCell ref="AT10:AT15"/>
    <mergeCell ref="AX11:AX12"/>
    <mergeCell ref="AP13:AQ13"/>
    <mergeCell ref="AS12:AS13"/>
    <mergeCell ref="AP10:AQ12"/>
    <mergeCell ref="BP11:BP13"/>
    <mergeCell ref="AN14:AO14"/>
    <mergeCell ref="AR10:AR15"/>
    <mergeCell ref="O10:O15"/>
    <mergeCell ref="AJ10:AK12"/>
    <mergeCell ref="AN13:AO13"/>
    <mergeCell ref="I6:AQ6"/>
    <mergeCell ref="I7:AQ7"/>
    <mergeCell ref="Z12:AA13"/>
    <mergeCell ref="I8:AQ8"/>
    <mergeCell ref="X10:AA10"/>
    <mergeCell ref="AH10:AI12"/>
    <mergeCell ref="M10:M15"/>
    <mergeCell ref="AL14:AM14"/>
    <mergeCell ref="AP14:AQ14"/>
    <mergeCell ref="AP118:AQ118"/>
    <mergeCell ref="AL118:AM118"/>
    <mergeCell ref="AJ118:AK118"/>
    <mergeCell ref="AF118:AG118"/>
    <mergeCell ref="AD13:AE13"/>
    <mergeCell ref="AD11:AE11"/>
    <mergeCell ref="I1:AQ1"/>
    <mergeCell ref="I2:AQ2"/>
    <mergeCell ref="I3:AQ3"/>
    <mergeCell ref="I4:AQ4"/>
    <mergeCell ref="I5:AQ5"/>
    <mergeCell ref="N10:N15"/>
    <mergeCell ref="V11:W11"/>
    <mergeCell ref="AF11:AG11"/>
    <mergeCell ref="AB11:AC11"/>
    <mergeCell ref="P10:S10"/>
    <mergeCell ref="AH13:AI13"/>
    <mergeCell ref="I10:I15"/>
    <mergeCell ref="K10:K15"/>
    <mergeCell ref="V14:W14"/>
    <mergeCell ref="X11:AA11"/>
    <mergeCell ref="AD12:AE12"/>
    <mergeCell ref="X12:Y13"/>
    <mergeCell ref="AD118:AE118"/>
    <mergeCell ref="A10:A15"/>
    <mergeCell ref="B10:B15"/>
    <mergeCell ref="C10:E10"/>
    <mergeCell ref="C11:E12"/>
    <mergeCell ref="C13:C14"/>
    <mergeCell ref="D13:D14"/>
    <mergeCell ref="E13:E14"/>
    <mergeCell ref="Z14:AA14"/>
    <mergeCell ref="AJ14:AK14"/>
    <mergeCell ref="AB12:AC12"/>
    <mergeCell ref="T10:U10"/>
    <mergeCell ref="F12:F13"/>
    <mergeCell ref="X14:Y14"/>
    <mergeCell ref="AB14:AC14"/>
    <mergeCell ref="AD14:AE14"/>
    <mergeCell ref="G10:G15"/>
    <mergeCell ref="AB13:AC13"/>
    <mergeCell ref="I118:N121"/>
    <mergeCell ref="L10:L15"/>
    <mergeCell ref="AD10:AE10"/>
    <mergeCell ref="AB10:AC10"/>
    <mergeCell ref="AF10:AG10"/>
    <mergeCell ref="T11:U11"/>
    <mergeCell ref="P12:P14"/>
    <mergeCell ref="H10:H15"/>
    <mergeCell ref="V12:W13"/>
    <mergeCell ref="R12:S14"/>
    <mergeCell ref="T12:U14"/>
    <mergeCell ref="P11:S11"/>
    <mergeCell ref="J10:J15"/>
    <mergeCell ref="V10:W10"/>
    <mergeCell ref="X118:Y118"/>
  </mergeCells>
  <phoneticPr fontId="0" type="noConversion"/>
  <conditionalFormatting sqref="AR17:AW116 AY17:CC116">
    <cfRule type="expression" dxfId="973" priority="43" stopIfTrue="1">
      <formula>OR(ISTEXT($M17),ISNUMBER($M17))</formula>
    </cfRule>
  </conditionalFormatting>
  <conditionalFormatting sqref="V118:V120 AH118:AH120 V122:V125 AH122:AH125">
    <cfRule type="expression" dxfId="972" priority="45" stopIfTrue="1">
      <formula>OR(W118&lt;&gt;0)</formula>
    </cfRule>
  </conditionalFormatting>
  <conditionalFormatting sqref="P118:R120 P122:R125">
    <cfRule type="expression" dxfId="971" priority="46" stopIfTrue="1">
      <formula>OR($S118&lt;&gt;0)</formula>
    </cfRule>
  </conditionalFormatting>
  <conditionalFormatting sqref="AM17:AM100 AG17:AG100 AI17:AI100 AE17:AE100 AK17:AK100 AC17:AC100 AO17:AO116 U17:U100 Y17:Y100 W17:W100 R17:S100 AQ17:AQ116 AA17:AA100">
    <cfRule type="expression" dxfId="970" priority="54" stopIfTrue="1">
      <formula>OR(ISTEXT($M17),ISNUMBER($M17))</formula>
    </cfRule>
    <cfRule type="expression" dxfId="969" priority="55" stopIfTrue="1">
      <formula>OR($I17=" ")</formula>
    </cfRule>
  </conditionalFormatting>
  <conditionalFormatting sqref="EA17:EB116 A17:H116">
    <cfRule type="expression" dxfId="968" priority="56" stopIfTrue="1">
      <formula>ISTEXT($I17)</formula>
    </cfRule>
  </conditionalFormatting>
  <conditionalFormatting sqref="AX17:AX116">
    <cfRule type="expression" dxfId="967" priority="60" stopIfTrue="1">
      <formula>AND(NOT(ISBLANK($M17)),$O17&lt;&gt;"XXXXX",NOT(ISBLANK($O17)))</formula>
    </cfRule>
    <cfRule type="expression" dxfId="966" priority="61" stopIfTrue="1">
      <formula>OR(ISTEXT($M17),ISNUMBER($M17))</formula>
    </cfRule>
  </conditionalFormatting>
  <conditionalFormatting sqref="U118:U120 AI118:AI120 S122:S125 W118:W120 U122:U125 AI122:AI125 W122:W125 S118:S120 X119:AB120 AC120">
    <cfRule type="cellIs" dxfId="965" priority="62" stopIfTrue="1" operator="notEqual">
      <formula>0</formula>
    </cfRule>
  </conditionalFormatting>
  <conditionalFormatting sqref="T17:T100 X17:X100 AN17:AN116 Z17:Z100 O17:Q100 AB17:AB100 AF17:AF100 V17:V100 AL17:AL100 AJ17:AJ100 AH17:AH100 AP17:AP116 AD17:AD100">
    <cfRule type="expression" dxfId="964" priority="85" stopIfTrue="1">
      <formula>AND(OR(ISTEXT($M17),ISNUMBER($M17)),O17="XXXXX")</formula>
    </cfRule>
    <cfRule type="expression" dxfId="963" priority="86" stopIfTrue="1">
      <formula>AND(NOT(ISBLANK($M17)),O17&lt;&gt;"XXXXX")</formula>
    </cfRule>
    <cfRule type="expression" dxfId="962" priority="87" stopIfTrue="1">
      <formula>OR($I17=" ")</formula>
    </cfRule>
  </conditionalFormatting>
  <conditionalFormatting sqref="T118:T120 T122:T125">
    <cfRule type="expression" dxfId="961" priority="106" stopIfTrue="1">
      <formula>OR($U118&lt;&gt;0)</formula>
    </cfRule>
  </conditionalFormatting>
  <conditionalFormatting sqref="O118:O120 O122:O125">
    <cfRule type="expression" dxfId="960" priority="107" stopIfTrue="1">
      <formula>OR(LEN(O118)=3)</formula>
    </cfRule>
  </conditionalFormatting>
  <conditionalFormatting sqref="AR17:AW116 AY17:CC116">
    <cfRule type="expression" dxfId="959" priority="40" stopIfTrue="1">
      <formula>OR(ISTEXT($M17),ISNUMBER($M17))</formula>
    </cfRule>
  </conditionalFormatting>
  <conditionalFormatting sqref="V118:V120 AH118:AH120 V122:V125 AH122:AH125">
    <cfRule type="expression" dxfId="958" priority="39" stopIfTrue="1">
      <formula>OR(W118&lt;&gt;0)</formula>
    </cfRule>
  </conditionalFormatting>
  <conditionalFormatting sqref="P118:R120 P122:R125">
    <cfRule type="expression" dxfId="957" priority="38" stopIfTrue="1">
      <formula>OR($S118&lt;&gt;0)</formula>
    </cfRule>
  </conditionalFormatting>
  <conditionalFormatting sqref="AM17:AM100 AG17:AG100 AI17:AI100 AE17:AE100 AK17:AK100 AC17:AC100 AO17:AO116 U17:U100 Y17:Y100 W17:W100 R17:S100 AQ17:AQ116 AA17:AA100">
    <cfRule type="expression" dxfId="956" priority="32" stopIfTrue="1">
      <formula>OR(ISTEXT($M17),ISNUMBER($M17))</formula>
    </cfRule>
    <cfRule type="expression" dxfId="955" priority="33" stopIfTrue="1">
      <formula>OR($I17=" ")</formula>
    </cfRule>
  </conditionalFormatting>
  <conditionalFormatting sqref="EA17:EB116 A17:H116">
    <cfRule type="expression" dxfId="954" priority="31" stopIfTrue="1">
      <formula>ISTEXT($I17)</formula>
    </cfRule>
  </conditionalFormatting>
  <conditionalFormatting sqref="AX17:AX116">
    <cfRule type="expression" dxfId="953" priority="29" stopIfTrue="1">
      <formula>AND(NOT(ISBLANK($M17)),$O17&lt;&gt;"XXXXX",NOT(ISBLANK($O17)))</formula>
    </cfRule>
    <cfRule type="expression" dxfId="952" priority="30" stopIfTrue="1">
      <formula>OR(ISTEXT($M17),ISNUMBER($M17))</formula>
    </cfRule>
  </conditionalFormatting>
  <conditionalFormatting sqref="U118:U120 AI118:AI120 S122:S125 W118:W120 U122:U125 AI122:AI125 W122:W125 S118:S120 X119:AB120 AC120">
    <cfRule type="cellIs" dxfId="951" priority="28" stopIfTrue="1" operator="notEqual">
      <formula>0</formula>
    </cfRule>
  </conditionalFormatting>
  <conditionalFormatting sqref="T17:T100 X17:X100 AN17:AN116 Z17:Z100 O17:Q100 AB17:AB100 AF17:AF100 V17:V100 AH17:AH100 AJ17:AJ100 AL17:AL100 AP17:AP116 AD17:AD100">
    <cfRule type="expression" dxfId="950" priority="23" stopIfTrue="1">
      <formula>AND(OR(ISTEXT($M17),ISNUMBER($M17)),O17="XXXXX")</formula>
    </cfRule>
    <cfRule type="expression" dxfId="949" priority="24" stopIfTrue="1">
      <formula>AND(NOT(ISBLANK($M17)),O17&lt;&gt;"XXXXX")</formula>
    </cfRule>
    <cfRule type="expression" dxfId="948" priority="25" stopIfTrue="1">
      <formula>OR($I17=" ")</formula>
    </cfRule>
  </conditionalFormatting>
  <conditionalFormatting sqref="T118:T120 T122:T125">
    <cfRule type="expression" dxfId="947" priority="22" stopIfTrue="1">
      <formula>OR($U118&lt;&gt;0)</formula>
    </cfRule>
  </conditionalFormatting>
  <conditionalFormatting sqref="O118:O120 O122:O125">
    <cfRule type="expression" dxfId="946" priority="21" stopIfTrue="1">
      <formula>OR(LEN(O118)=3)</formula>
    </cfRule>
  </conditionalFormatting>
  <conditionalFormatting sqref="AR17:AW116 AY17:CC116">
    <cfRule type="expression" dxfId="945" priority="20" stopIfTrue="1">
      <formula>OR(ISTEXT($M17),ISNUMBER($M17))</formula>
    </cfRule>
  </conditionalFormatting>
  <conditionalFormatting sqref="V118:V120 AH118:AH120 V122:V125 AH122:AH125">
    <cfRule type="expression" dxfId="944" priority="19" stopIfTrue="1">
      <formula>OR(W118&lt;&gt;0)</formula>
    </cfRule>
  </conditionalFormatting>
  <conditionalFormatting sqref="P118:R120 P122:R125">
    <cfRule type="expression" dxfId="943" priority="18" stopIfTrue="1">
      <formula>OR($S118&lt;&gt;0)</formula>
    </cfRule>
  </conditionalFormatting>
  <conditionalFormatting sqref="AM17:AM100 AG17:AG100 AI17:AI100 AE17:AE100 AK17:AK100 AC17:AC100 AO17:AO116 U17:U100 Y17:Y100 W17:W100 R17:S100 AQ17:AQ116 AA17:AA100">
    <cfRule type="expression" dxfId="942" priority="12" stopIfTrue="1">
      <formula>OR(ISTEXT($M17),ISNUMBER($M17))</formula>
    </cfRule>
    <cfRule type="expression" dxfId="941" priority="13" stopIfTrue="1">
      <formula>OR($I17=" ")</formula>
    </cfRule>
  </conditionalFormatting>
  <conditionalFormatting sqref="EA17:EB116 A17:H116">
    <cfRule type="expression" dxfId="940" priority="11" stopIfTrue="1">
      <formula>ISTEXT($I17)</formula>
    </cfRule>
  </conditionalFormatting>
  <conditionalFormatting sqref="AX17:AX116">
    <cfRule type="expression" dxfId="939" priority="9" stopIfTrue="1">
      <formula>AND(NOT(ISBLANK($M17)),$O17&lt;&gt;"XXXXX",NOT(ISBLANK($O17)))</formula>
    </cfRule>
    <cfRule type="expression" dxfId="938" priority="10" stopIfTrue="1">
      <formula>OR(ISTEXT($M17),ISNUMBER($M17))</formula>
    </cfRule>
  </conditionalFormatting>
  <conditionalFormatting sqref="U118:U120 AI118:AI120 S122:S125 W118:W120 U122:U125 AI122:AI125 W122:W125 S118:S120 X119:AB120 AC120">
    <cfRule type="cellIs" dxfId="937" priority="8" stopIfTrue="1" operator="notEqual">
      <formula>0</formula>
    </cfRule>
  </conditionalFormatting>
  <conditionalFormatting sqref="T17:T100 X17:X100 AN17:AN116 Z17:Z100 O17:Q100 AB17:AB100 AF17:AF100 V17:V100 AH17:AH100 AJ17:AJ100 AL17:AL100 AP17:AP116 AD17:AD100">
    <cfRule type="expression" dxfId="936" priority="3" stopIfTrue="1">
      <formula>AND(OR(ISTEXT($M17),ISNUMBER($M17)),O17="XXXXX")</formula>
    </cfRule>
    <cfRule type="expression" dxfId="935" priority="4" stopIfTrue="1">
      <formula>AND(NOT(ISBLANK($M17)),O17&lt;&gt;"XXXXX")</formula>
    </cfRule>
    <cfRule type="expression" dxfId="934" priority="5" stopIfTrue="1">
      <formula>OR($I17=" ")</formula>
    </cfRule>
  </conditionalFormatting>
  <conditionalFormatting sqref="T118:T120 T122:T125">
    <cfRule type="expression" dxfId="933" priority="2" stopIfTrue="1">
      <formula>OR($U118&lt;&gt;0)</formula>
    </cfRule>
  </conditionalFormatting>
  <conditionalFormatting sqref="O118:O120 O122:O125">
    <cfRule type="expression" dxfId="932" priority="1" stopIfTrue="1">
      <formula>OR(LEN(O118)=3)</formula>
    </cfRule>
  </conditionalFormatting>
  <conditionalFormatting sqref="I17:I100">
    <cfRule type="expression" dxfId="931" priority="6" stopIfTrue="1">
      <formula>AND(ISTEXT($I17),OR(ISTEXT($M17),ISNUMBER($M17)))</formula>
    </cfRule>
    <cfRule type="expression" dxfId="930" priority="7" stopIfTrue="1">
      <formula>OR($I17=" ")</formula>
    </cfRule>
    <cfRule type="expression" dxfId="929" priority="26" stopIfTrue="1">
      <formula>AND(ISTEXT($I17),OR(ISTEXT($M17),ISNUMBER($M17)))</formula>
    </cfRule>
    <cfRule type="expression" dxfId="928" priority="27" stopIfTrue="1">
      <formula>OR($I17=" ")</formula>
    </cfRule>
    <cfRule type="expression" dxfId="927" priority="83" stopIfTrue="1">
      <formula>AND(ISTEXT($I17),OR(ISTEXT($M17),ISNUMBER($M17)))</formula>
    </cfRule>
    <cfRule type="expression" dxfId="926" priority="84" stopIfTrue="1">
      <formula>OR($I17=" ")</formula>
    </cfRule>
  </conditionalFormatting>
  <conditionalFormatting sqref="L17:N100">
    <cfRule type="expression" dxfId="925" priority="14" stopIfTrue="1">
      <formula>OR(ISTEXT($M17),ISNUMBER($M17))</formula>
    </cfRule>
    <cfRule type="expression" dxfId="924" priority="15" stopIfTrue="1">
      <formula>OR($I17=" ")</formula>
    </cfRule>
    <cfRule type="expression" dxfId="923" priority="34" stopIfTrue="1">
      <formula>OR(ISTEXT($M17),ISNUMBER($M17))</formula>
    </cfRule>
    <cfRule type="expression" dxfId="922" priority="35" stopIfTrue="1">
      <formula>OR($I17=" ")</formula>
    </cfRule>
    <cfRule type="expression" dxfId="921" priority="49" stopIfTrue="1">
      <formula>OR(ISTEXT($M17),ISNUMBER($M17))</formula>
    </cfRule>
    <cfRule type="expression" dxfId="920" priority="50" stopIfTrue="1">
      <formula>OR($I17=" ")</formula>
    </cfRule>
  </conditionalFormatting>
  <conditionalFormatting sqref="J17:J100">
    <cfRule type="expression" dxfId="919" priority="16" stopIfTrue="1">
      <formula>AND(ISTEXT(J17),OR(ISTEXT($M17),ISNUMBER($M17)))</formula>
    </cfRule>
    <cfRule type="expression" dxfId="918" priority="17" stopIfTrue="1">
      <formula>OR($I17=" ")</formula>
    </cfRule>
    <cfRule type="expression" dxfId="917" priority="36" stopIfTrue="1">
      <formula>AND(ISTEXT(J17),OR(ISTEXT($M17),ISNUMBER($M17)))</formula>
    </cfRule>
    <cfRule type="expression" dxfId="916" priority="37" stopIfTrue="1">
      <formula>OR($I17=" ")</formula>
    </cfRule>
    <cfRule type="expression" dxfId="915" priority="47" stopIfTrue="1">
      <formula>AND(ISTEXT(J17),OR(ISTEXT($M17),ISNUMBER($M17)))</formula>
    </cfRule>
    <cfRule type="expression" dxfId="914" priority="48" stopIfTrue="1">
      <formula>OR($I17=" ")</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FFFF00"/>
    <pageSetUpPr fitToPage="1"/>
  </sheetPr>
  <dimension ref="A1:EB248"/>
  <sheetViews>
    <sheetView showGridLines="0" showZeros="0" view="pageBreakPreview" topLeftCell="I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195</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5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5EtC6RaZPO12b0L8q9msZTrOx8DeRpIQL/846V6Hw4/9jG0ktSZjfe91MFV0kXGssDu2THtW+n8NytJ3KRZRyw==" saltValue="PY1D/BeDXCRNaevrn+5xb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I1:AQ1"/>
    <mergeCell ref="I2:AQ2"/>
    <mergeCell ref="I3:AQ3"/>
    <mergeCell ref="I4:AQ4"/>
    <mergeCell ref="AD12:AE12"/>
    <mergeCell ref="AP13:AQ13"/>
    <mergeCell ref="AJ10:AK12"/>
    <mergeCell ref="X11:AA11"/>
    <mergeCell ref="A10:A15"/>
    <mergeCell ref="B10:B15"/>
    <mergeCell ref="C10:E10"/>
    <mergeCell ref="C11:E12"/>
    <mergeCell ref="C13:C14"/>
    <mergeCell ref="D13:D14"/>
    <mergeCell ref="E13:E14"/>
    <mergeCell ref="AF14:AG14"/>
    <mergeCell ref="AB10:AC10"/>
    <mergeCell ref="Z12:AA13"/>
    <mergeCell ref="F12:F13"/>
    <mergeCell ref="G10:G15"/>
    <mergeCell ref="H10:H15"/>
    <mergeCell ref="I5:AQ5"/>
    <mergeCell ref="I6:AQ6"/>
    <mergeCell ref="I7:AQ7"/>
    <mergeCell ref="I118:N121"/>
    <mergeCell ref="Z14:AA14"/>
    <mergeCell ref="AF118:AG118"/>
    <mergeCell ref="J10:J15"/>
    <mergeCell ref="AB11:AC11"/>
    <mergeCell ref="AD118:AE118"/>
    <mergeCell ref="AD13:AE13"/>
    <mergeCell ref="Z118:AA118"/>
    <mergeCell ref="X14:Y14"/>
    <mergeCell ref="X118:Y118"/>
    <mergeCell ref="AB118:AC118"/>
    <mergeCell ref="X12:Y13"/>
    <mergeCell ref="AB14:AC14"/>
    <mergeCell ref="AB13:AC13"/>
    <mergeCell ref="N10:N15"/>
    <mergeCell ref="I10:I15"/>
    <mergeCell ref="K10:K15"/>
    <mergeCell ref="M10:M15"/>
    <mergeCell ref="L10:L15"/>
    <mergeCell ref="T12:U14"/>
    <mergeCell ref="P11:S11"/>
    <mergeCell ref="O10:O15"/>
    <mergeCell ref="R12:S14"/>
    <mergeCell ref="AN118:AO118"/>
    <mergeCell ref="AH13:AI13"/>
    <mergeCell ref="AF13:AG13"/>
    <mergeCell ref="AP118:AQ118"/>
    <mergeCell ref="AP14:AQ14"/>
    <mergeCell ref="AN14:AO14"/>
    <mergeCell ref="AJ118:AK118"/>
    <mergeCell ref="AL13:AM13"/>
    <mergeCell ref="AL118:AM118"/>
    <mergeCell ref="AL14:AM14"/>
    <mergeCell ref="AJ13:AK13"/>
    <mergeCell ref="BZ10:BZ15"/>
    <mergeCell ref="BX10:BX15"/>
    <mergeCell ref="BY10:BY15"/>
    <mergeCell ref="BW10:BW15"/>
    <mergeCell ref="BT10:BT15"/>
    <mergeCell ref="AT10:AT15"/>
    <mergeCell ref="AD14:AE14"/>
    <mergeCell ref="AF12:AG12"/>
    <mergeCell ref="AB12:AC12"/>
    <mergeCell ref="BU10:BU15"/>
    <mergeCell ref="AR10:AR15"/>
    <mergeCell ref="AN10:AO12"/>
    <mergeCell ref="AN13:AO13"/>
    <mergeCell ref="AD11:AE11"/>
    <mergeCell ref="AF10:AG10"/>
    <mergeCell ref="AF11:AG11"/>
    <mergeCell ref="AP10:AQ12"/>
    <mergeCell ref="AS12:AS13"/>
    <mergeCell ref="BP11:BP13"/>
    <mergeCell ref="AX11:AX12"/>
    <mergeCell ref="AJ14:AK14"/>
    <mergeCell ref="AL10:AM12"/>
    <mergeCell ref="DE13:DF13"/>
    <mergeCell ref="DE12:DF12"/>
    <mergeCell ref="DE10:DF11"/>
    <mergeCell ref="DC13:DD13"/>
    <mergeCell ref="DG12:DH12"/>
    <mergeCell ref="DG10:DH11"/>
    <mergeCell ref="DC10:DD11"/>
    <mergeCell ref="DA10:DB11"/>
    <mergeCell ref="DC12:DD12"/>
    <mergeCell ref="DA12:DB12"/>
    <mergeCell ref="DG13:DH13"/>
    <mergeCell ref="DA13:DB13"/>
    <mergeCell ref="DK12:DL12"/>
    <mergeCell ref="DQ10:DR11"/>
    <mergeCell ref="DQ12:DR12"/>
    <mergeCell ref="DK13:DL13"/>
    <mergeCell ref="DI10:DJ11"/>
    <mergeCell ref="DI12:DJ12"/>
    <mergeCell ref="DI13:DJ13"/>
    <mergeCell ref="DK10:DL10"/>
    <mergeCell ref="DK11:DL11"/>
    <mergeCell ref="EB10:EB15"/>
    <mergeCell ref="DM10:DN10"/>
    <mergeCell ref="DO10:DP11"/>
    <mergeCell ref="DU13:DV13"/>
    <mergeCell ref="DW13:DX13"/>
    <mergeCell ref="DW12:DX12"/>
    <mergeCell ref="DW10:DX11"/>
    <mergeCell ref="DU10:DV11"/>
    <mergeCell ref="EA10:EA15"/>
    <mergeCell ref="DM11:DN11"/>
    <mergeCell ref="DS13:DT13"/>
    <mergeCell ref="DM12:DN12"/>
    <mergeCell ref="DO12:DP12"/>
    <mergeCell ref="DM13:DN13"/>
    <mergeCell ref="DO13:DP13"/>
    <mergeCell ref="DQ13:DR13"/>
    <mergeCell ref="DU12:DV12"/>
    <mergeCell ref="DS12:DT12"/>
    <mergeCell ref="DS10:DT11"/>
    <mergeCell ref="I8:AQ8"/>
    <mergeCell ref="P10:S10"/>
    <mergeCell ref="T10:U10"/>
    <mergeCell ref="V10:W10"/>
    <mergeCell ref="X10:AA10"/>
    <mergeCell ref="AD10:AE10"/>
    <mergeCell ref="AH10:AI12"/>
    <mergeCell ref="V12:W13"/>
    <mergeCell ref="T11:U11"/>
    <mergeCell ref="P12:P14"/>
    <mergeCell ref="V11:W11"/>
    <mergeCell ref="V14:W14"/>
  </mergeCells>
  <phoneticPr fontId="0" type="noConversion"/>
  <conditionalFormatting sqref="AR17:AW116 AY17:CC116">
    <cfRule type="expression" dxfId="913" priority="43" stopIfTrue="1">
      <formula>OR(ISTEXT($M17),ISNUMBER($M17))</formula>
    </cfRule>
  </conditionalFormatting>
  <conditionalFormatting sqref="V118:V120 AH118:AH120 V122:V125 AH122:AH125">
    <cfRule type="expression" dxfId="912" priority="45" stopIfTrue="1">
      <formula>OR(W118&lt;&gt;0)</formula>
    </cfRule>
  </conditionalFormatting>
  <conditionalFormatting sqref="P118:R120 P122:R125">
    <cfRule type="expression" dxfId="911" priority="46" stopIfTrue="1">
      <formula>OR($S118&lt;&gt;0)</formula>
    </cfRule>
  </conditionalFormatting>
  <conditionalFormatting sqref="AM17:AM100 AG17:AG100 AI17:AI100 AE17:AE100 AK17:AK100 AC17:AC100 AO17:AO116 U17:U100 Y17:Y100 W17:W100 R17:S100 AQ17:AQ116 AA17:AA100">
    <cfRule type="expression" dxfId="910" priority="54" stopIfTrue="1">
      <formula>OR(ISTEXT($M17),ISNUMBER($M17))</formula>
    </cfRule>
    <cfRule type="expression" dxfId="909" priority="55" stopIfTrue="1">
      <formula>OR($I17=" ")</formula>
    </cfRule>
  </conditionalFormatting>
  <conditionalFormatting sqref="EA17:EB116 A17:H116">
    <cfRule type="expression" dxfId="908" priority="56" stopIfTrue="1">
      <formula>ISTEXT($I17)</formula>
    </cfRule>
  </conditionalFormatting>
  <conditionalFormatting sqref="AX17:AX116">
    <cfRule type="expression" dxfId="907" priority="60" stopIfTrue="1">
      <formula>AND(NOT(ISBLANK($M17)),$O17&lt;&gt;"XXXXX",NOT(ISBLANK($O17)))</formula>
    </cfRule>
    <cfRule type="expression" dxfId="906" priority="61" stopIfTrue="1">
      <formula>OR(ISTEXT($M17),ISNUMBER($M17))</formula>
    </cfRule>
  </conditionalFormatting>
  <conditionalFormatting sqref="U118:U120 AI118:AI120 S122:S125 W118:W120 U122:U125 AI122:AI125 W122:W125 S118:S120 X119:AB120 AC120">
    <cfRule type="cellIs" dxfId="905" priority="62" stopIfTrue="1" operator="notEqual">
      <formula>0</formula>
    </cfRule>
  </conditionalFormatting>
  <conditionalFormatting sqref="T17:T100 X17:X100 AN17:AN116 Z17:Z100 O17:Q100 AB17:AB100 AF17:AF100 V17:V100 AL17:AL100 AJ17:AJ100 AH17:AH100 AP17:AP116 AD17:AD100">
    <cfRule type="expression" dxfId="904" priority="85" stopIfTrue="1">
      <formula>AND(OR(ISTEXT($M17),ISNUMBER($M17)),O17="XXXXX")</formula>
    </cfRule>
    <cfRule type="expression" dxfId="903" priority="86" stopIfTrue="1">
      <formula>AND(NOT(ISBLANK($M17)),O17&lt;&gt;"XXXXX")</formula>
    </cfRule>
    <cfRule type="expression" dxfId="902" priority="87" stopIfTrue="1">
      <formula>OR($I17=" ")</formula>
    </cfRule>
  </conditionalFormatting>
  <conditionalFormatting sqref="T118:T120 T122:T125">
    <cfRule type="expression" dxfId="901" priority="106" stopIfTrue="1">
      <formula>OR($U118&lt;&gt;0)</formula>
    </cfRule>
  </conditionalFormatting>
  <conditionalFormatting sqref="O118:O120 O122:O125">
    <cfRule type="expression" dxfId="900" priority="107" stopIfTrue="1">
      <formula>OR(LEN(O118)=3)</formula>
    </cfRule>
  </conditionalFormatting>
  <conditionalFormatting sqref="AR17:AW116 AY17:CC116">
    <cfRule type="expression" dxfId="899" priority="40" stopIfTrue="1">
      <formula>OR(ISTEXT($M17),ISNUMBER($M17))</formula>
    </cfRule>
  </conditionalFormatting>
  <conditionalFormatting sqref="V118:V120 AH118:AH120 V122:V125 AH122:AH125">
    <cfRule type="expression" dxfId="898" priority="39" stopIfTrue="1">
      <formula>OR(W118&lt;&gt;0)</formula>
    </cfRule>
  </conditionalFormatting>
  <conditionalFormatting sqref="P118:R120 P122:R125">
    <cfRule type="expression" dxfId="897" priority="38" stopIfTrue="1">
      <formula>OR($S118&lt;&gt;0)</formula>
    </cfRule>
  </conditionalFormatting>
  <conditionalFormatting sqref="AM17:AM100 AG17:AG100 AI17:AI100 AE17:AE100 AK17:AK100 AC17:AC100 AO17:AO116 U17:U100 Y17:Y100 W17:W100 R17:S100 AQ17:AQ116 AA17:AA100">
    <cfRule type="expression" dxfId="896" priority="32" stopIfTrue="1">
      <formula>OR(ISTEXT($M17),ISNUMBER($M17))</formula>
    </cfRule>
    <cfRule type="expression" dxfId="895" priority="33" stopIfTrue="1">
      <formula>OR($I17=" ")</formula>
    </cfRule>
  </conditionalFormatting>
  <conditionalFormatting sqref="EA17:EB116 A17:H116">
    <cfRule type="expression" dxfId="894" priority="31" stopIfTrue="1">
      <formula>ISTEXT($I17)</formula>
    </cfRule>
  </conditionalFormatting>
  <conditionalFormatting sqref="AX17:AX116">
    <cfRule type="expression" dxfId="893" priority="29" stopIfTrue="1">
      <formula>AND(NOT(ISBLANK($M17)),$O17&lt;&gt;"XXXXX",NOT(ISBLANK($O17)))</formula>
    </cfRule>
    <cfRule type="expression" dxfId="892" priority="30" stopIfTrue="1">
      <formula>OR(ISTEXT($M17),ISNUMBER($M17))</formula>
    </cfRule>
  </conditionalFormatting>
  <conditionalFormatting sqref="U118:U120 AI118:AI120 S122:S125 W118:W120 U122:U125 AI122:AI125 W122:W125 S118:S120 X119:AB120 AC120">
    <cfRule type="cellIs" dxfId="891" priority="28" stopIfTrue="1" operator="notEqual">
      <formula>0</formula>
    </cfRule>
  </conditionalFormatting>
  <conditionalFormatting sqref="T17:T100 X17:X100 AN17:AN116 Z17:Z100 O17:Q100 AB17:AB100 AF17:AF100 V17:V100 AH17:AH100 AJ17:AJ100 AL17:AL100 AP17:AP116 AD17:AD100">
    <cfRule type="expression" dxfId="890" priority="23" stopIfTrue="1">
      <formula>AND(OR(ISTEXT($M17),ISNUMBER($M17)),O17="XXXXX")</formula>
    </cfRule>
    <cfRule type="expression" dxfId="889" priority="24" stopIfTrue="1">
      <formula>AND(NOT(ISBLANK($M17)),O17&lt;&gt;"XXXXX")</formula>
    </cfRule>
    <cfRule type="expression" dxfId="888" priority="25" stopIfTrue="1">
      <formula>OR($I17=" ")</formula>
    </cfRule>
  </conditionalFormatting>
  <conditionalFormatting sqref="T118:T120 T122:T125">
    <cfRule type="expression" dxfId="887" priority="22" stopIfTrue="1">
      <formula>OR($U118&lt;&gt;0)</formula>
    </cfRule>
  </conditionalFormatting>
  <conditionalFormatting sqref="O118:O120 O122:O125">
    <cfRule type="expression" dxfId="886" priority="21" stopIfTrue="1">
      <formula>OR(LEN(O118)=3)</formula>
    </cfRule>
  </conditionalFormatting>
  <conditionalFormatting sqref="AR17:AW116 AY17:CC116">
    <cfRule type="expression" dxfId="885" priority="20" stopIfTrue="1">
      <formula>OR(ISTEXT($M17),ISNUMBER($M17))</formula>
    </cfRule>
  </conditionalFormatting>
  <conditionalFormatting sqref="V118:V120 AH118:AH120 V122:V125 AH122:AH125">
    <cfRule type="expression" dxfId="884" priority="19" stopIfTrue="1">
      <formula>OR(W118&lt;&gt;0)</formula>
    </cfRule>
  </conditionalFormatting>
  <conditionalFormatting sqref="P118:R120 P122:R125">
    <cfRule type="expression" dxfId="883" priority="18" stopIfTrue="1">
      <formula>OR($S118&lt;&gt;0)</formula>
    </cfRule>
  </conditionalFormatting>
  <conditionalFormatting sqref="AM17:AM100 AG17:AG100 AI17:AI100 AE17:AE100 AK17:AK100 AC17:AC100 AO17:AO116 U17:U100 Y17:Y100 W17:W100 R17:S100 AQ17:AQ116 AA17:AA100">
    <cfRule type="expression" dxfId="882" priority="12" stopIfTrue="1">
      <formula>OR(ISTEXT($M17),ISNUMBER($M17))</formula>
    </cfRule>
    <cfRule type="expression" dxfId="881" priority="13" stopIfTrue="1">
      <formula>OR($I17=" ")</formula>
    </cfRule>
  </conditionalFormatting>
  <conditionalFormatting sqref="EA17:EB116 A17:H116">
    <cfRule type="expression" dxfId="880" priority="11" stopIfTrue="1">
      <formula>ISTEXT($I17)</formula>
    </cfRule>
  </conditionalFormatting>
  <conditionalFormatting sqref="AX17:AX116">
    <cfRule type="expression" dxfId="879" priority="9" stopIfTrue="1">
      <formula>AND(NOT(ISBLANK($M17)),$O17&lt;&gt;"XXXXX",NOT(ISBLANK($O17)))</formula>
    </cfRule>
    <cfRule type="expression" dxfId="878" priority="10" stopIfTrue="1">
      <formula>OR(ISTEXT($M17),ISNUMBER($M17))</formula>
    </cfRule>
  </conditionalFormatting>
  <conditionalFormatting sqref="U118:U120 AI118:AI120 S122:S125 W118:W120 U122:U125 AI122:AI125 W122:W125 S118:S120 X119:AB120 AC120">
    <cfRule type="cellIs" dxfId="877" priority="8" stopIfTrue="1" operator="notEqual">
      <formula>0</formula>
    </cfRule>
  </conditionalFormatting>
  <conditionalFormatting sqref="T17:T100 X17:X100 AN17:AN116 Z17:Z100 O17:Q100 AB17:AB100 AF17:AF100 V17:V100 AH17:AH100 AJ17:AJ100 AL17:AL100 AP17:AP116 AD17:AD100">
    <cfRule type="expression" dxfId="876" priority="3" stopIfTrue="1">
      <formula>AND(OR(ISTEXT($M17),ISNUMBER($M17)),O17="XXXXX")</formula>
    </cfRule>
    <cfRule type="expression" dxfId="875" priority="4" stopIfTrue="1">
      <formula>AND(NOT(ISBLANK($M17)),O17&lt;&gt;"XXXXX")</formula>
    </cfRule>
    <cfRule type="expression" dxfId="874" priority="5" stopIfTrue="1">
      <formula>OR($I17=" ")</formula>
    </cfRule>
  </conditionalFormatting>
  <conditionalFormatting sqref="T118:T120 T122:T125">
    <cfRule type="expression" dxfId="873" priority="2" stopIfTrue="1">
      <formula>OR($U118&lt;&gt;0)</formula>
    </cfRule>
  </conditionalFormatting>
  <conditionalFormatting sqref="O118:O120 O122:O125">
    <cfRule type="expression" dxfId="872" priority="1" stopIfTrue="1">
      <formula>OR(LEN(O118)=3)</formula>
    </cfRule>
  </conditionalFormatting>
  <conditionalFormatting sqref="I17:I100">
    <cfRule type="expression" dxfId="871" priority="6" stopIfTrue="1">
      <formula>AND(ISTEXT($I17),OR(ISTEXT($M17),ISNUMBER($M17)))</formula>
    </cfRule>
    <cfRule type="expression" dxfId="870" priority="7" stopIfTrue="1">
      <formula>OR($I17=" ")</formula>
    </cfRule>
    <cfRule type="expression" dxfId="869" priority="26" stopIfTrue="1">
      <formula>AND(ISTEXT($I17),OR(ISTEXT($M17),ISNUMBER($M17)))</formula>
    </cfRule>
    <cfRule type="expression" dxfId="868" priority="27" stopIfTrue="1">
      <formula>OR($I17=" ")</formula>
    </cfRule>
    <cfRule type="expression" dxfId="867" priority="83" stopIfTrue="1">
      <formula>AND(ISTEXT($I17),OR(ISTEXT($M17),ISNUMBER($M17)))</formula>
    </cfRule>
    <cfRule type="expression" dxfId="866" priority="84" stopIfTrue="1">
      <formula>OR($I17=" ")</formula>
    </cfRule>
  </conditionalFormatting>
  <conditionalFormatting sqref="L17:N100">
    <cfRule type="expression" dxfId="865" priority="14" stopIfTrue="1">
      <formula>OR(ISTEXT($M17),ISNUMBER($M17))</formula>
    </cfRule>
    <cfRule type="expression" dxfId="864" priority="15" stopIfTrue="1">
      <formula>OR($I17=" ")</formula>
    </cfRule>
    <cfRule type="expression" dxfId="863" priority="34" stopIfTrue="1">
      <formula>OR(ISTEXT($M17),ISNUMBER($M17))</formula>
    </cfRule>
    <cfRule type="expression" dxfId="862" priority="35" stopIfTrue="1">
      <formula>OR($I17=" ")</formula>
    </cfRule>
    <cfRule type="expression" dxfId="861" priority="49" stopIfTrue="1">
      <formula>OR(ISTEXT($M17),ISNUMBER($M17))</formula>
    </cfRule>
    <cfRule type="expression" dxfId="860" priority="50" stopIfTrue="1">
      <formula>OR($I17=" ")</formula>
    </cfRule>
  </conditionalFormatting>
  <conditionalFormatting sqref="J17:J100">
    <cfRule type="expression" dxfId="859" priority="16" stopIfTrue="1">
      <formula>AND(ISTEXT(J17),OR(ISTEXT($M17),ISNUMBER($M17)))</formula>
    </cfRule>
    <cfRule type="expression" dxfId="858" priority="17" stopIfTrue="1">
      <formula>OR($I17=" ")</formula>
    </cfRule>
    <cfRule type="expression" dxfId="857" priority="36" stopIfTrue="1">
      <formula>AND(ISTEXT(J17),OR(ISTEXT($M17),ISNUMBER($M17)))</formula>
    </cfRule>
    <cfRule type="expression" dxfId="856" priority="37" stopIfTrue="1">
      <formula>OR($I17=" ")</formula>
    </cfRule>
    <cfRule type="expression" dxfId="855" priority="47" stopIfTrue="1">
      <formula>AND(ISTEXT(J17),OR(ISTEXT($M17),ISNUMBER($M17)))</formula>
    </cfRule>
    <cfRule type="expression" dxfId="854" priority="48" stopIfTrue="1">
      <formula>OR($I17=" ")</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FFFF00"/>
    <pageSetUpPr fitToPage="1"/>
  </sheetPr>
  <dimension ref="A1:EB248"/>
  <sheetViews>
    <sheetView showGridLines="0" showZeros="0" view="pageBreakPreview" topLeftCell="I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196</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6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Pk/7a1uk2PoUpA+P49JL/rkkkDOtyNhAwc3JxO8lLosOicZXdWJBV74I+HeuD7EsMxWoyf22JczfcVkV30PdRA==" saltValue="/nhtLuUBO6AhQK9eiXjZ9A=="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DC12:DD12"/>
    <mergeCell ref="DE13:DF13"/>
    <mergeCell ref="DE12:DF12"/>
    <mergeCell ref="DM13:DN13"/>
    <mergeCell ref="DU12:DV12"/>
    <mergeCell ref="EB10:EB15"/>
    <mergeCell ref="DM10:DN10"/>
    <mergeCell ref="DO10:DP11"/>
    <mergeCell ref="DU13:DV13"/>
    <mergeCell ref="DW13:DX13"/>
    <mergeCell ref="DW12:DX12"/>
    <mergeCell ref="DW10:DX11"/>
    <mergeCell ref="DM11:DN11"/>
    <mergeCell ref="DS12:DT12"/>
    <mergeCell ref="DQ10:DR11"/>
    <mergeCell ref="DU10:DV11"/>
    <mergeCell ref="EA10:EA15"/>
    <mergeCell ref="DQ12:DR12"/>
    <mergeCell ref="DO12:DP12"/>
    <mergeCell ref="DS10:DT11"/>
    <mergeCell ref="DS13:DT13"/>
    <mergeCell ref="DM12:DN12"/>
    <mergeCell ref="BT10:BT15"/>
    <mergeCell ref="DA13:DB13"/>
    <mergeCell ref="BY10:BY15"/>
    <mergeCell ref="DI10:DJ11"/>
    <mergeCell ref="DQ13:DR13"/>
    <mergeCell ref="DK12:DL12"/>
    <mergeCell ref="DE10:DF11"/>
    <mergeCell ref="DI13:DJ13"/>
    <mergeCell ref="DA12:DB12"/>
    <mergeCell ref="BU10:BU15"/>
    <mergeCell ref="DO13:DP13"/>
    <mergeCell ref="BW10:BW15"/>
    <mergeCell ref="BX10:BX15"/>
    <mergeCell ref="BZ10:BZ15"/>
    <mergeCell ref="DA10:DB11"/>
    <mergeCell ref="DG10:DH11"/>
    <mergeCell ref="DK10:DL10"/>
    <mergeCell ref="DK11:DL11"/>
    <mergeCell ref="DK13:DL13"/>
    <mergeCell ref="DI12:DJ12"/>
    <mergeCell ref="DG12:DH12"/>
    <mergeCell ref="DG13:DH13"/>
    <mergeCell ref="DC13:DD13"/>
    <mergeCell ref="DC10:DD11"/>
    <mergeCell ref="AN118:AO118"/>
    <mergeCell ref="AL10:AM12"/>
    <mergeCell ref="AF12:AG12"/>
    <mergeCell ref="AF13:AG13"/>
    <mergeCell ref="AF14:AG14"/>
    <mergeCell ref="AJ13:AK13"/>
    <mergeCell ref="AN10:AO12"/>
    <mergeCell ref="AL13:AM13"/>
    <mergeCell ref="Z118:AA118"/>
    <mergeCell ref="AB118:AC118"/>
    <mergeCell ref="AT10:AT15"/>
    <mergeCell ref="AX11:AX12"/>
    <mergeCell ref="AP13:AQ13"/>
    <mergeCell ref="AS12:AS13"/>
    <mergeCell ref="AP10:AQ12"/>
    <mergeCell ref="BP11:BP13"/>
    <mergeCell ref="AN14:AO14"/>
    <mergeCell ref="AR10:AR15"/>
    <mergeCell ref="O10:O15"/>
    <mergeCell ref="AJ10:AK12"/>
    <mergeCell ref="AN13:AO13"/>
    <mergeCell ref="I6:AQ6"/>
    <mergeCell ref="I7:AQ7"/>
    <mergeCell ref="Z12:AA13"/>
    <mergeCell ref="I8:AQ8"/>
    <mergeCell ref="X10:AA10"/>
    <mergeCell ref="AH10:AI12"/>
    <mergeCell ref="M10:M15"/>
    <mergeCell ref="AL14:AM14"/>
    <mergeCell ref="AP14:AQ14"/>
    <mergeCell ref="AP118:AQ118"/>
    <mergeCell ref="AL118:AM118"/>
    <mergeCell ref="AJ118:AK118"/>
    <mergeCell ref="AF118:AG118"/>
    <mergeCell ref="AD13:AE13"/>
    <mergeCell ref="AD11:AE11"/>
    <mergeCell ref="I1:AQ1"/>
    <mergeCell ref="I2:AQ2"/>
    <mergeCell ref="I3:AQ3"/>
    <mergeCell ref="I4:AQ4"/>
    <mergeCell ref="I5:AQ5"/>
    <mergeCell ref="N10:N15"/>
    <mergeCell ref="V11:W11"/>
    <mergeCell ref="AF11:AG11"/>
    <mergeCell ref="AB11:AC11"/>
    <mergeCell ref="P10:S10"/>
    <mergeCell ref="AH13:AI13"/>
    <mergeCell ref="I10:I15"/>
    <mergeCell ref="K10:K15"/>
    <mergeCell ref="V14:W14"/>
    <mergeCell ref="X11:AA11"/>
    <mergeCell ref="AD12:AE12"/>
    <mergeCell ref="X12:Y13"/>
    <mergeCell ref="AD118:AE118"/>
    <mergeCell ref="A10:A15"/>
    <mergeCell ref="B10:B15"/>
    <mergeCell ref="C10:E10"/>
    <mergeCell ref="C11:E12"/>
    <mergeCell ref="C13:C14"/>
    <mergeCell ref="D13:D14"/>
    <mergeCell ref="E13:E14"/>
    <mergeCell ref="Z14:AA14"/>
    <mergeCell ref="AJ14:AK14"/>
    <mergeCell ref="AB12:AC12"/>
    <mergeCell ref="T10:U10"/>
    <mergeCell ref="F12:F13"/>
    <mergeCell ref="X14:Y14"/>
    <mergeCell ref="AB14:AC14"/>
    <mergeCell ref="AD14:AE14"/>
    <mergeCell ref="G10:G15"/>
    <mergeCell ref="AB13:AC13"/>
    <mergeCell ref="I118:N121"/>
    <mergeCell ref="L10:L15"/>
    <mergeCell ref="AD10:AE10"/>
    <mergeCell ref="AB10:AC10"/>
    <mergeCell ref="AF10:AG10"/>
    <mergeCell ref="T11:U11"/>
    <mergeCell ref="P12:P14"/>
    <mergeCell ref="H10:H15"/>
    <mergeCell ref="V12:W13"/>
    <mergeCell ref="R12:S14"/>
    <mergeCell ref="T12:U14"/>
    <mergeCell ref="P11:S11"/>
    <mergeCell ref="J10:J15"/>
    <mergeCell ref="V10:W10"/>
    <mergeCell ref="X118:Y118"/>
  </mergeCells>
  <phoneticPr fontId="0" type="noConversion"/>
  <conditionalFormatting sqref="AR17:AW116 AY17:CC116">
    <cfRule type="expression" dxfId="853" priority="43" stopIfTrue="1">
      <formula>OR(ISTEXT($M17),ISNUMBER($M17))</formula>
    </cfRule>
  </conditionalFormatting>
  <conditionalFormatting sqref="V118:V120 AH118:AH120 V122:V125 AH122:AH125">
    <cfRule type="expression" dxfId="852" priority="45" stopIfTrue="1">
      <formula>OR(W118&lt;&gt;0)</formula>
    </cfRule>
  </conditionalFormatting>
  <conditionalFormatting sqref="P118:R120 P122:R125">
    <cfRule type="expression" dxfId="851" priority="46" stopIfTrue="1">
      <formula>OR($S118&lt;&gt;0)</formula>
    </cfRule>
  </conditionalFormatting>
  <conditionalFormatting sqref="J17:J100">
    <cfRule type="expression" dxfId="850" priority="47" stopIfTrue="1">
      <formula>AND(ISTEXT(J17),OR(ISTEXT($M17),ISNUMBER($M17)))</formula>
    </cfRule>
    <cfRule type="expression" dxfId="849" priority="48" stopIfTrue="1">
      <formula>OR($I17=" ")</formula>
    </cfRule>
  </conditionalFormatting>
  <conditionalFormatting sqref="L17:N100">
    <cfRule type="expression" dxfId="848" priority="49" stopIfTrue="1">
      <formula>OR(ISTEXT($M17),ISNUMBER($M17))</formula>
    </cfRule>
    <cfRule type="expression" dxfId="847" priority="50" stopIfTrue="1">
      <formula>OR($I17=" ")</formula>
    </cfRule>
  </conditionalFormatting>
  <conditionalFormatting sqref="AM17:AM100 AG17:AG100 AI17:AI100 AE17:AE100 AK17:AK100 AC17:AC100 AO17:AO116 U17:U100 Y17:Y100 W17:W100 R17:S100 AQ17:AQ116 AA17:AA100">
    <cfRule type="expression" dxfId="846" priority="54" stopIfTrue="1">
      <formula>OR(ISTEXT($M17),ISNUMBER($M17))</formula>
    </cfRule>
    <cfRule type="expression" dxfId="845" priority="55" stopIfTrue="1">
      <formula>OR($I17=" ")</formula>
    </cfRule>
  </conditionalFormatting>
  <conditionalFormatting sqref="EA17:EB116 A17:H116">
    <cfRule type="expression" dxfId="844" priority="56" stopIfTrue="1">
      <formula>ISTEXT($I17)</formula>
    </cfRule>
  </conditionalFormatting>
  <conditionalFormatting sqref="AX17:AX116">
    <cfRule type="expression" dxfId="843" priority="60" stopIfTrue="1">
      <formula>AND(NOT(ISBLANK($M17)),$O17&lt;&gt;"XXXXX",NOT(ISBLANK($O17)))</formula>
    </cfRule>
    <cfRule type="expression" dxfId="842" priority="61" stopIfTrue="1">
      <formula>OR(ISTEXT($M17),ISNUMBER($M17))</formula>
    </cfRule>
  </conditionalFormatting>
  <conditionalFormatting sqref="U118:U120 AI118:AI120 S122:S125 W118:W120 U122:U125 AI122:AI125 W122:W125 S118:S120 X119:AB120 AC120">
    <cfRule type="cellIs" dxfId="841" priority="62" stopIfTrue="1" operator="notEqual">
      <formula>0</formula>
    </cfRule>
  </conditionalFormatting>
  <conditionalFormatting sqref="I17:I100">
    <cfRule type="expression" dxfId="840" priority="83" stopIfTrue="1">
      <formula>AND(ISTEXT($I17),OR(ISTEXT($M17),ISNUMBER($M17)))</formula>
    </cfRule>
    <cfRule type="expression" dxfId="839" priority="84" stopIfTrue="1">
      <formula>OR($I17=" ")</formula>
    </cfRule>
  </conditionalFormatting>
  <conditionalFormatting sqref="T17:T100 X17:X100 AN17:AN116 Z17:Z100 O17:Q100 AB17:AB100 AF17:AF100 V17:V100 AL17:AL100 AJ17:AJ100 AH17:AH100 AP17:AP116 AD17:AD100">
    <cfRule type="expression" dxfId="838" priority="85" stopIfTrue="1">
      <formula>AND(OR(ISTEXT($M17),ISNUMBER($M17)),O17="XXXXX")</formula>
    </cfRule>
    <cfRule type="expression" dxfId="837" priority="86" stopIfTrue="1">
      <formula>AND(NOT(ISBLANK($M17)),O17&lt;&gt;"XXXXX")</formula>
    </cfRule>
    <cfRule type="expression" dxfId="836" priority="87" stopIfTrue="1">
      <formula>OR($I17=" ")</formula>
    </cfRule>
  </conditionalFormatting>
  <conditionalFormatting sqref="T118:T120 T122:T125">
    <cfRule type="expression" dxfId="835" priority="106" stopIfTrue="1">
      <formula>OR($U118&lt;&gt;0)</formula>
    </cfRule>
  </conditionalFormatting>
  <conditionalFormatting sqref="O118:O120 O122:O125">
    <cfRule type="expression" dxfId="834" priority="107" stopIfTrue="1">
      <formula>OR(LEN(O118)=3)</formula>
    </cfRule>
  </conditionalFormatting>
  <conditionalFormatting sqref="AR17:AW116 AY17:CC116">
    <cfRule type="expression" dxfId="833" priority="40" stopIfTrue="1">
      <formula>OR(ISTEXT($M17),ISNUMBER($M17))</formula>
    </cfRule>
  </conditionalFormatting>
  <conditionalFormatting sqref="V118:V120 AH118:AH120 V122:V125 AH122:AH125">
    <cfRule type="expression" dxfId="832" priority="39" stopIfTrue="1">
      <formula>OR(W118&lt;&gt;0)</formula>
    </cfRule>
  </conditionalFormatting>
  <conditionalFormatting sqref="P118:R120 P122:R125">
    <cfRule type="expression" dxfId="831" priority="38" stopIfTrue="1">
      <formula>OR($S118&lt;&gt;0)</formula>
    </cfRule>
  </conditionalFormatting>
  <conditionalFormatting sqref="J17:J100">
    <cfRule type="expression" dxfId="830" priority="36" stopIfTrue="1">
      <formula>AND(ISTEXT(J17),OR(ISTEXT($M17),ISNUMBER($M17)))</formula>
    </cfRule>
    <cfRule type="expression" dxfId="829" priority="37" stopIfTrue="1">
      <formula>OR($I17=" ")</formula>
    </cfRule>
  </conditionalFormatting>
  <conditionalFormatting sqref="L17:N100">
    <cfRule type="expression" dxfId="828" priority="34" stopIfTrue="1">
      <formula>OR(ISTEXT($M17),ISNUMBER($M17))</formula>
    </cfRule>
    <cfRule type="expression" dxfId="827" priority="35" stopIfTrue="1">
      <formula>OR($I17=" ")</formula>
    </cfRule>
  </conditionalFormatting>
  <conditionalFormatting sqref="AM17:AM100 AG17:AG100 AI17:AI100 AE17:AE100 AK17:AK100 AC17:AC100 AO17:AO116 U17:U100 Y17:Y100 W17:W100 R17:S100 AQ17:AQ116 AA17:AA100">
    <cfRule type="expression" dxfId="826" priority="32" stopIfTrue="1">
      <formula>OR(ISTEXT($M17),ISNUMBER($M17))</formula>
    </cfRule>
    <cfRule type="expression" dxfId="825" priority="33" stopIfTrue="1">
      <formula>OR($I17=" ")</formula>
    </cfRule>
  </conditionalFormatting>
  <conditionalFormatting sqref="EA17:EB116 A17:H116">
    <cfRule type="expression" dxfId="824" priority="31" stopIfTrue="1">
      <formula>ISTEXT($I17)</formula>
    </cfRule>
  </conditionalFormatting>
  <conditionalFormatting sqref="AX17:AX116">
    <cfRule type="expression" dxfId="823" priority="29" stopIfTrue="1">
      <formula>AND(NOT(ISBLANK($M17)),$O17&lt;&gt;"XXXXX",NOT(ISBLANK($O17)))</formula>
    </cfRule>
    <cfRule type="expression" dxfId="822" priority="30" stopIfTrue="1">
      <formula>OR(ISTEXT($M17),ISNUMBER($M17))</formula>
    </cfRule>
  </conditionalFormatting>
  <conditionalFormatting sqref="U118:U120 AI118:AI120 S122:S125 W118:W120 U122:U125 AI122:AI125 W122:W125 S118:S120 X119:AB120 AC120">
    <cfRule type="cellIs" dxfId="821" priority="28" stopIfTrue="1" operator="notEqual">
      <formula>0</formula>
    </cfRule>
  </conditionalFormatting>
  <conditionalFormatting sqref="I17:I100">
    <cfRule type="expression" dxfId="820" priority="26" stopIfTrue="1">
      <formula>AND(ISTEXT($I17),OR(ISTEXT($M17),ISNUMBER($M17)))</formula>
    </cfRule>
    <cfRule type="expression" dxfId="819" priority="27" stopIfTrue="1">
      <formula>OR($I17=" ")</formula>
    </cfRule>
  </conditionalFormatting>
  <conditionalFormatting sqref="T17:T100 X17:X100 AN17:AN116 Z17:Z100 O17:Q100 AB17:AB100 AF17:AF100 V17:V100 AH17:AH100 AJ17:AJ100 AL17:AL100 AP17:AP116 AD17:AD100">
    <cfRule type="expression" dxfId="818" priority="23" stopIfTrue="1">
      <formula>AND(OR(ISTEXT($M17),ISNUMBER($M17)),O17="XXXXX")</formula>
    </cfRule>
    <cfRule type="expression" dxfId="817" priority="24" stopIfTrue="1">
      <formula>AND(NOT(ISBLANK($M17)),O17&lt;&gt;"XXXXX")</formula>
    </cfRule>
    <cfRule type="expression" dxfId="816" priority="25" stopIfTrue="1">
      <formula>OR($I17=" ")</formula>
    </cfRule>
  </conditionalFormatting>
  <conditionalFormatting sqref="T118:T120 T122:T125">
    <cfRule type="expression" dxfId="815" priority="22" stopIfTrue="1">
      <formula>OR($U118&lt;&gt;0)</formula>
    </cfRule>
  </conditionalFormatting>
  <conditionalFormatting sqref="O118:O120 O122:O125">
    <cfRule type="expression" dxfId="814" priority="21" stopIfTrue="1">
      <formula>OR(LEN(O118)=3)</formula>
    </cfRule>
  </conditionalFormatting>
  <conditionalFormatting sqref="AR17:AW116 AY17:CC116">
    <cfRule type="expression" dxfId="813" priority="20" stopIfTrue="1">
      <formula>OR(ISTEXT($M17),ISNUMBER($M17))</formula>
    </cfRule>
  </conditionalFormatting>
  <conditionalFormatting sqref="V118:V120 AH118:AH120 V122:V125 AH122:AH125">
    <cfRule type="expression" dxfId="812" priority="19" stopIfTrue="1">
      <formula>OR(W118&lt;&gt;0)</formula>
    </cfRule>
  </conditionalFormatting>
  <conditionalFormatting sqref="P118:R120 P122:R125">
    <cfRule type="expression" dxfId="811" priority="18" stopIfTrue="1">
      <formula>OR($S118&lt;&gt;0)</formula>
    </cfRule>
  </conditionalFormatting>
  <conditionalFormatting sqref="J17:J100">
    <cfRule type="expression" dxfId="810" priority="16" stopIfTrue="1">
      <formula>AND(ISTEXT(J17),OR(ISTEXT($M17),ISNUMBER($M17)))</formula>
    </cfRule>
    <cfRule type="expression" dxfId="809" priority="17" stopIfTrue="1">
      <formula>OR($I17=" ")</formula>
    </cfRule>
  </conditionalFormatting>
  <conditionalFormatting sqref="L17:N100">
    <cfRule type="expression" dxfId="808" priority="14" stopIfTrue="1">
      <formula>OR(ISTEXT($M17),ISNUMBER($M17))</formula>
    </cfRule>
    <cfRule type="expression" dxfId="807" priority="15" stopIfTrue="1">
      <formula>OR($I17=" ")</formula>
    </cfRule>
  </conditionalFormatting>
  <conditionalFormatting sqref="AM17:AM100 AG17:AG100 AI17:AI100 AE17:AE100 AK17:AK100 AC17:AC100 AO17:AO116 U17:U100 Y17:Y100 W17:W100 R17:S100 AQ17:AQ116 AA17:AA100">
    <cfRule type="expression" dxfId="806" priority="12" stopIfTrue="1">
      <formula>OR(ISTEXT($M17),ISNUMBER($M17))</formula>
    </cfRule>
    <cfRule type="expression" dxfId="805" priority="13" stopIfTrue="1">
      <formula>OR($I17=" ")</formula>
    </cfRule>
  </conditionalFormatting>
  <conditionalFormatting sqref="EA17:EB116 A17:H116">
    <cfRule type="expression" dxfId="804" priority="11" stopIfTrue="1">
      <formula>ISTEXT($I17)</formula>
    </cfRule>
  </conditionalFormatting>
  <conditionalFormatting sqref="AX17:AX116">
    <cfRule type="expression" dxfId="803" priority="9" stopIfTrue="1">
      <formula>AND(NOT(ISBLANK($M17)),$O17&lt;&gt;"XXXXX",NOT(ISBLANK($O17)))</formula>
    </cfRule>
    <cfRule type="expression" dxfId="802" priority="10" stopIfTrue="1">
      <formula>OR(ISTEXT($M17),ISNUMBER($M17))</formula>
    </cfRule>
  </conditionalFormatting>
  <conditionalFormatting sqref="U118:U120 AI118:AI120 S122:S125 W118:W120 U122:U125 AI122:AI125 W122:W125 S118:S120 X119:AB120 AC120">
    <cfRule type="cellIs" dxfId="801" priority="8" stopIfTrue="1" operator="notEqual">
      <formula>0</formula>
    </cfRule>
  </conditionalFormatting>
  <conditionalFormatting sqref="I17:I100">
    <cfRule type="expression" dxfId="800" priority="6" stopIfTrue="1">
      <formula>AND(ISTEXT($I17),OR(ISTEXT($M17),ISNUMBER($M17)))</formula>
    </cfRule>
    <cfRule type="expression" dxfId="799" priority="7" stopIfTrue="1">
      <formula>OR($I17=" ")</formula>
    </cfRule>
  </conditionalFormatting>
  <conditionalFormatting sqref="T17:T100 X17:X100 AN17:AN116 Z17:Z100 O17:Q100 AB17:AB100 AF17:AF100 V17:V100 AH17:AH100 AJ17:AJ100 AL17:AL100 AP17:AP116 AD17:AD100">
    <cfRule type="expression" dxfId="798" priority="3" stopIfTrue="1">
      <formula>AND(OR(ISTEXT($M17),ISNUMBER($M17)),O17="XXXXX")</formula>
    </cfRule>
    <cfRule type="expression" dxfId="797" priority="4" stopIfTrue="1">
      <formula>AND(NOT(ISBLANK($M17)),O17&lt;&gt;"XXXXX")</formula>
    </cfRule>
    <cfRule type="expression" dxfId="796" priority="5" stopIfTrue="1">
      <formula>OR($I17=" ")</formula>
    </cfRule>
  </conditionalFormatting>
  <conditionalFormatting sqref="T118:T120 T122:T125">
    <cfRule type="expression" dxfId="795" priority="2" stopIfTrue="1">
      <formula>OR($U118&lt;&gt;0)</formula>
    </cfRule>
  </conditionalFormatting>
  <conditionalFormatting sqref="O118:O120 O122:O125">
    <cfRule type="expression" dxfId="79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197</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7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cPJfZF5ot63G3R6UiLMPiLIFQy9LqxytwhkXgrnktyX9N6WsDN2ye0c6XGDO/rdlxNa4d6AoexvXchQivaww3A==" saltValue="U/b0mMZXhe6fSnb2DVLD5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I1:AQ1"/>
    <mergeCell ref="I2:AQ2"/>
    <mergeCell ref="I3:AQ3"/>
    <mergeCell ref="I4:AQ4"/>
    <mergeCell ref="AD12:AE12"/>
    <mergeCell ref="AP13:AQ13"/>
    <mergeCell ref="AJ10:AK12"/>
    <mergeCell ref="X11:AA11"/>
    <mergeCell ref="A10:A15"/>
    <mergeCell ref="B10:B15"/>
    <mergeCell ref="C10:E10"/>
    <mergeCell ref="C11:E12"/>
    <mergeCell ref="C13:C14"/>
    <mergeCell ref="D13:D14"/>
    <mergeCell ref="E13:E14"/>
    <mergeCell ref="AF14:AG14"/>
    <mergeCell ref="AB10:AC10"/>
    <mergeCell ref="Z12:AA13"/>
    <mergeCell ref="F12:F13"/>
    <mergeCell ref="G10:G15"/>
    <mergeCell ref="H10:H15"/>
    <mergeCell ref="I5:AQ5"/>
    <mergeCell ref="I6:AQ6"/>
    <mergeCell ref="I7:AQ7"/>
    <mergeCell ref="I118:N121"/>
    <mergeCell ref="Z14:AA14"/>
    <mergeCell ref="AF118:AG118"/>
    <mergeCell ref="J10:J15"/>
    <mergeCell ref="AB11:AC11"/>
    <mergeCell ref="AD118:AE118"/>
    <mergeCell ref="AD13:AE13"/>
    <mergeCell ref="Z118:AA118"/>
    <mergeCell ref="X14:Y14"/>
    <mergeCell ref="X118:Y118"/>
    <mergeCell ref="AB118:AC118"/>
    <mergeCell ref="X12:Y13"/>
    <mergeCell ref="AB14:AC14"/>
    <mergeCell ref="AB13:AC13"/>
    <mergeCell ref="N10:N15"/>
    <mergeCell ref="I10:I15"/>
    <mergeCell ref="K10:K15"/>
    <mergeCell ref="M10:M15"/>
    <mergeCell ref="L10:L15"/>
    <mergeCell ref="T12:U14"/>
    <mergeCell ref="P11:S11"/>
    <mergeCell ref="O10:O15"/>
    <mergeCell ref="R12:S14"/>
    <mergeCell ref="AN118:AO118"/>
    <mergeCell ref="AH13:AI13"/>
    <mergeCell ref="AF13:AG13"/>
    <mergeCell ref="AP118:AQ118"/>
    <mergeCell ref="AP14:AQ14"/>
    <mergeCell ref="AN14:AO14"/>
    <mergeCell ref="AJ118:AK118"/>
    <mergeCell ref="AL13:AM13"/>
    <mergeCell ref="AL118:AM118"/>
    <mergeCell ref="AL14:AM14"/>
    <mergeCell ref="AJ13:AK13"/>
    <mergeCell ref="BZ10:BZ15"/>
    <mergeCell ref="BX10:BX15"/>
    <mergeCell ref="BY10:BY15"/>
    <mergeCell ref="BW10:BW15"/>
    <mergeCell ref="BT10:BT15"/>
    <mergeCell ref="AT10:AT15"/>
    <mergeCell ref="AD14:AE14"/>
    <mergeCell ref="AF12:AG12"/>
    <mergeCell ref="AB12:AC12"/>
    <mergeCell ref="BU10:BU15"/>
    <mergeCell ref="AR10:AR15"/>
    <mergeCell ref="AN10:AO12"/>
    <mergeCell ref="AN13:AO13"/>
    <mergeCell ref="AD11:AE11"/>
    <mergeCell ref="AF10:AG10"/>
    <mergeCell ref="AF11:AG11"/>
    <mergeCell ref="AP10:AQ12"/>
    <mergeCell ref="AS12:AS13"/>
    <mergeCell ref="BP11:BP13"/>
    <mergeCell ref="AX11:AX12"/>
    <mergeCell ref="AJ14:AK14"/>
    <mergeCell ref="AL10:AM12"/>
    <mergeCell ref="DE13:DF13"/>
    <mergeCell ref="DE12:DF12"/>
    <mergeCell ref="DE10:DF11"/>
    <mergeCell ref="DC13:DD13"/>
    <mergeCell ref="DG12:DH12"/>
    <mergeCell ref="DG10:DH11"/>
    <mergeCell ref="DC10:DD11"/>
    <mergeCell ref="DA10:DB11"/>
    <mergeCell ref="DC12:DD12"/>
    <mergeCell ref="DA12:DB12"/>
    <mergeCell ref="DG13:DH13"/>
    <mergeCell ref="DA13:DB13"/>
    <mergeCell ref="DK12:DL12"/>
    <mergeCell ref="DQ10:DR11"/>
    <mergeCell ref="DQ12:DR12"/>
    <mergeCell ref="DK13:DL13"/>
    <mergeCell ref="DI10:DJ11"/>
    <mergeCell ref="DI12:DJ12"/>
    <mergeCell ref="DI13:DJ13"/>
    <mergeCell ref="DK10:DL10"/>
    <mergeCell ref="DK11:DL11"/>
    <mergeCell ref="EB10:EB15"/>
    <mergeCell ref="DM10:DN10"/>
    <mergeCell ref="DO10:DP11"/>
    <mergeCell ref="DU13:DV13"/>
    <mergeCell ref="DW13:DX13"/>
    <mergeCell ref="DW12:DX12"/>
    <mergeCell ref="DW10:DX11"/>
    <mergeCell ref="DU10:DV11"/>
    <mergeCell ref="EA10:EA15"/>
    <mergeCell ref="DM11:DN11"/>
    <mergeCell ref="DS13:DT13"/>
    <mergeCell ref="DM12:DN12"/>
    <mergeCell ref="DO12:DP12"/>
    <mergeCell ref="DM13:DN13"/>
    <mergeCell ref="DO13:DP13"/>
    <mergeCell ref="DQ13:DR13"/>
    <mergeCell ref="DU12:DV12"/>
    <mergeCell ref="DS12:DT12"/>
    <mergeCell ref="DS10:DT11"/>
    <mergeCell ref="I8:AQ8"/>
    <mergeCell ref="P10:S10"/>
    <mergeCell ref="T10:U10"/>
    <mergeCell ref="V10:W10"/>
    <mergeCell ref="X10:AA10"/>
    <mergeCell ref="AD10:AE10"/>
    <mergeCell ref="AH10:AI12"/>
    <mergeCell ref="V12:W13"/>
    <mergeCell ref="T11:U11"/>
    <mergeCell ref="P12:P14"/>
    <mergeCell ref="V11:W11"/>
    <mergeCell ref="V14:W14"/>
  </mergeCells>
  <phoneticPr fontId="0" type="noConversion"/>
  <conditionalFormatting sqref="AR17:AW116 AY17:CC116">
    <cfRule type="expression" dxfId="793" priority="43" stopIfTrue="1">
      <formula>OR(ISTEXT($M17),ISNUMBER($M17))</formula>
    </cfRule>
  </conditionalFormatting>
  <conditionalFormatting sqref="V118:V120 AH118:AH120 V122:V125 AH122:AH125">
    <cfRule type="expression" dxfId="792" priority="45" stopIfTrue="1">
      <formula>OR(W118&lt;&gt;0)</formula>
    </cfRule>
  </conditionalFormatting>
  <conditionalFormatting sqref="P118:R120 P122:R125">
    <cfRule type="expression" dxfId="791" priority="46" stopIfTrue="1">
      <formula>OR($S118&lt;&gt;0)</formula>
    </cfRule>
  </conditionalFormatting>
  <conditionalFormatting sqref="J17:J116">
    <cfRule type="expression" dxfId="790" priority="47" stopIfTrue="1">
      <formula>AND(ISTEXT(J17),OR(ISTEXT($M17),ISNUMBER($M17)))</formula>
    </cfRule>
    <cfRule type="expression" dxfId="789" priority="48" stopIfTrue="1">
      <formula>OR($I17=" ")</formula>
    </cfRule>
  </conditionalFormatting>
  <conditionalFormatting sqref="L17:N116">
    <cfRule type="expression" dxfId="788" priority="49" stopIfTrue="1">
      <formula>OR(ISTEXT($M17),ISNUMBER($M17))</formula>
    </cfRule>
    <cfRule type="expression" dxfId="787" priority="50" stopIfTrue="1">
      <formula>OR($I17=" ")</formula>
    </cfRule>
  </conditionalFormatting>
  <conditionalFormatting sqref="AA17:AA116 AM17:AM116 AG17:AG116 AI17:AI116 AE17:AE116 AK17:AK116 AO17:AO116 AC17:AC116 U17:U116 Y17:Y116 W17:W116 AQ17:AQ116 R17:S116">
    <cfRule type="expression" dxfId="786" priority="54" stopIfTrue="1">
      <formula>OR(ISTEXT($M17),ISNUMBER($M17))</formula>
    </cfRule>
    <cfRule type="expression" dxfId="785" priority="55" stopIfTrue="1">
      <formula>OR($I17=" ")</formula>
    </cfRule>
  </conditionalFormatting>
  <conditionalFormatting sqref="EA17:EB116 A17:H116">
    <cfRule type="expression" dxfId="784" priority="56" stopIfTrue="1">
      <formula>ISTEXT($I17)</formula>
    </cfRule>
  </conditionalFormatting>
  <conditionalFormatting sqref="AX17:AX116">
    <cfRule type="expression" dxfId="783" priority="60" stopIfTrue="1">
      <formula>AND(NOT(ISBLANK($M17)),$O17&lt;&gt;"XXXXX",NOT(ISBLANK($O17)))</formula>
    </cfRule>
    <cfRule type="expression" dxfId="782" priority="61" stopIfTrue="1">
      <formula>OR(ISTEXT($M17),ISNUMBER($M17))</formula>
    </cfRule>
  </conditionalFormatting>
  <conditionalFormatting sqref="U118:U120 AI118:AI120 S122:S125 W118:W120 U122:U125 AI122:AI125 W122:W125 S118:S120 X119:AB120 AC120">
    <cfRule type="cellIs" dxfId="781" priority="62" stopIfTrue="1" operator="notEqual">
      <formula>0</formula>
    </cfRule>
  </conditionalFormatting>
  <conditionalFormatting sqref="I17:I116">
    <cfRule type="expression" dxfId="780" priority="63" stopIfTrue="1">
      <formula>AND(ISTEXT($I17),OR(ISTEXT($M17),ISNUMBER($M17)))</formula>
    </cfRule>
    <cfRule type="expression" dxfId="779" priority="64" stopIfTrue="1">
      <formula>OR($I17=" ")</formula>
    </cfRule>
  </conditionalFormatting>
  <conditionalFormatting sqref="AD17:AD116 T17:T116 AN17:AN116 X17:X116 Z17:Z116 O17:Q116 AB17:AB116 AF17:AF116 V17:V116 AL17:AL116 AJ17:AJ116 AP17:AP116 AH17:AH116">
    <cfRule type="expression" dxfId="778" priority="65" stopIfTrue="1">
      <formula>AND(OR(ISTEXT($M17),ISNUMBER($M17)),O17="XXXXX")</formula>
    </cfRule>
    <cfRule type="expression" dxfId="777" priority="66" stopIfTrue="1">
      <formula>AND(NOT(ISBLANK($M17)),O17&lt;&gt;"XXXXX")</formula>
    </cfRule>
    <cfRule type="expression" dxfId="776" priority="67" stopIfTrue="1">
      <formula>OR($I17=" ")</formula>
    </cfRule>
  </conditionalFormatting>
  <conditionalFormatting sqref="T118:T120 T122:T125">
    <cfRule type="expression" dxfId="775" priority="86" stopIfTrue="1">
      <formula>OR($U118&lt;&gt;0)</formula>
    </cfRule>
  </conditionalFormatting>
  <conditionalFormatting sqref="O118:O120 O122:O125">
    <cfRule type="expression" dxfId="774" priority="87" stopIfTrue="1">
      <formula>OR(LEN(O118)=3)</formula>
    </cfRule>
  </conditionalFormatting>
  <conditionalFormatting sqref="AR17:AW116 AY17:CC116">
    <cfRule type="expression" dxfId="773" priority="40" stopIfTrue="1">
      <formula>OR(ISTEXT($M17),ISNUMBER($M17))</formula>
    </cfRule>
  </conditionalFormatting>
  <conditionalFormatting sqref="V118:V120 AH118:AH120 V122:V125 AH122:AH125">
    <cfRule type="expression" dxfId="772" priority="39" stopIfTrue="1">
      <formula>OR(W118&lt;&gt;0)</formula>
    </cfRule>
  </conditionalFormatting>
  <conditionalFormatting sqref="P118:R120 P122:R125">
    <cfRule type="expression" dxfId="771" priority="38" stopIfTrue="1">
      <formula>OR($S118&lt;&gt;0)</formula>
    </cfRule>
  </conditionalFormatting>
  <conditionalFormatting sqref="J17:J116">
    <cfRule type="expression" dxfId="770" priority="36" stopIfTrue="1">
      <formula>AND(ISTEXT(J17),OR(ISTEXT($M17),ISNUMBER($M17)))</formula>
    </cfRule>
    <cfRule type="expression" dxfId="769" priority="37" stopIfTrue="1">
      <formula>OR($I17=" ")</formula>
    </cfRule>
  </conditionalFormatting>
  <conditionalFormatting sqref="L17:N116">
    <cfRule type="expression" dxfId="768" priority="34" stopIfTrue="1">
      <formula>OR(ISTEXT($M17),ISNUMBER($M17))</formula>
    </cfRule>
    <cfRule type="expression" dxfId="767" priority="35" stopIfTrue="1">
      <formula>OR($I17=" ")</formula>
    </cfRule>
  </conditionalFormatting>
  <conditionalFormatting sqref="AA17:AA116 AM17:AM116 AG17:AG116 AI17:AI116 AE17:AE116 AK17:AK116 AO17:AO116 AC17:AC116 U17:U116 Y17:Y116 W17:W116 AQ17:AQ116 R17:S116">
    <cfRule type="expression" dxfId="766" priority="32" stopIfTrue="1">
      <formula>OR(ISTEXT($M17),ISNUMBER($M17))</formula>
    </cfRule>
    <cfRule type="expression" dxfId="765" priority="33" stopIfTrue="1">
      <formula>OR($I17=" ")</formula>
    </cfRule>
  </conditionalFormatting>
  <conditionalFormatting sqref="EA17:EB116 A17:H116">
    <cfRule type="expression" dxfId="764" priority="31" stopIfTrue="1">
      <formula>ISTEXT($I17)</formula>
    </cfRule>
  </conditionalFormatting>
  <conditionalFormatting sqref="AX17:AX116">
    <cfRule type="expression" dxfId="763" priority="29" stopIfTrue="1">
      <formula>AND(NOT(ISBLANK($M17)),$O17&lt;&gt;"XXXXX",NOT(ISBLANK($O17)))</formula>
    </cfRule>
    <cfRule type="expression" dxfId="762" priority="30" stopIfTrue="1">
      <formula>OR(ISTEXT($M17),ISNUMBER($M17))</formula>
    </cfRule>
  </conditionalFormatting>
  <conditionalFormatting sqref="U118:U120 AI118:AI120 S122:S125 W118:W120 U122:U125 AI122:AI125 W122:W125 S118:S120 X119:AB120 AC120">
    <cfRule type="cellIs" dxfId="761" priority="28" stopIfTrue="1" operator="notEqual">
      <formula>0</formula>
    </cfRule>
  </conditionalFormatting>
  <conditionalFormatting sqref="I17:I116">
    <cfRule type="expression" dxfId="760" priority="26" stopIfTrue="1">
      <formula>AND(ISTEXT($I17),OR(ISTEXT($M17),ISNUMBER($M17)))</formula>
    </cfRule>
    <cfRule type="expression" dxfId="759" priority="27" stopIfTrue="1">
      <formula>OR($I17=" ")</formula>
    </cfRule>
  </conditionalFormatting>
  <conditionalFormatting sqref="AD17:AD116 T17:T116 AN17:AN116 X17:X116 Z17:Z116 O17:Q116 AB17:AB116 AF17:AF116 V17:V116 AH17:AH116 AJ17:AJ116 AP17:AP116 AL17:AL116">
    <cfRule type="expression" dxfId="758" priority="23" stopIfTrue="1">
      <formula>AND(OR(ISTEXT($M17),ISNUMBER($M17)),O17="XXXXX")</formula>
    </cfRule>
    <cfRule type="expression" dxfId="757" priority="24" stopIfTrue="1">
      <formula>AND(NOT(ISBLANK($M17)),O17&lt;&gt;"XXXXX")</formula>
    </cfRule>
    <cfRule type="expression" dxfId="756" priority="25" stopIfTrue="1">
      <formula>OR($I17=" ")</formula>
    </cfRule>
  </conditionalFormatting>
  <conditionalFormatting sqref="T118:T120 T122:T125">
    <cfRule type="expression" dxfId="755" priority="22" stopIfTrue="1">
      <formula>OR($U118&lt;&gt;0)</formula>
    </cfRule>
  </conditionalFormatting>
  <conditionalFormatting sqref="O118:O120 O122:O125">
    <cfRule type="expression" dxfId="754" priority="21" stopIfTrue="1">
      <formula>OR(LEN(O118)=3)</formula>
    </cfRule>
  </conditionalFormatting>
  <conditionalFormatting sqref="AR17:AW116 AY17:CC116">
    <cfRule type="expression" dxfId="753" priority="20" stopIfTrue="1">
      <formula>OR(ISTEXT($M17),ISNUMBER($M17))</formula>
    </cfRule>
  </conditionalFormatting>
  <conditionalFormatting sqref="V118:V120 AH118:AH120 V122:V125 AH122:AH125">
    <cfRule type="expression" dxfId="752" priority="19" stopIfTrue="1">
      <formula>OR(W118&lt;&gt;0)</formula>
    </cfRule>
  </conditionalFormatting>
  <conditionalFormatting sqref="P118:R120 P122:R125">
    <cfRule type="expression" dxfId="751" priority="18" stopIfTrue="1">
      <formula>OR($S118&lt;&gt;0)</formula>
    </cfRule>
  </conditionalFormatting>
  <conditionalFormatting sqref="J17:J116">
    <cfRule type="expression" dxfId="750" priority="16" stopIfTrue="1">
      <formula>AND(ISTEXT(J17),OR(ISTEXT($M17),ISNUMBER($M17)))</formula>
    </cfRule>
    <cfRule type="expression" dxfId="749" priority="17" stopIfTrue="1">
      <formula>OR($I17=" ")</formula>
    </cfRule>
  </conditionalFormatting>
  <conditionalFormatting sqref="L17:N116">
    <cfRule type="expression" dxfId="748" priority="14" stopIfTrue="1">
      <formula>OR(ISTEXT($M17),ISNUMBER($M17))</formula>
    </cfRule>
    <cfRule type="expression" dxfId="747" priority="15" stopIfTrue="1">
      <formula>OR($I17=" ")</formula>
    </cfRule>
  </conditionalFormatting>
  <conditionalFormatting sqref="AA17:AA116 AM17:AM116 AG17:AG116 AI17:AI116 AE17:AE116 AK17:AK116 AO17:AO116 AC17:AC116 U17:U116 Y17:Y116 W17:W116 AQ17:AQ116 R17:S116">
    <cfRule type="expression" dxfId="746" priority="12" stopIfTrue="1">
      <formula>OR(ISTEXT($M17),ISNUMBER($M17))</formula>
    </cfRule>
    <cfRule type="expression" dxfId="745" priority="13" stopIfTrue="1">
      <formula>OR($I17=" ")</formula>
    </cfRule>
  </conditionalFormatting>
  <conditionalFormatting sqref="EA17:EB116 A17:H116">
    <cfRule type="expression" dxfId="744" priority="11" stopIfTrue="1">
      <formula>ISTEXT($I17)</formula>
    </cfRule>
  </conditionalFormatting>
  <conditionalFormatting sqref="AX17:AX116">
    <cfRule type="expression" dxfId="743" priority="9" stopIfTrue="1">
      <formula>AND(NOT(ISBLANK($M17)),$O17&lt;&gt;"XXXXX",NOT(ISBLANK($O17)))</formula>
    </cfRule>
    <cfRule type="expression" dxfId="742" priority="10" stopIfTrue="1">
      <formula>OR(ISTEXT($M17),ISNUMBER($M17))</formula>
    </cfRule>
  </conditionalFormatting>
  <conditionalFormatting sqref="U118:U120 AI118:AI120 S122:S125 W118:W120 U122:U125 AI122:AI125 W122:W125 S118:S120 X119:AB120 AC120">
    <cfRule type="cellIs" dxfId="741" priority="8" stopIfTrue="1" operator="notEqual">
      <formula>0</formula>
    </cfRule>
  </conditionalFormatting>
  <conditionalFormatting sqref="I17:I116">
    <cfRule type="expression" dxfId="740" priority="6" stopIfTrue="1">
      <formula>AND(ISTEXT($I17),OR(ISTEXT($M17),ISNUMBER($M17)))</formula>
    </cfRule>
    <cfRule type="expression" dxfId="739" priority="7" stopIfTrue="1">
      <formula>OR($I17=" ")</formula>
    </cfRule>
  </conditionalFormatting>
  <conditionalFormatting sqref="AD17:AD116 T17:T116 AN17:AN116 X17:X116 Z17:Z116 O17:Q116 AB17:AB116 AF17:AF116 V17:V116 AH17:AH116 AJ17:AJ116 AP17:AP116 AL17:AL116">
    <cfRule type="expression" dxfId="738" priority="3" stopIfTrue="1">
      <formula>AND(OR(ISTEXT($M17),ISNUMBER($M17)),O17="XXXXX")</formula>
    </cfRule>
    <cfRule type="expression" dxfId="737" priority="4" stopIfTrue="1">
      <formula>AND(NOT(ISBLANK($M17)),O17&lt;&gt;"XXXXX")</formula>
    </cfRule>
    <cfRule type="expression" dxfId="736" priority="5" stopIfTrue="1">
      <formula>OR($I17=" ")</formula>
    </cfRule>
  </conditionalFormatting>
  <conditionalFormatting sqref="T118:T120 T122:T125">
    <cfRule type="expression" dxfId="735" priority="2" stopIfTrue="1">
      <formula>OR($U118&lt;&gt;0)</formula>
    </cfRule>
  </conditionalFormatting>
  <conditionalFormatting sqref="O118:O120 O122:O125">
    <cfRule type="expression" dxfId="73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198</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8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0uYuOZt1tV/MjAJc922XuBqNW4eef1/nnfi3T5Wkox8aTjaPRrt39dLbNUALxcyD932XFkfgQST9MmPoKdkC+A==" saltValue="Bw0qyKUnhBOx2tmk481vh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DC12:DD12"/>
    <mergeCell ref="DE13:DF13"/>
    <mergeCell ref="DE12:DF12"/>
    <mergeCell ref="DM13:DN13"/>
    <mergeCell ref="DU12:DV12"/>
    <mergeCell ref="EB10:EB15"/>
    <mergeCell ref="DM10:DN10"/>
    <mergeCell ref="DO10:DP11"/>
    <mergeCell ref="DU13:DV13"/>
    <mergeCell ref="DW13:DX13"/>
    <mergeCell ref="DW12:DX12"/>
    <mergeCell ref="DW10:DX11"/>
    <mergeCell ref="DM11:DN11"/>
    <mergeCell ref="DS12:DT12"/>
    <mergeCell ref="DQ10:DR11"/>
    <mergeCell ref="DU10:DV11"/>
    <mergeCell ref="EA10:EA15"/>
    <mergeCell ref="DQ12:DR12"/>
    <mergeCell ref="DO12:DP12"/>
    <mergeCell ref="DS10:DT11"/>
    <mergeCell ref="DS13:DT13"/>
    <mergeCell ref="DM12:DN12"/>
    <mergeCell ref="BT10:BT15"/>
    <mergeCell ref="DA13:DB13"/>
    <mergeCell ref="BY10:BY15"/>
    <mergeCell ref="DI10:DJ11"/>
    <mergeCell ref="DQ13:DR13"/>
    <mergeCell ref="DK12:DL12"/>
    <mergeCell ref="DE10:DF11"/>
    <mergeCell ref="DI13:DJ13"/>
    <mergeCell ref="DA12:DB12"/>
    <mergeCell ref="BU10:BU15"/>
    <mergeCell ref="DO13:DP13"/>
    <mergeCell ref="BW10:BW15"/>
    <mergeCell ref="BX10:BX15"/>
    <mergeCell ref="BZ10:BZ15"/>
    <mergeCell ref="DA10:DB11"/>
    <mergeCell ref="DG10:DH11"/>
    <mergeCell ref="DK10:DL10"/>
    <mergeCell ref="DK11:DL11"/>
    <mergeCell ref="DK13:DL13"/>
    <mergeCell ref="DI12:DJ12"/>
    <mergeCell ref="DG12:DH12"/>
    <mergeCell ref="DG13:DH13"/>
    <mergeCell ref="DC13:DD13"/>
    <mergeCell ref="DC10:DD11"/>
    <mergeCell ref="AN118:AO118"/>
    <mergeCell ref="AL10:AM12"/>
    <mergeCell ref="AF12:AG12"/>
    <mergeCell ref="AF13:AG13"/>
    <mergeCell ref="AF14:AG14"/>
    <mergeCell ref="AJ13:AK13"/>
    <mergeCell ref="AN10:AO12"/>
    <mergeCell ref="AL13:AM13"/>
    <mergeCell ref="Z118:AA118"/>
    <mergeCell ref="AB118:AC118"/>
    <mergeCell ref="AT10:AT15"/>
    <mergeCell ref="AX11:AX12"/>
    <mergeCell ref="AP13:AQ13"/>
    <mergeCell ref="AS12:AS13"/>
    <mergeCell ref="AP10:AQ12"/>
    <mergeCell ref="BP11:BP13"/>
    <mergeCell ref="AN14:AO14"/>
    <mergeCell ref="AR10:AR15"/>
    <mergeCell ref="O10:O15"/>
    <mergeCell ref="AJ10:AK12"/>
    <mergeCell ref="AN13:AO13"/>
    <mergeCell ref="I6:AQ6"/>
    <mergeCell ref="I7:AQ7"/>
    <mergeCell ref="Z12:AA13"/>
    <mergeCell ref="I8:AQ8"/>
    <mergeCell ref="X10:AA10"/>
    <mergeCell ref="AH10:AI12"/>
    <mergeCell ref="M10:M15"/>
    <mergeCell ref="AL14:AM14"/>
    <mergeCell ref="AP14:AQ14"/>
    <mergeCell ref="AP118:AQ118"/>
    <mergeCell ref="AL118:AM118"/>
    <mergeCell ref="AJ118:AK118"/>
    <mergeCell ref="AF118:AG118"/>
    <mergeCell ref="AD13:AE13"/>
    <mergeCell ref="AD11:AE11"/>
    <mergeCell ref="I1:AQ1"/>
    <mergeCell ref="I2:AQ2"/>
    <mergeCell ref="I3:AQ3"/>
    <mergeCell ref="I4:AQ4"/>
    <mergeCell ref="I5:AQ5"/>
    <mergeCell ref="N10:N15"/>
    <mergeCell ref="V11:W11"/>
    <mergeCell ref="AF11:AG11"/>
    <mergeCell ref="AB11:AC11"/>
    <mergeCell ref="P10:S10"/>
    <mergeCell ref="AH13:AI13"/>
    <mergeCell ref="I10:I15"/>
    <mergeCell ref="K10:K15"/>
    <mergeCell ref="V14:W14"/>
    <mergeCell ref="X11:AA11"/>
    <mergeCell ref="AD12:AE12"/>
    <mergeCell ref="X12:Y13"/>
    <mergeCell ref="AD118:AE118"/>
    <mergeCell ref="A10:A15"/>
    <mergeCell ref="B10:B15"/>
    <mergeCell ref="C10:E10"/>
    <mergeCell ref="C11:E12"/>
    <mergeCell ref="C13:C14"/>
    <mergeCell ref="D13:D14"/>
    <mergeCell ref="E13:E14"/>
    <mergeCell ref="Z14:AA14"/>
    <mergeCell ref="AJ14:AK14"/>
    <mergeCell ref="AB12:AC12"/>
    <mergeCell ref="T10:U10"/>
    <mergeCell ref="F12:F13"/>
    <mergeCell ref="X14:Y14"/>
    <mergeCell ref="AB14:AC14"/>
    <mergeCell ref="AD14:AE14"/>
    <mergeCell ref="G10:G15"/>
    <mergeCell ref="AB13:AC13"/>
    <mergeCell ref="I118:N121"/>
    <mergeCell ref="L10:L15"/>
    <mergeCell ref="AD10:AE10"/>
    <mergeCell ref="AB10:AC10"/>
    <mergeCell ref="AF10:AG10"/>
    <mergeCell ref="T11:U11"/>
    <mergeCell ref="P12:P14"/>
    <mergeCell ref="H10:H15"/>
    <mergeCell ref="V12:W13"/>
    <mergeCell ref="R12:S14"/>
    <mergeCell ref="T12:U14"/>
    <mergeCell ref="P11:S11"/>
    <mergeCell ref="J10:J15"/>
    <mergeCell ref="V10:W10"/>
    <mergeCell ref="X118:Y118"/>
  </mergeCells>
  <phoneticPr fontId="0" type="noConversion"/>
  <conditionalFormatting sqref="AR17:AW116 AY17:CC116">
    <cfRule type="expression" dxfId="733" priority="43" stopIfTrue="1">
      <formula>OR(ISTEXT($M17),ISNUMBER($M17))</formula>
    </cfRule>
  </conditionalFormatting>
  <conditionalFormatting sqref="V118:V120 AH118:AH120 V122:V125 AH122:AH125">
    <cfRule type="expression" dxfId="732" priority="45" stopIfTrue="1">
      <formula>OR(W118&lt;&gt;0)</formula>
    </cfRule>
  </conditionalFormatting>
  <conditionalFormatting sqref="P118:R120 P122:R125">
    <cfRule type="expression" dxfId="731" priority="46" stopIfTrue="1">
      <formula>OR($S118&lt;&gt;0)</formula>
    </cfRule>
  </conditionalFormatting>
  <conditionalFormatting sqref="J17:J116">
    <cfRule type="expression" dxfId="730" priority="47" stopIfTrue="1">
      <formula>AND(ISTEXT(J17),OR(ISTEXT($M17),ISNUMBER($M17)))</formula>
    </cfRule>
    <cfRule type="expression" dxfId="729" priority="48" stopIfTrue="1">
      <formula>OR($I17=" ")</formula>
    </cfRule>
  </conditionalFormatting>
  <conditionalFormatting sqref="L17:N116">
    <cfRule type="expression" dxfId="728" priority="49" stopIfTrue="1">
      <formula>OR(ISTEXT($M17),ISNUMBER($M17))</formula>
    </cfRule>
    <cfRule type="expression" dxfId="727" priority="50" stopIfTrue="1">
      <formula>OR($I17=" ")</formula>
    </cfRule>
  </conditionalFormatting>
  <conditionalFormatting sqref="AA17:AA116 AM17:AM116 AG17:AG116 AI17:AI116 AE17:AE116 AK17:AK116 AO17:AO116 AC17:AC116 U17:U116 Y17:Y116 W17:W116 AQ17:AQ116 R17:S116">
    <cfRule type="expression" dxfId="726" priority="54" stopIfTrue="1">
      <formula>OR(ISTEXT($M17),ISNUMBER($M17))</formula>
    </cfRule>
    <cfRule type="expression" dxfId="725" priority="55" stopIfTrue="1">
      <formula>OR($I17=" ")</formula>
    </cfRule>
  </conditionalFormatting>
  <conditionalFormatting sqref="EA17:EB116 A17:H116">
    <cfRule type="expression" dxfId="724" priority="56" stopIfTrue="1">
      <formula>ISTEXT($I17)</formula>
    </cfRule>
  </conditionalFormatting>
  <conditionalFormatting sqref="AX17:AX116">
    <cfRule type="expression" dxfId="723" priority="60" stopIfTrue="1">
      <formula>AND(NOT(ISBLANK($M17)),$O17&lt;&gt;"XXXXX",NOT(ISBLANK($O17)))</formula>
    </cfRule>
    <cfRule type="expression" dxfId="722" priority="61" stopIfTrue="1">
      <formula>OR(ISTEXT($M17),ISNUMBER($M17))</formula>
    </cfRule>
  </conditionalFormatting>
  <conditionalFormatting sqref="U118:U120 AI118:AI120 S122:S125 W118:W120 U122:U125 AI122:AI125 W122:W125 S118:S120 X119:AB120 AC120">
    <cfRule type="cellIs" dxfId="721" priority="62" stopIfTrue="1" operator="notEqual">
      <formula>0</formula>
    </cfRule>
  </conditionalFormatting>
  <conditionalFormatting sqref="I17:I116">
    <cfRule type="expression" dxfId="720" priority="63" stopIfTrue="1">
      <formula>AND(ISTEXT($I17),OR(ISTEXT($M17),ISNUMBER($M17)))</formula>
    </cfRule>
    <cfRule type="expression" dxfId="719" priority="64" stopIfTrue="1">
      <formula>OR($I17=" ")</formula>
    </cfRule>
  </conditionalFormatting>
  <conditionalFormatting sqref="AD17:AD116 T17:T116 AN17:AN116 X17:X116 Z17:Z116 O17:Q116 AB17:AB116 AF17:AF116 V17:V116 AL17:AL116 AJ17:AJ116 AP17:AP116 AH17:AH116">
    <cfRule type="expression" dxfId="718" priority="65" stopIfTrue="1">
      <formula>AND(OR(ISTEXT($M17),ISNUMBER($M17)),O17="XXXXX")</formula>
    </cfRule>
    <cfRule type="expression" dxfId="717" priority="66" stopIfTrue="1">
      <formula>AND(NOT(ISBLANK($M17)),O17&lt;&gt;"XXXXX")</formula>
    </cfRule>
    <cfRule type="expression" dxfId="716" priority="67" stopIfTrue="1">
      <formula>OR($I17=" ")</formula>
    </cfRule>
  </conditionalFormatting>
  <conditionalFormatting sqref="T118:T120 T122:T125">
    <cfRule type="expression" dxfId="715" priority="86" stopIfTrue="1">
      <formula>OR($U118&lt;&gt;0)</formula>
    </cfRule>
  </conditionalFormatting>
  <conditionalFormatting sqref="O118:O120 O122:O125">
    <cfRule type="expression" dxfId="714" priority="87" stopIfTrue="1">
      <formula>OR(LEN(O118)=3)</formula>
    </cfRule>
  </conditionalFormatting>
  <conditionalFormatting sqref="AR17:AW116 AY17:CC116">
    <cfRule type="expression" dxfId="713" priority="40" stopIfTrue="1">
      <formula>OR(ISTEXT($M17),ISNUMBER($M17))</formula>
    </cfRule>
  </conditionalFormatting>
  <conditionalFormatting sqref="V118:V120 AH118:AH120 V122:V125 AH122:AH125">
    <cfRule type="expression" dxfId="712" priority="39" stopIfTrue="1">
      <formula>OR(W118&lt;&gt;0)</formula>
    </cfRule>
  </conditionalFormatting>
  <conditionalFormatting sqref="P118:R120 P122:R125">
    <cfRule type="expression" dxfId="711" priority="38" stopIfTrue="1">
      <formula>OR($S118&lt;&gt;0)</formula>
    </cfRule>
  </conditionalFormatting>
  <conditionalFormatting sqref="J17:J116">
    <cfRule type="expression" dxfId="710" priority="36" stopIfTrue="1">
      <formula>AND(ISTEXT(J17),OR(ISTEXT($M17),ISNUMBER($M17)))</formula>
    </cfRule>
    <cfRule type="expression" dxfId="709" priority="37" stopIfTrue="1">
      <formula>OR($I17=" ")</formula>
    </cfRule>
  </conditionalFormatting>
  <conditionalFormatting sqref="L17:N116">
    <cfRule type="expression" dxfId="708" priority="34" stopIfTrue="1">
      <formula>OR(ISTEXT($M17),ISNUMBER($M17))</formula>
    </cfRule>
    <cfRule type="expression" dxfId="707" priority="35" stopIfTrue="1">
      <formula>OR($I17=" ")</formula>
    </cfRule>
  </conditionalFormatting>
  <conditionalFormatting sqref="AA17:AA116 AM17:AM116 AG17:AG116 AI17:AI116 AE17:AE116 AK17:AK116 AO17:AO116 AC17:AC116 U17:U116 Y17:Y116 W17:W116 AQ17:AQ116 R17:S116">
    <cfRule type="expression" dxfId="706" priority="32" stopIfTrue="1">
      <formula>OR(ISTEXT($M17),ISNUMBER($M17))</formula>
    </cfRule>
    <cfRule type="expression" dxfId="705" priority="33" stopIfTrue="1">
      <formula>OR($I17=" ")</formula>
    </cfRule>
  </conditionalFormatting>
  <conditionalFormatting sqref="EA17:EB116 A17:H116">
    <cfRule type="expression" dxfId="704" priority="31" stopIfTrue="1">
      <formula>ISTEXT($I17)</formula>
    </cfRule>
  </conditionalFormatting>
  <conditionalFormatting sqref="AX17:AX116">
    <cfRule type="expression" dxfId="703" priority="29" stopIfTrue="1">
      <formula>AND(NOT(ISBLANK($M17)),$O17&lt;&gt;"XXXXX",NOT(ISBLANK($O17)))</formula>
    </cfRule>
    <cfRule type="expression" dxfId="702" priority="30" stopIfTrue="1">
      <formula>OR(ISTEXT($M17),ISNUMBER($M17))</formula>
    </cfRule>
  </conditionalFormatting>
  <conditionalFormatting sqref="U118:U120 AI118:AI120 S122:S125 W118:W120 U122:U125 AI122:AI125 W122:W125 S118:S120 X119:AB120 AC120">
    <cfRule type="cellIs" dxfId="701" priority="28" stopIfTrue="1" operator="notEqual">
      <formula>0</formula>
    </cfRule>
  </conditionalFormatting>
  <conditionalFormatting sqref="I17:I116">
    <cfRule type="expression" dxfId="700" priority="26" stopIfTrue="1">
      <formula>AND(ISTEXT($I17),OR(ISTEXT($M17),ISNUMBER($M17)))</formula>
    </cfRule>
    <cfRule type="expression" dxfId="699" priority="27" stopIfTrue="1">
      <formula>OR($I17=" ")</formula>
    </cfRule>
  </conditionalFormatting>
  <conditionalFormatting sqref="AD17:AD116 T17:T116 AN17:AN116 X17:X116 Z17:Z116 O17:Q116 AB17:AB116 AF17:AF116 V17:V116 AH17:AH116 AJ17:AJ116 AP17:AP116 AL17:AL116">
    <cfRule type="expression" dxfId="698" priority="23" stopIfTrue="1">
      <formula>AND(OR(ISTEXT($M17),ISNUMBER($M17)),O17="XXXXX")</formula>
    </cfRule>
    <cfRule type="expression" dxfId="697" priority="24" stopIfTrue="1">
      <formula>AND(NOT(ISBLANK($M17)),O17&lt;&gt;"XXXXX")</formula>
    </cfRule>
    <cfRule type="expression" dxfId="696" priority="25" stopIfTrue="1">
      <formula>OR($I17=" ")</formula>
    </cfRule>
  </conditionalFormatting>
  <conditionalFormatting sqref="T118:T120 T122:T125">
    <cfRule type="expression" dxfId="695" priority="22" stopIfTrue="1">
      <formula>OR($U118&lt;&gt;0)</formula>
    </cfRule>
  </conditionalFormatting>
  <conditionalFormatting sqref="O118:O120 O122:O125">
    <cfRule type="expression" dxfId="694" priority="21" stopIfTrue="1">
      <formula>OR(LEN(O118)=3)</formula>
    </cfRule>
  </conditionalFormatting>
  <conditionalFormatting sqref="AR17:AW116 AY17:CC116">
    <cfRule type="expression" dxfId="693" priority="20" stopIfTrue="1">
      <formula>OR(ISTEXT($M17),ISNUMBER($M17))</formula>
    </cfRule>
  </conditionalFormatting>
  <conditionalFormatting sqref="V118:V120 AH118:AH120 V122:V125 AH122:AH125">
    <cfRule type="expression" dxfId="692" priority="19" stopIfTrue="1">
      <formula>OR(W118&lt;&gt;0)</formula>
    </cfRule>
  </conditionalFormatting>
  <conditionalFormatting sqref="P118:R120 P122:R125">
    <cfRule type="expression" dxfId="691" priority="18" stopIfTrue="1">
      <formula>OR($S118&lt;&gt;0)</formula>
    </cfRule>
  </conditionalFormatting>
  <conditionalFormatting sqref="J17:J116">
    <cfRule type="expression" dxfId="690" priority="16" stopIfTrue="1">
      <formula>AND(ISTEXT(J17),OR(ISTEXT($M17),ISNUMBER($M17)))</formula>
    </cfRule>
    <cfRule type="expression" dxfId="689" priority="17" stopIfTrue="1">
      <formula>OR($I17=" ")</formula>
    </cfRule>
  </conditionalFormatting>
  <conditionalFormatting sqref="L17:N116">
    <cfRule type="expression" dxfId="688" priority="14" stopIfTrue="1">
      <formula>OR(ISTEXT($M17),ISNUMBER($M17))</formula>
    </cfRule>
    <cfRule type="expression" dxfId="687" priority="15" stopIfTrue="1">
      <formula>OR($I17=" ")</formula>
    </cfRule>
  </conditionalFormatting>
  <conditionalFormatting sqref="AA17:AA116 AM17:AM116 AG17:AG116 AI17:AI116 AE17:AE116 AK17:AK116 AO17:AO116 AC17:AC116 U17:U116 Y17:Y116 W17:W116 AQ17:AQ116 R17:S116">
    <cfRule type="expression" dxfId="686" priority="12" stopIfTrue="1">
      <formula>OR(ISTEXT($M17),ISNUMBER($M17))</formula>
    </cfRule>
    <cfRule type="expression" dxfId="685" priority="13" stopIfTrue="1">
      <formula>OR($I17=" ")</formula>
    </cfRule>
  </conditionalFormatting>
  <conditionalFormatting sqref="EA17:EB116 A17:H116">
    <cfRule type="expression" dxfId="684" priority="11" stopIfTrue="1">
      <formula>ISTEXT($I17)</formula>
    </cfRule>
  </conditionalFormatting>
  <conditionalFormatting sqref="AX17:AX116">
    <cfRule type="expression" dxfId="683" priority="9" stopIfTrue="1">
      <formula>AND(NOT(ISBLANK($M17)),$O17&lt;&gt;"XXXXX",NOT(ISBLANK($O17)))</formula>
    </cfRule>
    <cfRule type="expression" dxfId="682" priority="10" stopIfTrue="1">
      <formula>OR(ISTEXT($M17),ISNUMBER($M17))</formula>
    </cfRule>
  </conditionalFormatting>
  <conditionalFormatting sqref="U118:U120 AI118:AI120 S122:S125 W118:W120 U122:U125 AI122:AI125 W122:W125 S118:S120 X119:AB120 AC120">
    <cfRule type="cellIs" dxfId="681" priority="8" stopIfTrue="1" operator="notEqual">
      <formula>0</formula>
    </cfRule>
  </conditionalFormatting>
  <conditionalFormatting sqref="I17:I116">
    <cfRule type="expression" dxfId="680" priority="6" stopIfTrue="1">
      <formula>AND(ISTEXT($I17),OR(ISTEXT($M17),ISNUMBER($M17)))</formula>
    </cfRule>
    <cfRule type="expression" dxfId="679" priority="7" stopIfTrue="1">
      <formula>OR($I17=" ")</formula>
    </cfRule>
  </conditionalFormatting>
  <conditionalFormatting sqref="AD17:AD116 T17:T116 AN17:AN116 X17:X116 Z17:Z116 O17:Q116 AB17:AB116 AF17:AF116 V17:V116 AH17:AH116 AJ17:AJ116 AP17:AP116 AL17:AL116">
    <cfRule type="expression" dxfId="678" priority="3" stopIfTrue="1">
      <formula>AND(OR(ISTEXT($M17),ISNUMBER($M17)),O17="XXXXX")</formula>
    </cfRule>
    <cfRule type="expression" dxfId="677" priority="4" stopIfTrue="1">
      <formula>AND(NOT(ISBLANK($M17)),O17&lt;&gt;"XXXXX")</formula>
    </cfRule>
    <cfRule type="expression" dxfId="676" priority="5" stopIfTrue="1">
      <formula>OR($I17=" ")</formula>
    </cfRule>
  </conditionalFormatting>
  <conditionalFormatting sqref="T118:T120 T122:T125">
    <cfRule type="expression" dxfId="675" priority="2" stopIfTrue="1">
      <formula>OR($U118&lt;&gt;0)</formula>
    </cfRule>
  </conditionalFormatting>
  <conditionalFormatting sqref="O118:O120 O122:O125">
    <cfRule type="expression" dxfId="67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199</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9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LF9GlLzhXoC1fRv9Pm+waI2PT3/SAaQA04Mv5U5znTRt0jkrC3rMha4vml7cT0chaIsIHpeUv3V+RCtLxZg8UQ==" saltValue="YZnsD/F0PSOHewN7BoB+ZA=="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I1:AQ1"/>
    <mergeCell ref="I2:AQ2"/>
    <mergeCell ref="I3:AQ3"/>
    <mergeCell ref="I4:AQ4"/>
    <mergeCell ref="AD12:AE12"/>
    <mergeCell ref="AP13:AQ13"/>
    <mergeCell ref="AJ10:AK12"/>
    <mergeCell ref="X11:AA11"/>
    <mergeCell ref="A10:A15"/>
    <mergeCell ref="B10:B15"/>
    <mergeCell ref="C10:E10"/>
    <mergeCell ref="C11:E12"/>
    <mergeCell ref="C13:C14"/>
    <mergeCell ref="D13:D14"/>
    <mergeCell ref="E13:E14"/>
    <mergeCell ref="AF14:AG14"/>
    <mergeCell ref="AB10:AC10"/>
    <mergeCell ref="Z12:AA13"/>
    <mergeCell ref="F12:F13"/>
    <mergeCell ref="G10:G15"/>
    <mergeCell ref="H10:H15"/>
    <mergeCell ref="I5:AQ5"/>
    <mergeCell ref="I6:AQ6"/>
    <mergeCell ref="I7:AQ7"/>
    <mergeCell ref="I118:N121"/>
    <mergeCell ref="Z14:AA14"/>
    <mergeCell ref="AF118:AG118"/>
    <mergeCell ref="J10:J15"/>
    <mergeCell ref="AB11:AC11"/>
    <mergeCell ref="AD118:AE118"/>
    <mergeCell ref="AD13:AE13"/>
    <mergeCell ref="Z118:AA118"/>
    <mergeCell ref="X14:Y14"/>
    <mergeCell ref="X118:Y118"/>
    <mergeCell ref="AB118:AC118"/>
    <mergeCell ref="X12:Y13"/>
    <mergeCell ref="AB14:AC14"/>
    <mergeCell ref="AB13:AC13"/>
    <mergeCell ref="N10:N15"/>
    <mergeCell ref="I10:I15"/>
    <mergeCell ref="K10:K15"/>
    <mergeCell ref="M10:M15"/>
    <mergeCell ref="L10:L15"/>
    <mergeCell ref="T12:U14"/>
    <mergeCell ref="P11:S11"/>
    <mergeCell ref="O10:O15"/>
    <mergeCell ref="R12:S14"/>
    <mergeCell ref="AN118:AO118"/>
    <mergeCell ref="AH13:AI13"/>
    <mergeCell ref="AF13:AG13"/>
    <mergeCell ref="AP118:AQ118"/>
    <mergeCell ref="AP14:AQ14"/>
    <mergeCell ref="AN14:AO14"/>
    <mergeCell ref="AJ118:AK118"/>
    <mergeCell ref="AL13:AM13"/>
    <mergeCell ref="AL118:AM118"/>
    <mergeCell ref="AL14:AM14"/>
    <mergeCell ref="AJ13:AK13"/>
    <mergeCell ref="BZ10:BZ15"/>
    <mergeCell ref="BX10:BX15"/>
    <mergeCell ref="BY10:BY15"/>
    <mergeCell ref="BW10:BW15"/>
    <mergeCell ref="BT10:BT15"/>
    <mergeCell ref="AT10:AT15"/>
    <mergeCell ref="AD14:AE14"/>
    <mergeCell ref="AF12:AG12"/>
    <mergeCell ref="AB12:AC12"/>
    <mergeCell ref="BU10:BU15"/>
    <mergeCell ref="AR10:AR15"/>
    <mergeCell ref="AN10:AO12"/>
    <mergeCell ref="AN13:AO13"/>
    <mergeCell ref="AD11:AE11"/>
    <mergeCell ref="AF10:AG10"/>
    <mergeCell ref="AF11:AG11"/>
    <mergeCell ref="AP10:AQ12"/>
    <mergeCell ref="AS12:AS13"/>
    <mergeCell ref="BP11:BP13"/>
    <mergeCell ref="AX11:AX12"/>
    <mergeCell ref="AJ14:AK14"/>
    <mergeCell ref="AL10:AM12"/>
    <mergeCell ref="DE13:DF13"/>
    <mergeCell ref="DE12:DF12"/>
    <mergeCell ref="DE10:DF11"/>
    <mergeCell ref="DC13:DD13"/>
    <mergeCell ref="DG12:DH12"/>
    <mergeCell ref="DG10:DH11"/>
    <mergeCell ref="DC10:DD11"/>
    <mergeCell ref="DA10:DB11"/>
    <mergeCell ref="DC12:DD12"/>
    <mergeCell ref="DA12:DB12"/>
    <mergeCell ref="DG13:DH13"/>
    <mergeCell ref="DA13:DB13"/>
    <mergeCell ref="DK12:DL12"/>
    <mergeCell ref="DQ10:DR11"/>
    <mergeCell ref="DQ12:DR12"/>
    <mergeCell ref="DK13:DL13"/>
    <mergeCell ref="DI10:DJ11"/>
    <mergeCell ref="DI12:DJ12"/>
    <mergeCell ref="DI13:DJ13"/>
    <mergeCell ref="DK10:DL10"/>
    <mergeCell ref="DK11:DL11"/>
    <mergeCell ref="EB10:EB15"/>
    <mergeCell ref="DM10:DN10"/>
    <mergeCell ref="DO10:DP11"/>
    <mergeCell ref="DU13:DV13"/>
    <mergeCell ref="DW13:DX13"/>
    <mergeCell ref="DW12:DX12"/>
    <mergeCell ref="DW10:DX11"/>
    <mergeCell ref="DU10:DV11"/>
    <mergeCell ref="EA10:EA15"/>
    <mergeCell ref="DM11:DN11"/>
    <mergeCell ref="DS13:DT13"/>
    <mergeCell ref="DM12:DN12"/>
    <mergeCell ref="DO12:DP12"/>
    <mergeCell ref="DM13:DN13"/>
    <mergeCell ref="DO13:DP13"/>
    <mergeCell ref="DQ13:DR13"/>
    <mergeCell ref="DU12:DV12"/>
    <mergeCell ref="DS12:DT12"/>
    <mergeCell ref="DS10:DT11"/>
    <mergeCell ref="I8:AQ8"/>
    <mergeCell ref="P10:S10"/>
    <mergeCell ref="T10:U10"/>
    <mergeCell ref="V10:W10"/>
    <mergeCell ref="X10:AA10"/>
    <mergeCell ref="AD10:AE10"/>
    <mergeCell ref="AH10:AI12"/>
    <mergeCell ref="V12:W13"/>
    <mergeCell ref="T11:U11"/>
    <mergeCell ref="P12:P14"/>
    <mergeCell ref="V11:W11"/>
    <mergeCell ref="V14:W14"/>
  </mergeCells>
  <phoneticPr fontId="0" type="noConversion"/>
  <conditionalFormatting sqref="AR17:AW116 AY17:CC116">
    <cfRule type="expression" dxfId="673" priority="43" stopIfTrue="1">
      <formula>OR(ISTEXT($M17),ISNUMBER($M17))</formula>
    </cfRule>
  </conditionalFormatting>
  <conditionalFormatting sqref="V118:V120 AH118:AH120 V122:V125 AH122:AH125">
    <cfRule type="expression" dxfId="672" priority="45" stopIfTrue="1">
      <formula>OR(W118&lt;&gt;0)</formula>
    </cfRule>
  </conditionalFormatting>
  <conditionalFormatting sqref="P118:R120 P122:R125">
    <cfRule type="expression" dxfId="671" priority="46" stopIfTrue="1">
      <formula>OR($S118&lt;&gt;0)</formula>
    </cfRule>
  </conditionalFormatting>
  <conditionalFormatting sqref="J17:J116">
    <cfRule type="expression" dxfId="670" priority="47" stopIfTrue="1">
      <formula>AND(ISTEXT(J17),OR(ISTEXT($M17),ISNUMBER($M17)))</formula>
    </cfRule>
    <cfRule type="expression" dxfId="669" priority="48" stopIfTrue="1">
      <formula>OR($I17=" ")</formula>
    </cfRule>
  </conditionalFormatting>
  <conditionalFormatting sqref="L17:N116">
    <cfRule type="expression" dxfId="668" priority="49" stopIfTrue="1">
      <formula>OR(ISTEXT($M17),ISNUMBER($M17))</formula>
    </cfRule>
    <cfRule type="expression" dxfId="667" priority="50" stopIfTrue="1">
      <formula>OR($I17=" ")</formula>
    </cfRule>
  </conditionalFormatting>
  <conditionalFormatting sqref="AA17:AA116 AM17:AM116 AG17:AG116 AI17:AI116 AE17:AE116 AK17:AK116 AO17:AO116 AC17:AC116 U17:U116 Y17:Y116 W17:W116 AQ17:AQ116 R17:S116">
    <cfRule type="expression" dxfId="666" priority="54" stopIfTrue="1">
      <formula>OR(ISTEXT($M17),ISNUMBER($M17))</formula>
    </cfRule>
    <cfRule type="expression" dxfId="665" priority="55" stopIfTrue="1">
      <formula>OR($I17=" ")</formula>
    </cfRule>
  </conditionalFormatting>
  <conditionalFormatting sqref="EA17:EB116 A17:H116">
    <cfRule type="expression" dxfId="664" priority="56" stopIfTrue="1">
      <formula>ISTEXT($I17)</formula>
    </cfRule>
  </conditionalFormatting>
  <conditionalFormatting sqref="AX17:AX116">
    <cfRule type="expression" dxfId="663" priority="60" stopIfTrue="1">
      <formula>AND(NOT(ISBLANK($M17)),$O17&lt;&gt;"XXXXX",NOT(ISBLANK($O17)))</formula>
    </cfRule>
    <cfRule type="expression" dxfId="662" priority="61" stopIfTrue="1">
      <formula>OR(ISTEXT($M17),ISNUMBER($M17))</formula>
    </cfRule>
  </conditionalFormatting>
  <conditionalFormatting sqref="U118:U120 AI118:AI120 S122:S125 W118:W120 U122:U125 AI122:AI125 W122:W125 S118:S120 X119:AB120 AC120">
    <cfRule type="cellIs" dxfId="661" priority="62" stopIfTrue="1" operator="notEqual">
      <formula>0</formula>
    </cfRule>
  </conditionalFormatting>
  <conditionalFormatting sqref="I17:I116">
    <cfRule type="expression" dxfId="660" priority="63" stopIfTrue="1">
      <formula>AND(ISTEXT($I17),OR(ISTEXT($M17),ISNUMBER($M17)))</formula>
    </cfRule>
    <cfRule type="expression" dxfId="659" priority="64" stopIfTrue="1">
      <formula>OR($I17=" ")</formula>
    </cfRule>
  </conditionalFormatting>
  <conditionalFormatting sqref="AD17:AD116 T17:T116 AN17:AN116 X17:X116 Z17:Z116 O17:Q116 AB17:AB116 AF17:AF116 V17:V116 AL17:AL116 AJ17:AJ116 AP17:AP116 AH17:AH116">
    <cfRule type="expression" dxfId="658" priority="65" stopIfTrue="1">
      <formula>AND(OR(ISTEXT($M17),ISNUMBER($M17)),O17="XXXXX")</formula>
    </cfRule>
    <cfRule type="expression" dxfId="657" priority="66" stopIfTrue="1">
      <formula>AND(NOT(ISBLANK($M17)),O17&lt;&gt;"XXXXX")</formula>
    </cfRule>
    <cfRule type="expression" dxfId="656" priority="67" stopIfTrue="1">
      <formula>OR($I17=" ")</formula>
    </cfRule>
  </conditionalFormatting>
  <conditionalFormatting sqref="T118:T120 T122:T125">
    <cfRule type="expression" dxfId="655" priority="86" stopIfTrue="1">
      <formula>OR($U118&lt;&gt;0)</formula>
    </cfRule>
  </conditionalFormatting>
  <conditionalFormatting sqref="O118:O120 O122:O125">
    <cfRule type="expression" dxfId="654" priority="87" stopIfTrue="1">
      <formula>OR(LEN(O118)=3)</formula>
    </cfRule>
  </conditionalFormatting>
  <conditionalFormatting sqref="AR17:AW116 AY17:CC116">
    <cfRule type="expression" dxfId="653" priority="40" stopIfTrue="1">
      <formula>OR(ISTEXT($M17),ISNUMBER($M17))</formula>
    </cfRule>
  </conditionalFormatting>
  <conditionalFormatting sqref="V118:V120 AH118:AH120 V122:V125 AH122:AH125">
    <cfRule type="expression" dxfId="652" priority="39" stopIfTrue="1">
      <formula>OR(W118&lt;&gt;0)</formula>
    </cfRule>
  </conditionalFormatting>
  <conditionalFormatting sqref="P118:R120 P122:R125">
    <cfRule type="expression" dxfId="651" priority="38" stopIfTrue="1">
      <formula>OR($S118&lt;&gt;0)</formula>
    </cfRule>
  </conditionalFormatting>
  <conditionalFormatting sqref="J17:J116">
    <cfRule type="expression" dxfId="650" priority="36" stopIfTrue="1">
      <formula>AND(ISTEXT(J17),OR(ISTEXT($M17),ISNUMBER($M17)))</formula>
    </cfRule>
    <cfRule type="expression" dxfId="649" priority="37" stopIfTrue="1">
      <formula>OR($I17=" ")</formula>
    </cfRule>
  </conditionalFormatting>
  <conditionalFormatting sqref="L17:N116">
    <cfRule type="expression" dxfId="648" priority="34" stopIfTrue="1">
      <formula>OR(ISTEXT($M17),ISNUMBER($M17))</formula>
    </cfRule>
    <cfRule type="expression" dxfId="647" priority="35" stopIfTrue="1">
      <formula>OR($I17=" ")</formula>
    </cfRule>
  </conditionalFormatting>
  <conditionalFormatting sqref="AA17:AA116 AM17:AM116 AG17:AG116 AI17:AI116 AE17:AE116 AK17:AK116 AO17:AO116 AC17:AC116 U17:U116 Y17:Y116 W17:W116 AQ17:AQ116 R17:S116">
    <cfRule type="expression" dxfId="646" priority="32" stopIfTrue="1">
      <formula>OR(ISTEXT($M17),ISNUMBER($M17))</formula>
    </cfRule>
    <cfRule type="expression" dxfId="645" priority="33" stopIfTrue="1">
      <formula>OR($I17=" ")</formula>
    </cfRule>
  </conditionalFormatting>
  <conditionalFormatting sqref="EA17:EB116 A17:H116">
    <cfRule type="expression" dxfId="644" priority="31" stopIfTrue="1">
      <formula>ISTEXT($I17)</formula>
    </cfRule>
  </conditionalFormatting>
  <conditionalFormatting sqref="AX17:AX116">
    <cfRule type="expression" dxfId="643" priority="29" stopIfTrue="1">
      <formula>AND(NOT(ISBLANK($M17)),$O17&lt;&gt;"XXXXX",NOT(ISBLANK($O17)))</formula>
    </cfRule>
    <cfRule type="expression" dxfId="642" priority="30" stopIfTrue="1">
      <formula>OR(ISTEXT($M17),ISNUMBER($M17))</formula>
    </cfRule>
  </conditionalFormatting>
  <conditionalFormatting sqref="U118:U120 AI118:AI120 S122:S125 W118:W120 U122:U125 AI122:AI125 W122:W125 S118:S120 X119:AB120 AC120">
    <cfRule type="cellIs" dxfId="641" priority="28" stopIfTrue="1" operator="notEqual">
      <formula>0</formula>
    </cfRule>
  </conditionalFormatting>
  <conditionalFormatting sqref="I17:I116">
    <cfRule type="expression" dxfId="640" priority="26" stopIfTrue="1">
      <formula>AND(ISTEXT($I17),OR(ISTEXT($M17),ISNUMBER($M17)))</formula>
    </cfRule>
    <cfRule type="expression" dxfId="639" priority="27" stopIfTrue="1">
      <formula>OR($I17=" ")</formula>
    </cfRule>
  </conditionalFormatting>
  <conditionalFormatting sqref="AD17:AD116 T17:T116 AN17:AN116 X17:X116 Z17:Z116 O17:Q116 AB17:AB116 AF17:AF116 V17:V116 AH17:AH116 AJ17:AJ116 AP17:AP116 AL17:AL116">
    <cfRule type="expression" dxfId="638" priority="23" stopIfTrue="1">
      <formula>AND(OR(ISTEXT($M17),ISNUMBER($M17)),O17="XXXXX")</formula>
    </cfRule>
    <cfRule type="expression" dxfId="637" priority="24" stopIfTrue="1">
      <formula>AND(NOT(ISBLANK($M17)),O17&lt;&gt;"XXXXX")</formula>
    </cfRule>
    <cfRule type="expression" dxfId="636" priority="25" stopIfTrue="1">
      <formula>OR($I17=" ")</formula>
    </cfRule>
  </conditionalFormatting>
  <conditionalFormatting sqref="T118:T120 T122:T125">
    <cfRule type="expression" dxfId="635" priority="22" stopIfTrue="1">
      <formula>OR($U118&lt;&gt;0)</formula>
    </cfRule>
  </conditionalFormatting>
  <conditionalFormatting sqref="O118:O120 O122:O125">
    <cfRule type="expression" dxfId="634" priority="21" stopIfTrue="1">
      <formula>OR(LEN(O118)=3)</formula>
    </cfRule>
  </conditionalFormatting>
  <conditionalFormatting sqref="AR17:AW116 AY17:CC116">
    <cfRule type="expression" dxfId="633" priority="20" stopIfTrue="1">
      <formula>OR(ISTEXT($M17),ISNUMBER($M17))</formula>
    </cfRule>
  </conditionalFormatting>
  <conditionalFormatting sqref="V118:V120 AH118:AH120 V122:V125 AH122:AH125">
    <cfRule type="expression" dxfId="632" priority="19" stopIfTrue="1">
      <formula>OR(W118&lt;&gt;0)</formula>
    </cfRule>
  </conditionalFormatting>
  <conditionalFormatting sqref="P118:R120 P122:R125">
    <cfRule type="expression" dxfId="631" priority="18" stopIfTrue="1">
      <formula>OR($S118&lt;&gt;0)</formula>
    </cfRule>
  </conditionalFormatting>
  <conditionalFormatting sqref="J17:J116">
    <cfRule type="expression" dxfId="630" priority="16" stopIfTrue="1">
      <formula>AND(ISTEXT(J17),OR(ISTEXT($M17),ISNUMBER($M17)))</formula>
    </cfRule>
    <cfRule type="expression" dxfId="629" priority="17" stopIfTrue="1">
      <formula>OR($I17=" ")</formula>
    </cfRule>
  </conditionalFormatting>
  <conditionalFormatting sqref="L17:N116">
    <cfRule type="expression" dxfId="628" priority="14" stopIfTrue="1">
      <formula>OR(ISTEXT($M17),ISNUMBER($M17))</formula>
    </cfRule>
    <cfRule type="expression" dxfId="627" priority="15" stopIfTrue="1">
      <formula>OR($I17=" ")</formula>
    </cfRule>
  </conditionalFormatting>
  <conditionalFormatting sqref="AA17:AA116 AM17:AM116 AG17:AG116 AI17:AI116 AE17:AE116 AK17:AK116 AO17:AO116 AC17:AC116 U17:U116 Y17:Y116 W17:W116 AQ17:AQ116 R17:S116">
    <cfRule type="expression" dxfId="626" priority="12" stopIfTrue="1">
      <formula>OR(ISTEXT($M17),ISNUMBER($M17))</formula>
    </cfRule>
    <cfRule type="expression" dxfId="625" priority="13" stopIfTrue="1">
      <formula>OR($I17=" ")</formula>
    </cfRule>
  </conditionalFormatting>
  <conditionalFormatting sqref="EA17:EB116 A17:H116">
    <cfRule type="expression" dxfId="624" priority="11" stopIfTrue="1">
      <formula>ISTEXT($I17)</formula>
    </cfRule>
  </conditionalFormatting>
  <conditionalFormatting sqref="AX17:AX116">
    <cfRule type="expression" dxfId="623" priority="9" stopIfTrue="1">
      <formula>AND(NOT(ISBLANK($M17)),$O17&lt;&gt;"XXXXX",NOT(ISBLANK($O17)))</formula>
    </cfRule>
    <cfRule type="expression" dxfId="622" priority="10" stopIfTrue="1">
      <formula>OR(ISTEXT($M17),ISNUMBER($M17))</formula>
    </cfRule>
  </conditionalFormatting>
  <conditionalFormatting sqref="U118:U120 AI118:AI120 S122:S125 W118:W120 U122:U125 AI122:AI125 W122:W125 S118:S120 X119:AB120 AC120">
    <cfRule type="cellIs" dxfId="621" priority="8" stopIfTrue="1" operator="notEqual">
      <formula>0</formula>
    </cfRule>
  </conditionalFormatting>
  <conditionalFormatting sqref="I17:I116">
    <cfRule type="expression" dxfId="620" priority="6" stopIfTrue="1">
      <formula>AND(ISTEXT($I17),OR(ISTEXT($M17),ISNUMBER($M17)))</formula>
    </cfRule>
    <cfRule type="expression" dxfId="619" priority="7" stopIfTrue="1">
      <formula>OR($I17=" ")</formula>
    </cfRule>
  </conditionalFormatting>
  <conditionalFormatting sqref="AD17:AD116 T17:T116 AN17:AN116 X17:X116 Z17:Z116 O17:Q116 AB17:AB116 AF17:AF116 V17:V116 AH17:AH116 AJ17:AJ116 AP17:AP116 AL17:AL116">
    <cfRule type="expression" dxfId="618" priority="3" stopIfTrue="1">
      <formula>AND(OR(ISTEXT($M17),ISNUMBER($M17)),O17="XXXXX")</formula>
    </cfRule>
    <cfRule type="expression" dxfId="617" priority="4" stopIfTrue="1">
      <formula>AND(NOT(ISBLANK($M17)),O17&lt;&gt;"XXXXX")</formula>
    </cfRule>
    <cfRule type="expression" dxfId="616" priority="5" stopIfTrue="1">
      <formula>OR($I17=" ")</formula>
    </cfRule>
  </conditionalFormatting>
  <conditionalFormatting sqref="T118:T120 T122:T125">
    <cfRule type="expression" dxfId="615" priority="2" stopIfTrue="1">
      <formula>OR($U118&lt;&gt;0)</formula>
    </cfRule>
  </conditionalFormatting>
  <conditionalFormatting sqref="O118:O120 O122:O125">
    <cfRule type="expression" dxfId="61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rgb="FFFFFF00"/>
    <pageSetUpPr fitToPage="1"/>
  </sheetPr>
  <dimension ref="A1:EB248"/>
  <sheetViews>
    <sheetView showGridLines="0" showZeros="0" view="pageBreakPreview"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200</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10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Z1bpIGRzNewr69Lqk52uWtzQxcasydBfny4OqTYXRmkN4Xvy8Xmlj689TqRUkOOYfJAlx99XuHvz4IQRYuIHzA==" saltValue="9m5cfhBTLVnLXYXzwOees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DC12:DD12"/>
    <mergeCell ref="DE13:DF13"/>
    <mergeCell ref="DE12:DF12"/>
    <mergeCell ref="DM13:DN13"/>
    <mergeCell ref="DU12:DV12"/>
    <mergeCell ref="EB10:EB15"/>
    <mergeCell ref="DM10:DN10"/>
    <mergeCell ref="DO10:DP11"/>
    <mergeCell ref="DU13:DV13"/>
    <mergeCell ref="DW13:DX13"/>
    <mergeCell ref="DW12:DX12"/>
    <mergeCell ref="DW10:DX11"/>
    <mergeCell ref="DM11:DN11"/>
    <mergeCell ref="DS12:DT12"/>
    <mergeCell ref="DQ10:DR11"/>
    <mergeCell ref="DU10:DV11"/>
    <mergeCell ref="EA10:EA15"/>
    <mergeCell ref="DQ12:DR12"/>
    <mergeCell ref="DO12:DP12"/>
    <mergeCell ref="DS10:DT11"/>
    <mergeCell ref="DS13:DT13"/>
    <mergeCell ref="DM12:DN12"/>
    <mergeCell ref="BT10:BT15"/>
    <mergeCell ref="DA13:DB13"/>
    <mergeCell ref="BY10:BY15"/>
    <mergeCell ref="DI10:DJ11"/>
    <mergeCell ref="DQ13:DR13"/>
    <mergeCell ref="DK12:DL12"/>
    <mergeCell ref="DE10:DF11"/>
    <mergeCell ref="DI13:DJ13"/>
    <mergeCell ref="DA12:DB12"/>
    <mergeCell ref="BU10:BU15"/>
    <mergeCell ref="DO13:DP13"/>
    <mergeCell ref="BW10:BW15"/>
    <mergeCell ref="BX10:BX15"/>
    <mergeCell ref="BZ10:BZ15"/>
    <mergeCell ref="DA10:DB11"/>
    <mergeCell ref="DG10:DH11"/>
    <mergeCell ref="DK10:DL10"/>
    <mergeCell ref="DK11:DL11"/>
    <mergeCell ref="DK13:DL13"/>
    <mergeCell ref="DI12:DJ12"/>
    <mergeCell ref="DG12:DH12"/>
    <mergeCell ref="DG13:DH13"/>
    <mergeCell ref="DC13:DD13"/>
    <mergeCell ref="DC10:DD11"/>
    <mergeCell ref="AN118:AO118"/>
    <mergeCell ref="AL10:AM12"/>
    <mergeCell ref="AF12:AG12"/>
    <mergeCell ref="AF13:AG13"/>
    <mergeCell ref="AF14:AG14"/>
    <mergeCell ref="AJ13:AK13"/>
    <mergeCell ref="AN10:AO12"/>
    <mergeCell ref="AL13:AM13"/>
    <mergeCell ref="Z118:AA118"/>
    <mergeCell ref="AB118:AC118"/>
    <mergeCell ref="AT10:AT15"/>
    <mergeCell ref="AX11:AX12"/>
    <mergeCell ref="AP13:AQ13"/>
    <mergeCell ref="AS12:AS13"/>
    <mergeCell ref="AP10:AQ12"/>
    <mergeCell ref="BP11:BP13"/>
    <mergeCell ref="AN14:AO14"/>
    <mergeCell ref="AR10:AR15"/>
    <mergeCell ref="O10:O15"/>
    <mergeCell ref="AJ10:AK12"/>
    <mergeCell ref="AN13:AO13"/>
    <mergeCell ref="I6:AQ6"/>
    <mergeCell ref="I7:AQ7"/>
    <mergeCell ref="Z12:AA13"/>
    <mergeCell ref="I8:AQ8"/>
    <mergeCell ref="X10:AA10"/>
    <mergeCell ref="AH10:AI12"/>
    <mergeCell ref="M10:M15"/>
    <mergeCell ref="AL14:AM14"/>
    <mergeCell ref="AP14:AQ14"/>
    <mergeCell ref="AP118:AQ118"/>
    <mergeCell ref="AL118:AM118"/>
    <mergeCell ref="AJ118:AK118"/>
    <mergeCell ref="AF118:AG118"/>
    <mergeCell ref="AD13:AE13"/>
    <mergeCell ref="AD11:AE11"/>
    <mergeCell ref="I1:AQ1"/>
    <mergeCell ref="I2:AQ2"/>
    <mergeCell ref="I3:AQ3"/>
    <mergeCell ref="I4:AQ4"/>
    <mergeCell ref="I5:AQ5"/>
    <mergeCell ref="N10:N15"/>
    <mergeCell ref="V11:W11"/>
    <mergeCell ref="AF11:AG11"/>
    <mergeCell ref="AB11:AC11"/>
    <mergeCell ref="P10:S10"/>
    <mergeCell ref="AH13:AI13"/>
    <mergeCell ref="I10:I15"/>
    <mergeCell ref="K10:K15"/>
    <mergeCell ref="V14:W14"/>
    <mergeCell ref="X11:AA11"/>
    <mergeCell ref="AD12:AE12"/>
    <mergeCell ref="X12:Y13"/>
    <mergeCell ref="AD118:AE118"/>
    <mergeCell ref="A10:A15"/>
    <mergeCell ref="B10:B15"/>
    <mergeCell ref="C10:E10"/>
    <mergeCell ref="C11:E12"/>
    <mergeCell ref="C13:C14"/>
    <mergeCell ref="D13:D14"/>
    <mergeCell ref="E13:E14"/>
    <mergeCell ref="Z14:AA14"/>
    <mergeCell ref="AJ14:AK14"/>
    <mergeCell ref="AB12:AC12"/>
    <mergeCell ref="T10:U10"/>
    <mergeCell ref="F12:F13"/>
    <mergeCell ref="X14:Y14"/>
    <mergeCell ref="AB14:AC14"/>
    <mergeCell ref="AD14:AE14"/>
    <mergeCell ref="G10:G15"/>
    <mergeCell ref="AB13:AC13"/>
    <mergeCell ref="I118:N121"/>
    <mergeCell ref="L10:L15"/>
    <mergeCell ref="AD10:AE10"/>
    <mergeCell ref="AB10:AC10"/>
    <mergeCell ref="AF10:AG10"/>
    <mergeCell ref="T11:U11"/>
    <mergeCell ref="P12:P14"/>
    <mergeCell ref="H10:H15"/>
    <mergeCell ref="V12:W13"/>
    <mergeCell ref="R12:S14"/>
    <mergeCell ref="T12:U14"/>
    <mergeCell ref="P11:S11"/>
    <mergeCell ref="J10:J15"/>
    <mergeCell ref="V10:W10"/>
    <mergeCell ref="X118:Y118"/>
  </mergeCells>
  <phoneticPr fontId="0" type="noConversion"/>
  <conditionalFormatting sqref="AR17:AW116 AY17:CC116">
    <cfRule type="expression" dxfId="613" priority="43" stopIfTrue="1">
      <formula>OR(ISTEXT($M17),ISNUMBER($M17))</formula>
    </cfRule>
  </conditionalFormatting>
  <conditionalFormatting sqref="V118:V120 AH118:AH120 V122:V125 AH122:AH125">
    <cfRule type="expression" dxfId="612" priority="45" stopIfTrue="1">
      <formula>OR(W118&lt;&gt;0)</formula>
    </cfRule>
  </conditionalFormatting>
  <conditionalFormatting sqref="P118:R120 P122:R125">
    <cfRule type="expression" dxfId="611" priority="46" stopIfTrue="1">
      <formula>OR($S118&lt;&gt;0)</formula>
    </cfRule>
  </conditionalFormatting>
  <conditionalFormatting sqref="J17:J116">
    <cfRule type="expression" dxfId="610" priority="47" stopIfTrue="1">
      <formula>AND(ISTEXT(J17),OR(ISTEXT($M17),ISNUMBER($M17)))</formula>
    </cfRule>
    <cfRule type="expression" dxfId="609" priority="48" stopIfTrue="1">
      <formula>OR($I17=" ")</formula>
    </cfRule>
  </conditionalFormatting>
  <conditionalFormatting sqref="L17:N116">
    <cfRule type="expression" dxfId="608" priority="49" stopIfTrue="1">
      <formula>OR(ISTEXT($M17),ISNUMBER($M17))</formula>
    </cfRule>
    <cfRule type="expression" dxfId="607" priority="50" stopIfTrue="1">
      <formula>OR($I17=" ")</formula>
    </cfRule>
  </conditionalFormatting>
  <conditionalFormatting sqref="AA17:AA116 AM17:AM116 AG17:AG116 AI17:AI116 AE17:AE116 AK17:AK116 AO17:AO116 AC17:AC116 U17:U116 Y17:Y116 W17:W116 AQ17:AQ116 R17:S116">
    <cfRule type="expression" dxfId="606" priority="54" stopIfTrue="1">
      <formula>OR(ISTEXT($M17),ISNUMBER($M17))</formula>
    </cfRule>
    <cfRule type="expression" dxfId="605" priority="55" stopIfTrue="1">
      <formula>OR($I17=" ")</formula>
    </cfRule>
  </conditionalFormatting>
  <conditionalFormatting sqref="EA17:EB116 A17:H116">
    <cfRule type="expression" dxfId="604" priority="56" stopIfTrue="1">
      <formula>ISTEXT($I17)</formula>
    </cfRule>
  </conditionalFormatting>
  <conditionalFormatting sqref="AX17:AX116">
    <cfRule type="expression" dxfId="603" priority="60" stopIfTrue="1">
      <formula>AND(NOT(ISBLANK($M17)),$O17&lt;&gt;"XXXXX",NOT(ISBLANK($O17)))</formula>
    </cfRule>
    <cfRule type="expression" dxfId="602" priority="61" stopIfTrue="1">
      <formula>OR(ISTEXT($M17),ISNUMBER($M17))</formula>
    </cfRule>
  </conditionalFormatting>
  <conditionalFormatting sqref="U118:U120 AI118:AI120 S122:S125 W118:W120 U122:U125 AI122:AI125 W122:W125 S118:S120 X119:AB120 AC120">
    <cfRule type="cellIs" dxfId="601" priority="62" stopIfTrue="1" operator="notEqual">
      <formula>0</formula>
    </cfRule>
  </conditionalFormatting>
  <conditionalFormatting sqref="I17:I116">
    <cfRule type="expression" dxfId="600" priority="63" stopIfTrue="1">
      <formula>AND(ISTEXT($I17),OR(ISTEXT($M17),ISNUMBER($M17)))</formula>
    </cfRule>
    <cfRule type="expression" dxfId="599" priority="64" stopIfTrue="1">
      <formula>OR($I17=" ")</formula>
    </cfRule>
  </conditionalFormatting>
  <conditionalFormatting sqref="AD17:AD116 T17:T116 AN17:AN116 X17:X116 Z17:Z116 O17:Q116 AB17:AB116 AF17:AF116 V17:V116 AL17:AL116 AJ17:AJ116 AP17:AP116 AH17:AH116">
    <cfRule type="expression" dxfId="598" priority="65" stopIfTrue="1">
      <formula>AND(OR(ISTEXT($M17),ISNUMBER($M17)),O17="XXXXX")</formula>
    </cfRule>
    <cfRule type="expression" dxfId="597" priority="66" stopIfTrue="1">
      <formula>AND(NOT(ISBLANK($M17)),O17&lt;&gt;"XXXXX")</formula>
    </cfRule>
    <cfRule type="expression" dxfId="596" priority="67" stopIfTrue="1">
      <formula>OR($I17=" ")</formula>
    </cfRule>
  </conditionalFormatting>
  <conditionalFormatting sqref="T118:T120 T122:T125">
    <cfRule type="expression" dxfId="595" priority="86" stopIfTrue="1">
      <formula>OR($U118&lt;&gt;0)</formula>
    </cfRule>
  </conditionalFormatting>
  <conditionalFormatting sqref="O118:O120 O122:O125">
    <cfRule type="expression" dxfId="594" priority="87" stopIfTrue="1">
      <formula>OR(LEN(O118)=3)</formula>
    </cfRule>
  </conditionalFormatting>
  <conditionalFormatting sqref="AR17:AW116 AY17:CC116">
    <cfRule type="expression" dxfId="593" priority="40" stopIfTrue="1">
      <formula>OR(ISTEXT($M17),ISNUMBER($M17))</formula>
    </cfRule>
  </conditionalFormatting>
  <conditionalFormatting sqref="V118:V120 AH118:AH120 V122:V125 AH122:AH125">
    <cfRule type="expression" dxfId="592" priority="39" stopIfTrue="1">
      <formula>OR(W118&lt;&gt;0)</formula>
    </cfRule>
  </conditionalFormatting>
  <conditionalFormatting sqref="P118:R120 P122:R125">
    <cfRule type="expression" dxfId="591" priority="38" stopIfTrue="1">
      <formula>OR($S118&lt;&gt;0)</formula>
    </cfRule>
  </conditionalFormatting>
  <conditionalFormatting sqref="J17:J116">
    <cfRule type="expression" dxfId="590" priority="36" stopIfTrue="1">
      <formula>AND(ISTEXT(J17),OR(ISTEXT($M17),ISNUMBER($M17)))</formula>
    </cfRule>
    <cfRule type="expression" dxfId="589" priority="37" stopIfTrue="1">
      <formula>OR($I17=" ")</formula>
    </cfRule>
  </conditionalFormatting>
  <conditionalFormatting sqref="L17:N116">
    <cfRule type="expression" dxfId="588" priority="34" stopIfTrue="1">
      <formula>OR(ISTEXT($M17),ISNUMBER($M17))</formula>
    </cfRule>
    <cfRule type="expression" dxfId="587" priority="35" stopIfTrue="1">
      <formula>OR($I17=" ")</formula>
    </cfRule>
  </conditionalFormatting>
  <conditionalFormatting sqref="AA17:AA116 AM17:AM116 AG17:AG116 AI17:AI116 AE17:AE116 AK17:AK116 AO17:AO116 AC17:AC116 U17:U116 Y17:Y116 W17:W116 AQ17:AQ116 R17:S116">
    <cfRule type="expression" dxfId="586" priority="32" stopIfTrue="1">
      <formula>OR(ISTEXT($M17),ISNUMBER($M17))</formula>
    </cfRule>
    <cfRule type="expression" dxfId="585" priority="33" stopIfTrue="1">
      <formula>OR($I17=" ")</formula>
    </cfRule>
  </conditionalFormatting>
  <conditionalFormatting sqref="EA17:EB116 A17:H116">
    <cfRule type="expression" dxfId="584" priority="31" stopIfTrue="1">
      <formula>ISTEXT($I17)</formula>
    </cfRule>
  </conditionalFormatting>
  <conditionalFormatting sqref="AX17:AX116">
    <cfRule type="expression" dxfId="583" priority="29" stopIfTrue="1">
      <formula>AND(NOT(ISBLANK($M17)),$O17&lt;&gt;"XXXXX",NOT(ISBLANK($O17)))</formula>
    </cfRule>
    <cfRule type="expression" dxfId="582" priority="30" stopIfTrue="1">
      <formula>OR(ISTEXT($M17),ISNUMBER($M17))</formula>
    </cfRule>
  </conditionalFormatting>
  <conditionalFormatting sqref="U118:U120 AI118:AI120 S122:S125 W118:W120 U122:U125 AI122:AI125 W122:W125 S118:S120 X119:AB120 AC120">
    <cfRule type="cellIs" dxfId="581" priority="28" stopIfTrue="1" operator="notEqual">
      <formula>0</formula>
    </cfRule>
  </conditionalFormatting>
  <conditionalFormatting sqref="I17:I116">
    <cfRule type="expression" dxfId="580" priority="26" stopIfTrue="1">
      <formula>AND(ISTEXT($I17),OR(ISTEXT($M17),ISNUMBER($M17)))</formula>
    </cfRule>
    <cfRule type="expression" dxfId="579" priority="27" stopIfTrue="1">
      <formula>OR($I17=" ")</formula>
    </cfRule>
  </conditionalFormatting>
  <conditionalFormatting sqref="AD17:AD116 T17:T116 AN17:AN116 X17:X116 Z17:Z116 O17:Q116 AB17:AB116 AF17:AF116 V17:V116 AH17:AH116 AJ17:AJ116 AP17:AP116 AL17:AL116">
    <cfRule type="expression" dxfId="578" priority="23" stopIfTrue="1">
      <formula>AND(OR(ISTEXT($M17),ISNUMBER($M17)),O17="XXXXX")</formula>
    </cfRule>
    <cfRule type="expression" dxfId="577" priority="24" stopIfTrue="1">
      <formula>AND(NOT(ISBLANK($M17)),O17&lt;&gt;"XXXXX")</formula>
    </cfRule>
    <cfRule type="expression" dxfId="576" priority="25" stopIfTrue="1">
      <formula>OR($I17=" ")</formula>
    </cfRule>
  </conditionalFormatting>
  <conditionalFormatting sqref="T118:T120 T122:T125">
    <cfRule type="expression" dxfId="575" priority="22" stopIfTrue="1">
      <formula>OR($U118&lt;&gt;0)</formula>
    </cfRule>
  </conditionalFormatting>
  <conditionalFormatting sqref="O118:O120 O122:O125">
    <cfRule type="expression" dxfId="574" priority="21" stopIfTrue="1">
      <formula>OR(LEN(O118)=3)</formula>
    </cfRule>
  </conditionalFormatting>
  <conditionalFormatting sqref="AR17:AW116 AY17:CC116">
    <cfRule type="expression" dxfId="573" priority="20" stopIfTrue="1">
      <formula>OR(ISTEXT($M17),ISNUMBER($M17))</formula>
    </cfRule>
  </conditionalFormatting>
  <conditionalFormatting sqref="V118:V120 AH118:AH120 V122:V125 AH122:AH125">
    <cfRule type="expression" dxfId="572" priority="19" stopIfTrue="1">
      <formula>OR(W118&lt;&gt;0)</formula>
    </cfRule>
  </conditionalFormatting>
  <conditionalFormatting sqref="P118:R120 P122:R125">
    <cfRule type="expression" dxfId="571" priority="18" stopIfTrue="1">
      <formula>OR($S118&lt;&gt;0)</formula>
    </cfRule>
  </conditionalFormatting>
  <conditionalFormatting sqref="J17:J116">
    <cfRule type="expression" dxfId="570" priority="16" stopIfTrue="1">
      <formula>AND(ISTEXT(J17),OR(ISTEXT($M17),ISNUMBER($M17)))</formula>
    </cfRule>
    <cfRule type="expression" dxfId="569" priority="17" stopIfTrue="1">
      <formula>OR($I17=" ")</formula>
    </cfRule>
  </conditionalFormatting>
  <conditionalFormatting sqref="L17:N116">
    <cfRule type="expression" dxfId="568" priority="14" stopIfTrue="1">
      <formula>OR(ISTEXT($M17),ISNUMBER($M17))</formula>
    </cfRule>
    <cfRule type="expression" dxfId="567" priority="15" stopIfTrue="1">
      <formula>OR($I17=" ")</formula>
    </cfRule>
  </conditionalFormatting>
  <conditionalFormatting sqref="AA17:AA116 AM17:AM116 AG17:AG116 AI17:AI116 AE17:AE116 AK17:AK116 AO17:AO116 AC17:AC116 U17:U116 Y17:Y116 W17:W116 AQ17:AQ116 R17:S116">
    <cfRule type="expression" dxfId="566" priority="12" stopIfTrue="1">
      <formula>OR(ISTEXT($M17),ISNUMBER($M17))</formula>
    </cfRule>
    <cfRule type="expression" dxfId="565" priority="13" stopIfTrue="1">
      <formula>OR($I17=" ")</formula>
    </cfRule>
  </conditionalFormatting>
  <conditionalFormatting sqref="EA17:EB116 A17:H116">
    <cfRule type="expression" dxfId="564" priority="11" stopIfTrue="1">
      <formula>ISTEXT($I17)</formula>
    </cfRule>
  </conditionalFormatting>
  <conditionalFormatting sqref="AX17:AX116">
    <cfRule type="expression" dxfId="563" priority="9" stopIfTrue="1">
      <formula>AND(NOT(ISBLANK($M17)),$O17&lt;&gt;"XXXXX",NOT(ISBLANK($O17)))</formula>
    </cfRule>
    <cfRule type="expression" dxfId="562" priority="10" stopIfTrue="1">
      <formula>OR(ISTEXT($M17),ISNUMBER($M17))</formula>
    </cfRule>
  </conditionalFormatting>
  <conditionalFormatting sqref="U118:U120 AI118:AI120 S122:S125 W118:W120 U122:U125 AI122:AI125 W122:W125 S118:S120 X119:AB120 AC120">
    <cfRule type="cellIs" dxfId="561" priority="8" stopIfTrue="1" operator="notEqual">
      <formula>0</formula>
    </cfRule>
  </conditionalFormatting>
  <conditionalFormatting sqref="I17:I116">
    <cfRule type="expression" dxfId="560" priority="6" stopIfTrue="1">
      <formula>AND(ISTEXT($I17),OR(ISTEXT($M17),ISNUMBER($M17)))</formula>
    </cfRule>
    <cfRule type="expression" dxfId="559" priority="7" stopIfTrue="1">
      <formula>OR($I17=" ")</formula>
    </cfRule>
  </conditionalFormatting>
  <conditionalFormatting sqref="AD17:AD116 T17:T116 AN17:AN116 X17:X116 Z17:Z116 O17:Q116 AB17:AB116 AF17:AF116 V17:V116 AH17:AH116 AJ17:AJ116 AP17:AP116 AL17:AL116">
    <cfRule type="expression" dxfId="558" priority="3" stopIfTrue="1">
      <formula>AND(OR(ISTEXT($M17),ISNUMBER($M17)),O17="XXXXX")</formula>
    </cfRule>
    <cfRule type="expression" dxfId="557" priority="4" stopIfTrue="1">
      <formula>AND(NOT(ISBLANK($M17)),O17&lt;&gt;"XXXXX")</formula>
    </cfRule>
    <cfRule type="expression" dxfId="556" priority="5" stopIfTrue="1">
      <formula>OR($I17=" ")</formula>
    </cfRule>
  </conditionalFormatting>
  <conditionalFormatting sqref="T118:T120 T122:T125">
    <cfRule type="expression" dxfId="555" priority="2" stopIfTrue="1">
      <formula>OR($U118&lt;&gt;0)</formula>
    </cfRule>
  </conditionalFormatting>
  <conditionalFormatting sqref="O118:O120 O122:O125">
    <cfRule type="expression" dxfId="55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237</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289"/>
      <c r="AS8" s="289"/>
      <c r="AT8" s="289"/>
      <c r="AU8" s="100"/>
      <c r="AV8" s="32"/>
      <c r="AW8" s="114"/>
      <c r="BH8" s="33"/>
      <c r="BU8" s="62"/>
      <c r="CD8" s="9" t="s">
        <v>80</v>
      </c>
    </row>
    <row r="9" spans="1:132" ht="6" customHeight="1" x14ac:dyDescent="0.6">
      <c r="A9" s="290"/>
      <c r="B9" s="290"/>
      <c r="C9" s="290"/>
      <c r="D9" s="290"/>
      <c r="E9" s="290"/>
      <c r="F9" s="290"/>
      <c r="G9" s="289"/>
      <c r="J9" s="56"/>
      <c r="K9" s="56"/>
      <c r="L9" s="56"/>
      <c r="M9" s="121"/>
      <c r="N9" s="290"/>
      <c r="O9" s="290"/>
      <c r="P9" s="290"/>
      <c r="Q9" s="290"/>
      <c r="R9" s="290"/>
      <c r="S9" s="290"/>
      <c r="T9" s="290"/>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79"/>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79"/>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280" t="s">
        <v>37</v>
      </c>
      <c r="BB11" s="280" t="s">
        <v>42</v>
      </c>
      <c r="BC11" s="280" t="s">
        <v>58</v>
      </c>
      <c r="BD11" s="284" t="s">
        <v>25</v>
      </c>
      <c r="BE11" s="284" t="s">
        <v>24</v>
      </c>
      <c r="BF11" s="284" t="s">
        <v>21</v>
      </c>
      <c r="BG11" s="40" t="s">
        <v>68</v>
      </c>
      <c r="BH11" s="40" t="s">
        <v>35</v>
      </c>
      <c r="BI11" s="280"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8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280" t="s">
        <v>4</v>
      </c>
      <c r="AX12" s="493"/>
      <c r="AY12" s="41"/>
      <c r="AZ12" s="41"/>
      <c r="BA12" s="280"/>
      <c r="BB12" s="280"/>
      <c r="BC12" s="280"/>
      <c r="BD12" s="284"/>
      <c r="BE12" s="284" t="s">
        <v>23</v>
      </c>
      <c r="BF12" s="284" t="s">
        <v>14</v>
      </c>
      <c r="BG12" s="16"/>
      <c r="BH12" s="16"/>
      <c r="BI12" s="280"/>
      <c r="BJ12" s="39"/>
      <c r="BK12" s="41"/>
      <c r="BL12" s="39" t="s">
        <v>42</v>
      </c>
      <c r="BM12" s="41"/>
      <c r="BN12" s="39" t="s">
        <v>25</v>
      </c>
      <c r="BO12" s="280"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8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280" t="s">
        <v>45</v>
      </c>
      <c r="BJ13" s="39" t="s">
        <v>6</v>
      </c>
      <c r="BK13" s="39" t="s">
        <v>38</v>
      </c>
      <c r="BL13" s="39" t="s">
        <v>47</v>
      </c>
      <c r="BM13" s="39" t="s">
        <v>61</v>
      </c>
      <c r="BN13" s="39" t="s">
        <v>48</v>
      </c>
      <c r="BO13" s="280"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77"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280" t="s">
        <v>16</v>
      </c>
      <c r="BD14" s="284" t="s">
        <v>16</v>
      </c>
      <c r="BE14" s="284" t="s">
        <v>16</v>
      </c>
      <c r="BF14" s="284" t="s">
        <v>16</v>
      </c>
      <c r="BG14" s="284" t="s">
        <v>16</v>
      </c>
      <c r="BH14" s="284" t="s">
        <v>16</v>
      </c>
      <c r="BI14" s="284" t="s">
        <v>16</v>
      </c>
      <c r="BJ14" s="284" t="s">
        <v>16</v>
      </c>
      <c r="BK14" s="284" t="s">
        <v>16</v>
      </c>
      <c r="BL14" s="284" t="s">
        <v>16</v>
      </c>
      <c r="BM14" s="284" t="s">
        <v>16</v>
      </c>
      <c r="BN14" s="284" t="s">
        <v>16</v>
      </c>
      <c r="BO14" s="284" t="s">
        <v>16</v>
      </c>
      <c r="BP14" s="284" t="s">
        <v>16</v>
      </c>
      <c r="BQ14" s="284" t="s">
        <v>16</v>
      </c>
      <c r="BR14" s="284" t="s">
        <v>16</v>
      </c>
      <c r="BS14" s="284" t="s">
        <v>16</v>
      </c>
      <c r="BT14" s="491"/>
      <c r="BU14" s="485"/>
      <c r="BV14" s="5"/>
      <c r="BW14" s="488"/>
      <c r="BX14" s="485"/>
      <c r="BY14" s="488"/>
      <c r="BZ14" s="448"/>
      <c r="CA14" s="7"/>
      <c r="CB14" s="7"/>
      <c r="CC14" s="7"/>
      <c r="EA14" s="392"/>
      <c r="EB14" s="392"/>
    </row>
    <row r="15" spans="1:132" ht="15.9" customHeight="1" x14ac:dyDescent="0.6">
      <c r="A15" s="428"/>
      <c r="B15" s="393"/>
      <c r="C15" s="281" t="s">
        <v>72</v>
      </c>
      <c r="D15" s="281" t="s">
        <v>72</v>
      </c>
      <c r="E15" s="281" t="s">
        <v>72</v>
      </c>
      <c r="F15" s="281" t="s">
        <v>72</v>
      </c>
      <c r="G15" s="467"/>
      <c r="H15" s="393"/>
      <c r="I15" s="393"/>
      <c r="J15" s="393"/>
      <c r="K15" s="393"/>
      <c r="L15" s="472"/>
      <c r="M15" s="470"/>
      <c r="N15" s="393"/>
      <c r="O15" s="475"/>
      <c r="P15" s="281" t="s">
        <v>13</v>
      </c>
      <c r="Q15" s="278" t="s">
        <v>13</v>
      </c>
      <c r="R15" s="278" t="s">
        <v>13</v>
      </c>
      <c r="S15" s="282" t="s">
        <v>10</v>
      </c>
      <c r="T15" s="278" t="s">
        <v>13</v>
      </c>
      <c r="U15" s="281" t="s">
        <v>10</v>
      </c>
      <c r="V15" s="278" t="s">
        <v>13</v>
      </c>
      <c r="W15" s="281" t="s">
        <v>10</v>
      </c>
      <c r="X15" s="278" t="s">
        <v>13</v>
      </c>
      <c r="Y15" s="281" t="s">
        <v>10</v>
      </c>
      <c r="Z15" s="278" t="s">
        <v>13</v>
      </c>
      <c r="AA15" s="281" t="s">
        <v>10</v>
      </c>
      <c r="AB15" s="278" t="s">
        <v>13</v>
      </c>
      <c r="AC15" s="281" t="s">
        <v>10</v>
      </c>
      <c r="AD15" s="281" t="s">
        <v>13</v>
      </c>
      <c r="AE15" s="281" t="s">
        <v>10</v>
      </c>
      <c r="AF15" s="281" t="s">
        <v>13</v>
      </c>
      <c r="AG15" s="281" t="s">
        <v>10</v>
      </c>
      <c r="AH15" s="282" t="s">
        <v>13</v>
      </c>
      <c r="AI15" s="281" t="s">
        <v>10</v>
      </c>
      <c r="AJ15" s="281" t="s">
        <v>13</v>
      </c>
      <c r="AK15" s="281" t="s">
        <v>10</v>
      </c>
      <c r="AL15" s="281" t="s">
        <v>13</v>
      </c>
      <c r="AM15" s="281" t="s">
        <v>10</v>
      </c>
      <c r="AN15" s="282" t="s">
        <v>13</v>
      </c>
      <c r="AO15" s="282" t="s">
        <v>10</v>
      </c>
      <c r="AP15" s="282" t="s">
        <v>13</v>
      </c>
      <c r="AQ15" s="282" t="s">
        <v>10</v>
      </c>
      <c r="AR15" s="443"/>
      <c r="AS15" s="281"/>
      <c r="AT15" s="443"/>
      <c r="AU15" s="149"/>
      <c r="AV15" s="149"/>
      <c r="AW15" s="281"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280"/>
      <c r="I16" s="30"/>
      <c r="J16" s="57"/>
      <c r="K16" s="57"/>
      <c r="L16" s="57"/>
      <c r="M16" s="285"/>
      <c r="N16" s="8"/>
      <c r="O16" s="280"/>
      <c r="P16" s="280"/>
      <c r="Q16" s="280"/>
      <c r="R16" s="280"/>
      <c r="S16" s="280"/>
      <c r="T16" s="8"/>
      <c r="U16" s="8"/>
      <c r="V16" s="8"/>
      <c r="W16" s="8"/>
      <c r="X16" s="8"/>
      <c r="Y16" s="8"/>
      <c r="Z16" s="8"/>
      <c r="AA16" s="8"/>
      <c r="AB16" s="8"/>
      <c r="AC16" s="8"/>
      <c r="AD16" s="280"/>
      <c r="AE16" s="280"/>
      <c r="AF16" s="280"/>
      <c r="AG16" s="280"/>
      <c r="AH16" s="5"/>
      <c r="AI16" s="5"/>
      <c r="AJ16" s="280"/>
      <c r="AK16" s="280"/>
      <c r="AL16" s="280"/>
      <c r="AM16" s="280"/>
      <c r="AN16" s="279"/>
      <c r="AO16" s="279"/>
      <c r="AP16" s="279"/>
      <c r="AQ16" s="279"/>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11  </v>
      </c>
      <c r="J118" s="494"/>
      <c r="K118" s="494"/>
      <c r="L118" s="494"/>
      <c r="M118" s="494"/>
      <c r="N118" s="381"/>
      <c r="O118" s="286"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287"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287"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288"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289"/>
      <c r="I122" s="54"/>
      <c r="J122" s="6"/>
      <c r="K122" s="6"/>
      <c r="L122" s="6"/>
      <c r="M122" s="123"/>
      <c r="N122" s="14"/>
      <c r="O122" s="291"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289"/>
      <c r="I123" s="54"/>
      <c r="J123" s="2"/>
      <c r="K123" s="2"/>
      <c r="L123" s="2"/>
      <c r="M123" s="124"/>
      <c r="N123" s="3"/>
      <c r="O123" s="292"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289"/>
      <c r="B124" s="289"/>
      <c r="C124" s="289"/>
      <c r="D124" s="289"/>
      <c r="E124" s="289"/>
      <c r="F124" s="289"/>
      <c r="G124" s="289"/>
      <c r="O124" s="292"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289"/>
      <c r="B125" s="289"/>
      <c r="C125" s="289"/>
      <c r="D125" s="289"/>
      <c r="E125" s="289"/>
      <c r="F125" s="289"/>
      <c r="G125" s="289"/>
      <c r="O125" s="292"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289"/>
      <c r="B126" s="289"/>
      <c r="C126" s="289"/>
      <c r="D126" s="289"/>
      <c r="E126" s="289"/>
      <c r="F126" s="289"/>
      <c r="G126" s="289"/>
      <c r="AI126" s="7"/>
      <c r="AJ126" s="7"/>
    </row>
    <row r="127" spans="1:132" x14ac:dyDescent="0.6">
      <c r="A127" s="289"/>
      <c r="B127" s="289"/>
      <c r="C127" s="289"/>
      <c r="D127" s="289"/>
      <c r="E127" s="289"/>
      <c r="F127" s="289"/>
      <c r="G127" s="289"/>
    </row>
    <row r="128" spans="1:132" x14ac:dyDescent="0.6">
      <c r="A128" s="289"/>
      <c r="B128" s="289"/>
      <c r="C128" s="289"/>
      <c r="D128" s="289"/>
      <c r="E128" s="289"/>
      <c r="F128" s="289"/>
      <c r="G128" s="289"/>
    </row>
    <row r="129" spans="1:30" x14ac:dyDescent="0.6">
      <c r="A129" s="289"/>
      <c r="B129" s="289"/>
      <c r="C129" s="289"/>
      <c r="D129" s="289"/>
      <c r="E129" s="289"/>
      <c r="F129" s="289"/>
      <c r="G129" s="289"/>
    </row>
    <row r="130" spans="1:30" x14ac:dyDescent="0.6">
      <c r="A130" s="289"/>
      <c r="B130" s="289"/>
      <c r="C130" s="289"/>
      <c r="D130" s="289"/>
      <c r="E130" s="289"/>
      <c r="F130" s="289"/>
      <c r="G130" s="289"/>
    </row>
    <row r="131" spans="1:30" hidden="1" x14ac:dyDescent="0.6">
      <c r="A131" s="289"/>
      <c r="B131" s="289"/>
      <c r="C131" s="289"/>
      <c r="D131" s="289"/>
      <c r="E131" s="289"/>
      <c r="F131" s="289"/>
      <c r="G131" s="289"/>
    </row>
    <row r="132" spans="1:30" hidden="1" x14ac:dyDescent="0.6">
      <c r="A132" s="289"/>
      <c r="B132" s="289"/>
      <c r="C132" s="289"/>
      <c r="D132" s="289"/>
      <c r="E132" s="289"/>
      <c r="F132" s="289"/>
      <c r="G132" s="289"/>
    </row>
    <row r="133" spans="1:30" hidden="1" x14ac:dyDescent="0.6">
      <c r="A133" s="289"/>
      <c r="B133" s="289"/>
      <c r="C133" s="289"/>
      <c r="D133" s="289"/>
      <c r="E133" s="289"/>
      <c r="F133" s="289"/>
      <c r="G133" s="289"/>
    </row>
    <row r="134" spans="1:30" hidden="1" x14ac:dyDescent="0.6">
      <c r="A134" s="289"/>
      <c r="B134" s="289"/>
      <c r="C134" s="289"/>
      <c r="D134" s="289"/>
      <c r="E134" s="289"/>
      <c r="F134" s="289"/>
      <c r="G134" s="289"/>
    </row>
    <row r="135" spans="1:30" hidden="1" x14ac:dyDescent="0.6">
      <c r="A135" s="289"/>
      <c r="B135" s="289"/>
      <c r="C135" s="289"/>
      <c r="D135" s="289"/>
      <c r="E135" s="289"/>
      <c r="F135" s="289"/>
      <c r="G135" s="289"/>
    </row>
    <row r="136" spans="1:30" hidden="1" x14ac:dyDescent="0.6">
      <c r="A136" s="289"/>
      <c r="B136" s="289"/>
      <c r="C136" s="289"/>
      <c r="D136" s="289"/>
      <c r="E136" s="289"/>
      <c r="F136" s="289"/>
      <c r="G136" s="289"/>
      <c r="O136" s="279"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289"/>
      <c r="B137" s="289"/>
      <c r="C137" s="289"/>
      <c r="D137" s="289"/>
      <c r="E137" s="289"/>
      <c r="F137" s="289"/>
      <c r="G137" s="289"/>
      <c r="O137" s="281"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289"/>
      <c r="B138" s="289"/>
      <c r="C138" s="289"/>
      <c r="D138" s="289"/>
      <c r="E138" s="289"/>
      <c r="F138" s="289"/>
      <c r="G138" s="289"/>
      <c r="O138" s="279"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281"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79"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281"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280"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281"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289"/>
      <c r="M148" s="289"/>
      <c r="N148" s="289"/>
      <c r="O148" s="203" t="str">
        <f>O145&amp;O146&amp;O147</f>
        <v>0000000000000000000000000000000000000000000000000000000000000000000000000000000000000000000000000000</v>
      </c>
      <c r="P148" s="289"/>
      <c r="Q148" s="289"/>
      <c r="R148" s="289"/>
      <c r="S148" s="289"/>
      <c r="T148" s="289"/>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289"/>
      <c r="L149" s="289"/>
      <c r="M149" s="289"/>
      <c r="N149" s="289"/>
      <c r="O149" s="202" t="str">
        <f>SUBSTITUTE(O148,0,"")</f>
        <v/>
      </c>
      <c r="P149" s="289"/>
      <c r="Q149" s="289"/>
      <c r="R149" s="289"/>
      <c r="S149" s="289"/>
      <c r="T149" s="289"/>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289"/>
      <c r="L150" s="289"/>
      <c r="M150" s="289"/>
      <c r="N150" s="289"/>
      <c r="O150" s="202" t="str">
        <f>LEFT(O149,3)</f>
        <v/>
      </c>
      <c r="P150" s="289"/>
      <c r="Q150" s="289"/>
      <c r="R150" s="289"/>
      <c r="S150" s="289"/>
      <c r="T150" s="289"/>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289"/>
      <c r="L151" s="289"/>
      <c r="M151" s="289"/>
      <c r="N151" s="289"/>
      <c r="O151" s="202" t="str">
        <f>SUBSTITUTE(O149,O150,"")</f>
        <v/>
      </c>
      <c r="P151" s="289"/>
      <c r="Q151" s="289"/>
      <c r="R151" s="289"/>
      <c r="S151" s="289"/>
      <c r="T151" s="289"/>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289"/>
      <c r="L152" s="289"/>
      <c r="M152" s="289"/>
      <c r="N152" s="289"/>
      <c r="O152" s="202" t="str">
        <f>LEFT(O151,3)</f>
        <v/>
      </c>
      <c r="P152" s="289"/>
      <c r="Q152" s="289"/>
      <c r="R152" s="289"/>
      <c r="S152" s="289"/>
      <c r="T152" s="289"/>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289"/>
      <c r="L153" s="289"/>
      <c r="M153" s="289"/>
      <c r="N153" s="289"/>
      <c r="O153" s="202" t="str">
        <f>SUBSTITUTE(O151,O152,"")</f>
        <v/>
      </c>
      <c r="P153" s="289"/>
      <c r="Q153" s="289"/>
      <c r="R153" s="289"/>
      <c r="S153" s="289"/>
      <c r="T153" s="289"/>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289"/>
      <c r="L154" s="289"/>
      <c r="M154" s="289"/>
      <c r="N154" s="289"/>
      <c r="O154" s="202" t="str">
        <f>LEFT(O153,3)</f>
        <v/>
      </c>
      <c r="P154" s="289"/>
      <c r="Q154" s="289"/>
      <c r="R154" s="289"/>
      <c r="S154" s="289"/>
      <c r="T154" s="289"/>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289"/>
      <c r="L155" s="289"/>
      <c r="M155" s="289"/>
      <c r="N155" s="289"/>
      <c r="O155" s="202" t="str">
        <f>SUBSTITUTE(O153,O154,"")</f>
        <v/>
      </c>
      <c r="P155" s="289"/>
      <c r="Q155" s="289"/>
      <c r="R155" s="289"/>
      <c r="S155" s="289"/>
      <c r="T155" s="289"/>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289"/>
      <c r="L156" s="289"/>
      <c r="M156" s="289"/>
      <c r="N156" s="289"/>
      <c r="O156" s="202" t="str">
        <f>LEFT(O155,3)</f>
        <v/>
      </c>
      <c r="P156" s="289"/>
      <c r="Q156" s="289"/>
      <c r="R156" s="289"/>
      <c r="S156" s="289"/>
      <c r="T156" s="289"/>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289"/>
      <c r="L157" s="289"/>
      <c r="M157" s="289"/>
      <c r="N157" s="289"/>
      <c r="O157" s="202" t="str">
        <f>SUBSTITUTE(O155,O156,"")</f>
        <v/>
      </c>
      <c r="P157" s="289"/>
      <c r="Q157" s="289"/>
      <c r="R157" s="289"/>
      <c r="S157" s="289"/>
      <c r="T157" s="289"/>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289"/>
      <c r="O158" s="202" t="str">
        <f>LEFT(O157,3)</f>
        <v/>
      </c>
      <c r="P158" s="289"/>
      <c r="Q158" s="289"/>
      <c r="R158" s="289"/>
      <c r="S158" s="289"/>
      <c r="T158" s="289"/>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289"/>
      <c r="O159" s="202" t="str">
        <f>SUBSTITUTE(O157,O158,"")</f>
        <v/>
      </c>
      <c r="P159" s="289"/>
      <c r="Q159" s="289"/>
      <c r="R159" s="289"/>
      <c r="S159" s="289"/>
      <c r="T159" s="289"/>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289"/>
      <c r="O160" s="202" t="str">
        <f>LEFT(O159,3)</f>
        <v/>
      </c>
      <c r="P160" s="289"/>
      <c r="Q160" s="289"/>
      <c r="R160" s="289"/>
      <c r="S160" s="289"/>
      <c r="T160" s="289"/>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289"/>
      <c r="O161" s="202" t="str">
        <f>SUBSTITUTE(O159,O160,"")</f>
        <v/>
      </c>
      <c r="P161" s="289"/>
      <c r="Q161" s="289"/>
      <c r="R161" s="289"/>
      <c r="S161" s="289"/>
      <c r="T161" s="289"/>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289"/>
      <c r="O162" s="202" t="str">
        <f>LEFT(O161,3)</f>
        <v/>
      </c>
      <c r="P162" s="289"/>
      <c r="Q162" s="289"/>
      <c r="R162" s="289"/>
      <c r="S162" s="289"/>
      <c r="T162" s="289"/>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289"/>
      <c r="O163" s="202" t="str">
        <f>SUBSTITUTE(O161,O162,"")</f>
        <v/>
      </c>
      <c r="P163" s="289"/>
      <c r="Q163" s="289"/>
      <c r="R163" s="289"/>
      <c r="S163" s="289"/>
      <c r="T163" s="289"/>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289"/>
      <c r="O164" s="202" t="str">
        <f>LEFT(O163,3)</f>
        <v/>
      </c>
      <c r="P164" s="289"/>
      <c r="Q164" s="289"/>
      <c r="R164" s="289"/>
      <c r="S164" s="289"/>
      <c r="T164" s="289"/>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289"/>
      <c r="O165" s="202"/>
      <c r="P165" s="289"/>
      <c r="Q165" s="289"/>
      <c r="R165" s="289"/>
      <c r="S165" s="289"/>
      <c r="T165" s="289"/>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289"/>
      <c r="O166" s="202"/>
      <c r="P166" s="289"/>
      <c r="Q166" s="289"/>
      <c r="R166" s="289"/>
      <c r="S166" s="289"/>
      <c r="T166" s="289"/>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289"/>
      <c r="O167" s="202"/>
      <c r="P167" s="289"/>
      <c r="Q167" s="289"/>
      <c r="R167" s="289"/>
      <c r="S167" s="289"/>
      <c r="T167" s="289"/>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289"/>
      <c r="O168" s="202"/>
      <c r="P168" s="289"/>
      <c r="Q168" s="289"/>
      <c r="R168" s="289"/>
      <c r="S168" s="289"/>
      <c r="T168" s="289"/>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289"/>
      <c r="O169" s="202"/>
      <c r="P169" s="289"/>
      <c r="Q169" s="289"/>
      <c r="R169" s="289"/>
      <c r="S169" s="289"/>
      <c r="T169" s="289"/>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289"/>
      <c r="O170" s="202"/>
      <c r="P170" s="289"/>
      <c r="Q170" s="289"/>
      <c r="R170" s="289"/>
      <c r="S170" s="289"/>
      <c r="T170" s="289"/>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289"/>
      <c r="O171" s="202"/>
      <c r="P171" s="289"/>
      <c r="Q171" s="289"/>
      <c r="R171" s="289"/>
      <c r="S171" s="289"/>
      <c r="T171" s="289"/>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289"/>
      <c r="O172" s="202"/>
      <c r="P172" s="289"/>
      <c r="Q172" s="289"/>
      <c r="R172" s="289"/>
      <c r="S172" s="289"/>
      <c r="T172" s="289"/>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289"/>
      <c r="O173" s="202"/>
      <c r="P173" s="289"/>
      <c r="Q173" s="289"/>
      <c r="R173" s="289"/>
      <c r="S173" s="289"/>
      <c r="T173" s="289"/>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289"/>
      <c r="O174" s="202"/>
      <c r="P174" s="289"/>
      <c r="Q174" s="289"/>
      <c r="R174" s="289"/>
      <c r="S174" s="289"/>
      <c r="T174" s="289"/>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289"/>
      <c r="O175" s="202"/>
      <c r="P175" s="289"/>
      <c r="Q175" s="289"/>
      <c r="R175" s="289"/>
      <c r="S175" s="289"/>
      <c r="T175" s="289"/>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289"/>
      <c r="O176" s="202"/>
      <c r="P176" s="289"/>
      <c r="Q176" s="289"/>
      <c r="R176" s="289"/>
      <c r="S176" s="289"/>
      <c r="T176" s="289"/>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289"/>
      <c r="O177" s="202"/>
      <c r="P177" s="289"/>
      <c r="Q177" s="289"/>
      <c r="R177" s="289"/>
      <c r="S177" s="289"/>
      <c r="T177" s="289"/>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289"/>
      <c r="O178" s="202"/>
      <c r="P178" s="289"/>
      <c r="Q178" s="289"/>
      <c r="R178" s="289"/>
      <c r="S178" s="289"/>
      <c r="T178" s="289"/>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289"/>
      <c r="O179" s="202"/>
      <c r="P179" s="289"/>
      <c r="Q179" s="289"/>
      <c r="R179" s="289"/>
      <c r="S179" s="289"/>
      <c r="T179" s="289"/>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289"/>
      <c r="O180" s="202"/>
      <c r="P180" s="289"/>
      <c r="Q180" s="289"/>
      <c r="R180" s="289"/>
      <c r="S180" s="289"/>
      <c r="T180" s="289"/>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289"/>
      <c r="O181" s="202"/>
      <c r="P181" s="289"/>
      <c r="Q181" s="289"/>
      <c r="R181" s="289"/>
      <c r="S181" s="289"/>
      <c r="T181" s="289"/>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289"/>
      <c r="O182" s="202"/>
      <c r="P182" s="289"/>
      <c r="Q182" s="289"/>
      <c r="R182" s="289"/>
      <c r="S182" s="289"/>
      <c r="T182" s="289"/>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289"/>
      <c r="O183" s="202"/>
      <c r="P183" s="289"/>
      <c r="Q183" s="289"/>
      <c r="R183" s="289"/>
      <c r="S183" s="289"/>
      <c r="T183" s="289"/>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289"/>
      <c r="O184" s="202"/>
      <c r="P184" s="289"/>
      <c r="Q184" s="289"/>
      <c r="R184" s="289"/>
      <c r="S184" s="289"/>
      <c r="T184" s="289"/>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289"/>
      <c r="O185" s="202"/>
      <c r="P185" s="289"/>
      <c r="Q185" s="289"/>
      <c r="R185" s="289"/>
      <c r="S185" s="289"/>
      <c r="T185" s="289"/>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289"/>
      <c r="O186" s="202"/>
      <c r="P186" s="289"/>
      <c r="Q186" s="289"/>
      <c r="R186" s="289"/>
      <c r="S186" s="289"/>
      <c r="T186" s="289"/>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289"/>
      <c r="O187" s="202"/>
      <c r="P187" s="289"/>
      <c r="Q187" s="289"/>
      <c r="R187" s="289"/>
      <c r="S187" s="289"/>
      <c r="T187" s="289"/>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289"/>
      <c r="O188" s="202"/>
      <c r="P188" s="289"/>
      <c r="Q188" s="289"/>
      <c r="R188" s="289"/>
      <c r="S188" s="289"/>
      <c r="T188" s="289"/>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YkNUSu2DH9v6HcdKBEXooIqX4tmd5lHGIU3QdpzwC7HYkk1DxjYc4a56DyRMSDrgwbXKHKcs1/7w/r9ElEe7ow==" saltValue="GNXFs6ufcVfocfD+qqvZOA=="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10:A15"/>
    <mergeCell ref="B10:B15"/>
    <mergeCell ref="C10:E10"/>
    <mergeCell ref="G10:G15"/>
    <mergeCell ref="H10:H15"/>
    <mergeCell ref="I10:I15"/>
    <mergeCell ref="J10:J15"/>
    <mergeCell ref="K10:K15"/>
    <mergeCell ref="V10:W10"/>
    <mergeCell ref="C13:C14"/>
    <mergeCell ref="D13:D14"/>
    <mergeCell ref="E13:E14"/>
    <mergeCell ref="I1:AQ1"/>
    <mergeCell ref="I2:AQ2"/>
    <mergeCell ref="I3:AQ3"/>
    <mergeCell ref="I4:AQ4"/>
    <mergeCell ref="I5:AQ5"/>
    <mergeCell ref="I6:AQ6"/>
    <mergeCell ref="I7:AQ7"/>
    <mergeCell ref="I8:AQ8"/>
    <mergeCell ref="X10:AA10"/>
    <mergeCell ref="AB10:AC10"/>
    <mergeCell ref="AD10:AE10"/>
    <mergeCell ref="AF10:AG10"/>
    <mergeCell ref="AH10:AI12"/>
    <mergeCell ref="Z12:AA13"/>
    <mergeCell ref="AB12:AC12"/>
    <mergeCell ref="AB13:AC13"/>
    <mergeCell ref="AD13:AE13"/>
    <mergeCell ref="AF13:AG13"/>
    <mergeCell ref="EA10:EA15"/>
    <mergeCell ref="EB10:EB15"/>
    <mergeCell ref="C11:E12"/>
    <mergeCell ref="P11:S11"/>
    <mergeCell ref="T11:U11"/>
    <mergeCell ref="V11:W11"/>
    <mergeCell ref="X11:AA11"/>
    <mergeCell ref="AB11:AC11"/>
    <mergeCell ref="AD11:AE11"/>
    <mergeCell ref="AF11:AG11"/>
    <mergeCell ref="DM10:DN10"/>
    <mergeCell ref="DO10:DP11"/>
    <mergeCell ref="DQ10:DR11"/>
    <mergeCell ref="DS10:DT11"/>
    <mergeCell ref="DU10:DV11"/>
    <mergeCell ref="DW10:DX11"/>
    <mergeCell ref="DA10:DB11"/>
    <mergeCell ref="DC10:DD11"/>
    <mergeCell ref="DE10:DF11"/>
    <mergeCell ref="DG10:DH11"/>
    <mergeCell ref="DI10:DJ11"/>
    <mergeCell ref="DK10:DL10"/>
    <mergeCell ref="BT10:BT15"/>
    <mergeCell ref="BU10:BU15"/>
    <mergeCell ref="DQ12:DR12"/>
    <mergeCell ref="DS12:DT12"/>
    <mergeCell ref="DU12:DV12"/>
    <mergeCell ref="DW12:DX12"/>
    <mergeCell ref="DA12:DB12"/>
    <mergeCell ref="DC12:DD12"/>
    <mergeCell ref="DE12:DF12"/>
    <mergeCell ref="DG12:DH12"/>
    <mergeCell ref="DI12:DJ12"/>
    <mergeCell ref="DK12:DL12"/>
    <mergeCell ref="DM12:DN12"/>
    <mergeCell ref="DO12:DP12"/>
    <mergeCell ref="AX11:AX12"/>
    <mergeCell ref="BP11:BP13"/>
    <mergeCell ref="DK11:DL11"/>
    <mergeCell ref="DM11:DN11"/>
    <mergeCell ref="F12:F13"/>
    <mergeCell ref="P12:P14"/>
    <mergeCell ref="R12:S14"/>
    <mergeCell ref="T12:U14"/>
    <mergeCell ref="V12:W13"/>
    <mergeCell ref="X12:Y13"/>
    <mergeCell ref="BW10:BW15"/>
    <mergeCell ref="BX10:BX15"/>
    <mergeCell ref="BY10:BY15"/>
    <mergeCell ref="BZ10:BZ15"/>
    <mergeCell ref="AJ10:AK12"/>
    <mergeCell ref="AS12:AS13"/>
    <mergeCell ref="AJ14:AK14"/>
    <mergeCell ref="AL14:AM14"/>
    <mergeCell ref="AN14:AO14"/>
    <mergeCell ref="AF14:AG14"/>
    <mergeCell ref="DO13:DP13"/>
    <mergeCell ref="DQ13:DR13"/>
    <mergeCell ref="DS13:DT13"/>
    <mergeCell ref="DU13:DV13"/>
    <mergeCell ref="DW13:DX13"/>
    <mergeCell ref="V14:W14"/>
    <mergeCell ref="X14:Y14"/>
    <mergeCell ref="Z14:AA14"/>
    <mergeCell ref="AB14:AC14"/>
    <mergeCell ref="AD14:AE14"/>
    <mergeCell ref="DC13:DD13"/>
    <mergeCell ref="DE13:DF13"/>
    <mergeCell ref="DG13:DH13"/>
    <mergeCell ref="DI13:DJ13"/>
    <mergeCell ref="DK13:DL13"/>
    <mergeCell ref="DM13:DN13"/>
    <mergeCell ref="AH13:AI13"/>
    <mergeCell ref="AJ13:AK13"/>
    <mergeCell ref="AL13:AM13"/>
    <mergeCell ref="AN13:AO13"/>
    <mergeCell ref="AP13:AQ13"/>
    <mergeCell ref="DA13:DB13"/>
    <mergeCell ref="AR10:AR15"/>
    <mergeCell ref="AT10:AT15"/>
    <mergeCell ref="AP118:AQ118"/>
    <mergeCell ref="AP14:AQ14"/>
    <mergeCell ref="I118:N121"/>
    <mergeCell ref="X118:Y118"/>
    <mergeCell ref="Z118:AA118"/>
    <mergeCell ref="AB118:AC118"/>
    <mergeCell ref="AD118:AE118"/>
    <mergeCell ref="AF118:AG118"/>
    <mergeCell ref="AJ118:AK118"/>
    <mergeCell ref="AL118:AM118"/>
    <mergeCell ref="AN118:AO118"/>
    <mergeCell ref="L10:L15"/>
    <mergeCell ref="M10:M15"/>
    <mergeCell ref="N10:N15"/>
    <mergeCell ref="O10:O15"/>
    <mergeCell ref="P10:S10"/>
    <mergeCell ref="T10:U10"/>
    <mergeCell ref="AD12:AE12"/>
    <mergeCell ref="AF12:AG12"/>
    <mergeCell ref="AL10:AM12"/>
    <mergeCell ref="AN10:AO12"/>
    <mergeCell ref="AP10:AQ12"/>
  </mergeCells>
  <conditionalFormatting sqref="AR17:AW116 AY17:CC116">
    <cfRule type="expression" dxfId="553" priority="60" stopIfTrue="1">
      <formula>OR(ISTEXT($M17),ISNUMBER($M17))</formula>
    </cfRule>
  </conditionalFormatting>
  <conditionalFormatting sqref="V118:V120 AH118:AH120 V122:V125 AH122:AH125">
    <cfRule type="expression" dxfId="552" priority="59" stopIfTrue="1">
      <formula>OR(W118&lt;&gt;0)</formula>
    </cfRule>
  </conditionalFormatting>
  <conditionalFormatting sqref="P118:R120 P122:R125">
    <cfRule type="expression" dxfId="551" priority="58" stopIfTrue="1">
      <formula>OR($S118&lt;&gt;0)</formula>
    </cfRule>
  </conditionalFormatting>
  <conditionalFormatting sqref="J17:J116">
    <cfRule type="expression" dxfId="550" priority="56" stopIfTrue="1">
      <formula>AND(ISTEXT(J17),OR(ISTEXT($M17),ISNUMBER($M17)))</formula>
    </cfRule>
    <cfRule type="expression" dxfId="549" priority="57" stopIfTrue="1">
      <formula>OR($I17=" ")</formula>
    </cfRule>
  </conditionalFormatting>
  <conditionalFormatting sqref="L17:N116">
    <cfRule type="expression" dxfId="548" priority="54" stopIfTrue="1">
      <formula>OR(ISTEXT($M17),ISNUMBER($M17))</formula>
    </cfRule>
    <cfRule type="expression" dxfId="547" priority="55" stopIfTrue="1">
      <formula>OR($I17=" ")</formula>
    </cfRule>
  </conditionalFormatting>
  <conditionalFormatting sqref="AA17:AA116 AM17:AM116 AG17:AG116 AI17:AI116 AE17:AE116 AK17:AK116 AO17:AO116 AC17:AC116 U17:U116 Y17:Y116 W17:W116 AQ17:AQ116 R17:S116">
    <cfRule type="expression" dxfId="546" priority="52" stopIfTrue="1">
      <formula>OR(ISTEXT($M17),ISNUMBER($M17))</formula>
    </cfRule>
    <cfRule type="expression" dxfId="545" priority="53" stopIfTrue="1">
      <formula>OR($I17=" ")</formula>
    </cfRule>
  </conditionalFormatting>
  <conditionalFormatting sqref="EA17:EB116 A17:H116">
    <cfRule type="expression" dxfId="544" priority="51" stopIfTrue="1">
      <formula>ISTEXT($I17)</formula>
    </cfRule>
  </conditionalFormatting>
  <conditionalFormatting sqref="AX17:AX116">
    <cfRule type="expression" dxfId="543" priority="49" stopIfTrue="1">
      <formula>AND(NOT(ISBLANK($M17)),$O17&lt;&gt;"XXXXX",NOT(ISBLANK($O17)))</formula>
    </cfRule>
    <cfRule type="expression" dxfId="542" priority="50" stopIfTrue="1">
      <formula>OR(ISTEXT($M17),ISNUMBER($M17))</formula>
    </cfRule>
  </conditionalFormatting>
  <conditionalFormatting sqref="U118:U120 AI118:AI120 S122:S125 W118:W120 U122:U125 AI122:AI125 W122:W125 S118:S120 X119:AB120 AC120">
    <cfRule type="cellIs" dxfId="541" priority="48" stopIfTrue="1" operator="notEqual">
      <formula>0</formula>
    </cfRule>
  </conditionalFormatting>
  <conditionalFormatting sqref="I17:I116">
    <cfRule type="expression" dxfId="540" priority="46" stopIfTrue="1">
      <formula>AND(ISTEXT($I17),OR(ISTEXT($M17),ISNUMBER($M17)))</formula>
    </cfRule>
    <cfRule type="expression" dxfId="539" priority="47" stopIfTrue="1">
      <formula>OR($I17=" ")</formula>
    </cfRule>
  </conditionalFormatting>
  <conditionalFormatting sqref="AD17:AD116 T17:T116 AN17:AN116 X17:X116 Z17:Z116 O17:Q116 AB17:AB116 AF17:AF116 V17:V116 AL17:AL116 AJ17:AJ116 AP17:AP116 AH17:AH116">
    <cfRule type="expression" dxfId="538" priority="43" stopIfTrue="1">
      <formula>AND(OR(ISTEXT($M17),ISNUMBER($M17)),O17="XXXXX")</formula>
    </cfRule>
    <cfRule type="expression" dxfId="537" priority="44" stopIfTrue="1">
      <formula>AND(NOT(ISBLANK($M17)),O17&lt;&gt;"XXXXX")</formula>
    </cfRule>
    <cfRule type="expression" dxfId="536" priority="45" stopIfTrue="1">
      <formula>OR($I17=" ")</formula>
    </cfRule>
  </conditionalFormatting>
  <conditionalFormatting sqref="T118:T120 T122:T125">
    <cfRule type="expression" dxfId="535" priority="42" stopIfTrue="1">
      <formula>OR($U118&lt;&gt;0)</formula>
    </cfRule>
  </conditionalFormatting>
  <conditionalFormatting sqref="O118:O120 O122:O125">
    <cfRule type="expression" dxfId="534" priority="41" stopIfTrue="1">
      <formula>OR(LEN(O118)=3)</formula>
    </cfRule>
  </conditionalFormatting>
  <conditionalFormatting sqref="AR17:AW116 AY17:CC116">
    <cfRule type="expression" dxfId="533" priority="40" stopIfTrue="1">
      <formula>OR(ISTEXT($M17),ISNUMBER($M17))</formula>
    </cfRule>
  </conditionalFormatting>
  <conditionalFormatting sqref="V118:V120 AH118:AH120 V122:V125 AH122:AH125">
    <cfRule type="expression" dxfId="532" priority="39" stopIfTrue="1">
      <formula>OR(W118&lt;&gt;0)</formula>
    </cfRule>
  </conditionalFormatting>
  <conditionalFormatting sqref="P118:R120 P122:R125">
    <cfRule type="expression" dxfId="531" priority="38" stopIfTrue="1">
      <formula>OR($S118&lt;&gt;0)</formula>
    </cfRule>
  </conditionalFormatting>
  <conditionalFormatting sqref="J17:J116">
    <cfRule type="expression" dxfId="530" priority="36" stopIfTrue="1">
      <formula>AND(ISTEXT(J17),OR(ISTEXT($M17),ISNUMBER($M17)))</formula>
    </cfRule>
    <cfRule type="expression" dxfId="529" priority="37" stopIfTrue="1">
      <formula>OR($I17=" ")</formula>
    </cfRule>
  </conditionalFormatting>
  <conditionalFormatting sqref="L17:N116">
    <cfRule type="expression" dxfId="528" priority="34" stopIfTrue="1">
      <formula>OR(ISTEXT($M17),ISNUMBER($M17))</formula>
    </cfRule>
    <cfRule type="expression" dxfId="527" priority="35" stopIfTrue="1">
      <formula>OR($I17=" ")</formula>
    </cfRule>
  </conditionalFormatting>
  <conditionalFormatting sqref="AA17:AA116 AM17:AM116 AG17:AG116 AI17:AI116 AE17:AE116 AK17:AK116 AO17:AO116 AC17:AC116 U17:U116 Y17:Y116 W17:W116 AQ17:AQ116 R17:S116">
    <cfRule type="expression" dxfId="526" priority="32" stopIfTrue="1">
      <formula>OR(ISTEXT($M17),ISNUMBER($M17))</formula>
    </cfRule>
    <cfRule type="expression" dxfId="525" priority="33" stopIfTrue="1">
      <formula>OR($I17=" ")</formula>
    </cfRule>
  </conditionalFormatting>
  <conditionalFormatting sqref="EA17:EB116 A17:H116">
    <cfRule type="expression" dxfId="524" priority="31" stopIfTrue="1">
      <formula>ISTEXT($I17)</formula>
    </cfRule>
  </conditionalFormatting>
  <conditionalFormatting sqref="AX17:AX116">
    <cfRule type="expression" dxfId="523" priority="29" stopIfTrue="1">
      <formula>AND(NOT(ISBLANK($M17)),$O17&lt;&gt;"XXXXX",NOT(ISBLANK($O17)))</formula>
    </cfRule>
    <cfRule type="expression" dxfId="522" priority="30" stopIfTrue="1">
      <formula>OR(ISTEXT($M17),ISNUMBER($M17))</formula>
    </cfRule>
  </conditionalFormatting>
  <conditionalFormatting sqref="U118:U120 AI118:AI120 S122:S125 W118:W120 U122:U125 AI122:AI125 W122:W125 S118:S120 X119:AB120 AC120">
    <cfRule type="cellIs" dxfId="521" priority="28" stopIfTrue="1" operator="notEqual">
      <formula>0</formula>
    </cfRule>
  </conditionalFormatting>
  <conditionalFormatting sqref="I17:I116">
    <cfRule type="expression" dxfId="520" priority="26" stopIfTrue="1">
      <formula>AND(ISTEXT($I17),OR(ISTEXT($M17),ISNUMBER($M17)))</formula>
    </cfRule>
    <cfRule type="expression" dxfId="519" priority="27" stopIfTrue="1">
      <formula>OR($I17=" ")</formula>
    </cfRule>
  </conditionalFormatting>
  <conditionalFormatting sqref="AD17:AD116 T17:T116 AN17:AN116 X17:X116 Z17:Z116 O17:Q116 AB17:AB116 AF17:AF116 V17:V116 AH17:AH116 AJ17:AJ116 AP17:AP116 AL17:AL116">
    <cfRule type="expression" dxfId="518" priority="23" stopIfTrue="1">
      <formula>AND(OR(ISTEXT($M17),ISNUMBER($M17)),O17="XXXXX")</formula>
    </cfRule>
    <cfRule type="expression" dxfId="517" priority="24" stopIfTrue="1">
      <formula>AND(NOT(ISBLANK($M17)),O17&lt;&gt;"XXXXX")</formula>
    </cfRule>
    <cfRule type="expression" dxfId="516" priority="25" stopIfTrue="1">
      <formula>OR($I17=" ")</formula>
    </cfRule>
  </conditionalFormatting>
  <conditionalFormatting sqref="T118:T120 T122:T125">
    <cfRule type="expression" dxfId="515" priority="22" stopIfTrue="1">
      <formula>OR($U118&lt;&gt;0)</formula>
    </cfRule>
  </conditionalFormatting>
  <conditionalFormatting sqref="O118:O120 O122:O125">
    <cfRule type="expression" dxfId="514" priority="21" stopIfTrue="1">
      <formula>OR(LEN(O118)=3)</formula>
    </cfRule>
  </conditionalFormatting>
  <conditionalFormatting sqref="AR17:AW116 AY17:CC116">
    <cfRule type="expression" dxfId="513" priority="20" stopIfTrue="1">
      <formula>OR(ISTEXT($M17),ISNUMBER($M17))</formula>
    </cfRule>
  </conditionalFormatting>
  <conditionalFormatting sqref="V118:V120 AH118:AH120 V122:V125 AH122:AH125">
    <cfRule type="expression" dxfId="512" priority="19" stopIfTrue="1">
      <formula>OR(W118&lt;&gt;0)</formula>
    </cfRule>
  </conditionalFormatting>
  <conditionalFormatting sqref="P118:R120 P122:R125">
    <cfRule type="expression" dxfId="511" priority="18" stopIfTrue="1">
      <formula>OR($S118&lt;&gt;0)</formula>
    </cfRule>
  </conditionalFormatting>
  <conditionalFormatting sqref="J17:J116">
    <cfRule type="expression" dxfId="510" priority="16" stopIfTrue="1">
      <formula>AND(ISTEXT(J17),OR(ISTEXT($M17),ISNUMBER($M17)))</formula>
    </cfRule>
    <cfRule type="expression" dxfId="509" priority="17" stopIfTrue="1">
      <formula>OR($I17=" ")</formula>
    </cfRule>
  </conditionalFormatting>
  <conditionalFormatting sqref="L17:N116">
    <cfRule type="expression" dxfId="508" priority="14" stopIfTrue="1">
      <formula>OR(ISTEXT($M17),ISNUMBER($M17))</formula>
    </cfRule>
    <cfRule type="expression" dxfId="507" priority="15" stopIfTrue="1">
      <formula>OR($I17=" ")</formula>
    </cfRule>
  </conditionalFormatting>
  <conditionalFormatting sqref="AA17:AA116 AM17:AM116 AG17:AG116 AI17:AI116 AE17:AE116 AK17:AK116 AO17:AO116 AC17:AC116 U17:U116 Y17:Y116 W17:W116 AQ17:AQ116 R17:S116">
    <cfRule type="expression" dxfId="506" priority="12" stopIfTrue="1">
      <formula>OR(ISTEXT($M17),ISNUMBER($M17))</formula>
    </cfRule>
    <cfRule type="expression" dxfId="505" priority="13" stopIfTrue="1">
      <formula>OR($I17=" ")</formula>
    </cfRule>
  </conditionalFormatting>
  <conditionalFormatting sqref="EA17:EB116 A17:H116">
    <cfRule type="expression" dxfId="504" priority="11" stopIfTrue="1">
      <formula>ISTEXT($I17)</formula>
    </cfRule>
  </conditionalFormatting>
  <conditionalFormatting sqref="AX17:AX116">
    <cfRule type="expression" dxfId="503" priority="9" stopIfTrue="1">
      <formula>AND(NOT(ISBLANK($M17)),$O17&lt;&gt;"XXXXX",NOT(ISBLANK($O17)))</formula>
    </cfRule>
    <cfRule type="expression" dxfId="502" priority="10" stopIfTrue="1">
      <formula>OR(ISTEXT($M17),ISNUMBER($M17))</formula>
    </cfRule>
  </conditionalFormatting>
  <conditionalFormatting sqref="U118:U120 AI118:AI120 S122:S125 W118:W120 U122:U125 AI122:AI125 W122:W125 S118:S120 X119:AB120 AC120">
    <cfRule type="cellIs" dxfId="501" priority="8" stopIfTrue="1" operator="notEqual">
      <formula>0</formula>
    </cfRule>
  </conditionalFormatting>
  <conditionalFormatting sqref="I17:I116">
    <cfRule type="expression" dxfId="500" priority="6" stopIfTrue="1">
      <formula>AND(ISTEXT($I17),OR(ISTEXT($M17),ISNUMBER($M17)))</formula>
    </cfRule>
    <cfRule type="expression" dxfId="499" priority="7" stopIfTrue="1">
      <formula>OR($I17=" ")</formula>
    </cfRule>
  </conditionalFormatting>
  <conditionalFormatting sqref="AD17:AD116 T17:T116 AN17:AN116 X17:X116 Z17:Z116 O17:Q116 AB17:AB116 AF17:AF116 V17:V116 AH17:AH116 AJ17:AJ116 AP17:AP116 AL17:AL116">
    <cfRule type="expression" dxfId="498" priority="3" stopIfTrue="1">
      <formula>AND(OR(ISTEXT($M17),ISNUMBER($M17)),O17="XXXXX")</formula>
    </cfRule>
    <cfRule type="expression" dxfId="497" priority="4" stopIfTrue="1">
      <formula>AND(NOT(ISBLANK($M17)),O17&lt;&gt;"XXXXX")</formula>
    </cfRule>
    <cfRule type="expression" dxfId="496" priority="5" stopIfTrue="1">
      <formula>OR($I17=" ")</formula>
    </cfRule>
  </conditionalFormatting>
  <conditionalFormatting sqref="T118:T120 T122:T125">
    <cfRule type="expression" dxfId="495" priority="2" stopIfTrue="1">
      <formula>OR($U118&lt;&gt;0)</formula>
    </cfRule>
  </conditionalFormatting>
  <conditionalFormatting sqref="O118:O120 O122:O125">
    <cfRule type="expression" dxfId="49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238</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297"/>
      <c r="AS8" s="297"/>
      <c r="AT8" s="297"/>
      <c r="AU8" s="100"/>
      <c r="AV8" s="32"/>
      <c r="AW8" s="114"/>
      <c r="BH8" s="33"/>
      <c r="BU8" s="62"/>
      <c r="CD8" s="9" t="s">
        <v>80</v>
      </c>
    </row>
    <row r="9" spans="1:132" ht="6" customHeight="1" x14ac:dyDescent="0.6">
      <c r="A9" s="298"/>
      <c r="B9" s="298"/>
      <c r="C9" s="298"/>
      <c r="D9" s="298"/>
      <c r="E9" s="298"/>
      <c r="F9" s="298"/>
      <c r="G9" s="297"/>
      <c r="J9" s="56"/>
      <c r="K9" s="56"/>
      <c r="L9" s="56"/>
      <c r="M9" s="121"/>
      <c r="N9" s="298"/>
      <c r="O9" s="298"/>
      <c r="P9" s="298"/>
      <c r="Q9" s="298"/>
      <c r="R9" s="298"/>
      <c r="S9" s="298"/>
      <c r="T9" s="298"/>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99"/>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99"/>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300" t="s">
        <v>37</v>
      </c>
      <c r="BB11" s="300" t="s">
        <v>42</v>
      </c>
      <c r="BC11" s="300" t="s">
        <v>58</v>
      </c>
      <c r="BD11" s="296" t="s">
        <v>25</v>
      </c>
      <c r="BE11" s="296" t="s">
        <v>24</v>
      </c>
      <c r="BF11" s="296" t="s">
        <v>21</v>
      </c>
      <c r="BG11" s="40" t="s">
        <v>68</v>
      </c>
      <c r="BH11" s="40" t="s">
        <v>35</v>
      </c>
      <c r="BI11" s="300"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95"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300" t="s">
        <v>4</v>
      </c>
      <c r="AX12" s="493"/>
      <c r="AY12" s="41"/>
      <c r="AZ12" s="41"/>
      <c r="BA12" s="300"/>
      <c r="BB12" s="300"/>
      <c r="BC12" s="300"/>
      <c r="BD12" s="296"/>
      <c r="BE12" s="296" t="s">
        <v>23</v>
      </c>
      <c r="BF12" s="296" t="s">
        <v>14</v>
      </c>
      <c r="BG12" s="16"/>
      <c r="BH12" s="16"/>
      <c r="BI12" s="300"/>
      <c r="BJ12" s="39"/>
      <c r="BK12" s="41"/>
      <c r="BL12" s="39" t="s">
        <v>42</v>
      </c>
      <c r="BM12" s="41"/>
      <c r="BN12" s="39" t="s">
        <v>25</v>
      </c>
      <c r="BO12" s="300"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95"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300" t="s">
        <v>45</v>
      </c>
      <c r="BJ13" s="39" t="s">
        <v>6</v>
      </c>
      <c r="BK13" s="39" t="s">
        <v>38</v>
      </c>
      <c r="BL13" s="39" t="s">
        <v>47</v>
      </c>
      <c r="BM13" s="39" t="s">
        <v>61</v>
      </c>
      <c r="BN13" s="39" t="s">
        <v>48</v>
      </c>
      <c r="BO13" s="300"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93"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300" t="s">
        <v>16</v>
      </c>
      <c r="BD14" s="296" t="s">
        <v>16</v>
      </c>
      <c r="BE14" s="296" t="s">
        <v>16</v>
      </c>
      <c r="BF14" s="296" t="s">
        <v>16</v>
      </c>
      <c r="BG14" s="296" t="s">
        <v>16</v>
      </c>
      <c r="BH14" s="296" t="s">
        <v>16</v>
      </c>
      <c r="BI14" s="296" t="s">
        <v>16</v>
      </c>
      <c r="BJ14" s="296" t="s">
        <v>16</v>
      </c>
      <c r="BK14" s="296" t="s">
        <v>16</v>
      </c>
      <c r="BL14" s="296" t="s">
        <v>16</v>
      </c>
      <c r="BM14" s="296" t="s">
        <v>16</v>
      </c>
      <c r="BN14" s="296" t="s">
        <v>16</v>
      </c>
      <c r="BO14" s="296" t="s">
        <v>16</v>
      </c>
      <c r="BP14" s="296" t="s">
        <v>16</v>
      </c>
      <c r="BQ14" s="296" t="s">
        <v>16</v>
      </c>
      <c r="BR14" s="296" t="s">
        <v>16</v>
      </c>
      <c r="BS14" s="296" t="s">
        <v>16</v>
      </c>
      <c r="BT14" s="491"/>
      <c r="BU14" s="485"/>
      <c r="BV14" s="5"/>
      <c r="BW14" s="488"/>
      <c r="BX14" s="485"/>
      <c r="BY14" s="488"/>
      <c r="BZ14" s="448"/>
      <c r="CA14" s="7"/>
      <c r="CB14" s="7"/>
      <c r="CC14" s="7"/>
      <c r="EA14" s="392"/>
      <c r="EB14" s="392"/>
    </row>
    <row r="15" spans="1:132" ht="15.9" customHeight="1" x14ac:dyDescent="0.6">
      <c r="A15" s="428"/>
      <c r="B15" s="393"/>
      <c r="C15" s="301" t="s">
        <v>72</v>
      </c>
      <c r="D15" s="301" t="s">
        <v>72</v>
      </c>
      <c r="E15" s="301" t="s">
        <v>72</v>
      </c>
      <c r="F15" s="301" t="s">
        <v>72</v>
      </c>
      <c r="G15" s="467"/>
      <c r="H15" s="393"/>
      <c r="I15" s="393"/>
      <c r="J15" s="393"/>
      <c r="K15" s="393"/>
      <c r="L15" s="472"/>
      <c r="M15" s="470"/>
      <c r="N15" s="393"/>
      <c r="O15" s="475"/>
      <c r="P15" s="301" t="s">
        <v>13</v>
      </c>
      <c r="Q15" s="294" t="s">
        <v>13</v>
      </c>
      <c r="R15" s="294" t="s">
        <v>13</v>
      </c>
      <c r="S15" s="306" t="s">
        <v>10</v>
      </c>
      <c r="T15" s="294" t="s">
        <v>13</v>
      </c>
      <c r="U15" s="301" t="s">
        <v>10</v>
      </c>
      <c r="V15" s="294" t="s">
        <v>13</v>
      </c>
      <c r="W15" s="301" t="s">
        <v>10</v>
      </c>
      <c r="X15" s="294" t="s">
        <v>13</v>
      </c>
      <c r="Y15" s="301" t="s">
        <v>10</v>
      </c>
      <c r="Z15" s="294" t="s">
        <v>13</v>
      </c>
      <c r="AA15" s="301" t="s">
        <v>10</v>
      </c>
      <c r="AB15" s="294" t="s">
        <v>13</v>
      </c>
      <c r="AC15" s="301" t="s">
        <v>10</v>
      </c>
      <c r="AD15" s="301" t="s">
        <v>13</v>
      </c>
      <c r="AE15" s="301" t="s">
        <v>10</v>
      </c>
      <c r="AF15" s="301" t="s">
        <v>13</v>
      </c>
      <c r="AG15" s="301" t="s">
        <v>10</v>
      </c>
      <c r="AH15" s="306" t="s">
        <v>13</v>
      </c>
      <c r="AI15" s="301" t="s">
        <v>10</v>
      </c>
      <c r="AJ15" s="301" t="s">
        <v>13</v>
      </c>
      <c r="AK15" s="301" t="s">
        <v>10</v>
      </c>
      <c r="AL15" s="301" t="s">
        <v>13</v>
      </c>
      <c r="AM15" s="301" t="s">
        <v>10</v>
      </c>
      <c r="AN15" s="306" t="s">
        <v>13</v>
      </c>
      <c r="AO15" s="306" t="s">
        <v>10</v>
      </c>
      <c r="AP15" s="306" t="s">
        <v>13</v>
      </c>
      <c r="AQ15" s="306" t="s">
        <v>10</v>
      </c>
      <c r="AR15" s="443"/>
      <c r="AS15" s="301"/>
      <c r="AT15" s="443"/>
      <c r="AU15" s="149"/>
      <c r="AV15" s="149"/>
      <c r="AW15" s="301"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300"/>
      <c r="I16" s="30"/>
      <c r="J16" s="57"/>
      <c r="K16" s="57"/>
      <c r="L16" s="57"/>
      <c r="M16" s="302"/>
      <c r="N16" s="8"/>
      <c r="O16" s="300"/>
      <c r="P16" s="300"/>
      <c r="Q16" s="300"/>
      <c r="R16" s="300"/>
      <c r="S16" s="300"/>
      <c r="T16" s="8"/>
      <c r="U16" s="8"/>
      <c r="V16" s="8"/>
      <c r="W16" s="8"/>
      <c r="X16" s="8"/>
      <c r="Y16" s="8"/>
      <c r="Z16" s="8"/>
      <c r="AA16" s="8"/>
      <c r="AB16" s="8"/>
      <c r="AC16" s="8"/>
      <c r="AD16" s="300"/>
      <c r="AE16" s="300"/>
      <c r="AF16" s="300"/>
      <c r="AG16" s="300"/>
      <c r="AH16" s="5"/>
      <c r="AI16" s="5"/>
      <c r="AJ16" s="300"/>
      <c r="AK16" s="300"/>
      <c r="AL16" s="300"/>
      <c r="AM16" s="300"/>
      <c r="AN16" s="299"/>
      <c r="AO16" s="299"/>
      <c r="AP16" s="299"/>
      <c r="AQ16" s="299"/>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12  </v>
      </c>
      <c r="J118" s="494"/>
      <c r="K118" s="494"/>
      <c r="L118" s="494"/>
      <c r="M118" s="494"/>
      <c r="N118" s="381"/>
      <c r="O118" s="303"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304"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304"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305"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297"/>
      <c r="I122" s="54"/>
      <c r="J122" s="6"/>
      <c r="K122" s="6"/>
      <c r="L122" s="6"/>
      <c r="M122" s="123"/>
      <c r="N122" s="14"/>
      <c r="O122" s="307"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297"/>
      <c r="I123" s="54"/>
      <c r="J123" s="2"/>
      <c r="K123" s="2"/>
      <c r="L123" s="2"/>
      <c r="M123" s="124"/>
      <c r="N123" s="3"/>
      <c r="O123" s="308"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297"/>
      <c r="B124" s="297"/>
      <c r="C124" s="297"/>
      <c r="D124" s="297"/>
      <c r="E124" s="297"/>
      <c r="F124" s="297"/>
      <c r="G124" s="297"/>
      <c r="O124" s="308"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297"/>
      <c r="B125" s="297"/>
      <c r="C125" s="297"/>
      <c r="D125" s="297"/>
      <c r="E125" s="297"/>
      <c r="F125" s="297"/>
      <c r="G125" s="297"/>
      <c r="O125" s="308"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297"/>
      <c r="B126" s="297"/>
      <c r="C126" s="297"/>
      <c r="D126" s="297"/>
      <c r="E126" s="297"/>
      <c r="F126" s="297"/>
      <c r="G126" s="297"/>
      <c r="AI126" s="7"/>
      <c r="AJ126" s="7"/>
    </row>
    <row r="127" spans="1:132" x14ac:dyDescent="0.6">
      <c r="A127" s="297"/>
      <c r="B127" s="297"/>
      <c r="C127" s="297"/>
      <c r="D127" s="297"/>
      <c r="E127" s="297"/>
      <c r="F127" s="297"/>
      <c r="G127" s="297"/>
    </row>
    <row r="128" spans="1:132" x14ac:dyDescent="0.6">
      <c r="A128" s="297"/>
      <c r="B128" s="297"/>
      <c r="C128" s="297"/>
      <c r="D128" s="297"/>
      <c r="E128" s="297"/>
      <c r="F128" s="297"/>
      <c r="G128" s="297"/>
    </row>
    <row r="129" spans="1:30" x14ac:dyDescent="0.6">
      <c r="A129" s="297"/>
      <c r="B129" s="297"/>
      <c r="C129" s="297"/>
      <c r="D129" s="297"/>
      <c r="E129" s="297"/>
      <c r="F129" s="297"/>
      <c r="G129" s="297"/>
    </row>
    <row r="130" spans="1:30" x14ac:dyDescent="0.6">
      <c r="A130" s="297"/>
      <c r="B130" s="297"/>
      <c r="C130" s="297"/>
      <c r="D130" s="297"/>
      <c r="E130" s="297"/>
      <c r="F130" s="297"/>
      <c r="G130" s="297"/>
    </row>
    <row r="131" spans="1:30" hidden="1" x14ac:dyDescent="0.6">
      <c r="A131" s="297"/>
      <c r="B131" s="297"/>
      <c r="C131" s="297"/>
      <c r="D131" s="297"/>
      <c r="E131" s="297"/>
      <c r="F131" s="297"/>
      <c r="G131" s="297"/>
    </row>
    <row r="132" spans="1:30" hidden="1" x14ac:dyDescent="0.6">
      <c r="A132" s="297"/>
      <c r="B132" s="297"/>
      <c r="C132" s="297"/>
      <c r="D132" s="297"/>
      <c r="E132" s="297"/>
      <c r="F132" s="297"/>
      <c r="G132" s="297"/>
    </row>
    <row r="133" spans="1:30" hidden="1" x14ac:dyDescent="0.6">
      <c r="A133" s="297"/>
      <c r="B133" s="297"/>
      <c r="C133" s="297"/>
      <c r="D133" s="297"/>
      <c r="E133" s="297"/>
      <c r="F133" s="297"/>
      <c r="G133" s="297"/>
    </row>
    <row r="134" spans="1:30" hidden="1" x14ac:dyDescent="0.6">
      <c r="A134" s="297"/>
      <c r="B134" s="297"/>
      <c r="C134" s="297"/>
      <c r="D134" s="297"/>
      <c r="E134" s="297"/>
      <c r="F134" s="297"/>
      <c r="G134" s="297"/>
    </row>
    <row r="135" spans="1:30" hidden="1" x14ac:dyDescent="0.6">
      <c r="A135" s="297"/>
      <c r="B135" s="297"/>
      <c r="C135" s="297"/>
      <c r="D135" s="297"/>
      <c r="E135" s="297"/>
      <c r="F135" s="297"/>
      <c r="G135" s="297"/>
    </row>
    <row r="136" spans="1:30" hidden="1" x14ac:dyDescent="0.6">
      <c r="A136" s="297"/>
      <c r="B136" s="297"/>
      <c r="C136" s="297"/>
      <c r="D136" s="297"/>
      <c r="E136" s="297"/>
      <c r="F136" s="297"/>
      <c r="G136" s="297"/>
      <c r="O136" s="299"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297"/>
      <c r="B137" s="297"/>
      <c r="C137" s="297"/>
      <c r="D137" s="297"/>
      <c r="E137" s="297"/>
      <c r="F137" s="297"/>
      <c r="G137" s="297"/>
      <c r="O137" s="301"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297"/>
      <c r="B138" s="297"/>
      <c r="C138" s="297"/>
      <c r="D138" s="297"/>
      <c r="E138" s="297"/>
      <c r="F138" s="297"/>
      <c r="G138" s="297"/>
      <c r="O138" s="299"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301"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99"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301"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300"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301"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297"/>
      <c r="M148" s="297"/>
      <c r="N148" s="297"/>
      <c r="O148" s="203" t="str">
        <f>O145&amp;O146&amp;O147</f>
        <v>0000000000000000000000000000000000000000000000000000000000000000000000000000000000000000000000000000</v>
      </c>
      <c r="P148" s="297"/>
      <c r="Q148" s="297"/>
      <c r="R148" s="297"/>
      <c r="S148" s="297"/>
      <c r="T148" s="297"/>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297"/>
      <c r="L149" s="297"/>
      <c r="M149" s="297"/>
      <c r="N149" s="297"/>
      <c r="O149" s="202" t="str">
        <f>SUBSTITUTE(O148,0,"")</f>
        <v/>
      </c>
      <c r="P149" s="297"/>
      <c r="Q149" s="297"/>
      <c r="R149" s="297"/>
      <c r="S149" s="297"/>
      <c r="T149" s="297"/>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297"/>
      <c r="L150" s="297"/>
      <c r="M150" s="297"/>
      <c r="N150" s="297"/>
      <c r="O150" s="202" t="str">
        <f>LEFT(O149,3)</f>
        <v/>
      </c>
      <c r="P150" s="297"/>
      <c r="Q150" s="297"/>
      <c r="R150" s="297"/>
      <c r="S150" s="297"/>
      <c r="T150" s="297"/>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297"/>
      <c r="L151" s="297"/>
      <c r="M151" s="297"/>
      <c r="N151" s="297"/>
      <c r="O151" s="202" t="str">
        <f>SUBSTITUTE(O149,O150,"")</f>
        <v/>
      </c>
      <c r="P151" s="297"/>
      <c r="Q151" s="297"/>
      <c r="R151" s="297"/>
      <c r="S151" s="297"/>
      <c r="T151" s="297"/>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297"/>
      <c r="L152" s="297"/>
      <c r="M152" s="297"/>
      <c r="N152" s="297"/>
      <c r="O152" s="202" t="str">
        <f>LEFT(O151,3)</f>
        <v/>
      </c>
      <c r="P152" s="297"/>
      <c r="Q152" s="297"/>
      <c r="R152" s="297"/>
      <c r="S152" s="297"/>
      <c r="T152" s="297"/>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297"/>
      <c r="L153" s="297"/>
      <c r="M153" s="297"/>
      <c r="N153" s="297"/>
      <c r="O153" s="202" t="str">
        <f>SUBSTITUTE(O151,O152,"")</f>
        <v/>
      </c>
      <c r="P153" s="297"/>
      <c r="Q153" s="297"/>
      <c r="R153" s="297"/>
      <c r="S153" s="297"/>
      <c r="T153" s="297"/>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297"/>
      <c r="L154" s="297"/>
      <c r="M154" s="297"/>
      <c r="N154" s="297"/>
      <c r="O154" s="202" t="str">
        <f>LEFT(O153,3)</f>
        <v/>
      </c>
      <c r="P154" s="297"/>
      <c r="Q154" s="297"/>
      <c r="R154" s="297"/>
      <c r="S154" s="297"/>
      <c r="T154" s="297"/>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297"/>
      <c r="L155" s="297"/>
      <c r="M155" s="297"/>
      <c r="N155" s="297"/>
      <c r="O155" s="202" t="str">
        <f>SUBSTITUTE(O153,O154,"")</f>
        <v/>
      </c>
      <c r="P155" s="297"/>
      <c r="Q155" s="297"/>
      <c r="R155" s="297"/>
      <c r="S155" s="297"/>
      <c r="T155" s="297"/>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297"/>
      <c r="L156" s="297"/>
      <c r="M156" s="297"/>
      <c r="N156" s="297"/>
      <c r="O156" s="202" t="str">
        <f>LEFT(O155,3)</f>
        <v/>
      </c>
      <c r="P156" s="297"/>
      <c r="Q156" s="297"/>
      <c r="R156" s="297"/>
      <c r="S156" s="297"/>
      <c r="T156" s="297"/>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297"/>
      <c r="L157" s="297"/>
      <c r="M157" s="297"/>
      <c r="N157" s="297"/>
      <c r="O157" s="202" t="str">
        <f>SUBSTITUTE(O155,O156,"")</f>
        <v/>
      </c>
      <c r="P157" s="297"/>
      <c r="Q157" s="297"/>
      <c r="R157" s="297"/>
      <c r="S157" s="297"/>
      <c r="T157" s="297"/>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297"/>
      <c r="O158" s="202" t="str">
        <f>LEFT(O157,3)</f>
        <v/>
      </c>
      <c r="P158" s="297"/>
      <c r="Q158" s="297"/>
      <c r="R158" s="297"/>
      <c r="S158" s="297"/>
      <c r="T158" s="297"/>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297"/>
      <c r="O159" s="202" t="str">
        <f>SUBSTITUTE(O157,O158,"")</f>
        <v/>
      </c>
      <c r="P159" s="297"/>
      <c r="Q159" s="297"/>
      <c r="R159" s="297"/>
      <c r="S159" s="297"/>
      <c r="T159" s="297"/>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297"/>
      <c r="O160" s="202" t="str">
        <f>LEFT(O159,3)</f>
        <v/>
      </c>
      <c r="P160" s="297"/>
      <c r="Q160" s="297"/>
      <c r="R160" s="297"/>
      <c r="S160" s="297"/>
      <c r="T160" s="297"/>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297"/>
      <c r="O161" s="202" t="str">
        <f>SUBSTITUTE(O159,O160,"")</f>
        <v/>
      </c>
      <c r="P161" s="297"/>
      <c r="Q161" s="297"/>
      <c r="R161" s="297"/>
      <c r="S161" s="297"/>
      <c r="T161" s="297"/>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297"/>
      <c r="O162" s="202" t="str">
        <f>LEFT(O161,3)</f>
        <v/>
      </c>
      <c r="P162" s="297"/>
      <c r="Q162" s="297"/>
      <c r="R162" s="297"/>
      <c r="S162" s="297"/>
      <c r="T162" s="297"/>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297"/>
      <c r="O163" s="202" t="str">
        <f>SUBSTITUTE(O161,O162,"")</f>
        <v/>
      </c>
      <c r="P163" s="297"/>
      <c r="Q163" s="297"/>
      <c r="R163" s="297"/>
      <c r="S163" s="297"/>
      <c r="T163" s="297"/>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297"/>
      <c r="O164" s="202" t="str">
        <f>LEFT(O163,3)</f>
        <v/>
      </c>
      <c r="P164" s="297"/>
      <c r="Q164" s="297"/>
      <c r="R164" s="297"/>
      <c r="S164" s="297"/>
      <c r="T164" s="297"/>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297"/>
      <c r="O165" s="202"/>
      <c r="P165" s="297"/>
      <c r="Q165" s="297"/>
      <c r="R165" s="297"/>
      <c r="S165" s="297"/>
      <c r="T165" s="297"/>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297"/>
      <c r="O166" s="202"/>
      <c r="P166" s="297"/>
      <c r="Q166" s="297"/>
      <c r="R166" s="297"/>
      <c r="S166" s="297"/>
      <c r="T166" s="297"/>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297"/>
      <c r="O167" s="202"/>
      <c r="P167" s="297"/>
      <c r="Q167" s="297"/>
      <c r="R167" s="297"/>
      <c r="S167" s="297"/>
      <c r="T167" s="297"/>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297"/>
      <c r="O168" s="202"/>
      <c r="P168" s="297"/>
      <c r="Q168" s="297"/>
      <c r="R168" s="297"/>
      <c r="S168" s="297"/>
      <c r="T168" s="297"/>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297"/>
      <c r="O169" s="202"/>
      <c r="P169" s="297"/>
      <c r="Q169" s="297"/>
      <c r="R169" s="297"/>
      <c r="S169" s="297"/>
      <c r="T169" s="297"/>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297"/>
      <c r="O170" s="202"/>
      <c r="P170" s="297"/>
      <c r="Q170" s="297"/>
      <c r="R170" s="297"/>
      <c r="S170" s="297"/>
      <c r="T170" s="297"/>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297"/>
      <c r="O171" s="202"/>
      <c r="P171" s="297"/>
      <c r="Q171" s="297"/>
      <c r="R171" s="297"/>
      <c r="S171" s="297"/>
      <c r="T171" s="297"/>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297"/>
      <c r="O172" s="202"/>
      <c r="P172" s="297"/>
      <c r="Q172" s="297"/>
      <c r="R172" s="297"/>
      <c r="S172" s="297"/>
      <c r="T172" s="297"/>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297"/>
      <c r="O173" s="202"/>
      <c r="P173" s="297"/>
      <c r="Q173" s="297"/>
      <c r="R173" s="297"/>
      <c r="S173" s="297"/>
      <c r="T173" s="297"/>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297"/>
      <c r="O174" s="202"/>
      <c r="P174" s="297"/>
      <c r="Q174" s="297"/>
      <c r="R174" s="297"/>
      <c r="S174" s="297"/>
      <c r="T174" s="297"/>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297"/>
      <c r="O175" s="202"/>
      <c r="P175" s="297"/>
      <c r="Q175" s="297"/>
      <c r="R175" s="297"/>
      <c r="S175" s="297"/>
      <c r="T175" s="297"/>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297"/>
      <c r="O176" s="202"/>
      <c r="P176" s="297"/>
      <c r="Q176" s="297"/>
      <c r="R176" s="297"/>
      <c r="S176" s="297"/>
      <c r="T176" s="297"/>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297"/>
      <c r="O177" s="202"/>
      <c r="P177" s="297"/>
      <c r="Q177" s="297"/>
      <c r="R177" s="297"/>
      <c r="S177" s="297"/>
      <c r="T177" s="297"/>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297"/>
      <c r="O178" s="202"/>
      <c r="P178" s="297"/>
      <c r="Q178" s="297"/>
      <c r="R178" s="297"/>
      <c r="S178" s="297"/>
      <c r="T178" s="297"/>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297"/>
      <c r="O179" s="202"/>
      <c r="P179" s="297"/>
      <c r="Q179" s="297"/>
      <c r="R179" s="297"/>
      <c r="S179" s="297"/>
      <c r="T179" s="297"/>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297"/>
      <c r="O180" s="202"/>
      <c r="P180" s="297"/>
      <c r="Q180" s="297"/>
      <c r="R180" s="297"/>
      <c r="S180" s="297"/>
      <c r="T180" s="297"/>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297"/>
      <c r="O181" s="202"/>
      <c r="P181" s="297"/>
      <c r="Q181" s="297"/>
      <c r="R181" s="297"/>
      <c r="S181" s="297"/>
      <c r="T181" s="297"/>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297"/>
      <c r="O182" s="202"/>
      <c r="P182" s="297"/>
      <c r="Q182" s="297"/>
      <c r="R182" s="297"/>
      <c r="S182" s="297"/>
      <c r="T182" s="297"/>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297"/>
      <c r="O183" s="202"/>
      <c r="P183" s="297"/>
      <c r="Q183" s="297"/>
      <c r="R183" s="297"/>
      <c r="S183" s="297"/>
      <c r="T183" s="297"/>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297"/>
      <c r="O184" s="202"/>
      <c r="P184" s="297"/>
      <c r="Q184" s="297"/>
      <c r="R184" s="297"/>
      <c r="S184" s="297"/>
      <c r="T184" s="297"/>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297"/>
      <c r="O185" s="202"/>
      <c r="P185" s="297"/>
      <c r="Q185" s="297"/>
      <c r="R185" s="297"/>
      <c r="S185" s="297"/>
      <c r="T185" s="297"/>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297"/>
      <c r="O186" s="202"/>
      <c r="P186" s="297"/>
      <c r="Q186" s="297"/>
      <c r="R186" s="297"/>
      <c r="S186" s="297"/>
      <c r="T186" s="297"/>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297"/>
      <c r="O187" s="202"/>
      <c r="P187" s="297"/>
      <c r="Q187" s="297"/>
      <c r="R187" s="297"/>
      <c r="S187" s="297"/>
      <c r="T187" s="297"/>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297"/>
      <c r="O188" s="202"/>
      <c r="P188" s="297"/>
      <c r="Q188" s="297"/>
      <c r="R188" s="297"/>
      <c r="S188" s="297"/>
      <c r="T188" s="297"/>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xCDoOOWm8fxfG9Aw0GqVYKPHacl1Uzt0pRFe2Tmlw2/CtkSySXte9MHSI61Nyj7LYVIZSTiVt28eMPXXV+y3+g==" saltValue="ROh0WrAHE92Y6Er9jP06+Q=="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P118:AQ118"/>
    <mergeCell ref="AP14:AQ14"/>
    <mergeCell ref="I118:N121"/>
    <mergeCell ref="X118:Y118"/>
    <mergeCell ref="Z118:AA118"/>
    <mergeCell ref="AB118:AC118"/>
    <mergeCell ref="AD118:AE118"/>
    <mergeCell ref="AF118:AG118"/>
    <mergeCell ref="AJ118:AK118"/>
    <mergeCell ref="AL118:AM118"/>
    <mergeCell ref="AN118:AO118"/>
    <mergeCell ref="L10:L15"/>
    <mergeCell ref="M10:M15"/>
    <mergeCell ref="N10:N15"/>
    <mergeCell ref="O10:O15"/>
    <mergeCell ref="P10:S10"/>
    <mergeCell ref="T10:U10"/>
    <mergeCell ref="AD12:AE12"/>
    <mergeCell ref="AF12:AG12"/>
    <mergeCell ref="AL10:AM12"/>
    <mergeCell ref="AN10:AO12"/>
    <mergeCell ref="AP10:AQ12"/>
    <mergeCell ref="DO13:DP13"/>
    <mergeCell ref="DQ13:DR13"/>
    <mergeCell ref="DS13:DT13"/>
    <mergeCell ref="DU13:DV13"/>
    <mergeCell ref="DW13:DX13"/>
    <mergeCell ref="V14:W14"/>
    <mergeCell ref="X14:Y14"/>
    <mergeCell ref="Z14:AA14"/>
    <mergeCell ref="AB14:AC14"/>
    <mergeCell ref="AD14:AE14"/>
    <mergeCell ref="DC13:DD13"/>
    <mergeCell ref="DE13:DF13"/>
    <mergeCell ref="DG13:DH13"/>
    <mergeCell ref="DI13:DJ13"/>
    <mergeCell ref="DK13:DL13"/>
    <mergeCell ref="DM13:DN13"/>
    <mergeCell ref="AH13:AI13"/>
    <mergeCell ref="AJ13:AK13"/>
    <mergeCell ref="AL13:AM13"/>
    <mergeCell ref="AN13:AO13"/>
    <mergeCell ref="AP13:AQ13"/>
    <mergeCell ref="DA13:DB13"/>
    <mergeCell ref="AR10:AR15"/>
    <mergeCell ref="AT10:AT15"/>
    <mergeCell ref="AX11:AX12"/>
    <mergeCell ref="BP11:BP13"/>
    <mergeCell ref="DK11:DL11"/>
    <mergeCell ref="DM11:DN11"/>
    <mergeCell ref="F12:F13"/>
    <mergeCell ref="P12:P14"/>
    <mergeCell ref="R12:S14"/>
    <mergeCell ref="T12:U14"/>
    <mergeCell ref="V12:W13"/>
    <mergeCell ref="X12:Y13"/>
    <mergeCell ref="BW10:BW15"/>
    <mergeCell ref="BX10:BX15"/>
    <mergeCell ref="BY10:BY15"/>
    <mergeCell ref="BZ10:BZ15"/>
    <mergeCell ref="AJ10:AK12"/>
    <mergeCell ref="AS12:AS13"/>
    <mergeCell ref="AJ14:AK14"/>
    <mergeCell ref="AL14:AM14"/>
    <mergeCell ref="AN14:AO14"/>
    <mergeCell ref="AF14:AG14"/>
    <mergeCell ref="DQ12:DR12"/>
    <mergeCell ref="DS12:DT12"/>
    <mergeCell ref="DU12:DV12"/>
    <mergeCell ref="DW12:DX12"/>
    <mergeCell ref="DA12:DB12"/>
    <mergeCell ref="DC12:DD12"/>
    <mergeCell ref="DE12:DF12"/>
    <mergeCell ref="DG12:DH12"/>
    <mergeCell ref="DI12:DJ12"/>
    <mergeCell ref="DK12:DL12"/>
    <mergeCell ref="DM12:DN12"/>
    <mergeCell ref="DO12:DP12"/>
    <mergeCell ref="EA10:EA15"/>
    <mergeCell ref="EB10:EB15"/>
    <mergeCell ref="C11:E12"/>
    <mergeCell ref="P11:S11"/>
    <mergeCell ref="T11:U11"/>
    <mergeCell ref="V11:W11"/>
    <mergeCell ref="X11:AA11"/>
    <mergeCell ref="AB11:AC11"/>
    <mergeCell ref="AD11:AE11"/>
    <mergeCell ref="AF11:AG11"/>
    <mergeCell ref="DM10:DN10"/>
    <mergeCell ref="DO10:DP11"/>
    <mergeCell ref="DQ10:DR11"/>
    <mergeCell ref="DS10:DT11"/>
    <mergeCell ref="DU10:DV11"/>
    <mergeCell ref="DW10:DX11"/>
    <mergeCell ref="DA10:DB11"/>
    <mergeCell ref="DC10:DD11"/>
    <mergeCell ref="DE10:DF11"/>
    <mergeCell ref="DG10:DH11"/>
    <mergeCell ref="DI10:DJ11"/>
    <mergeCell ref="DK10:DL10"/>
    <mergeCell ref="BT10:BT15"/>
    <mergeCell ref="BU10:BU15"/>
    <mergeCell ref="I1:AQ1"/>
    <mergeCell ref="I2:AQ2"/>
    <mergeCell ref="I3:AQ3"/>
    <mergeCell ref="I4:AQ4"/>
    <mergeCell ref="I5:AQ5"/>
    <mergeCell ref="I6:AQ6"/>
    <mergeCell ref="I7:AQ7"/>
    <mergeCell ref="I8:AQ8"/>
    <mergeCell ref="X10:AA10"/>
    <mergeCell ref="AB10:AC10"/>
    <mergeCell ref="AD10:AE10"/>
    <mergeCell ref="AF10:AG10"/>
    <mergeCell ref="AH10:AI12"/>
    <mergeCell ref="Z12:AA13"/>
    <mergeCell ref="AB12:AC12"/>
    <mergeCell ref="AB13:AC13"/>
    <mergeCell ref="AD13:AE13"/>
    <mergeCell ref="AF13:AG13"/>
    <mergeCell ref="A10:A15"/>
    <mergeCell ref="B10:B15"/>
    <mergeCell ref="C10:E10"/>
    <mergeCell ref="G10:G15"/>
    <mergeCell ref="H10:H15"/>
    <mergeCell ref="I10:I15"/>
    <mergeCell ref="J10:J15"/>
    <mergeCell ref="K10:K15"/>
    <mergeCell ref="V10:W10"/>
    <mergeCell ref="C13:C14"/>
    <mergeCell ref="D13:D14"/>
    <mergeCell ref="E13:E14"/>
  </mergeCells>
  <conditionalFormatting sqref="AR17:AW116 AY17:CC116">
    <cfRule type="expression" dxfId="493" priority="60" stopIfTrue="1">
      <formula>OR(ISTEXT($M17),ISNUMBER($M17))</formula>
    </cfRule>
  </conditionalFormatting>
  <conditionalFormatting sqref="V118:V120 AH118:AH120 V122:V125 AH122:AH125">
    <cfRule type="expression" dxfId="492" priority="59" stopIfTrue="1">
      <formula>OR(W118&lt;&gt;0)</formula>
    </cfRule>
  </conditionalFormatting>
  <conditionalFormatting sqref="P118:R120 P122:R125">
    <cfRule type="expression" dxfId="491" priority="58" stopIfTrue="1">
      <formula>OR($S118&lt;&gt;0)</formula>
    </cfRule>
  </conditionalFormatting>
  <conditionalFormatting sqref="J17:J116">
    <cfRule type="expression" dxfId="490" priority="56" stopIfTrue="1">
      <formula>AND(ISTEXT(J17),OR(ISTEXT($M17),ISNUMBER($M17)))</formula>
    </cfRule>
    <cfRule type="expression" dxfId="489" priority="57" stopIfTrue="1">
      <formula>OR($I17=" ")</formula>
    </cfRule>
  </conditionalFormatting>
  <conditionalFormatting sqref="L17:N116">
    <cfRule type="expression" dxfId="488" priority="54" stopIfTrue="1">
      <formula>OR(ISTEXT($M17),ISNUMBER($M17))</formula>
    </cfRule>
    <cfRule type="expression" dxfId="487" priority="55" stopIfTrue="1">
      <formula>OR($I17=" ")</formula>
    </cfRule>
  </conditionalFormatting>
  <conditionalFormatting sqref="AA17:AA116 AM17:AM116 AG17:AG116 AI17:AI116 AE17:AE116 AK17:AK116 AO17:AO116 AC17:AC116 U17:U116 Y17:Y116 W17:W116 AQ17:AQ116 R17:S116">
    <cfRule type="expression" dxfId="486" priority="52" stopIfTrue="1">
      <formula>OR(ISTEXT($M17),ISNUMBER($M17))</formula>
    </cfRule>
    <cfRule type="expression" dxfId="485" priority="53" stopIfTrue="1">
      <formula>OR($I17=" ")</formula>
    </cfRule>
  </conditionalFormatting>
  <conditionalFormatting sqref="EA17:EB116 A17:H116">
    <cfRule type="expression" dxfId="484" priority="51" stopIfTrue="1">
      <formula>ISTEXT($I17)</formula>
    </cfRule>
  </conditionalFormatting>
  <conditionalFormatting sqref="AX17:AX116">
    <cfRule type="expression" dxfId="483" priority="49" stopIfTrue="1">
      <formula>AND(NOT(ISBLANK($M17)),$O17&lt;&gt;"XXXXX",NOT(ISBLANK($O17)))</formula>
    </cfRule>
    <cfRule type="expression" dxfId="482" priority="50" stopIfTrue="1">
      <formula>OR(ISTEXT($M17),ISNUMBER($M17))</formula>
    </cfRule>
  </conditionalFormatting>
  <conditionalFormatting sqref="U118:U120 AI118:AI120 S122:S125 W118:W120 U122:U125 AI122:AI125 W122:W125 S118:S120 X119:AB120 AC120">
    <cfRule type="cellIs" dxfId="481" priority="48" stopIfTrue="1" operator="notEqual">
      <formula>0</formula>
    </cfRule>
  </conditionalFormatting>
  <conditionalFormatting sqref="I17:I116">
    <cfRule type="expression" dxfId="480" priority="46" stopIfTrue="1">
      <formula>AND(ISTEXT($I17),OR(ISTEXT($M17),ISNUMBER($M17)))</formula>
    </cfRule>
    <cfRule type="expression" dxfId="479" priority="47" stopIfTrue="1">
      <formula>OR($I17=" ")</formula>
    </cfRule>
  </conditionalFormatting>
  <conditionalFormatting sqref="AD17:AD116 T17:T116 AN17:AN116 X17:X116 Z17:Z116 O17:Q116 AB17:AB116 AF17:AF116 V17:V116 AL17:AL116 AJ17:AJ116 AP17:AP116 AH17:AH116">
    <cfRule type="expression" dxfId="478" priority="43" stopIfTrue="1">
      <formula>AND(OR(ISTEXT($M17),ISNUMBER($M17)),O17="XXXXX")</formula>
    </cfRule>
    <cfRule type="expression" dxfId="477" priority="44" stopIfTrue="1">
      <formula>AND(NOT(ISBLANK($M17)),O17&lt;&gt;"XXXXX")</formula>
    </cfRule>
    <cfRule type="expression" dxfId="476" priority="45" stopIfTrue="1">
      <formula>OR($I17=" ")</formula>
    </cfRule>
  </conditionalFormatting>
  <conditionalFormatting sqref="T118:T120 T122:T125">
    <cfRule type="expression" dxfId="475" priority="42" stopIfTrue="1">
      <formula>OR($U118&lt;&gt;0)</formula>
    </cfRule>
  </conditionalFormatting>
  <conditionalFormatting sqref="O118:O120 O122:O125">
    <cfRule type="expression" dxfId="474" priority="41" stopIfTrue="1">
      <formula>OR(LEN(O118)=3)</formula>
    </cfRule>
  </conditionalFormatting>
  <conditionalFormatting sqref="AR17:AW116 AY17:CC116">
    <cfRule type="expression" dxfId="473" priority="40" stopIfTrue="1">
      <formula>OR(ISTEXT($M17),ISNUMBER($M17))</formula>
    </cfRule>
  </conditionalFormatting>
  <conditionalFormatting sqref="V118:V120 AH118:AH120 V122:V125 AH122:AH125">
    <cfRule type="expression" dxfId="472" priority="39" stopIfTrue="1">
      <formula>OR(W118&lt;&gt;0)</formula>
    </cfRule>
  </conditionalFormatting>
  <conditionalFormatting sqref="P118:R120 P122:R125">
    <cfRule type="expression" dxfId="471" priority="38" stopIfTrue="1">
      <formula>OR($S118&lt;&gt;0)</formula>
    </cfRule>
  </conditionalFormatting>
  <conditionalFormatting sqref="J17:J116">
    <cfRule type="expression" dxfId="470" priority="36" stopIfTrue="1">
      <formula>AND(ISTEXT(J17),OR(ISTEXT($M17),ISNUMBER($M17)))</formula>
    </cfRule>
    <cfRule type="expression" dxfId="469" priority="37" stopIfTrue="1">
      <formula>OR($I17=" ")</formula>
    </cfRule>
  </conditionalFormatting>
  <conditionalFormatting sqref="L17:N116">
    <cfRule type="expression" dxfId="468" priority="34" stopIfTrue="1">
      <formula>OR(ISTEXT($M17),ISNUMBER($M17))</formula>
    </cfRule>
    <cfRule type="expression" dxfId="467" priority="35" stopIfTrue="1">
      <formula>OR($I17=" ")</formula>
    </cfRule>
  </conditionalFormatting>
  <conditionalFormatting sqref="AA17:AA116 AM17:AM116 AG17:AG116 AI17:AI116 AE17:AE116 AK17:AK116 AO17:AO116 AC17:AC116 U17:U116 Y17:Y116 W17:W116 AQ17:AQ116 R17:S116">
    <cfRule type="expression" dxfId="466" priority="32" stopIfTrue="1">
      <formula>OR(ISTEXT($M17),ISNUMBER($M17))</formula>
    </cfRule>
    <cfRule type="expression" dxfId="465" priority="33" stopIfTrue="1">
      <formula>OR($I17=" ")</formula>
    </cfRule>
  </conditionalFormatting>
  <conditionalFormatting sqref="EA17:EB116 A17:H116">
    <cfRule type="expression" dxfId="464" priority="31" stopIfTrue="1">
      <formula>ISTEXT($I17)</formula>
    </cfRule>
  </conditionalFormatting>
  <conditionalFormatting sqref="AX17:AX116">
    <cfRule type="expression" dxfId="463" priority="29" stopIfTrue="1">
      <formula>AND(NOT(ISBLANK($M17)),$O17&lt;&gt;"XXXXX",NOT(ISBLANK($O17)))</formula>
    </cfRule>
    <cfRule type="expression" dxfId="462" priority="30" stopIfTrue="1">
      <formula>OR(ISTEXT($M17),ISNUMBER($M17))</formula>
    </cfRule>
  </conditionalFormatting>
  <conditionalFormatting sqref="U118:U120 AI118:AI120 S122:S125 W118:W120 U122:U125 AI122:AI125 W122:W125 S118:S120 X119:AB120 AC120">
    <cfRule type="cellIs" dxfId="461" priority="28" stopIfTrue="1" operator="notEqual">
      <formula>0</formula>
    </cfRule>
  </conditionalFormatting>
  <conditionalFormatting sqref="I17:I116">
    <cfRule type="expression" dxfId="460" priority="26" stopIfTrue="1">
      <formula>AND(ISTEXT($I17),OR(ISTEXT($M17),ISNUMBER($M17)))</formula>
    </cfRule>
    <cfRule type="expression" dxfId="459" priority="27" stopIfTrue="1">
      <formula>OR($I17=" ")</formula>
    </cfRule>
  </conditionalFormatting>
  <conditionalFormatting sqref="AD17:AD116 T17:T116 AN17:AN116 X17:X116 Z17:Z116 O17:Q116 AB17:AB116 AF17:AF116 V17:V116 AH17:AH116 AJ17:AJ116 AP17:AP116 AL17:AL116">
    <cfRule type="expression" dxfId="458" priority="23" stopIfTrue="1">
      <formula>AND(OR(ISTEXT($M17),ISNUMBER($M17)),O17="XXXXX")</formula>
    </cfRule>
    <cfRule type="expression" dxfId="457" priority="24" stopIfTrue="1">
      <formula>AND(NOT(ISBLANK($M17)),O17&lt;&gt;"XXXXX")</formula>
    </cfRule>
    <cfRule type="expression" dxfId="456" priority="25" stopIfTrue="1">
      <formula>OR($I17=" ")</formula>
    </cfRule>
  </conditionalFormatting>
  <conditionalFormatting sqref="T118:T120 T122:T125">
    <cfRule type="expression" dxfId="455" priority="22" stopIfTrue="1">
      <formula>OR($U118&lt;&gt;0)</formula>
    </cfRule>
  </conditionalFormatting>
  <conditionalFormatting sqref="O118:O120 O122:O125">
    <cfRule type="expression" dxfId="454" priority="21" stopIfTrue="1">
      <formula>OR(LEN(O118)=3)</formula>
    </cfRule>
  </conditionalFormatting>
  <conditionalFormatting sqref="AR17:AW116 AY17:CC116">
    <cfRule type="expression" dxfId="453" priority="20" stopIfTrue="1">
      <formula>OR(ISTEXT($M17),ISNUMBER($M17))</formula>
    </cfRule>
  </conditionalFormatting>
  <conditionalFormatting sqref="V118:V120 AH118:AH120 V122:V125 AH122:AH125">
    <cfRule type="expression" dxfId="452" priority="19" stopIfTrue="1">
      <formula>OR(W118&lt;&gt;0)</formula>
    </cfRule>
  </conditionalFormatting>
  <conditionalFormatting sqref="P118:R120 P122:R125">
    <cfRule type="expression" dxfId="451" priority="18" stopIfTrue="1">
      <formula>OR($S118&lt;&gt;0)</formula>
    </cfRule>
  </conditionalFormatting>
  <conditionalFormatting sqref="J17:J116">
    <cfRule type="expression" dxfId="450" priority="16" stopIfTrue="1">
      <formula>AND(ISTEXT(J17),OR(ISTEXT($M17),ISNUMBER($M17)))</formula>
    </cfRule>
    <cfRule type="expression" dxfId="449" priority="17" stopIfTrue="1">
      <formula>OR($I17=" ")</formula>
    </cfRule>
  </conditionalFormatting>
  <conditionalFormatting sqref="L17:N116">
    <cfRule type="expression" dxfId="448" priority="14" stopIfTrue="1">
      <formula>OR(ISTEXT($M17),ISNUMBER($M17))</formula>
    </cfRule>
    <cfRule type="expression" dxfId="447" priority="15" stopIfTrue="1">
      <formula>OR($I17=" ")</formula>
    </cfRule>
  </conditionalFormatting>
  <conditionalFormatting sqref="AA17:AA116 AM17:AM116 AG17:AG116 AI17:AI116 AE17:AE116 AK17:AK116 AO17:AO116 AC17:AC116 U17:U116 Y17:Y116 W17:W116 AQ17:AQ116 R17:S116">
    <cfRule type="expression" dxfId="446" priority="12" stopIfTrue="1">
      <formula>OR(ISTEXT($M17),ISNUMBER($M17))</formula>
    </cfRule>
    <cfRule type="expression" dxfId="445" priority="13" stopIfTrue="1">
      <formula>OR($I17=" ")</formula>
    </cfRule>
  </conditionalFormatting>
  <conditionalFormatting sqref="EA17:EB116 A17:H116">
    <cfRule type="expression" dxfId="444" priority="11" stopIfTrue="1">
      <formula>ISTEXT($I17)</formula>
    </cfRule>
  </conditionalFormatting>
  <conditionalFormatting sqref="AX17:AX116">
    <cfRule type="expression" dxfId="443" priority="9" stopIfTrue="1">
      <formula>AND(NOT(ISBLANK($M17)),$O17&lt;&gt;"XXXXX",NOT(ISBLANK($O17)))</formula>
    </cfRule>
    <cfRule type="expression" dxfId="442" priority="10" stopIfTrue="1">
      <formula>OR(ISTEXT($M17),ISNUMBER($M17))</formula>
    </cfRule>
  </conditionalFormatting>
  <conditionalFormatting sqref="U118:U120 AI118:AI120 S122:S125 W118:W120 U122:U125 AI122:AI125 W122:W125 S118:S120 X119:AB120 AC120">
    <cfRule type="cellIs" dxfId="441" priority="8" stopIfTrue="1" operator="notEqual">
      <formula>0</formula>
    </cfRule>
  </conditionalFormatting>
  <conditionalFormatting sqref="I17:I116">
    <cfRule type="expression" dxfId="440" priority="6" stopIfTrue="1">
      <formula>AND(ISTEXT($I17),OR(ISTEXT($M17),ISNUMBER($M17)))</formula>
    </cfRule>
    <cfRule type="expression" dxfId="439" priority="7" stopIfTrue="1">
      <formula>OR($I17=" ")</formula>
    </cfRule>
  </conditionalFormatting>
  <conditionalFormatting sqref="AD17:AD116 T17:T116 AN17:AN116 X17:X116 Z17:Z116 O17:Q116 AB17:AB116 AF17:AF116 V17:V116 AH17:AH116 AJ17:AJ116 AP17:AP116 AL17:AL116">
    <cfRule type="expression" dxfId="438" priority="3" stopIfTrue="1">
      <formula>AND(OR(ISTEXT($M17),ISNUMBER($M17)),O17="XXXXX")</formula>
    </cfRule>
    <cfRule type="expression" dxfId="437" priority="4" stopIfTrue="1">
      <formula>AND(NOT(ISBLANK($M17)),O17&lt;&gt;"XXXXX")</formula>
    </cfRule>
    <cfRule type="expression" dxfId="436" priority="5" stopIfTrue="1">
      <formula>OR($I17=" ")</formula>
    </cfRule>
  </conditionalFormatting>
  <conditionalFormatting sqref="T118:T120 T122:T125">
    <cfRule type="expression" dxfId="435" priority="2" stopIfTrue="1">
      <formula>OR($U118&lt;&gt;0)</formula>
    </cfRule>
  </conditionalFormatting>
  <conditionalFormatting sqref="O118:O120 O122:O125">
    <cfRule type="expression" dxfId="43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239</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297"/>
      <c r="AS8" s="297"/>
      <c r="AT8" s="297"/>
      <c r="AU8" s="100"/>
      <c r="AV8" s="32"/>
      <c r="AW8" s="114"/>
      <c r="BH8" s="33"/>
      <c r="BU8" s="62"/>
      <c r="CD8" s="9" t="s">
        <v>80</v>
      </c>
    </row>
    <row r="9" spans="1:132" ht="6" customHeight="1" x14ac:dyDescent="0.6">
      <c r="A9" s="298"/>
      <c r="B9" s="298"/>
      <c r="C9" s="298"/>
      <c r="D9" s="298"/>
      <c r="E9" s="298"/>
      <c r="F9" s="298"/>
      <c r="G9" s="297"/>
      <c r="J9" s="56"/>
      <c r="K9" s="56"/>
      <c r="L9" s="56"/>
      <c r="M9" s="121"/>
      <c r="N9" s="298"/>
      <c r="O9" s="298"/>
      <c r="P9" s="298"/>
      <c r="Q9" s="298"/>
      <c r="R9" s="298"/>
      <c r="S9" s="298"/>
      <c r="T9" s="298"/>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99"/>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99"/>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300" t="s">
        <v>37</v>
      </c>
      <c r="BB11" s="300" t="s">
        <v>42</v>
      </c>
      <c r="BC11" s="300" t="s">
        <v>58</v>
      </c>
      <c r="BD11" s="296" t="s">
        <v>25</v>
      </c>
      <c r="BE11" s="296" t="s">
        <v>24</v>
      </c>
      <c r="BF11" s="296" t="s">
        <v>21</v>
      </c>
      <c r="BG11" s="40" t="s">
        <v>68</v>
      </c>
      <c r="BH11" s="40" t="s">
        <v>35</v>
      </c>
      <c r="BI11" s="300"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95"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300" t="s">
        <v>4</v>
      </c>
      <c r="AX12" s="493"/>
      <c r="AY12" s="41"/>
      <c r="AZ12" s="41"/>
      <c r="BA12" s="300"/>
      <c r="BB12" s="300"/>
      <c r="BC12" s="300"/>
      <c r="BD12" s="296"/>
      <c r="BE12" s="296" t="s">
        <v>23</v>
      </c>
      <c r="BF12" s="296" t="s">
        <v>14</v>
      </c>
      <c r="BG12" s="16"/>
      <c r="BH12" s="16"/>
      <c r="BI12" s="300"/>
      <c r="BJ12" s="39"/>
      <c r="BK12" s="41"/>
      <c r="BL12" s="39" t="s">
        <v>42</v>
      </c>
      <c r="BM12" s="41"/>
      <c r="BN12" s="39" t="s">
        <v>25</v>
      </c>
      <c r="BO12" s="300"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95"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300" t="s">
        <v>45</v>
      </c>
      <c r="BJ13" s="39" t="s">
        <v>6</v>
      </c>
      <c r="BK13" s="39" t="s">
        <v>38</v>
      </c>
      <c r="BL13" s="39" t="s">
        <v>47</v>
      </c>
      <c r="BM13" s="39" t="s">
        <v>61</v>
      </c>
      <c r="BN13" s="39" t="s">
        <v>48</v>
      </c>
      <c r="BO13" s="300"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93"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300" t="s">
        <v>16</v>
      </c>
      <c r="BD14" s="296" t="s">
        <v>16</v>
      </c>
      <c r="BE14" s="296" t="s">
        <v>16</v>
      </c>
      <c r="BF14" s="296" t="s">
        <v>16</v>
      </c>
      <c r="BG14" s="296" t="s">
        <v>16</v>
      </c>
      <c r="BH14" s="296" t="s">
        <v>16</v>
      </c>
      <c r="BI14" s="296" t="s">
        <v>16</v>
      </c>
      <c r="BJ14" s="296" t="s">
        <v>16</v>
      </c>
      <c r="BK14" s="296" t="s">
        <v>16</v>
      </c>
      <c r="BL14" s="296" t="s">
        <v>16</v>
      </c>
      <c r="BM14" s="296" t="s">
        <v>16</v>
      </c>
      <c r="BN14" s="296" t="s">
        <v>16</v>
      </c>
      <c r="BO14" s="296" t="s">
        <v>16</v>
      </c>
      <c r="BP14" s="296" t="s">
        <v>16</v>
      </c>
      <c r="BQ14" s="296" t="s">
        <v>16</v>
      </c>
      <c r="BR14" s="296" t="s">
        <v>16</v>
      </c>
      <c r="BS14" s="296" t="s">
        <v>16</v>
      </c>
      <c r="BT14" s="491"/>
      <c r="BU14" s="485"/>
      <c r="BV14" s="5"/>
      <c r="BW14" s="488"/>
      <c r="BX14" s="485"/>
      <c r="BY14" s="488"/>
      <c r="BZ14" s="448"/>
      <c r="CA14" s="7"/>
      <c r="CB14" s="7"/>
      <c r="CC14" s="7"/>
      <c r="EA14" s="392"/>
      <c r="EB14" s="392"/>
    </row>
    <row r="15" spans="1:132" ht="15.9" customHeight="1" x14ac:dyDescent="0.6">
      <c r="A15" s="428"/>
      <c r="B15" s="393"/>
      <c r="C15" s="301" t="s">
        <v>72</v>
      </c>
      <c r="D15" s="301" t="s">
        <v>72</v>
      </c>
      <c r="E15" s="301" t="s">
        <v>72</v>
      </c>
      <c r="F15" s="301" t="s">
        <v>72</v>
      </c>
      <c r="G15" s="467"/>
      <c r="H15" s="393"/>
      <c r="I15" s="393"/>
      <c r="J15" s="393"/>
      <c r="K15" s="393"/>
      <c r="L15" s="472"/>
      <c r="M15" s="470"/>
      <c r="N15" s="393"/>
      <c r="O15" s="475"/>
      <c r="P15" s="301" t="s">
        <v>13</v>
      </c>
      <c r="Q15" s="294" t="s">
        <v>13</v>
      </c>
      <c r="R15" s="294" t="s">
        <v>13</v>
      </c>
      <c r="S15" s="306" t="s">
        <v>10</v>
      </c>
      <c r="T15" s="294" t="s">
        <v>13</v>
      </c>
      <c r="U15" s="301" t="s">
        <v>10</v>
      </c>
      <c r="V15" s="294" t="s">
        <v>13</v>
      </c>
      <c r="W15" s="301" t="s">
        <v>10</v>
      </c>
      <c r="X15" s="294" t="s">
        <v>13</v>
      </c>
      <c r="Y15" s="301" t="s">
        <v>10</v>
      </c>
      <c r="Z15" s="294" t="s">
        <v>13</v>
      </c>
      <c r="AA15" s="301" t="s">
        <v>10</v>
      </c>
      <c r="AB15" s="294" t="s">
        <v>13</v>
      </c>
      <c r="AC15" s="301" t="s">
        <v>10</v>
      </c>
      <c r="AD15" s="301" t="s">
        <v>13</v>
      </c>
      <c r="AE15" s="301" t="s">
        <v>10</v>
      </c>
      <c r="AF15" s="301" t="s">
        <v>13</v>
      </c>
      <c r="AG15" s="301" t="s">
        <v>10</v>
      </c>
      <c r="AH15" s="306" t="s">
        <v>13</v>
      </c>
      <c r="AI15" s="301" t="s">
        <v>10</v>
      </c>
      <c r="AJ15" s="301" t="s">
        <v>13</v>
      </c>
      <c r="AK15" s="301" t="s">
        <v>10</v>
      </c>
      <c r="AL15" s="301" t="s">
        <v>13</v>
      </c>
      <c r="AM15" s="301" t="s">
        <v>10</v>
      </c>
      <c r="AN15" s="306" t="s">
        <v>13</v>
      </c>
      <c r="AO15" s="306" t="s">
        <v>10</v>
      </c>
      <c r="AP15" s="306" t="s">
        <v>13</v>
      </c>
      <c r="AQ15" s="306" t="s">
        <v>10</v>
      </c>
      <c r="AR15" s="443"/>
      <c r="AS15" s="301"/>
      <c r="AT15" s="443"/>
      <c r="AU15" s="149"/>
      <c r="AV15" s="149"/>
      <c r="AW15" s="301"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300"/>
      <c r="I16" s="30"/>
      <c r="J16" s="57"/>
      <c r="K16" s="57"/>
      <c r="L16" s="57"/>
      <c r="M16" s="302"/>
      <c r="N16" s="8"/>
      <c r="O16" s="300"/>
      <c r="P16" s="300"/>
      <c r="Q16" s="300"/>
      <c r="R16" s="300"/>
      <c r="S16" s="300"/>
      <c r="T16" s="8"/>
      <c r="U16" s="8"/>
      <c r="V16" s="8"/>
      <c r="W16" s="8"/>
      <c r="X16" s="8"/>
      <c r="Y16" s="8"/>
      <c r="Z16" s="8"/>
      <c r="AA16" s="8"/>
      <c r="AB16" s="8"/>
      <c r="AC16" s="8"/>
      <c r="AD16" s="300"/>
      <c r="AE16" s="300"/>
      <c r="AF16" s="300"/>
      <c r="AG16" s="300"/>
      <c r="AH16" s="5"/>
      <c r="AI16" s="5"/>
      <c r="AJ16" s="300"/>
      <c r="AK16" s="300"/>
      <c r="AL16" s="300"/>
      <c r="AM16" s="300"/>
      <c r="AN16" s="299"/>
      <c r="AO16" s="299"/>
      <c r="AP16" s="299"/>
      <c r="AQ16" s="299"/>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13  </v>
      </c>
      <c r="J118" s="494"/>
      <c r="K118" s="494"/>
      <c r="L118" s="494"/>
      <c r="M118" s="494"/>
      <c r="N118" s="381"/>
      <c r="O118" s="303"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304"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304"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305"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297"/>
      <c r="I122" s="54"/>
      <c r="J122" s="6"/>
      <c r="K122" s="6"/>
      <c r="L122" s="6"/>
      <c r="M122" s="123"/>
      <c r="N122" s="14"/>
      <c r="O122" s="307"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297"/>
      <c r="I123" s="54"/>
      <c r="J123" s="2"/>
      <c r="K123" s="2"/>
      <c r="L123" s="2"/>
      <c r="M123" s="124"/>
      <c r="N123" s="3"/>
      <c r="O123" s="308"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297"/>
      <c r="B124" s="297"/>
      <c r="C124" s="297"/>
      <c r="D124" s="297"/>
      <c r="E124" s="297"/>
      <c r="F124" s="297"/>
      <c r="G124" s="297"/>
      <c r="O124" s="308"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297"/>
      <c r="B125" s="297"/>
      <c r="C125" s="297"/>
      <c r="D125" s="297"/>
      <c r="E125" s="297"/>
      <c r="F125" s="297"/>
      <c r="G125" s="297"/>
      <c r="O125" s="308"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297"/>
      <c r="B126" s="297"/>
      <c r="C126" s="297"/>
      <c r="D126" s="297"/>
      <c r="E126" s="297"/>
      <c r="F126" s="297"/>
      <c r="G126" s="297"/>
      <c r="AI126" s="7"/>
      <c r="AJ126" s="7"/>
    </row>
    <row r="127" spans="1:132" x14ac:dyDescent="0.6">
      <c r="A127" s="297"/>
      <c r="B127" s="297"/>
      <c r="C127" s="297"/>
      <c r="D127" s="297"/>
      <c r="E127" s="297"/>
      <c r="F127" s="297"/>
      <c r="G127" s="297"/>
    </row>
    <row r="128" spans="1:132" x14ac:dyDescent="0.6">
      <c r="A128" s="297"/>
      <c r="B128" s="297"/>
      <c r="C128" s="297"/>
      <c r="D128" s="297"/>
      <c r="E128" s="297"/>
      <c r="F128" s="297"/>
      <c r="G128" s="297"/>
    </row>
    <row r="129" spans="1:30" x14ac:dyDescent="0.6">
      <c r="A129" s="297"/>
      <c r="B129" s="297"/>
      <c r="C129" s="297"/>
      <c r="D129" s="297"/>
      <c r="E129" s="297"/>
      <c r="F129" s="297"/>
      <c r="G129" s="297"/>
    </row>
    <row r="130" spans="1:30" x14ac:dyDescent="0.6">
      <c r="A130" s="297"/>
      <c r="B130" s="297"/>
      <c r="C130" s="297"/>
      <c r="D130" s="297"/>
      <c r="E130" s="297"/>
      <c r="F130" s="297"/>
      <c r="G130" s="297"/>
    </row>
    <row r="131" spans="1:30" hidden="1" x14ac:dyDescent="0.6">
      <c r="A131" s="297"/>
      <c r="B131" s="297"/>
      <c r="C131" s="297"/>
      <c r="D131" s="297"/>
      <c r="E131" s="297"/>
      <c r="F131" s="297"/>
      <c r="G131" s="297"/>
    </row>
    <row r="132" spans="1:30" hidden="1" x14ac:dyDescent="0.6">
      <c r="A132" s="297"/>
      <c r="B132" s="297"/>
      <c r="C132" s="297"/>
      <c r="D132" s="297"/>
      <c r="E132" s="297"/>
      <c r="F132" s="297"/>
      <c r="G132" s="297"/>
    </row>
    <row r="133" spans="1:30" hidden="1" x14ac:dyDescent="0.6">
      <c r="A133" s="297"/>
      <c r="B133" s="297"/>
      <c r="C133" s="297"/>
      <c r="D133" s="297"/>
      <c r="E133" s="297"/>
      <c r="F133" s="297"/>
      <c r="G133" s="297"/>
    </row>
    <row r="134" spans="1:30" hidden="1" x14ac:dyDescent="0.6">
      <c r="A134" s="297"/>
      <c r="B134" s="297"/>
      <c r="C134" s="297"/>
      <c r="D134" s="297"/>
      <c r="E134" s="297"/>
      <c r="F134" s="297"/>
      <c r="G134" s="297"/>
    </row>
    <row r="135" spans="1:30" hidden="1" x14ac:dyDescent="0.6">
      <c r="A135" s="297"/>
      <c r="B135" s="297"/>
      <c r="C135" s="297"/>
      <c r="D135" s="297"/>
      <c r="E135" s="297"/>
      <c r="F135" s="297"/>
      <c r="G135" s="297"/>
    </row>
    <row r="136" spans="1:30" hidden="1" x14ac:dyDescent="0.6">
      <c r="A136" s="297"/>
      <c r="B136" s="297"/>
      <c r="C136" s="297"/>
      <c r="D136" s="297"/>
      <c r="E136" s="297"/>
      <c r="F136" s="297"/>
      <c r="G136" s="297"/>
      <c r="O136" s="299"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297"/>
      <c r="B137" s="297"/>
      <c r="C137" s="297"/>
      <c r="D137" s="297"/>
      <c r="E137" s="297"/>
      <c r="F137" s="297"/>
      <c r="G137" s="297"/>
      <c r="O137" s="301"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297"/>
      <c r="B138" s="297"/>
      <c r="C138" s="297"/>
      <c r="D138" s="297"/>
      <c r="E138" s="297"/>
      <c r="F138" s="297"/>
      <c r="G138" s="297"/>
      <c r="O138" s="299"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301"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99"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301"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300"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301"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297"/>
      <c r="M148" s="297"/>
      <c r="N148" s="297"/>
      <c r="O148" s="203" t="str">
        <f>O145&amp;O146&amp;O147</f>
        <v>0000000000000000000000000000000000000000000000000000000000000000000000000000000000000000000000000000</v>
      </c>
      <c r="P148" s="297"/>
      <c r="Q148" s="297"/>
      <c r="R148" s="297"/>
      <c r="S148" s="297"/>
      <c r="T148" s="297"/>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297"/>
      <c r="L149" s="297"/>
      <c r="M149" s="297"/>
      <c r="N149" s="297"/>
      <c r="O149" s="202" t="str">
        <f>SUBSTITUTE(O148,0,"")</f>
        <v/>
      </c>
      <c r="P149" s="297"/>
      <c r="Q149" s="297"/>
      <c r="R149" s="297"/>
      <c r="S149" s="297"/>
      <c r="T149" s="297"/>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297"/>
      <c r="L150" s="297"/>
      <c r="M150" s="297"/>
      <c r="N150" s="297"/>
      <c r="O150" s="202" t="str">
        <f>LEFT(O149,3)</f>
        <v/>
      </c>
      <c r="P150" s="297"/>
      <c r="Q150" s="297"/>
      <c r="R150" s="297"/>
      <c r="S150" s="297"/>
      <c r="T150" s="297"/>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297"/>
      <c r="L151" s="297"/>
      <c r="M151" s="297"/>
      <c r="N151" s="297"/>
      <c r="O151" s="202" t="str">
        <f>SUBSTITUTE(O149,O150,"")</f>
        <v/>
      </c>
      <c r="P151" s="297"/>
      <c r="Q151" s="297"/>
      <c r="R151" s="297"/>
      <c r="S151" s="297"/>
      <c r="T151" s="297"/>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297"/>
      <c r="L152" s="297"/>
      <c r="M152" s="297"/>
      <c r="N152" s="297"/>
      <c r="O152" s="202" t="str">
        <f>LEFT(O151,3)</f>
        <v/>
      </c>
      <c r="P152" s="297"/>
      <c r="Q152" s="297"/>
      <c r="R152" s="297"/>
      <c r="S152" s="297"/>
      <c r="T152" s="297"/>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297"/>
      <c r="L153" s="297"/>
      <c r="M153" s="297"/>
      <c r="N153" s="297"/>
      <c r="O153" s="202" t="str">
        <f>SUBSTITUTE(O151,O152,"")</f>
        <v/>
      </c>
      <c r="P153" s="297"/>
      <c r="Q153" s="297"/>
      <c r="R153" s="297"/>
      <c r="S153" s="297"/>
      <c r="T153" s="297"/>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297"/>
      <c r="L154" s="297"/>
      <c r="M154" s="297"/>
      <c r="N154" s="297"/>
      <c r="O154" s="202" t="str">
        <f>LEFT(O153,3)</f>
        <v/>
      </c>
      <c r="P154" s="297"/>
      <c r="Q154" s="297"/>
      <c r="R154" s="297"/>
      <c r="S154" s="297"/>
      <c r="T154" s="297"/>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297"/>
      <c r="L155" s="297"/>
      <c r="M155" s="297"/>
      <c r="N155" s="297"/>
      <c r="O155" s="202" t="str">
        <f>SUBSTITUTE(O153,O154,"")</f>
        <v/>
      </c>
      <c r="P155" s="297"/>
      <c r="Q155" s="297"/>
      <c r="R155" s="297"/>
      <c r="S155" s="297"/>
      <c r="T155" s="297"/>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297"/>
      <c r="L156" s="297"/>
      <c r="M156" s="297"/>
      <c r="N156" s="297"/>
      <c r="O156" s="202" t="str">
        <f>LEFT(O155,3)</f>
        <v/>
      </c>
      <c r="P156" s="297"/>
      <c r="Q156" s="297"/>
      <c r="R156" s="297"/>
      <c r="S156" s="297"/>
      <c r="T156" s="297"/>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297"/>
      <c r="L157" s="297"/>
      <c r="M157" s="297"/>
      <c r="N157" s="297"/>
      <c r="O157" s="202" t="str">
        <f>SUBSTITUTE(O155,O156,"")</f>
        <v/>
      </c>
      <c r="P157" s="297"/>
      <c r="Q157" s="297"/>
      <c r="R157" s="297"/>
      <c r="S157" s="297"/>
      <c r="T157" s="297"/>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297"/>
      <c r="O158" s="202" t="str">
        <f>LEFT(O157,3)</f>
        <v/>
      </c>
      <c r="P158" s="297"/>
      <c r="Q158" s="297"/>
      <c r="R158" s="297"/>
      <c r="S158" s="297"/>
      <c r="T158" s="297"/>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297"/>
      <c r="O159" s="202" t="str">
        <f>SUBSTITUTE(O157,O158,"")</f>
        <v/>
      </c>
      <c r="P159" s="297"/>
      <c r="Q159" s="297"/>
      <c r="R159" s="297"/>
      <c r="S159" s="297"/>
      <c r="T159" s="297"/>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297"/>
      <c r="O160" s="202" t="str">
        <f>LEFT(O159,3)</f>
        <v/>
      </c>
      <c r="P160" s="297"/>
      <c r="Q160" s="297"/>
      <c r="R160" s="297"/>
      <c r="S160" s="297"/>
      <c r="T160" s="297"/>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297"/>
      <c r="O161" s="202" t="str">
        <f>SUBSTITUTE(O159,O160,"")</f>
        <v/>
      </c>
      <c r="P161" s="297"/>
      <c r="Q161" s="297"/>
      <c r="R161" s="297"/>
      <c r="S161" s="297"/>
      <c r="T161" s="297"/>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297"/>
      <c r="O162" s="202" t="str">
        <f>LEFT(O161,3)</f>
        <v/>
      </c>
      <c r="P162" s="297"/>
      <c r="Q162" s="297"/>
      <c r="R162" s="297"/>
      <c r="S162" s="297"/>
      <c r="T162" s="297"/>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297"/>
      <c r="O163" s="202" t="str">
        <f>SUBSTITUTE(O161,O162,"")</f>
        <v/>
      </c>
      <c r="P163" s="297"/>
      <c r="Q163" s="297"/>
      <c r="R163" s="297"/>
      <c r="S163" s="297"/>
      <c r="T163" s="297"/>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297"/>
      <c r="O164" s="202" t="str">
        <f>LEFT(O163,3)</f>
        <v/>
      </c>
      <c r="P164" s="297"/>
      <c r="Q164" s="297"/>
      <c r="R164" s="297"/>
      <c r="S164" s="297"/>
      <c r="T164" s="297"/>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297"/>
      <c r="O165" s="202"/>
      <c r="P165" s="297"/>
      <c r="Q165" s="297"/>
      <c r="R165" s="297"/>
      <c r="S165" s="297"/>
      <c r="T165" s="297"/>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297"/>
      <c r="O166" s="202"/>
      <c r="P166" s="297"/>
      <c r="Q166" s="297"/>
      <c r="R166" s="297"/>
      <c r="S166" s="297"/>
      <c r="T166" s="297"/>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297"/>
      <c r="O167" s="202"/>
      <c r="P167" s="297"/>
      <c r="Q167" s="297"/>
      <c r="R167" s="297"/>
      <c r="S167" s="297"/>
      <c r="T167" s="297"/>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297"/>
      <c r="O168" s="202"/>
      <c r="P168" s="297"/>
      <c r="Q168" s="297"/>
      <c r="R168" s="297"/>
      <c r="S168" s="297"/>
      <c r="T168" s="297"/>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297"/>
      <c r="O169" s="202"/>
      <c r="P169" s="297"/>
      <c r="Q169" s="297"/>
      <c r="R169" s="297"/>
      <c r="S169" s="297"/>
      <c r="T169" s="297"/>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297"/>
      <c r="O170" s="202"/>
      <c r="P170" s="297"/>
      <c r="Q170" s="297"/>
      <c r="R170" s="297"/>
      <c r="S170" s="297"/>
      <c r="T170" s="297"/>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297"/>
      <c r="O171" s="202"/>
      <c r="P171" s="297"/>
      <c r="Q171" s="297"/>
      <c r="R171" s="297"/>
      <c r="S171" s="297"/>
      <c r="T171" s="297"/>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297"/>
      <c r="O172" s="202"/>
      <c r="P172" s="297"/>
      <c r="Q172" s="297"/>
      <c r="R172" s="297"/>
      <c r="S172" s="297"/>
      <c r="T172" s="297"/>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297"/>
      <c r="O173" s="202"/>
      <c r="P173" s="297"/>
      <c r="Q173" s="297"/>
      <c r="R173" s="297"/>
      <c r="S173" s="297"/>
      <c r="T173" s="297"/>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297"/>
      <c r="O174" s="202"/>
      <c r="P174" s="297"/>
      <c r="Q174" s="297"/>
      <c r="R174" s="297"/>
      <c r="S174" s="297"/>
      <c r="T174" s="297"/>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297"/>
      <c r="O175" s="202"/>
      <c r="P175" s="297"/>
      <c r="Q175" s="297"/>
      <c r="R175" s="297"/>
      <c r="S175" s="297"/>
      <c r="T175" s="297"/>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297"/>
      <c r="O176" s="202"/>
      <c r="P176" s="297"/>
      <c r="Q176" s="297"/>
      <c r="R176" s="297"/>
      <c r="S176" s="297"/>
      <c r="T176" s="297"/>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297"/>
      <c r="O177" s="202"/>
      <c r="P177" s="297"/>
      <c r="Q177" s="297"/>
      <c r="R177" s="297"/>
      <c r="S177" s="297"/>
      <c r="T177" s="297"/>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297"/>
      <c r="O178" s="202"/>
      <c r="P178" s="297"/>
      <c r="Q178" s="297"/>
      <c r="R178" s="297"/>
      <c r="S178" s="297"/>
      <c r="T178" s="297"/>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297"/>
      <c r="O179" s="202"/>
      <c r="P179" s="297"/>
      <c r="Q179" s="297"/>
      <c r="R179" s="297"/>
      <c r="S179" s="297"/>
      <c r="T179" s="297"/>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297"/>
      <c r="O180" s="202"/>
      <c r="P180" s="297"/>
      <c r="Q180" s="297"/>
      <c r="R180" s="297"/>
      <c r="S180" s="297"/>
      <c r="T180" s="297"/>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297"/>
      <c r="O181" s="202"/>
      <c r="P181" s="297"/>
      <c r="Q181" s="297"/>
      <c r="R181" s="297"/>
      <c r="S181" s="297"/>
      <c r="T181" s="297"/>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297"/>
      <c r="O182" s="202"/>
      <c r="P182" s="297"/>
      <c r="Q182" s="297"/>
      <c r="R182" s="297"/>
      <c r="S182" s="297"/>
      <c r="T182" s="297"/>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297"/>
      <c r="O183" s="202"/>
      <c r="P183" s="297"/>
      <c r="Q183" s="297"/>
      <c r="R183" s="297"/>
      <c r="S183" s="297"/>
      <c r="T183" s="297"/>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297"/>
      <c r="O184" s="202"/>
      <c r="P184" s="297"/>
      <c r="Q184" s="297"/>
      <c r="R184" s="297"/>
      <c r="S184" s="297"/>
      <c r="T184" s="297"/>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297"/>
      <c r="O185" s="202"/>
      <c r="P185" s="297"/>
      <c r="Q185" s="297"/>
      <c r="R185" s="297"/>
      <c r="S185" s="297"/>
      <c r="T185" s="297"/>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297"/>
      <c r="O186" s="202"/>
      <c r="P186" s="297"/>
      <c r="Q186" s="297"/>
      <c r="R186" s="297"/>
      <c r="S186" s="297"/>
      <c r="T186" s="297"/>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297"/>
      <c r="O187" s="202"/>
      <c r="P187" s="297"/>
      <c r="Q187" s="297"/>
      <c r="R187" s="297"/>
      <c r="S187" s="297"/>
      <c r="T187" s="297"/>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297"/>
      <c r="O188" s="202"/>
      <c r="P188" s="297"/>
      <c r="Q188" s="297"/>
      <c r="R188" s="297"/>
      <c r="S188" s="297"/>
      <c r="T188" s="297"/>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Tg93TwC4SZsYziDYeNc62rNqTld5fu2Yx5I5FAZljZVb4NeRY1ED8XotfLcUOAAU+nqGAkBHMZJPUgZxPvUT7Q==" saltValue="jzNHZucsAfryVLbnRmV4f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P118:AQ118"/>
    <mergeCell ref="AP14:AQ14"/>
    <mergeCell ref="I118:N121"/>
    <mergeCell ref="X118:Y118"/>
    <mergeCell ref="Z118:AA118"/>
    <mergeCell ref="AB118:AC118"/>
    <mergeCell ref="AD118:AE118"/>
    <mergeCell ref="AF118:AG118"/>
    <mergeCell ref="AJ118:AK118"/>
    <mergeCell ref="AL118:AM118"/>
    <mergeCell ref="AN118:AO118"/>
    <mergeCell ref="L10:L15"/>
    <mergeCell ref="M10:M15"/>
    <mergeCell ref="N10:N15"/>
    <mergeCell ref="O10:O15"/>
    <mergeCell ref="P10:S10"/>
    <mergeCell ref="T10:U10"/>
    <mergeCell ref="AD12:AE12"/>
    <mergeCell ref="AF12:AG12"/>
    <mergeCell ref="AL10:AM12"/>
    <mergeCell ref="AN10:AO12"/>
    <mergeCell ref="AP10:AQ12"/>
    <mergeCell ref="DO13:DP13"/>
    <mergeCell ref="DQ13:DR13"/>
    <mergeCell ref="DS13:DT13"/>
    <mergeCell ref="DU13:DV13"/>
    <mergeCell ref="DW13:DX13"/>
    <mergeCell ref="V14:W14"/>
    <mergeCell ref="X14:Y14"/>
    <mergeCell ref="Z14:AA14"/>
    <mergeCell ref="AB14:AC14"/>
    <mergeCell ref="AD14:AE14"/>
    <mergeCell ref="DC13:DD13"/>
    <mergeCell ref="DE13:DF13"/>
    <mergeCell ref="DG13:DH13"/>
    <mergeCell ref="DI13:DJ13"/>
    <mergeCell ref="DK13:DL13"/>
    <mergeCell ref="DM13:DN13"/>
    <mergeCell ref="AH13:AI13"/>
    <mergeCell ref="AJ13:AK13"/>
    <mergeCell ref="AL13:AM13"/>
    <mergeCell ref="AN13:AO13"/>
    <mergeCell ref="AP13:AQ13"/>
    <mergeCell ref="DA13:DB13"/>
    <mergeCell ref="AR10:AR15"/>
    <mergeCell ref="AT10:AT15"/>
    <mergeCell ref="AX11:AX12"/>
    <mergeCell ref="BP11:BP13"/>
    <mergeCell ref="DK11:DL11"/>
    <mergeCell ref="DM11:DN11"/>
    <mergeCell ref="F12:F13"/>
    <mergeCell ref="P12:P14"/>
    <mergeCell ref="R12:S14"/>
    <mergeCell ref="T12:U14"/>
    <mergeCell ref="V12:W13"/>
    <mergeCell ref="X12:Y13"/>
    <mergeCell ref="BW10:BW15"/>
    <mergeCell ref="BX10:BX15"/>
    <mergeCell ref="BY10:BY15"/>
    <mergeCell ref="BZ10:BZ15"/>
    <mergeCell ref="AJ10:AK12"/>
    <mergeCell ref="AS12:AS13"/>
    <mergeCell ref="AJ14:AK14"/>
    <mergeCell ref="AL14:AM14"/>
    <mergeCell ref="AN14:AO14"/>
    <mergeCell ref="AF14:AG14"/>
    <mergeCell ref="DQ12:DR12"/>
    <mergeCell ref="DS12:DT12"/>
    <mergeCell ref="DU12:DV12"/>
    <mergeCell ref="DW12:DX12"/>
    <mergeCell ref="DA12:DB12"/>
    <mergeCell ref="DC12:DD12"/>
    <mergeCell ref="DE12:DF12"/>
    <mergeCell ref="DG12:DH12"/>
    <mergeCell ref="DI12:DJ12"/>
    <mergeCell ref="DK12:DL12"/>
    <mergeCell ref="DM12:DN12"/>
    <mergeCell ref="DO12:DP12"/>
    <mergeCell ref="EA10:EA15"/>
    <mergeCell ref="EB10:EB15"/>
    <mergeCell ref="C11:E12"/>
    <mergeCell ref="P11:S11"/>
    <mergeCell ref="T11:U11"/>
    <mergeCell ref="V11:W11"/>
    <mergeCell ref="X11:AA11"/>
    <mergeCell ref="AB11:AC11"/>
    <mergeCell ref="AD11:AE11"/>
    <mergeCell ref="AF11:AG11"/>
    <mergeCell ref="DM10:DN10"/>
    <mergeCell ref="DO10:DP11"/>
    <mergeCell ref="DQ10:DR11"/>
    <mergeCell ref="DS10:DT11"/>
    <mergeCell ref="DU10:DV11"/>
    <mergeCell ref="DW10:DX11"/>
    <mergeCell ref="DA10:DB11"/>
    <mergeCell ref="DC10:DD11"/>
    <mergeCell ref="DE10:DF11"/>
    <mergeCell ref="DG10:DH11"/>
    <mergeCell ref="DI10:DJ11"/>
    <mergeCell ref="DK10:DL10"/>
    <mergeCell ref="BT10:BT15"/>
    <mergeCell ref="BU10:BU15"/>
    <mergeCell ref="I1:AQ1"/>
    <mergeCell ref="I2:AQ2"/>
    <mergeCell ref="I3:AQ3"/>
    <mergeCell ref="I4:AQ4"/>
    <mergeCell ref="I5:AQ5"/>
    <mergeCell ref="I6:AQ6"/>
    <mergeCell ref="I7:AQ7"/>
    <mergeCell ref="I8:AQ8"/>
    <mergeCell ref="X10:AA10"/>
    <mergeCell ref="AB10:AC10"/>
    <mergeCell ref="AD10:AE10"/>
    <mergeCell ref="AF10:AG10"/>
    <mergeCell ref="AH10:AI12"/>
    <mergeCell ref="Z12:AA13"/>
    <mergeCell ref="AB12:AC12"/>
    <mergeCell ref="AB13:AC13"/>
    <mergeCell ref="AD13:AE13"/>
    <mergeCell ref="AF13:AG13"/>
    <mergeCell ref="A10:A15"/>
    <mergeCell ref="B10:B15"/>
    <mergeCell ref="C10:E10"/>
    <mergeCell ref="G10:G15"/>
    <mergeCell ref="H10:H15"/>
    <mergeCell ref="I10:I15"/>
    <mergeCell ref="J10:J15"/>
    <mergeCell ref="K10:K15"/>
    <mergeCell ref="V10:W10"/>
    <mergeCell ref="C13:C14"/>
    <mergeCell ref="D13:D14"/>
    <mergeCell ref="E13:E14"/>
  </mergeCells>
  <conditionalFormatting sqref="AR17:AW116 AY17:CC116">
    <cfRule type="expression" dxfId="433" priority="60" stopIfTrue="1">
      <formula>OR(ISTEXT($M17),ISNUMBER($M17))</formula>
    </cfRule>
  </conditionalFormatting>
  <conditionalFormatting sqref="V118:V120 AH118:AH120 V122:V125 AH122:AH125">
    <cfRule type="expression" dxfId="432" priority="59" stopIfTrue="1">
      <formula>OR(W118&lt;&gt;0)</formula>
    </cfRule>
  </conditionalFormatting>
  <conditionalFormatting sqref="P118:R120 P122:R125">
    <cfRule type="expression" dxfId="431" priority="58" stopIfTrue="1">
      <formula>OR($S118&lt;&gt;0)</formula>
    </cfRule>
  </conditionalFormatting>
  <conditionalFormatting sqref="J17:J116">
    <cfRule type="expression" dxfId="430" priority="56" stopIfTrue="1">
      <formula>AND(ISTEXT(J17),OR(ISTEXT($M17),ISNUMBER($M17)))</formula>
    </cfRule>
    <cfRule type="expression" dxfId="429" priority="57" stopIfTrue="1">
      <formula>OR($I17=" ")</formula>
    </cfRule>
  </conditionalFormatting>
  <conditionalFormatting sqref="L17:N116">
    <cfRule type="expression" dxfId="428" priority="54" stopIfTrue="1">
      <formula>OR(ISTEXT($M17),ISNUMBER($M17))</formula>
    </cfRule>
    <cfRule type="expression" dxfId="427" priority="55" stopIfTrue="1">
      <formula>OR($I17=" ")</formula>
    </cfRule>
  </conditionalFormatting>
  <conditionalFormatting sqref="AA17:AA116 AM17:AM116 AG17:AG116 AI17:AI116 AE17:AE116 AK17:AK116 AO17:AO116 AC17:AC116 U17:U116 Y17:Y116 W17:W116 AQ17:AQ116 R17:S116">
    <cfRule type="expression" dxfId="426" priority="52" stopIfTrue="1">
      <formula>OR(ISTEXT($M17),ISNUMBER($M17))</formula>
    </cfRule>
    <cfRule type="expression" dxfId="425" priority="53" stopIfTrue="1">
      <formula>OR($I17=" ")</formula>
    </cfRule>
  </conditionalFormatting>
  <conditionalFormatting sqref="EA17:EB116 A17:H116">
    <cfRule type="expression" dxfId="424" priority="51" stopIfTrue="1">
      <formula>ISTEXT($I17)</formula>
    </cfRule>
  </conditionalFormatting>
  <conditionalFormatting sqref="AX17:AX116">
    <cfRule type="expression" dxfId="423" priority="49" stopIfTrue="1">
      <formula>AND(NOT(ISBLANK($M17)),$O17&lt;&gt;"XXXXX",NOT(ISBLANK($O17)))</formula>
    </cfRule>
    <cfRule type="expression" dxfId="422" priority="50" stopIfTrue="1">
      <formula>OR(ISTEXT($M17),ISNUMBER($M17))</formula>
    </cfRule>
  </conditionalFormatting>
  <conditionalFormatting sqref="U118:U120 AI118:AI120 S122:S125 W118:W120 U122:U125 AI122:AI125 W122:W125 S118:S120 X119:AB120 AC120">
    <cfRule type="cellIs" dxfId="421" priority="48" stopIfTrue="1" operator="notEqual">
      <formula>0</formula>
    </cfRule>
  </conditionalFormatting>
  <conditionalFormatting sqref="I17:I116">
    <cfRule type="expression" dxfId="420" priority="46" stopIfTrue="1">
      <formula>AND(ISTEXT($I17),OR(ISTEXT($M17),ISNUMBER($M17)))</formula>
    </cfRule>
    <cfRule type="expression" dxfId="419" priority="47" stopIfTrue="1">
      <formula>OR($I17=" ")</formula>
    </cfRule>
  </conditionalFormatting>
  <conditionalFormatting sqref="AD17:AD116 T17:T116 AN17:AN116 X17:X116 Z17:Z116 O17:Q116 AB17:AB116 AF17:AF116 V17:V116 AL17:AL116 AJ17:AJ116 AP17:AP116 AH17:AH116">
    <cfRule type="expression" dxfId="418" priority="43" stopIfTrue="1">
      <formula>AND(OR(ISTEXT($M17),ISNUMBER($M17)),O17="XXXXX")</formula>
    </cfRule>
    <cfRule type="expression" dxfId="417" priority="44" stopIfTrue="1">
      <formula>AND(NOT(ISBLANK($M17)),O17&lt;&gt;"XXXXX")</formula>
    </cfRule>
    <cfRule type="expression" dxfId="416" priority="45" stopIfTrue="1">
      <formula>OR($I17=" ")</formula>
    </cfRule>
  </conditionalFormatting>
  <conditionalFormatting sqref="T118:T120 T122:T125">
    <cfRule type="expression" dxfId="415" priority="42" stopIfTrue="1">
      <formula>OR($U118&lt;&gt;0)</formula>
    </cfRule>
  </conditionalFormatting>
  <conditionalFormatting sqref="O118:O120 O122:O125">
    <cfRule type="expression" dxfId="414" priority="41" stopIfTrue="1">
      <formula>OR(LEN(O118)=3)</formula>
    </cfRule>
  </conditionalFormatting>
  <conditionalFormatting sqref="AR17:AW116 AY17:CC116">
    <cfRule type="expression" dxfId="413" priority="40" stopIfTrue="1">
      <formula>OR(ISTEXT($M17),ISNUMBER($M17))</formula>
    </cfRule>
  </conditionalFormatting>
  <conditionalFormatting sqref="V118:V120 AH118:AH120 V122:V125 AH122:AH125">
    <cfRule type="expression" dxfId="412" priority="39" stopIfTrue="1">
      <formula>OR(W118&lt;&gt;0)</formula>
    </cfRule>
  </conditionalFormatting>
  <conditionalFormatting sqref="P118:R120 P122:R125">
    <cfRule type="expression" dxfId="411" priority="38" stopIfTrue="1">
      <formula>OR($S118&lt;&gt;0)</formula>
    </cfRule>
  </conditionalFormatting>
  <conditionalFormatting sqref="J17:J116">
    <cfRule type="expression" dxfId="410" priority="36" stopIfTrue="1">
      <formula>AND(ISTEXT(J17),OR(ISTEXT($M17),ISNUMBER($M17)))</formula>
    </cfRule>
    <cfRule type="expression" dxfId="409" priority="37" stopIfTrue="1">
      <formula>OR($I17=" ")</formula>
    </cfRule>
  </conditionalFormatting>
  <conditionalFormatting sqref="L17:N116">
    <cfRule type="expression" dxfId="408" priority="34" stopIfTrue="1">
      <formula>OR(ISTEXT($M17),ISNUMBER($M17))</formula>
    </cfRule>
    <cfRule type="expression" dxfId="407" priority="35" stopIfTrue="1">
      <formula>OR($I17=" ")</formula>
    </cfRule>
  </conditionalFormatting>
  <conditionalFormatting sqref="AA17:AA116 AM17:AM116 AG17:AG116 AI17:AI116 AE17:AE116 AK17:AK116 AO17:AO116 AC17:AC116 U17:U116 Y17:Y116 W17:W116 AQ17:AQ116 R17:S116">
    <cfRule type="expression" dxfId="406" priority="32" stopIfTrue="1">
      <formula>OR(ISTEXT($M17),ISNUMBER($M17))</formula>
    </cfRule>
    <cfRule type="expression" dxfId="405" priority="33" stopIfTrue="1">
      <formula>OR($I17=" ")</formula>
    </cfRule>
  </conditionalFormatting>
  <conditionalFormatting sqref="EA17:EB116 A17:H116">
    <cfRule type="expression" dxfId="404" priority="31" stopIfTrue="1">
      <formula>ISTEXT($I17)</formula>
    </cfRule>
  </conditionalFormatting>
  <conditionalFormatting sqref="AX17:AX116">
    <cfRule type="expression" dxfId="403" priority="29" stopIfTrue="1">
      <formula>AND(NOT(ISBLANK($M17)),$O17&lt;&gt;"XXXXX",NOT(ISBLANK($O17)))</formula>
    </cfRule>
    <cfRule type="expression" dxfId="402" priority="30" stopIfTrue="1">
      <formula>OR(ISTEXT($M17),ISNUMBER($M17))</formula>
    </cfRule>
  </conditionalFormatting>
  <conditionalFormatting sqref="U118:U120 AI118:AI120 S122:S125 W118:W120 U122:U125 AI122:AI125 W122:W125 S118:S120 X119:AB120 AC120">
    <cfRule type="cellIs" dxfId="401" priority="28" stopIfTrue="1" operator="notEqual">
      <formula>0</formula>
    </cfRule>
  </conditionalFormatting>
  <conditionalFormatting sqref="I17:I116">
    <cfRule type="expression" dxfId="400" priority="26" stopIfTrue="1">
      <formula>AND(ISTEXT($I17),OR(ISTEXT($M17),ISNUMBER($M17)))</formula>
    </cfRule>
    <cfRule type="expression" dxfId="399" priority="27" stopIfTrue="1">
      <formula>OR($I17=" ")</formula>
    </cfRule>
  </conditionalFormatting>
  <conditionalFormatting sqref="AD17:AD116 T17:T116 AN17:AN116 X17:X116 Z17:Z116 O17:Q116 AB17:AB116 AF17:AF116 V17:V116 AH17:AH116 AJ17:AJ116 AP17:AP116 AL17:AL116">
    <cfRule type="expression" dxfId="398" priority="23" stopIfTrue="1">
      <formula>AND(OR(ISTEXT($M17),ISNUMBER($M17)),O17="XXXXX")</formula>
    </cfRule>
    <cfRule type="expression" dxfId="397" priority="24" stopIfTrue="1">
      <formula>AND(NOT(ISBLANK($M17)),O17&lt;&gt;"XXXXX")</formula>
    </cfRule>
    <cfRule type="expression" dxfId="396" priority="25" stopIfTrue="1">
      <formula>OR($I17=" ")</formula>
    </cfRule>
  </conditionalFormatting>
  <conditionalFormatting sqref="T118:T120 T122:T125">
    <cfRule type="expression" dxfId="395" priority="22" stopIfTrue="1">
      <formula>OR($U118&lt;&gt;0)</formula>
    </cfRule>
  </conditionalFormatting>
  <conditionalFormatting sqref="O118:O120 O122:O125">
    <cfRule type="expression" dxfId="394" priority="21" stopIfTrue="1">
      <formula>OR(LEN(O118)=3)</formula>
    </cfRule>
  </conditionalFormatting>
  <conditionalFormatting sqref="AR17:AW116 AY17:CC116">
    <cfRule type="expression" dxfId="393" priority="20" stopIfTrue="1">
      <formula>OR(ISTEXT($M17),ISNUMBER($M17))</formula>
    </cfRule>
  </conditionalFormatting>
  <conditionalFormatting sqref="V118:V120 AH118:AH120 V122:V125 AH122:AH125">
    <cfRule type="expression" dxfId="392" priority="19" stopIfTrue="1">
      <formula>OR(W118&lt;&gt;0)</formula>
    </cfRule>
  </conditionalFormatting>
  <conditionalFormatting sqref="P118:R120 P122:R125">
    <cfRule type="expression" dxfId="391" priority="18" stopIfTrue="1">
      <formula>OR($S118&lt;&gt;0)</formula>
    </cfRule>
  </conditionalFormatting>
  <conditionalFormatting sqref="J17:J116">
    <cfRule type="expression" dxfId="390" priority="16" stopIfTrue="1">
      <formula>AND(ISTEXT(J17),OR(ISTEXT($M17),ISNUMBER($M17)))</formula>
    </cfRule>
    <cfRule type="expression" dxfId="389" priority="17" stopIfTrue="1">
      <formula>OR($I17=" ")</formula>
    </cfRule>
  </conditionalFormatting>
  <conditionalFormatting sqref="L17:N116">
    <cfRule type="expression" dxfId="388" priority="14" stopIfTrue="1">
      <formula>OR(ISTEXT($M17),ISNUMBER($M17))</formula>
    </cfRule>
    <cfRule type="expression" dxfId="387" priority="15" stopIfTrue="1">
      <formula>OR($I17=" ")</formula>
    </cfRule>
  </conditionalFormatting>
  <conditionalFormatting sqref="AA17:AA116 AM17:AM116 AG17:AG116 AI17:AI116 AE17:AE116 AK17:AK116 AO17:AO116 AC17:AC116 U17:U116 Y17:Y116 W17:W116 AQ17:AQ116 R17:S116">
    <cfRule type="expression" dxfId="386" priority="12" stopIfTrue="1">
      <formula>OR(ISTEXT($M17),ISNUMBER($M17))</formula>
    </cfRule>
    <cfRule type="expression" dxfId="385" priority="13" stopIfTrue="1">
      <formula>OR($I17=" ")</formula>
    </cfRule>
  </conditionalFormatting>
  <conditionalFormatting sqref="EA17:EB116 A17:H116">
    <cfRule type="expression" dxfId="384" priority="11" stopIfTrue="1">
      <formula>ISTEXT($I17)</formula>
    </cfRule>
  </conditionalFormatting>
  <conditionalFormatting sqref="AX17:AX116">
    <cfRule type="expression" dxfId="383" priority="9" stopIfTrue="1">
      <formula>AND(NOT(ISBLANK($M17)),$O17&lt;&gt;"XXXXX",NOT(ISBLANK($O17)))</formula>
    </cfRule>
    <cfRule type="expression" dxfId="382" priority="10" stopIfTrue="1">
      <formula>OR(ISTEXT($M17),ISNUMBER($M17))</formula>
    </cfRule>
  </conditionalFormatting>
  <conditionalFormatting sqref="U118:U120 AI118:AI120 S122:S125 W118:W120 U122:U125 AI122:AI125 W122:W125 S118:S120 X119:AB120 AC120">
    <cfRule type="cellIs" dxfId="381" priority="8" stopIfTrue="1" operator="notEqual">
      <formula>0</formula>
    </cfRule>
  </conditionalFormatting>
  <conditionalFormatting sqref="I17:I116">
    <cfRule type="expression" dxfId="380" priority="6" stopIfTrue="1">
      <formula>AND(ISTEXT($I17),OR(ISTEXT($M17),ISNUMBER($M17)))</formula>
    </cfRule>
    <cfRule type="expression" dxfId="379" priority="7" stopIfTrue="1">
      <formula>OR($I17=" ")</formula>
    </cfRule>
  </conditionalFormatting>
  <conditionalFormatting sqref="AD17:AD116 T17:T116 AN17:AN116 X17:X116 Z17:Z116 O17:Q116 AB17:AB116 AF17:AF116 V17:V116 AH17:AH116 AJ17:AJ116 AP17:AP116 AL17:AL116">
    <cfRule type="expression" dxfId="378" priority="3" stopIfTrue="1">
      <formula>AND(OR(ISTEXT($M17),ISNUMBER($M17)),O17="XXXXX")</formula>
    </cfRule>
    <cfRule type="expression" dxfId="377" priority="4" stopIfTrue="1">
      <formula>AND(NOT(ISBLANK($M17)),O17&lt;&gt;"XXXXX")</formula>
    </cfRule>
    <cfRule type="expression" dxfId="376" priority="5" stopIfTrue="1">
      <formula>OR($I17=" ")</formula>
    </cfRule>
  </conditionalFormatting>
  <conditionalFormatting sqref="T118:T120 T122:T125">
    <cfRule type="expression" dxfId="375" priority="2" stopIfTrue="1">
      <formula>OR($U118&lt;&gt;0)</formula>
    </cfRule>
  </conditionalFormatting>
  <conditionalFormatting sqref="O118:O120 O122:O125">
    <cfRule type="expression" dxfId="37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240</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297"/>
      <c r="AS8" s="297"/>
      <c r="AT8" s="297"/>
      <c r="AU8" s="100"/>
      <c r="AV8" s="32"/>
      <c r="AW8" s="114"/>
      <c r="BH8" s="33"/>
      <c r="BU8" s="62"/>
      <c r="CD8" s="9" t="s">
        <v>80</v>
      </c>
    </row>
    <row r="9" spans="1:132" ht="6" customHeight="1" x14ac:dyDescent="0.6">
      <c r="A9" s="298"/>
      <c r="B9" s="298"/>
      <c r="C9" s="298"/>
      <c r="D9" s="298"/>
      <c r="E9" s="298"/>
      <c r="F9" s="298"/>
      <c r="G9" s="297"/>
      <c r="J9" s="56"/>
      <c r="K9" s="56"/>
      <c r="L9" s="56"/>
      <c r="M9" s="121"/>
      <c r="N9" s="298"/>
      <c r="O9" s="298"/>
      <c r="P9" s="298"/>
      <c r="Q9" s="298"/>
      <c r="R9" s="298"/>
      <c r="S9" s="298"/>
      <c r="T9" s="298"/>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99"/>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99"/>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300" t="s">
        <v>37</v>
      </c>
      <c r="BB11" s="300" t="s">
        <v>42</v>
      </c>
      <c r="BC11" s="300" t="s">
        <v>58</v>
      </c>
      <c r="BD11" s="296" t="s">
        <v>25</v>
      </c>
      <c r="BE11" s="296" t="s">
        <v>24</v>
      </c>
      <c r="BF11" s="296" t="s">
        <v>21</v>
      </c>
      <c r="BG11" s="40" t="s">
        <v>68</v>
      </c>
      <c r="BH11" s="40" t="s">
        <v>35</v>
      </c>
      <c r="BI11" s="300"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95"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300" t="s">
        <v>4</v>
      </c>
      <c r="AX12" s="493"/>
      <c r="AY12" s="41"/>
      <c r="AZ12" s="41"/>
      <c r="BA12" s="300"/>
      <c r="BB12" s="300"/>
      <c r="BC12" s="300"/>
      <c r="BD12" s="296"/>
      <c r="BE12" s="296" t="s">
        <v>23</v>
      </c>
      <c r="BF12" s="296" t="s">
        <v>14</v>
      </c>
      <c r="BG12" s="16"/>
      <c r="BH12" s="16"/>
      <c r="BI12" s="300"/>
      <c r="BJ12" s="39"/>
      <c r="BK12" s="41"/>
      <c r="BL12" s="39" t="s">
        <v>42</v>
      </c>
      <c r="BM12" s="41"/>
      <c r="BN12" s="39" t="s">
        <v>25</v>
      </c>
      <c r="BO12" s="300"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95"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300" t="s">
        <v>45</v>
      </c>
      <c r="BJ13" s="39" t="s">
        <v>6</v>
      </c>
      <c r="BK13" s="39" t="s">
        <v>38</v>
      </c>
      <c r="BL13" s="39" t="s">
        <v>47</v>
      </c>
      <c r="BM13" s="39" t="s">
        <v>61</v>
      </c>
      <c r="BN13" s="39" t="s">
        <v>48</v>
      </c>
      <c r="BO13" s="300"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93"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300" t="s">
        <v>16</v>
      </c>
      <c r="BD14" s="296" t="s">
        <v>16</v>
      </c>
      <c r="BE14" s="296" t="s">
        <v>16</v>
      </c>
      <c r="BF14" s="296" t="s">
        <v>16</v>
      </c>
      <c r="BG14" s="296" t="s">
        <v>16</v>
      </c>
      <c r="BH14" s="296" t="s">
        <v>16</v>
      </c>
      <c r="BI14" s="296" t="s">
        <v>16</v>
      </c>
      <c r="BJ14" s="296" t="s">
        <v>16</v>
      </c>
      <c r="BK14" s="296" t="s">
        <v>16</v>
      </c>
      <c r="BL14" s="296" t="s">
        <v>16</v>
      </c>
      <c r="BM14" s="296" t="s">
        <v>16</v>
      </c>
      <c r="BN14" s="296" t="s">
        <v>16</v>
      </c>
      <c r="BO14" s="296" t="s">
        <v>16</v>
      </c>
      <c r="BP14" s="296" t="s">
        <v>16</v>
      </c>
      <c r="BQ14" s="296" t="s">
        <v>16</v>
      </c>
      <c r="BR14" s="296" t="s">
        <v>16</v>
      </c>
      <c r="BS14" s="296" t="s">
        <v>16</v>
      </c>
      <c r="BT14" s="491"/>
      <c r="BU14" s="485"/>
      <c r="BV14" s="5"/>
      <c r="BW14" s="488"/>
      <c r="BX14" s="485"/>
      <c r="BY14" s="488"/>
      <c r="BZ14" s="448"/>
      <c r="CA14" s="7"/>
      <c r="CB14" s="7"/>
      <c r="CC14" s="7"/>
      <c r="EA14" s="392"/>
      <c r="EB14" s="392"/>
    </row>
    <row r="15" spans="1:132" ht="15.9" customHeight="1" x14ac:dyDescent="0.6">
      <c r="A15" s="428"/>
      <c r="B15" s="393"/>
      <c r="C15" s="301" t="s">
        <v>72</v>
      </c>
      <c r="D15" s="301" t="s">
        <v>72</v>
      </c>
      <c r="E15" s="301" t="s">
        <v>72</v>
      </c>
      <c r="F15" s="301" t="s">
        <v>72</v>
      </c>
      <c r="G15" s="467"/>
      <c r="H15" s="393"/>
      <c r="I15" s="393"/>
      <c r="J15" s="393"/>
      <c r="K15" s="393"/>
      <c r="L15" s="472"/>
      <c r="M15" s="470"/>
      <c r="N15" s="393"/>
      <c r="O15" s="475"/>
      <c r="P15" s="301" t="s">
        <v>13</v>
      </c>
      <c r="Q15" s="294" t="s">
        <v>13</v>
      </c>
      <c r="R15" s="294" t="s">
        <v>13</v>
      </c>
      <c r="S15" s="306" t="s">
        <v>10</v>
      </c>
      <c r="T15" s="294" t="s">
        <v>13</v>
      </c>
      <c r="U15" s="301" t="s">
        <v>10</v>
      </c>
      <c r="V15" s="294" t="s">
        <v>13</v>
      </c>
      <c r="W15" s="301" t="s">
        <v>10</v>
      </c>
      <c r="X15" s="294" t="s">
        <v>13</v>
      </c>
      <c r="Y15" s="301" t="s">
        <v>10</v>
      </c>
      <c r="Z15" s="294" t="s">
        <v>13</v>
      </c>
      <c r="AA15" s="301" t="s">
        <v>10</v>
      </c>
      <c r="AB15" s="294" t="s">
        <v>13</v>
      </c>
      <c r="AC15" s="301" t="s">
        <v>10</v>
      </c>
      <c r="AD15" s="301" t="s">
        <v>13</v>
      </c>
      <c r="AE15" s="301" t="s">
        <v>10</v>
      </c>
      <c r="AF15" s="301" t="s">
        <v>13</v>
      </c>
      <c r="AG15" s="301" t="s">
        <v>10</v>
      </c>
      <c r="AH15" s="306" t="s">
        <v>13</v>
      </c>
      <c r="AI15" s="301" t="s">
        <v>10</v>
      </c>
      <c r="AJ15" s="301" t="s">
        <v>13</v>
      </c>
      <c r="AK15" s="301" t="s">
        <v>10</v>
      </c>
      <c r="AL15" s="301" t="s">
        <v>13</v>
      </c>
      <c r="AM15" s="301" t="s">
        <v>10</v>
      </c>
      <c r="AN15" s="306" t="s">
        <v>13</v>
      </c>
      <c r="AO15" s="306" t="s">
        <v>10</v>
      </c>
      <c r="AP15" s="306" t="s">
        <v>13</v>
      </c>
      <c r="AQ15" s="306" t="s">
        <v>10</v>
      </c>
      <c r="AR15" s="443"/>
      <c r="AS15" s="301"/>
      <c r="AT15" s="443"/>
      <c r="AU15" s="149"/>
      <c r="AV15" s="149"/>
      <c r="AW15" s="301"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300"/>
      <c r="I16" s="30"/>
      <c r="J16" s="57"/>
      <c r="K16" s="57"/>
      <c r="L16" s="57"/>
      <c r="M16" s="302"/>
      <c r="N16" s="8"/>
      <c r="O16" s="300"/>
      <c r="P16" s="300"/>
      <c r="Q16" s="300"/>
      <c r="R16" s="300"/>
      <c r="S16" s="300"/>
      <c r="T16" s="8"/>
      <c r="U16" s="8"/>
      <c r="V16" s="8"/>
      <c r="W16" s="8"/>
      <c r="X16" s="8"/>
      <c r="Y16" s="8"/>
      <c r="Z16" s="8"/>
      <c r="AA16" s="8"/>
      <c r="AB16" s="8"/>
      <c r="AC16" s="8"/>
      <c r="AD16" s="300"/>
      <c r="AE16" s="300"/>
      <c r="AF16" s="300"/>
      <c r="AG16" s="300"/>
      <c r="AH16" s="5"/>
      <c r="AI16" s="5"/>
      <c r="AJ16" s="300"/>
      <c r="AK16" s="300"/>
      <c r="AL16" s="300"/>
      <c r="AM16" s="300"/>
      <c r="AN16" s="299"/>
      <c r="AO16" s="299"/>
      <c r="AP16" s="299"/>
      <c r="AQ16" s="299"/>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14  </v>
      </c>
      <c r="J118" s="494"/>
      <c r="K118" s="494"/>
      <c r="L118" s="494"/>
      <c r="M118" s="494"/>
      <c r="N118" s="381"/>
      <c r="O118" s="303"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304"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304"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305"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297"/>
      <c r="I122" s="54"/>
      <c r="J122" s="6"/>
      <c r="K122" s="6"/>
      <c r="L122" s="6"/>
      <c r="M122" s="123"/>
      <c r="N122" s="14"/>
      <c r="O122" s="307"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297"/>
      <c r="I123" s="54"/>
      <c r="J123" s="2"/>
      <c r="K123" s="2"/>
      <c r="L123" s="2"/>
      <c r="M123" s="124"/>
      <c r="N123" s="3"/>
      <c r="O123" s="308"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297"/>
      <c r="B124" s="297"/>
      <c r="C124" s="297"/>
      <c r="D124" s="297"/>
      <c r="E124" s="297"/>
      <c r="F124" s="297"/>
      <c r="G124" s="297"/>
      <c r="O124" s="308"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297"/>
      <c r="B125" s="297"/>
      <c r="C125" s="297"/>
      <c r="D125" s="297"/>
      <c r="E125" s="297"/>
      <c r="F125" s="297"/>
      <c r="G125" s="297"/>
      <c r="O125" s="308"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297"/>
      <c r="B126" s="297"/>
      <c r="C126" s="297"/>
      <c r="D126" s="297"/>
      <c r="E126" s="297"/>
      <c r="F126" s="297"/>
      <c r="G126" s="297"/>
      <c r="AI126" s="7"/>
      <c r="AJ126" s="7"/>
    </row>
    <row r="127" spans="1:132" x14ac:dyDescent="0.6">
      <c r="A127" s="297"/>
      <c r="B127" s="297"/>
      <c r="C127" s="297"/>
      <c r="D127" s="297"/>
      <c r="E127" s="297"/>
      <c r="F127" s="297"/>
      <c r="G127" s="297"/>
    </row>
    <row r="128" spans="1:132" x14ac:dyDescent="0.6">
      <c r="A128" s="297"/>
      <c r="B128" s="297"/>
      <c r="C128" s="297"/>
      <c r="D128" s="297"/>
      <c r="E128" s="297"/>
      <c r="F128" s="297"/>
      <c r="G128" s="297"/>
    </row>
    <row r="129" spans="1:30" x14ac:dyDescent="0.6">
      <c r="A129" s="297"/>
      <c r="B129" s="297"/>
      <c r="C129" s="297"/>
      <c r="D129" s="297"/>
      <c r="E129" s="297"/>
      <c r="F129" s="297"/>
      <c r="G129" s="297"/>
    </row>
    <row r="130" spans="1:30" x14ac:dyDescent="0.6">
      <c r="A130" s="297"/>
      <c r="B130" s="297"/>
      <c r="C130" s="297"/>
      <c r="D130" s="297"/>
      <c r="E130" s="297"/>
      <c r="F130" s="297"/>
      <c r="G130" s="297"/>
    </row>
    <row r="131" spans="1:30" hidden="1" x14ac:dyDescent="0.6">
      <c r="A131" s="297"/>
      <c r="B131" s="297"/>
      <c r="C131" s="297"/>
      <c r="D131" s="297"/>
      <c r="E131" s="297"/>
      <c r="F131" s="297"/>
      <c r="G131" s="297"/>
    </row>
    <row r="132" spans="1:30" hidden="1" x14ac:dyDescent="0.6">
      <c r="A132" s="297"/>
      <c r="B132" s="297"/>
      <c r="C132" s="297"/>
      <c r="D132" s="297"/>
      <c r="E132" s="297"/>
      <c r="F132" s="297"/>
      <c r="G132" s="297"/>
    </row>
    <row r="133" spans="1:30" hidden="1" x14ac:dyDescent="0.6">
      <c r="A133" s="297"/>
      <c r="B133" s="297"/>
      <c r="C133" s="297"/>
      <c r="D133" s="297"/>
      <c r="E133" s="297"/>
      <c r="F133" s="297"/>
      <c r="G133" s="297"/>
    </row>
    <row r="134" spans="1:30" hidden="1" x14ac:dyDescent="0.6">
      <c r="A134" s="297"/>
      <c r="B134" s="297"/>
      <c r="C134" s="297"/>
      <c r="D134" s="297"/>
      <c r="E134" s="297"/>
      <c r="F134" s="297"/>
      <c r="G134" s="297"/>
    </row>
    <row r="135" spans="1:30" hidden="1" x14ac:dyDescent="0.6">
      <c r="A135" s="297"/>
      <c r="B135" s="297"/>
      <c r="C135" s="297"/>
      <c r="D135" s="297"/>
      <c r="E135" s="297"/>
      <c r="F135" s="297"/>
      <c r="G135" s="297"/>
    </row>
    <row r="136" spans="1:30" hidden="1" x14ac:dyDescent="0.6">
      <c r="A136" s="297"/>
      <c r="B136" s="297"/>
      <c r="C136" s="297"/>
      <c r="D136" s="297"/>
      <c r="E136" s="297"/>
      <c r="F136" s="297"/>
      <c r="G136" s="297"/>
      <c r="O136" s="299"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297"/>
      <c r="B137" s="297"/>
      <c r="C137" s="297"/>
      <c r="D137" s="297"/>
      <c r="E137" s="297"/>
      <c r="F137" s="297"/>
      <c r="G137" s="297"/>
      <c r="O137" s="301"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297"/>
      <c r="B138" s="297"/>
      <c r="C138" s="297"/>
      <c r="D138" s="297"/>
      <c r="E138" s="297"/>
      <c r="F138" s="297"/>
      <c r="G138" s="297"/>
      <c r="O138" s="299"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301"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99"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301"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300"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301"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297"/>
      <c r="M148" s="297"/>
      <c r="N148" s="297"/>
      <c r="O148" s="203" t="str">
        <f>O145&amp;O146&amp;O147</f>
        <v>0000000000000000000000000000000000000000000000000000000000000000000000000000000000000000000000000000</v>
      </c>
      <c r="P148" s="297"/>
      <c r="Q148" s="297"/>
      <c r="R148" s="297"/>
      <c r="S148" s="297"/>
      <c r="T148" s="297"/>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297"/>
      <c r="L149" s="297"/>
      <c r="M149" s="297"/>
      <c r="N149" s="297"/>
      <c r="O149" s="202" t="str">
        <f>SUBSTITUTE(O148,0,"")</f>
        <v/>
      </c>
      <c r="P149" s="297"/>
      <c r="Q149" s="297"/>
      <c r="R149" s="297"/>
      <c r="S149" s="297"/>
      <c r="T149" s="297"/>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297"/>
      <c r="L150" s="297"/>
      <c r="M150" s="297"/>
      <c r="N150" s="297"/>
      <c r="O150" s="202" t="str">
        <f>LEFT(O149,3)</f>
        <v/>
      </c>
      <c r="P150" s="297"/>
      <c r="Q150" s="297"/>
      <c r="R150" s="297"/>
      <c r="S150" s="297"/>
      <c r="T150" s="297"/>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297"/>
      <c r="L151" s="297"/>
      <c r="M151" s="297"/>
      <c r="N151" s="297"/>
      <c r="O151" s="202" t="str">
        <f>SUBSTITUTE(O149,O150,"")</f>
        <v/>
      </c>
      <c r="P151" s="297"/>
      <c r="Q151" s="297"/>
      <c r="R151" s="297"/>
      <c r="S151" s="297"/>
      <c r="T151" s="297"/>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297"/>
      <c r="L152" s="297"/>
      <c r="M152" s="297"/>
      <c r="N152" s="297"/>
      <c r="O152" s="202" t="str">
        <f>LEFT(O151,3)</f>
        <v/>
      </c>
      <c r="P152" s="297"/>
      <c r="Q152" s="297"/>
      <c r="R152" s="297"/>
      <c r="S152" s="297"/>
      <c r="T152" s="297"/>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297"/>
      <c r="L153" s="297"/>
      <c r="M153" s="297"/>
      <c r="N153" s="297"/>
      <c r="O153" s="202" t="str">
        <f>SUBSTITUTE(O151,O152,"")</f>
        <v/>
      </c>
      <c r="P153" s="297"/>
      <c r="Q153" s="297"/>
      <c r="R153" s="297"/>
      <c r="S153" s="297"/>
      <c r="T153" s="297"/>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297"/>
      <c r="L154" s="297"/>
      <c r="M154" s="297"/>
      <c r="N154" s="297"/>
      <c r="O154" s="202" t="str">
        <f>LEFT(O153,3)</f>
        <v/>
      </c>
      <c r="P154" s="297"/>
      <c r="Q154" s="297"/>
      <c r="R154" s="297"/>
      <c r="S154" s="297"/>
      <c r="T154" s="297"/>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297"/>
      <c r="L155" s="297"/>
      <c r="M155" s="297"/>
      <c r="N155" s="297"/>
      <c r="O155" s="202" t="str">
        <f>SUBSTITUTE(O153,O154,"")</f>
        <v/>
      </c>
      <c r="P155" s="297"/>
      <c r="Q155" s="297"/>
      <c r="R155" s="297"/>
      <c r="S155" s="297"/>
      <c r="T155" s="297"/>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297"/>
      <c r="L156" s="297"/>
      <c r="M156" s="297"/>
      <c r="N156" s="297"/>
      <c r="O156" s="202" t="str">
        <f>LEFT(O155,3)</f>
        <v/>
      </c>
      <c r="P156" s="297"/>
      <c r="Q156" s="297"/>
      <c r="R156" s="297"/>
      <c r="S156" s="297"/>
      <c r="T156" s="297"/>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297"/>
      <c r="L157" s="297"/>
      <c r="M157" s="297"/>
      <c r="N157" s="297"/>
      <c r="O157" s="202" t="str">
        <f>SUBSTITUTE(O155,O156,"")</f>
        <v/>
      </c>
      <c r="P157" s="297"/>
      <c r="Q157" s="297"/>
      <c r="R157" s="297"/>
      <c r="S157" s="297"/>
      <c r="T157" s="297"/>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297"/>
      <c r="O158" s="202" t="str">
        <f>LEFT(O157,3)</f>
        <v/>
      </c>
      <c r="P158" s="297"/>
      <c r="Q158" s="297"/>
      <c r="R158" s="297"/>
      <c r="S158" s="297"/>
      <c r="T158" s="297"/>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297"/>
      <c r="O159" s="202" t="str">
        <f>SUBSTITUTE(O157,O158,"")</f>
        <v/>
      </c>
      <c r="P159" s="297"/>
      <c r="Q159" s="297"/>
      <c r="R159" s="297"/>
      <c r="S159" s="297"/>
      <c r="T159" s="297"/>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297"/>
      <c r="O160" s="202" t="str">
        <f>LEFT(O159,3)</f>
        <v/>
      </c>
      <c r="P160" s="297"/>
      <c r="Q160" s="297"/>
      <c r="R160" s="297"/>
      <c r="S160" s="297"/>
      <c r="T160" s="297"/>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297"/>
      <c r="O161" s="202" t="str">
        <f>SUBSTITUTE(O159,O160,"")</f>
        <v/>
      </c>
      <c r="P161" s="297"/>
      <c r="Q161" s="297"/>
      <c r="R161" s="297"/>
      <c r="S161" s="297"/>
      <c r="T161" s="297"/>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297"/>
      <c r="O162" s="202" t="str">
        <f>LEFT(O161,3)</f>
        <v/>
      </c>
      <c r="P162" s="297"/>
      <c r="Q162" s="297"/>
      <c r="R162" s="297"/>
      <c r="S162" s="297"/>
      <c r="T162" s="297"/>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297"/>
      <c r="O163" s="202" t="str">
        <f>SUBSTITUTE(O161,O162,"")</f>
        <v/>
      </c>
      <c r="P163" s="297"/>
      <c r="Q163" s="297"/>
      <c r="R163" s="297"/>
      <c r="S163" s="297"/>
      <c r="T163" s="297"/>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297"/>
      <c r="O164" s="202" t="str">
        <f>LEFT(O163,3)</f>
        <v/>
      </c>
      <c r="P164" s="297"/>
      <c r="Q164" s="297"/>
      <c r="R164" s="297"/>
      <c r="S164" s="297"/>
      <c r="T164" s="297"/>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297"/>
      <c r="O165" s="202"/>
      <c r="P165" s="297"/>
      <c r="Q165" s="297"/>
      <c r="R165" s="297"/>
      <c r="S165" s="297"/>
      <c r="T165" s="297"/>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297"/>
      <c r="O166" s="202"/>
      <c r="P166" s="297"/>
      <c r="Q166" s="297"/>
      <c r="R166" s="297"/>
      <c r="S166" s="297"/>
      <c r="T166" s="297"/>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297"/>
      <c r="O167" s="202"/>
      <c r="P167" s="297"/>
      <c r="Q167" s="297"/>
      <c r="R167" s="297"/>
      <c r="S167" s="297"/>
      <c r="T167" s="297"/>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297"/>
      <c r="O168" s="202"/>
      <c r="P168" s="297"/>
      <c r="Q168" s="297"/>
      <c r="R168" s="297"/>
      <c r="S168" s="297"/>
      <c r="T168" s="297"/>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297"/>
      <c r="O169" s="202"/>
      <c r="P169" s="297"/>
      <c r="Q169" s="297"/>
      <c r="R169" s="297"/>
      <c r="S169" s="297"/>
      <c r="T169" s="297"/>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297"/>
      <c r="O170" s="202"/>
      <c r="P170" s="297"/>
      <c r="Q170" s="297"/>
      <c r="R170" s="297"/>
      <c r="S170" s="297"/>
      <c r="T170" s="297"/>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297"/>
      <c r="O171" s="202"/>
      <c r="P171" s="297"/>
      <c r="Q171" s="297"/>
      <c r="R171" s="297"/>
      <c r="S171" s="297"/>
      <c r="T171" s="297"/>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297"/>
      <c r="O172" s="202"/>
      <c r="P172" s="297"/>
      <c r="Q172" s="297"/>
      <c r="R172" s="297"/>
      <c r="S172" s="297"/>
      <c r="T172" s="297"/>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297"/>
      <c r="O173" s="202"/>
      <c r="P173" s="297"/>
      <c r="Q173" s="297"/>
      <c r="R173" s="297"/>
      <c r="S173" s="297"/>
      <c r="T173" s="297"/>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297"/>
      <c r="O174" s="202"/>
      <c r="P174" s="297"/>
      <c r="Q174" s="297"/>
      <c r="R174" s="297"/>
      <c r="S174" s="297"/>
      <c r="T174" s="297"/>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297"/>
      <c r="O175" s="202"/>
      <c r="P175" s="297"/>
      <c r="Q175" s="297"/>
      <c r="R175" s="297"/>
      <c r="S175" s="297"/>
      <c r="T175" s="297"/>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297"/>
      <c r="O176" s="202"/>
      <c r="P176" s="297"/>
      <c r="Q176" s="297"/>
      <c r="R176" s="297"/>
      <c r="S176" s="297"/>
      <c r="T176" s="297"/>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297"/>
      <c r="O177" s="202"/>
      <c r="P177" s="297"/>
      <c r="Q177" s="297"/>
      <c r="R177" s="297"/>
      <c r="S177" s="297"/>
      <c r="T177" s="297"/>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297"/>
      <c r="O178" s="202"/>
      <c r="P178" s="297"/>
      <c r="Q178" s="297"/>
      <c r="R178" s="297"/>
      <c r="S178" s="297"/>
      <c r="T178" s="297"/>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297"/>
      <c r="O179" s="202"/>
      <c r="P179" s="297"/>
      <c r="Q179" s="297"/>
      <c r="R179" s="297"/>
      <c r="S179" s="297"/>
      <c r="T179" s="297"/>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297"/>
      <c r="O180" s="202"/>
      <c r="P180" s="297"/>
      <c r="Q180" s="297"/>
      <c r="R180" s="297"/>
      <c r="S180" s="297"/>
      <c r="T180" s="297"/>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297"/>
      <c r="O181" s="202"/>
      <c r="P181" s="297"/>
      <c r="Q181" s="297"/>
      <c r="R181" s="297"/>
      <c r="S181" s="297"/>
      <c r="T181" s="297"/>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297"/>
      <c r="O182" s="202"/>
      <c r="P182" s="297"/>
      <c r="Q182" s="297"/>
      <c r="R182" s="297"/>
      <c r="S182" s="297"/>
      <c r="T182" s="297"/>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297"/>
      <c r="O183" s="202"/>
      <c r="P183" s="297"/>
      <c r="Q183" s="297"/>
      <c r="R183" s="297"/>
      <c r="S183" s="297"/>
      <c r="T183" s="297"/>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297"/>
      <c r="O184" s="202"/>
      <c r="P184" s="297"/>
      <c r="Q184" s="297"/>
      <c r="R184" s="297"/>
      <c r="S184" s="297"/>
      <c r="T184" s="297"/>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297"/>
      <c r="O185" s="202"/>
      <c r="P185" s="297"/>
      <c r="Q185" s="297"/>
      <c r="R185" s="297"/>
      <c r="S185" s="297"/>
      <c r="T185" s="297"/>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297"/>
      <c r="O186" s="202"/>
      <c r="P186" s="297"/>
      <c r="Q186" s="297"/>
      <c r="R186" s="297"/>
      <c r="S186" s="297"/>
      <c r="T186" s="297"/>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297"/>
      <c r="O187" s="202"/>
      <c r="P187" s="297"/>
      <c r="Q187" s="297"/>
      <c r="R187" s="297"/>
      <c r="S187" s="297"/>
      <c r="T187" s="297"/>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297"/>
      <c r="O188" s="202"/>
      <c r="P188" s="297"/>
      <c r="Q188" s="297"/>
      <c r="R188" s="297"/>
      <c r="S188" s="297"/>
      <c r="T188" s="297"/>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0PF4nWW4VeA1PO1f4Eyf3nSRtIACU6g0I0EjGQEe6R6a90RYRsxcEli5sN0fBvKPlxKh9JyQRkycduSMrVEOnw==" saltValue="3/eV6XG6gXfxZ+boSmCAig=="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P118:AQ118"/>
    <mergeCell ref="AP14:AQ14"/>
    <mergeCell ref="I118:N121"/>
    <mergeCell ref="X118:Y118"/>
    <mergeCell ref="Z118:AA118"/>
    <mergeCell ref="AB118:AC118"/>
    <mergeCell ref="AD118:AE118"/>
    <mergeCell ref="AF118:AG118"/>
    <mergeCell ref="AJ118:AK118"/>
    <mergeCell ref="AL118:AM118"/>
    <mergeCell ref="AN118:AO118"/>
    <mergeCell ref="L10:L15"/>
    <mergeCell ref="M10:M15"/>
    <mergeCell ref="N10:N15"/>
    <mergeCell ref="O10:O15"/>
    <mergeCell ref="P10:S10"/>
    <mergeCell ref="T10:U10"/>
    <mergeCell ref="AD12:AE12"/>
    <mergeCell ref="AF12:AG12"/>
    <mergeCell ref="AL10:AM12"/>
    <mergeCell ref="AN10:AO12"/>
    <mergeCell ref="AP10:AQ12"/>
    <mergeCell ref="DO13:DP13"/>
    <mergeCell ref="DQ13:DR13"/>
    <mergeCell ref="DS13:DT13"/>
    <mergeCell ref="DU13:DV13"/>
    <mergeCell ref="DW13:DX13"/>
    <mergeCell ref="V14:W14"/>
    <mergeCell ref="X14:Y14"/>
    <mergeCell ref="Z14:AA14"/>
    <mergeCell ref="AB14:AC14"/>
    <mergeCell ref="AD14:AE14"/>
    <mergeCell ref="DC13:DD13"/>
    <mergeCell ref="DE13:DF13"/>
    <mergeCell ref="DG13:DH13"/>
    <mergeCell ref="DI13:DJ13"/>
    <mergeCell ref="DK13:DL13"/>
    <mergeCell ref="DM13:DN13"/>
    <mergeCell ref="AH13:AI13"/>
    <mergeCell ref="AJ13:AK13"/>
    <mergeCell ref="AL13:AM13"/>
    <mergeCell ref="AN13:AO13"/>
    <mergeCell ref="AP13:AQ13"/>
    <mergeCell ref="DA13:DB13"/>
    <mergeCell ref="AR10:AR15"/>
    <mergeCell ref="AT10:AT15"/>
    <mergeCell ref="AX11:AX12"/>
    <mergeCell ref="BP11:BP13"/>
    <mergeCell ref="DK11:DL11"/>
    <mergeCell ref="DM11:DN11"/>
    <mergeCell ref="F12:F13"/>
    <mergeCell ref="P12:P14"/>
    <mergeCell ref="R12:S14"/>
    <mergeCell ref="T12:U14"/>
    <mergeCell ref="V12:W13"/>
    <mergeCell ref="X12:Y13"/>
    <mergeCell ref="BW10:BW15"/>
    <mergeCell ref="BX10:BX15"/>
    <mergeCell ref="BY10:BY15"/>
    <mergeCell ref="BZ10:BZ15"/>
    <mergeCell ref="AJ10:AK12"/>
    <mergeCell ref="AS12:AS13"/>
    <mergeCell ref="AJ14:AK14"/>
    <mergeCell ref="AL14:AM14"/>
    <mergeCell ref="AN14:AO14"/>
    <mergeCell ref="AF14:AG14"/>
    <mergeCell ref="DQ12:DR12"/>
    <mergeCell ref="DS12:DT12"/>
    <mergeCell ref="DU12:DV12"/>
    <mergeCell ref="DW12:DX12"/>
    <mergeCell ref="DA12:DB12"/>
    <mergeCell ref="DC12:DD12"/>
    <mergeCell ref="DE12:DF12"/>
    <mergeCell ref="DG12:DH12"/>
    <mergeCell ref="DI12:DJ12"/>
    <mergeCell ref="DK12:DL12"/>
    <mergeCell ref="DM12:DN12"/>
    <mergeCell ref="DO12:DP12"/>
    <mergeCell ref="EA10:EA15"/>
    <mergeCell ref="EB10:EB15"/>
    <mergeCell ref="C11:E12"/>
    <mergeCell ref="P11:S11"/>
    <mergeCell ref="T11:U11"/>
    <mergeCell ref="V11:W11"/>
    <mergeCell ref="X11:AA11"/>
    <mergeCell ref="AB11:AC11"/>
    <mergeCell ref="AD11:AE11"/>
    <mergeCell ref="AF11:AG11"/>
    <mergeCell ref="DM10:DN10"/>
    <mergeCell ref="DO10:DP11"/>
    <mergeCell ref="DQ10:DR11"/>
    <mergeCell ref="DS10:DT11"/>
    <mergeCell ref="DU10:DV11"/>
    <mergeCell ref="DW10:DX11"/>
    <mergeCell ref="DA10:DB11"/>
    <mergeCell ref="DC10:DD11"/>
    <mergeCell ref="DE10:DF11"/>
    <mergeCell ref="DG10:DH11"/>
    <mergeCell ref="DI10:DJ11"/>
    <mergeCell ref="DK10:DL10"/>
    <mergeCell ref="BT10:BT15"/>
    <mergeCell ref="BU10:BU15"/>
    <mergeCell ref="I1:AQ1"/>
    <mergeCell ref="I2:AQ2"/>
    <mergeCell ref="I3:AQ3"/>
    <mergeCell ref="I4:AQ4"/>
    <mergeCell ref="I5:AQ5"/>
    <mergeCell ref="I6:AQ6"/>
    <mergeCell ref="I7:AQ7"/>
    <mergeCell ref="I8:AQ8"/>
    <mergeCell ref="X10:AA10"/>
    <mergeCell ref="AB10:AC10"/>
    <mergeCell ref="AD10:AE10"/>
    <mergeCell ref="AF10:AG10"/>
    <mergeCell ref="AH10:AI12"/>
    <mergeCell ref="Z12:AA13"/>
    <mergeCell ref="AB12:AC12"/>
    <mergeCell ref="AB13:AC13"/>
    <mergeCell ref="AD13:AE13"/>
    <mergeCell ref="AF13:AG13"/>
    <mergeCell ref="A10:A15"/>
    <mergeCell ref="B10:B15"/>
    <mergeCell ref="C10:E10"/>
    <mergeCell ref="G10:G15"/>
    <mergeCell ref="H10:H15"/>
    <mergeCell ref="I10:I15"/>
    <mergeCell ref="J10:J15"/>
    <mergeCell ref="K10:K15"/>
    <mergeCell ref="V10:W10"/>
    <mergeCell ref="C13:C14"/>
    <mergeCell ref="D13:D14"/>
    <mergeCell ref="E13:E14"/>
  </mergeCells>
  <conditionalFormatting sqref="AR17:AW116 AY17:CC116">
    <cfRule type="expression" dxfId="373" priority="60" stopIfTrue="1">
      <formula>OR(ISTEXT($M17),ISNUMBER($M17))</formula>
    </cfRule>
  </conditionalFormatting>
  <conditionalFormatting sqref="V118:V120 AH118:AH120 V122:V125 AH122:AH125">
    <cfRule type="expression" dxfId="372" priority="59" stopIfTrue="1">
      <formula>OR(W118&lt;&gt;0)</formula>
    </cfRule>
  </conditionalFormatting>
  <conditionalFormatting sqref="P118:R120 P122:R125">
    <cfRule type="expression" dxfId="371" priority="58" stopIfTrue="1">
      <formula>OR($S118&lt;&gt;0)</formula>
    </cfRule>
  </conditionalFormatting>
  <conditionalFormatting sqref="J17:J116">
    <cfRule type="expression" dxfId="370" priority="56" stopIfTrue="1">
      <formula>AND(ISTEXT(J17),OR(ISTEXT($M17),ISNUMBER($M17)))</formula>
    </cfRule>
    <cfRule type="expression" dxfId="369" priority="57" stopIfTrue="1">
      <formula>OR($I17=" ")</formula>
    </cfRule>
  </conditionalFormatting>
  <conditionalFormatting sqref="L17:N116">
    <cfRule type="expression" dxfId="368" priority="54" stopIfTrue="1">
      <formula>OR(ISTEXT($M17),ISNUMBER($M17))</formula>
    </cfRule>
    <cfRule type="expression" dxfId="367" priority="55" stopIfTrue="1">
      <formula>OR($I17=" ")</formula>
    </cfRule>
  </conditionalFormatting>
  <conditionalFormatting sqref="AA17:AA116 AM17:AM116 AG17:AG116 AI17:AI116 AE17:AE116 AK17:AK116 AO17:AO116 AC17:AC116 U17:U116 Y17:Y116 W17:W116 AQ17:AQ116 R17:S116">
    <cfRule type="expression" dxfId="366" priority="52" stopIfTrue="1">
      <formula>OR(ISTEXT($M17),ISNUMBER($M17))</formula>
    </cfRule>
    <cfRule type="expression" dxfId="365" priority="53" stopIfTrue="1">
      <formula>OR($I17=" ")</formula>
    </cfRule>
  </conditionalFormatting>
  <conditionalFormatting sqref="EA17:EB116 A17:H116">
    <cfRule type="expression" dxfId="364" priority="51" stopIfTrue="1">
      <formula>ISTEXT($I17)</formula>
    </cfRule>
  </conditionalFormatting>
  <conditionalFormatting sqref="AX17:AX116">
    <cfRule type="expression" dxfId="363" priority="49" stopIfTrue="1">
      <formula>AND(NOT(ISBLANK($M17)),$O17&lt;&gt;"XXXXX",NOT(ISBLANK($O17)))</formula>
    </cfRule>
    <cfRule type="expression" dxfId="362" priority="50" stopIfTrue="1">
      <formula>OR(ISTEXT($M17),ISNUMBER($M17))</formula>
    </cfRule>
  </conditionalFormatting>
  <conditionalFormatting sqref="U118:U120 AI118:AI120 S122:S125 W118:W120 U122:U125 AI122:AI125 W122:W125 S118:S120 X119:AB120 AC120">
    <cfRule type="cellIs" dxfId="361" priority="48" stopIfTrue="1" operator="notEqual">
      <formula>0</formula>
    </cfRule>
  </conditionalFormatting>
  <conditionalFormatting sqref="I17:I116">
    <cfRule type="expression" dxfId="360" priority="46" stopIfTrue="1">
      <formula>AND(ISTEXT($I17),OR(ISTEXT($M17),ISNUMBER($M17)))</formula>
    </cfRule>
    <cfRule type="expression" dxfId="359" priority="47" stopIfTrue="1">
      <formula>OR($I17=" ")</formula>
    </cfRule>
  </conditionalFormatting>
  <conditionalFormatting sqref="AD17:AD116 T17:T116 AN17:AN116 X17:X116 Z17:Z116 O17:Q116 AB17:AB116 AF17:AF116 V17:V116 AL17:AL116 AJ17:AJ116 AP17:AP116 AH17:AH116">
    <cfRule type="expression" dxfId="358" priority="43" stopIfTrue="1">
      <formula>AND(OR(ISTEXT($M17),ISNUMBER($M17)),O17="XXXXX")</formula>
    </cfRule>
    <cfRule type="expression" dxfId="357" priority="44" stopIfTrue="1">
      <formula>AND(NOT(ISBLANK($M17)),O17&lt;&gt;"XXXXX")</formula>
    </cfRule>
    <cfRule type="expression" dxfId="356" priority="45" stopIfTrue="1">
      <formula>OR($I17=" ")</formula>
    </cfRule>
  </conditionalFormatting>
  <conditionalFormatting sqref="T118:T120 T122:T125">
    <cfRule type="expression" dxfId="355" priority="42" stopIfTrue="1">
      <formula>OR($U118&lt;&gt;0)</formula>
    </cfRule>
  </conditionalFormatting>
  <conditionalFormatting sqref="O118:O120 O122:O125">
    <cfRule type="expression" dxfId="354" priority="41" stopIfTrue="1">
      <formula>OR(LEN(O118)=3)</formula>
    </cfRule>
  </conditionalFormatting>
  <conditionalFormatting sqref="AR17:AW116 AY17:CC116">
    <cfRule type="expression" dxfId="353" priority="40" stopIfTrue="1">
      <formula>OR(ISTEXT($M17),ISNUMBER($M17))</formula>
    </cfRule>
  </conditionalFormatting>
  <conditionalFormatting sqref="V118:V120 AH118:AH120 V122:V125 AH122:AH125">
    <cfRule type="expression" dxfId="352" priority="39" stopIfTrue="1">
      <formula>OR(W118&lt;&gt;0)</formula>
    </cfRule>
  </conditionalFormatting>
  <conditionalFormatting sqref="P118:R120 P122:R125">
    <cfRule type="expression" dxfId="351" priority="38" stopIfTrue="1">
      <formula>OR($S118&lt;&gt;0)</formula>
    </cfRule>
  </conditionalFormatting>
  <conditionalFormatting sqref="J17:J116">
    <cfRule type="expression" dxfId="350" priority="36" stopIfTrue="1">
      <formula>AND(ISTEXT(J17),OR(ISTEXT($M17),ISNUMBER($M17)))</formula>
    </cfRule>
    <cfRule type="expression" dxfId="349" priority="37" stopIfTrue="1">
      <formula>OR($I17=" ")</formula>
    </cfRule>
  </conditionalFormatting>
  <conditionalFormatting sqref="L17:N116">
    <cfRule type="expression" dxfId="348" priority="34" stopIfTrue="1">
      <formula>OR(ISTEXT($M17),ISNUMBER($M17))</formula>
    </cfRule>
    <cfRule type="expression" dxfId="347" priority="35" stopIfTrue="1">
      <formula>OR($I17=" ")</formula>
    </cfRule>
  </conditionalFormatting>
  <conditionalFormatting sqref="AA17:AA116 AM17:AM116 AG17:AG116 AI17:AI116 AE17:AE116 AK17:AK116 AO17:AO116 AC17:AC116 U17:U116 Y17:Y116 W17:W116 AQ17:AQ116 R17:S116">
    <cfRule type="expression" dxfId="346" priority="32" stopIfTrue="1">
      <formula>OR(ISTEXT($M17),ISNUMBER($M17))</formula>
    </cfRule>
    <cfRule type="expression" dxfId="345" priority="33" stopIfTrue="1">
      <formula>OR($I17=" ")</formula>
    </cfRule>
  </conditionalFormatting>
  <conditionalFormatting sqref="EA17:EB116 A17:H116">
    <cfRule type="expression" dxfId="344" priority="31" stopIfTrue="1">
      <formula>ISTEXT($I17)</formula>
    </cfRule>
  </conditionalFormatting>
  <conditionalFormatting sqref="AX17:AX116">
    <cfRule type="expression" dxfId="343" priority="29" stopIfTrue="1">
      <formula>AND(NOT(ISBLANK($M17)),$O17&lt;&gt;"XXXXX",NOT(ISBLANK($O17)))</formula>
    </cfRule>
    <cfRule type="expression" dxfId="342" priority="30" stopIfTrue="1">
      <formula>OR(ISTEXT($M17),ISNUMBER($M17))</formula>
    </cfRule>
  </conditionalFormatting>
  <conditionalFormatting sqref="U118:U120 AI118:AI120 S122:S125 W118:W120 U122:U125 AI122:AI125 W122:W125 S118:S120 X119:AB120 AC120">
    <cfRule type="cellIs" dxfId="341" priority="28" stopIfTrue="1" operator="notEqual">
      <formula>0</formula>
    </cfRule>
  </conditionalFormatting>
  <conditionalFormatting sqref="I17:I116">
    <cfRule type="expression" dxfId="340" priority="26" stopIfTrue="1">
      <formula>AND(ISTEXT($I17),OR(ISTEXT($M17),ISNUMBER($M17)))</formula>
    </cfRule>
    <cfRule type="expression" dxfId="339" priority="27" stopIfTrue="1">
      <formula>OR($I17=" ")</formula>
    </cfRule>
  </conditionalFormatting>
  <conditionalFormatting sqref="AD17:AD116 T17:T116 AN17:AN116 X17:X116 Z17:Z116 O17:Q116 AB17:AB116 AF17:AF116 V17:V116 AH17:AH116 AJ17:AJ116 AP17:AP116 AL17:AL116">
    <cfRule type="expression" dxfId="338" priority="23" stopIfTrue="1">
      <formula>AND(OR(ISTEXT($M17),ISNUMBER($M17)),O17="XXXXX")</formula>
    </cfRule>
    <cfRule type="expression" dxfId="337" priority="24" stopIfTrue="1">
      <formula>AND(NOT(ISBLANK($M17)),O17&lt;&gt;"XXXXX")</formula>
    </cfRule>
    <cfRule type="expression" dxfId="336" priority="25" stopIfTrue="1">
      <formula>OR($I17=" ")</formula>
    </cfRule>
  </conditionalFormatting>
  <conditionalFormatting sqref="T118:T120 T122:T125">
    <cfRule type="expression" dxfId="335" priority="22" stopIfTrue="1">
      <formula>OR($U118&lt;&gt;0)</formula>
    </cfRule>
  </conditionalFormatting>
  <conditionalFormatting sqref="O118:O120 O122:O125">
    <cfRule type="expression" dxfId="334" priority="21" stopIfTrue="1">
      <formula>OR(LEN(O118)=3)</formula>
    </cfRule>
  </conditionalFormatting>
  <conditionalFormatting sqref="AR17:AW116 AY17:CC116">
    <cfRule type="expression" dxfId="333" priority="20" stopIfTrue="1">
      <formula>OR(ISTEXT($M17),ISNUMBER($M17))</formula>
    </cfRule>
  </conditionalFormatting>
  <conditionalFormatting sqref="V118:V120 AH118:AH120 V122:V125 AH122:AH125">
    <cfRule type="expression" dxfId="332" priority="19" stopIfTrue="1">
      <formula>OR(W118&lt;&gt;0)</formula>
    </cfRule>
  </conditionalFormatting>
  <conditionalFormatting sqref="P118:R120 P122:R125">
    <cfRule type="expression" dxfId="331" priority="18" stopIfTrue="1">
      <formula>OR($S118&lt;&gt;0)</formula>
    </cfRule>
  </conditionalFormatting>
  <conditionalFormatting sqref="J17:J116">
    <cfRule type="expression" dxfId="330" priority="16" stopIfTrue="1">
      <formula>AND(ISTEXT(J17),OR(ISTEXT($M17),ISNUMBER($M17)))</formula>
    </cfRule>
    <cfRule type="expression" dxfId="329" priority="17" stopIfTrue="1">
      <formula>OR($I17=" ")</formula>
    </cfRule>
  </conditionalFormatting>
  <conditionalFormatting sqref="L17:N116">
    <cfRule type="expression" dxfId="328" priority="14" stopIfTrue="1">
      <formula>OR(ISTEXT($M17),ISNUMBER($M17))</formula>
    </cfRule>
    <cfRule type="expression" dxfId="327" priority="15" stopIfTrue="1">
      <formula>OR($I17=" ")</formula>
    </cfRule>
  </conditionalFormatting>
  <conditionalFormatting sqref="AA17:AA116 AM17:AM116 AG17:AG116 AI17:AI116 AE17:AE116 AK17:AK116 AO17:AO116 AC17:AC116 U17:U116 Y17:Y116 W17:W116 AQ17:AQ116 R17:S116">
    <cfRule type="expression" dxfId="326" priority="12" stopIfTrue="1">
      <formula>OR(ISTEXT($M17),ISNUMBER($M17))</formula>
    </cfRule>
    <cfRule type="expression" dxfId="325" priority="13" stopIfTrue="1">
      <formula>OR($I17=" ")</formula>
    </cfRule>
  </conditionalFormatting>
  <conditionalFormatting sqref="EA17:EB116 A17:H116">
    <cfRule type="expression" dxfId="324" priority="11" stopIfTrue="1">
      <formula>ISTEXT($I17)</formula>
    </cfRule>
  </conditionalFormatting>
  <conditionalFormatting sqref="AX17:AX116">
    <cfRule type="expression" dxfId="323" priority="9" stopIfTrue="1">
      <formula>AND(NOT(ISBLANK($M17)),$O17&lt;&gt;"XXXXX",NOT(ISBLANK($O17)))</formula>
    </cfRule>
    <cfRule type="expression" dxfId="322" priority="10" stopIfTrue="1">
      <formula>OR(ISTEXT($M17),ISNUMBER($M17))</formula>
    </cfRule>
  </conditionalFormatting>
  <conditionalFormatting sqref="U118:U120 AI118:AI120 S122:S125 W118:W120 U122:U125 AI122:AI125 W122:W125 S118:S120 X119:AB120 AC120">
    <cfRule type="cellIs" dxfId="321" priority="8" stopIfTrue="1" operator="notEqual">
      <formula>0</formula>
    </cfRule>
  </conditionalFormatting>
  <conditionalFormatting sqref="I17:I116">
    <cfRule type="expression" dxfId="320" priority="6" stopIfTrue="1">
      <formula>AND(ISTEXT($I17),OR(ISTEXT($M17),ISNUMBER($M17)))</formula>
    </cfRule>
    <cfRule type="expression" dxfId="319" priority="7" stopIfTrue="1">
      <formula>OR($I17=" ")</formula>
    </cfRule>
  </conditionalFormatting>
  <conditionalFormatting sqref="AD17:AD116 T17:T116 AN17:AN116 X17:X116 Z17:Z116 O17:Q116 AB17:AB116 AF17:AF116 V17:V116 AH17:AH116 AJ17:AJ116 AP17:AP116 AL17:AL116">
    <cfRule type="expression" dxfId="318" priority="3" stopIfTrue="1">
      <formula>AND(OR(ISTEXT($M17),ISNUMBER($M17)),O17="XXXXX")</formula>
    </cfRule>
    <cfRule type="expression" dxfId="317" priority="4" stopIfTrue="1">
      <formula>AND(NOT(ISBLANK($M17)),O17&lt;&gt;"XXXXX")</formula>
    </cfRule>
    <cfRule type="expression" dxfId="316" priority="5" stopIfTrue="1">
      <formula>OR($I17=" ")</formula>
    </cfRule>
  </conditionalFormatting>
  <conditionalFormatting sqref="T118:T120 T122:T125">
    <cfRule type="expression" dxfId="315" priority="2" stopIfTrue="1">
      <formula>OR($U118&lt;&gt;0)</formula>
    </cfRule>
  </conditionalFormatting>
  <conditionalFormatting sqref="O118:O120 O122:O125">
    <cfRule type="expression" dxfId="31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tabColor rgb="FFFFFF00"/>
    <pageSetUpPr fitToPage="1"/>
  </sheetPr>
  <dimension ref="A1:EB248"/>
  <sheetViews>
    <sheetView showGridLines="0" showZeros="0" view="pageBreakPreview" topLeftCell="G1" zoomScale="80" zoomScaleSheetLayoutView="70" workbookViewId="0">
      <pane ySplit="16" topLeftCell="A17" activePane="bottomLeft" state="frozen"/>
      <selection activeCell="N42" sqref="N42"/>
      <selection pane="bottomLeft" activeCell="N42" sqref="N42"/>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241</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297"/>
      <c r="AS8" s="297"/>
      <c r="AT8" s="297"/>
      <c r="AU8" s="100"/>
      <c r="AV8" s="32"/>
      <c r="AW8" s="114"/>
      <c r="BH8" s="33"/>
      <c r="BU8" s="62"/>
      <c r="CD8" s="9" t="s">
        <v>80</v>
      </c>
    </row>
    <row r="9" spans="1:132" ht="6" customHeight="1" x14ac:dyDescent="0.6">
      <c r="A9" s="298"/>
      <c r="B9" s="298"/>
      <c r="C9" s="298"/>
      <c r="D9" s="298"/>
      <c r="E9" s="298"/>
      <c r="F9" s="298"/>
      <c r="G9" s="297"/>
      <c r="J9" s="56"/>
      <c r="K9" s="56"/>
      <c r="L9" s="56"/>
      <c r="M9" s="121"/>
      <c r="N9" s="298"/>
      <c r="O9" s="298"/>
      <c r="P9" s="298"/>
      <c r="Q9" s="298"/>
      <c r="R9" s="298"/>
      <c r="S9" s="298"/>
      <c r="T9" s="298"/>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99"/>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99"/>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300" t="s">
        <v>37</v>
      </c>
      <c r="BB11" s="300" t="s">
        <v>42</v>
      </c>
      <c r="BC11" s="300" t="s">
        <v>58</v>
      </c>
      <c r="BD11" s="296" t="s">
        <v>25</v>
      </c>
      <c r="BE11" s="296" t="s">
        <v>24</v>
      </c>
      <c r="BF11" s="296" t="s">
        <v>21</v>
      </c>
      <c r="BG11" s="40" t="s">
        <v>68</v>
      </c>
      <c r="BH11" s="40" t="s">
        <v>35</v>
      </c>
      <c r="BI11" s="300"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95"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300" t="s">
        <v>4</v>
      </c>
      <c r="AX12" s="493"/>
      <c r="AY12" s="41"/>
      <c r="AZ12" s="41"/>
      <c r="BA12" s="300"/>
      <c r="BB12" s="300"/>
      <c r="BC12" s="300"/>
      <c r="BD12" s="296"/>
      <c r="BE12" s="296" t="s">
        <v>23</v>
      </c>
      <c r="BF12" s="296" t="s">
        <v>14</v>
      </c>
      <c r="BG12" s="16"/>
      <c r="BH12" s="16"/>
      <c r="BI12" s="300"/>
      <c r="BJ12" s="39"/>
      <c r="BK12" s="41"/>
      <c r="BL12" s="39" t="s">
        <v>42</v>
      </c>
      <c r="BM12" s="41"/>
      <c r="BN12" s="39" t="s">
        <v>25</v>
      </c>
      <c r="BO12" s="300"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95"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300" t="s">
        <v>45</v>
      </c>
      <c r="BJ13" s="39" t="s">
        <v>6</v>
      </c>
      <c r="BK13" s="39" t="s">
        <v>38</v>
      </c>
      <c r="BL13" s="39" t="s">
        <v>47</v>
      </c>
      <c r="BM13" s="39" t="s">
        <v>61</v>
      </c>
      <c r="BN13" s="39" t="s">
        <v>48</v>
      </c>
      <c r="BO13" s="300"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93"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300" t="s">
        <v>16</v>
      </c>
      <c r="BD14" s="296" t="s">
        <v>16</v>
      </c>
      <c r="BE14" s="296" t="s">
        <v>16</v>
      </c>
      <c r="BF14" s="296" t="s">
        <v>16</v>
      </c>
      <c r="BG14" s="296" t="s">
        <v>16</v>
      </c>
      <c r="BH14" s="296" t="s">
        <v>16</v>
      </c>
      <c r="BI14" s="296" t="s">
        <v>16</v>
      </c>
      <c r="BJ14" s="296" t="s">
        <v>16</v>
      </c>
      <c r="BK14" s="296" t="s">
        <v>16</v>
      </c>
      <c r="BL14" s="296" t="s">
        <v>16</v>
      </c>
      <c r="BM14" s="296" t="s">
        <v>16</v>
      </c>
      <c r="BN14" s="296" t="s">
        <v>16</v>
      </c>
      <c r="BO14" s="296" t="s">
        <v>16</v>
      </c>
      <c r="BP14" s="296" t="s">
        <v>16</v>
      </c>
      <c r="BQ14" s="296" t="s">
        <v>16</v>
      </c>
      <c r="BR14" s="296" t="s">
        <v>16</v>
      </c>
      <c r="BS14" s="296" t="s">
        <v>16</v>
      </c>
      <c r="BT14" s="491"/>
      <c r="BU14" s="485"/>
      <c r="BV14" s="5"/>
      <c r="BW14" s="488"/>
      <c r="BX14" s="485"/>
      <c r="BY14" s="488"/>
      <c r="BZ14" s="448"/>
      <c r="CA14" s="7"/>
      <c r="CB14" s="7"/>
      <c r="CC14" s="7"/>
      <c r="EA14" s="392"/>
      <c r="EB14" s="392"/>
    </row>
    <row r="15" spans="1:132" ht="15.9" customHeight="1" x14ac:dyDescent="0.6">
      <c r="A15" s="428"/>
      <c r="B15" s="393"/>
      <c r="C15" s="301" t="s">
        <v>72</v>
      </c>
      <c r="D15" s="301" t="s">
        <v>72</v>
      </c>
      <c r="E15" s="301" t="s">
        <v>72</v>
      </c>
      <c r="F15" s="301" t="s">
        <v>72</v>
      </c>
      <c r="G15" s="467"/>
      <c r="H15" s="393"/>
      <c r="I15" s="393"/>
      <c r="J15" s="393"/>
      <c r="K15" s="393"/>
      <c r="L15" s="472"/>
      <c r="M15" s="470"/>
      <c r="N15" s="393"/>
      <c r="O15" s="475"/>
      <c r="P15" s="301" t="s">
        <v>13</v>
      </c>
      <c r="Q15" s="294" t="s">
        <v>13</v>
      </c>
      <c r="R15" s="294" t="s">
        <v>13</v>
      </c>
      <c r="S15" s="306" t="s">
        <v>10</v>
      </c>
      <c r="T15" s="294" t="s">
        <v>13</v>
      </c>
      <c r="U15" s="301" t="s">
        <v>10</v>
      </c>
      <c r="V15" s="294" t="s">
        <v>13</v>
      </c>
      <c r="W15" s="301" t="s">
        <v>10</v>
      </c>
      <c r="X15" s="294" t="s">
        <v>13</v>
      </c>
      <c r="Y15" s="301" t="s">
        <v>10</v>
      </c>
      <c r="Z15" s="294" t="s">
        <v>13</v>
      </c>
      <c r="AA15" s="301" t="s">
        <v>10</v>
      </c>
      <c r="AB15" s="294" t="s">
        <v>13</v>
      </c>
      <c r="AC15" s="301" t="s">
        <v>10</v>
      </c>
      <c r="AD15" s="301" t="s">
        <v>13</v>
      </c>
      <c r="AE15" s="301" t="s">
        <v>10</v>
      </c>
      <c r="AF15" s="301" t="s">
        <v>13</v>
      </c>
      <c r="AG15" s="301" t="s">
        <v>10</v>
      </c>
      <c r="AH15" s="306" t="s">
        <v>13</v>
      </c>
      <c r="AI15" s="301" t="s">
        <v>10</v>
      </c>
      <c r="AJ15" s="301" t="s">
        <v>13</v>
      </c>
      <c r="AK15" s="301" t="s">
        <v>10</v>
      </c>
      <c r="AL15" s="301" t="s">
        <v>13</v>
      </c>
      <c r="AM15" s="301" t="s">
        <v>10</v>
      </c>
      <c r="AN15" s="306" t="s">
        <v>13</v>
      </c>
      <c r="AO15" s="306" t="s">
        <v>10</v>
      </c>
      <c r="AP15" s="306" t="s">
        <v>13</v>
      </c>
      <c r="AQ15" s="306" t="s">
        <v>10</v>
      </c>
      <c r="AR15" s="443"/>
      <c r="AS15" s="301"/>
      <c r="AT15" s="443"/>
      <c r="AU15" s="149"/>
      <c r="AV15" s="149"/>
      <c r="AW15" s="301"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300"/>
      <c r="I16" s="30"/>
      <c r="J16" s="57"/>
      <c r="K16" s="57"/>
      <c r="L16" s="57"/>
      <c r="M16" s="302"/>
      <c r="N16" s="8"/>
      <c r="O16" s="300"/>
      <c r="P16" s="300"/>
      <c r="Q16" s="300"/>
      <c r="R16" s="300"/>
      <c r="S16" s="300"/>
      <c r="T16" s="8"/>
      <c r="U16" s="8"/>
      <c r="V16" s="8"/>
      <c r="W16" s="8"/>
      <c r="X16" s="8"/>
      <c r="Y16" s="8"/>
      <c r="Z16" s="8"/>
      <c r="AA16" s="8"/>
      <c r="AB16" s="8"/>
      <c r="AC16" s="8"/>
      <c r="AD16" s="300"/>
      <c r="AE16" s="300"/>
      <c r="AF16" s="300"/>
      <c r="AG16" s="300"/>
      <c r="AH16" s="5"/>
      <c r="AI16" s="5"/>
      <c r="AJ16" s="300"/>
      <c r="AK16" s="300"/>
      <c r="AL16" s="300"/>
      <c r="AM16" s="300"/>
      <c r="AN16" s="299"/>
      <c r="AO16" s="299"/>
      <c r="AP16" s="299"/>
      <c r="AQ16" s="299"/>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Price for "&amp;LEFT(I3,FIND(":",I3,1)-1)</f>
        <v xml:space="preserve">Total Price for Schedule 15  </v>
      </c>
      <c r="J118" s="494"/>
      <c r="K118" s="494"/>
      <c r="L118" s="494"/>
      <c r="M118" s="494"/>
      <c r="N118" s="381"/>
      <c r="O118" s="303"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304"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304"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305"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297"/>
      <c r="I122" s="54"/>
      <c r="J122" s="6"/>
      <c r="K122" s="6"/>
      <c r="L122" s="6"/>
      <c r="M122" s="123"/>
      <c r="N122" s="14"/>
      <c r="O122" s="307"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297"/>
      <c r="I123" s="54"/>
      <c r="J123" s="2"/>
      <c r="K123" s="2"/>
      <c r="L123" s="2"/>
      <c r="M123" s="124"/>
      <c r="N123" s="3"/>
      <c r="O123" s="308"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297"/>
      <c r="B124" s="297"/>
      <c r="C124" s="297"/>
      <c r="D124" s="297"/>
      <c r="E124" s="297"/>
      <c r="F124" s="297"/>
      <c r="G124" s="297"/>
      <c r="O124" s="308"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297"/>
      <c r="B125" s="297"/>
      <c r="C125" s="297"/>
      <c r="D125" s="297"/>
      <c r="E125" s="297"/>
      <c r="F125" s="297"/>
      <c r="G125" s="297"/>
      <c r="O125" s="308"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297"/>
      <c r="B126" s="297"/>
      <c r="C126" s="297"/>
      <c r="D126" s="297"/>
      <c r="E126" s="297"/>
      <c r="F126" s="297"/>
      <c r="G126" s="297"/>
      <c r="AI126" s="7"/>
      <c r="AJ126" s="7"/>
    </row>
    <row r="127" spans="1:132" x14ac:dyDescent="0.6">
      <c r="A127" s="297"/>
      <c r="B127" s="297"/>
      <c r="C127" s="297"/>
      <c r="D127" s="297"/>
      <c r="E127" s="297"/>
      <c r="F127" s="297"/>
      <c r="G127" s="297"/>
    </row>
    <row r="128" spans="1:132" x14ac:dyDescent="0.6">
      <c r="A128" s="297"/>
      <c r="B128" s="297"/>
      <c r="C128" s="297"/>
      <c r="D128" s="297"/>
      <c r="E128" s="297"/>
      <c r="F128" s="297"/>
      <c r="G128" s="297"/>
    </row>
    <row r="129" spans="1:30" x14ac:dyDescent="0.6">
      <c r="A129" s="297"/>
      <c r="B129" s="297"/>
      <c r="C129" s="297"/>
      <c r="D129" s="297"/>
      <c r="E129" s="297"/>
      <c r="F129" s="297"/>
      <c r="G129" s="297"/>
    </row>
    <row r="130" spans="1:30" x14ac:dyDescent="0.6">
      <c r="A130" s="297"/>
      <c r="B130" s="297"/>
      <c r="C130" s="297"/>
      <c r="D130" s="297"/>
      <c r="E130" s="297"/>
      <c r="F130" s="297"/>
      <c r="G130" s="297"/>
    </row>
    <row r="131" spans="1:30" hidden="1" x14ac:dyDescent="0.6">
      <c r="A131" s="297"/>
      <c r="B131" s="297"/>
      <c r="C131" s="297"/>
      <c r="D131" s="297"/>
      <c r="E131" s="297"/>
      <c r="F131" s="297"/>
      <c r="G131" s="297"/>
    </row>
    <row r="132" spans="1:30" hidden="1" x14ac:dyDescent="0.6">
      <c r="A132" s="297"/>
      <c r="B132" s="297"/>
      <c r="C132" s="297"/>
      <c r="D132" s="297"/>
      <c r="E132" s="297"/>
      <c r="F132" s="297"/>
      <c r="G132" s="297"/>
    </row>
    <row r="133" spans="1:30" hidden="1" x14ac:dyDescent="0.6">
      <c r="A133" s="297"/>
      <c r="B133" s="297"/>
      <c r="C133" s="297"/>
      <c r="D133" s="297"/>
      <c r="E133" s="297"/>
      <c r="F133" s="297"/>
      <c r="G133" s="297"/>
    </row>
    <row r="134" spans="1:30" hidden="1" x14ac:dyDescent="0.6">
      <c r="A134" s="297"/>
      <c r="B134" s="297"/>
      <c r="C134" s="297"/>
      <c r="D134" s="297"/>
      <c r="E134" s="297"/>
      <c r="F134" s="297"/>
      <c r="G134" s="297"/>
    </row>
    <row r="135" spans="1:30" hidden="1" x14ac:dyDescent="0.6">
      <c r="A135" s="297"/>
      <c r="B135" s="297"/>
      <c r="C135" s="297"/>
      <c r="D135" s="297"/>
      <c r="E135" s="297"/>
      <c r="F135" s="297"/>
      <c r="G135" s="297"/>
    </row>
    <row r="136" spans="1:30" hidden="1" x14ac:dyDescent="0.6">
      <c r="A136" s="297"/>
      <c r="B136" s="297"/>
      <c r="C136" s="297"/>
      <c r="D136" s="297"/>
      <c r="E136" s="297"/>
      <c r="F136" s="297"/>
      <c r="G136" s="297"/>
      <c r="O136" s="299"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297"/>
      <c r="B137" s="297"/>
      <c r="C137" s="297"/>
      <c r="D137" s="297"/>
      <c r="E137" s="297"/>
      <c r="F137" s="297"/>
      <c r="G137" s="297"/>
      <c r="O137" s="301"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297"/>
      <c r="B138" s="297"/>
      <c r="C138" s="297"/>
      <c r="D138" s="297"/>
      <c r="E138" s="297"/>
      <c r="F138" s="297"/>
      <c r="G138" s="297"/>
      <c r="O138" s="299"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301"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99"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301"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300"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301"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297"/>
      <c r="M148" s="297"/>
      <c r="N148" s="297"/>
      <c r="O148" s="203" t="str">
        <f>O145&amp;O146&amp;O147</f>
        <v>0000000000000000000000000000000000000000000000000000000000000000000000000000000000000000000000000000</v>
      </c>
      <c r="P148" s="297"/>
      <c r="Q148" s="297"/>
      <c r="R148" s="297"/>
      <c r="S148" s="297"/>
      <c r="T148" s="297"/>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297"/>
      <c r="L149" s="297"/>
      <c r="M149" s="297"/>
      <c r="N149" s="297"/>
      <c r="O149" s="202" t="str">
        <f>SUBSTITUTE(O148,0,"")</f>
        <v/>
      </c>
      <c r="P149" s="297"/>
      <c r="Q149" s="297"/>
      <c r="R149" s="297"/>
      <c r="S149" s="297"/>
      <c r="T149" s="297"/>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297"/>
      <c r="L150" s="297"/>
      <c r="M150" s="297"/>
      <c r="N150" s="297"/>
      <c r="O150" s="202" t="str">
        <f>LEFT(O149,3)</f>
        <v/>
      </c>
      <c r="P150" s="297"/>
      <c r="Q150" s="297"/>
      <c r="R150" s="297"/>
      <c r="S150" s="297"/>
      <c r="T150" s="297"/>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297"/>
      <c r="L151" s="297"/>
      <c r="M151" s="297"/>
      <c r="N151" s="297"/>
      <c r="O151" s="202" t="str">
        <f>SUBSTITUTE(O149,O150,"")</f>
        <v/>
      </c>
      <c r="P151" s="297"/>
      <c r="Q151" s="297"/>
      <c r="R151" s="297"/>
      <c r="S151" s="297"/>
      <c r="T151" s="297"/>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297"/>
      <c r="L152" s="297"/>
      <c r="M152" s="297"/>
      <c r="N152" s="297"/>
      <c r="O152" s="202" t="str">
        <f>LEFT(O151,3)</f>
        <v/>
      </c>
      <c r="P152" s="297"/>
      <c r="Q152" s="297"/>
      <c r="R152" s="297"/>
      <c r="S152" s="297"/>
      <c r="T152" s="297"/>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297"/>
      <c r="L153" s="297"/>
      <c r="M153" s="297"/>
      <c r="N153" s="297"/>
      <c r="O153" s="202" t="str">
        <f>SUBSTITUTE(O151,O152,"")</f>
        <v/>
      </c>
      <c r="P153" s="297"/>
      <c r="Q153" s="297"/>
      <c r="R153" s="297"/>
      <c r="S153" s="297"/>
      <c r="T153" s="297"/>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297"/>
      <c r="L154" s="297"/>
      <c r="M154" s="297"/>
      <c r="N154" s="297"/>
      <c r="O154" s="202" t="str">
        <f>LEFT(O153,3)</f>
        <v/>
      </c>
      <c r="P154" s="297"/>
      <c r="Q154" s="297"/>
      <c r="R154" s="297"/>
      <c r="S154" s="297"/>
      <c r="T154" s="297"/>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297"/>
      <c r="L155" s="297"/>
      <c r="M155" s="297"/>
      <c r="N155" s="297"/>
      <c r="O155" s="202" t="str">
        <f>SUBSTITUTE(O153,O154,"")</f>
        <v/>
      </c>
      <c r="P155" s="297"/>
      <c r="Q155" s="297"/>
      <c r="R155" s="297"/>
      <c r="S155" s="297"/>
      <c r="T155" s="297"/>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297"/>
      <c r="L156" s="297"/>
      <c r="M156" s="297"/>
      <c r="N156" s="297"/>
      <c r="O156" s="202" t="str">
        <f>LEFT(O155,3)</f>
        <v/>
      </c>
      <c r="P156" s="297"/>
      <c r="Q156" s="297"/>
      <c r="R156" s="297"/>
      <c r="S156" s="297"/>
      <c r="T156" s="297"/>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297"/>
      <c r="L157" s="297"/>
      <c r="M157" s="297"/>
      <c r="N157" s="297"/>
      <c r="O157" s="202" t="str">
        <f>SUBSTITUTE(O155,O156,"")</f>
        <v/>
      </c>
      <c r="P157" s="297"/>
      <c r="Q157" s="297"/>
      <c r="R157" s="297"/>
      <c r="S157" s="297"/>
      <c r="T157" s="297"/>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297"/>
      <c r="O158" s="202" t="str">
        <f>LEFT(O157,3)</f>
        <v/>
      </c>
      <c r="P158" s="297"/>
      <c r="Q158" s="297"/>
      <c r="R158" s="297"/>
      <c r="S158" s="297"/>
      <c r="T158" s="297"/>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297"/>
      <c r="O159" s="202" t="str">
        <f>SUBSTITUTE(O157,O158,"")</f>
        <v/>
      </c>
      <c r="P159" s="297"/>
      <c r="Q159" s="297"/>
      <c r="R159" s="297"/>
      <c r="S159" s="297"/>
      <c r="T159" s="297"/>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297"/>
      <c r="O160" s="202" t="str">
        <f>LEFT(O159,3)</f>
        <v/>
      </c>
      <c r="P160" s="297"/>
      <c r="Q160" s="297"/>
      <c r="R160" s="297"/>
      <c r="S160" s="297"/>
      <c r="T160" s="297"/>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297"/>
      <c r="O161" s="202" t="str">
        <f>SUBSTITUTE(O159,O160,"")</f>
        <v/>
      </c>
      <c r="P161" s="297"/>
      <c r="Q161" s="297"/>
      <c r="R161" s="297"/>
      <c r="S161" s="297"/>
      <c r="T161" s="297"/>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297"/>
      <c r="O162" s="202" t="str">
        <f>LEFT(O161,3)</f>
        <v/>
      </c>
      <c r="P162" s="297"/>
      <c r="Q162" s="297"/>
      <c r="R162" s="297"/>
      <c r="S162" s="297"/>
      <c r="T162" s="297"/>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297"/>
      <c r="O163" s="202" t="str">
        <f>SUBSTITUTE(O161,O162,"")</f>
        <v/>
      </c>
      <c r="P163" s="297"/>
      <c r="Q163" s="297"/>
      <c r="R163" s="297"/>
      <c r="S163" s="297"/>
      <c r="T163" s="297"/>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297"/>
      <c r="O164" s="202" t="str">
        <f>LEFT(O163,3)</f>
        <v/>
      </c>
      <c r="P164" s="297"/>
      <c r="Q164" s="297"/>
      <c r="R164" s="297"/>
      <c r="S164" s="297"/>
      <c r="T164" s="297"/>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297"/>
      <c r="O165" s="202"/>
      <c r="P165" s="297"/>
      <c r="Q165" s="297"/>
      <c r="R165" s="297"/>
      <c r="S165" s="297"/>
      <c r="T165" s="297"/>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297"/>
      <c r="O166" s="202"/>
      <c r="P166" s="297"/>
      <c r="Q166" s="297"/>
      <c r="R166" s="297"/>
      <c r="S166" s="297"/>
      <c r="T166" s="297"/>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297"/>
      <c r="O167" s="202"/>
      <c r="P167" s="297"/>
      <c r="Q167" s="297"/>
      <c r="R167" s="297"/>
      <c r="S167" s="297"/>
      <c r="T167" s="297"/>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297"/>
      <c r="O168" s="202"/>
      <c r="P168" s="297"/>
      <c r="Q168" s="297"/>
      <c r="R168" s="297"/>
      <c r="S168" s="297"/>
      <c r="T168" s="297"/>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297"/>
      <c r="O169" s="202"/>
      <c r="P169" s="297"/>
      <c r="Q169" s="297"/>
      <c r="R169" s="297"/>
      <c r="S169" s="297"/>
      <c r="T169" s="297"/>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297"/>
      <c r="O170" s="202"/>
      <c r="P170" s="297"/>
      <c r="Q170" s="297"/>
      <c r="R170" s="297"/>
      <c r="S170" s="297"/>
      <c r="T170" s="297"/>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297"/>
      <c r="O171" s="202"/>
      <c r="P171" s="297"/>
      <c r="Q171" s="297"/>
      <c r="R171" s="297"/>
      <c r="S171" s="297"/>
      <c r="T171" s="297"/>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297"/>
      <c r="O172" s="202"/>
      <c r="P172" s="297"/>
      <c r="Q172" s="297"/>
      <c r="R172" s="297"/>
      <c r="S172" s="297"/>
      <c r="T172" s="297"/>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297"/>
      <c r="O173" s="202"/>
      <c r="P173" s="297"/>
      <c r="Q173" s="297"/>
      <c r="R173" s="297"/>
      <c r="S173" s="297"/>
      <c r="T173" s="297"/>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297"/>
      <c r="O174" s="202"/>
      <c r="P174" s="297"/>
      <c r="Q174" s="297"/>
      <c r="R174" s="297"/>
      <c r="S174" s="297"/>
      <c r="T174" s="297"/>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297"/>
      <c r="O175" s="202"/>
      <c r="P175" s="297"/>
      <c r="Q175" s="297"/>
      <c r="R175" s="297"/>
      <c r="S175" s="297"/>
      <c r="T175" s="297"/>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297"/>
      <c r="O176" s="202"/>
      <c r="P176" s="297"/>
      <c r="Q176" s="297"/>
      <c r="R176" s="297"/>
      <c r="S176" s="297"/>
      <c r="T176" s="297"/>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297"/>
      <c r="O177" s="202"/>
      <c r="P177" s="297"/>
      <c r="Q177" s="297"/>
      <c r="R177" s="297"/>
      <c r="S177" s="297"/>
      <c r="T177" s="297"/>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297"/>
      <c r="O178" s="202"/>
      <c r="P178" s="297"/>
      <c r="Q178" s="297"/>
      <c r="R178" s="297"/>
      <c r="S178" s="297"/>
      <c r="T178" s="297"/>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297"/>
      <c r="O179" s="202"/>
      <c r="P179" s="297"/>
      <c r="Q179" s="297"/>
      <c r="R179" s="297"/>
      <c r="S179" s="297"/>
      <c r="T179" s="297"/>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297"/>
      <c r="O180" s="202"/>
      <c r="P180" s="297"/>
      <c r="Q180" s="297"/>
      <c r="R180" s="297"/>
      <c r="S180" s="297"/>
      <c r="T180" s="297"/>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297"/>
      <c r="O181" s="202"/>
      <c r="P181" s="297"/>
      <c r="Q181" s="297"/>
      <c r="R181" s="297"/>
      <c r="S181" s="297"/>
      <c r="T181" s="297"/>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297"/>
      <c r="O182" s="202"/>
      <c r="P182" s="297"/>
      <c r="Q182" s="297"/>
      <c r="R182" s="297"/>
      <c r="S182" s="297"/>
      <c r="T182" s="297"/>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297"/>
      <c r="O183" s="202"/>
      <c r="P183" s="297"/>
      <c r="Q183" s="297"/>
      <c r="R183" s="297"/>
      <c r="S183" s="297"/>
      <c r="T183" s="297"/>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297"/>
      <c r="O184" s="202"/>
      <c r="P184" s="297"/>
      <c r="Q184" s="297"/>
      <c r="R184" s="297"/>
      <c r="S184" s="297"/>
      <c r="T184" s="297"/>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297"/>
      <c r="O185" s="202"/>
      <c r="P185" s="297"/>
      <c r="Q185" s="297"/>
      <c r="R185" s="297"/>
      <c r="S185" s="297"/>
      <c r="T185" s="297"/>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297"/>
      <c r="O186" s="202"/>
      <c r="P186" s="297"/>
      <c r="Q186" s="297"/>
      <c r="R186" s="297"/>
      <c r="S186" s="297"/>
      <c r="T186" s="297"/>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297"/>
      <c r="O187" s="202"/>
      <c r="P187" s="297"/>
      <c r="Q187" s="297"/>
      <c r="R187" s="297"/>
      <c r="S187" s="297"/>
      <c r="T187" s="297"/>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297"/>
      <c r="O188" s="202"/>
      <c r="P188" s="297"/>
      <c r="Q188" s="297"/>
      <c r="R188" s="297"/>
      <c r="S188" s="297"/>
      <c r="T188" s="297"/>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4pjvqtzWqG3w3KImZfcFITatKxnajMZpXqpTtU4oQrqSvh4wrw56xdwmIlRxDrDAgPZIIj03FdUdZwFNdkuLyg==" saltValue="xfk+hlcdTS+m7fqrbVvtEA==" spinCount="100000" sheet="1" objects="1" scenarios="1" formatCells="0" formatColumns="0" formatRows="0"/>
  <protectedRanges>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P118:AQ118"/>
    <mergeCell ref="AP14:AQ14"/>
    <mergeCell ref="I118:N121"/>
    <mergeCell ref="X118:Y118"/>
    <mergeCell ref="Z118:AA118"/>
    <mergeCell ref="AB118:AC118"/>
    <mergeCell ref="AD118:AE118"/>
    <mergeCell ref="AF118:AG118"/>
    <mergeCell ref="AJ118:AK118"/>
    <mergeCell ref="AL118:AM118"/>
    <mergeCell ref="AN118:AO118"/>
    <mergeCell ref="L10:L15"/>
    <mergeCell ref="M10:M15"/>
    <mergeCell ref="N10:N15"/>
    <mergeCell ref="O10:O15"/>
    <mergeCell ref="P10:S10"/>
    <mergeCell ref="T10:U10"/>
    <mergeCell ref="AD12:AE12"/>
    <mergeCell ref="AF12:AG12"/>
    <mergeCell ref="AL10:AM12"/>
    <mergeCell ref="AN10:AO12"/>
    <mergeCell ref="AP10:AQ12"/>
    <mergeCell ref="DO13:DP13"/>
    <mergeCell ref="DQ13:DR13"/>
    <mergeCell ref="DS13:DT13"/>
    <mergeCell ref="DU13:DV13"/>
    <mergeCell ref="DW13:DX13"/>
    <mergeCell ref="V14:W14"/>
    <mergeCell ref="X14:Y14"/>
    <mergeCell ref="Z14:AA14"/>
    <mergeCell ref="AB14:AC14"/>
    <mergeCell ref="AD14:AE14"/>
    <mergeCell ref="DC13:DD13"/>
    <mergeCell ref="DE13:DF13"/>
    <mergeCell ref="DG13:DH13"/>
    <mergeCell ref="DI13:DJ13"/>
    <mergeCell ref="DK13:DL13"/>
    <mergeCell ref="DM13:DN13"/>
    <mergeCell ref="AH13:AI13"/>
    <mergeCell ref="AJ13:AK13"/>
    <mergeCell ref="AL13:AM13"/>
    <mergeCell ref="AN13:AO13"/>
    <mergeCell ref="AP13:AQ13"/>
    <mergeCell ref="DA13:DB13"/>
    <mergeCell ref="AR10:AR15"/>
    <mergeCell ref="AT10:AT15"/>
    <mergeCell ref="AX11:AX12"/>
    <mergeCell ref="BP11:BP13"/>
    <mergeCell ref="DK11:DL11"/>
    <mergeCell ref="DM11:DN11"/>
    <mergeCell ref="F12:F13"/>
    <mergeCell ref="P12:P14"/>
    <mergeCell ref="R12:S14"/>
    <mergeCell ref="T12:U14"/>
    <mergeCell ref="V12:W13"/>
    <mergeCell ref="X12:Y13"/>
    <mergeCell ref="BW10:BW15"/>
    <mergeCell ref="BX10:BX15"/>
    <mergeCell ref="BY10:BY15"/>
    <mergeCell ref="BZ10:BZ15"/>
    <mergeCell ref="AJ10:AK12"/>
    <mergeCell ref="AS12:AS13"/>
    <mergeCell ref="AJ14:AK14"/>
    <mergeCell ref="AL14:AM14"/>
    <mergeCell ref="AN14:AO14"/>
    <mergeCell ref="AF14:AG14"/>
    <mergeCell ref="DQ12:DR12"/>
    <mergeCell ref="DS12:DT12"/>
    <mergeCell ref="DU12:DV12"/>
    <mergeCell ref="DW12:DX12"/>
    <mergeCell ref="DA12:DB12"/>
    <mergeCell ref="DC12:DD12"/>
    <mergeCell ref="DE12:DF12"/>
    <mergeCell ref="DG12:DH12"/>
    <mergeCell ref="DI12:DJ12"/>
    <mergeCell ref="DK12:DL12"/>
    <mergeCell ref="DM12:DN12"/>
    <mergeCell ref="DO12:DP12"/>
    <mergeCell ref="EA10:EA15"/>
    <mergeCell ref="EB10:EB15"/>
    <mergeCell ref="C11:E12"/>
    <mergeCell ref="P11:S11"/>
    <mergeCell ref="T11:U11"/>
    <mergeCell ref="V11:W11"/>
    <mergeCell ref="X11:AA11"/>
    <mergeCell ref="AB11:AC11"/>
    <mergeCell ref="AD11:AE11"/>
    <mergeCell ref="AF11:AG11"/>
    <mergeCell ref="DM10:DN10"/>
    <mergeCell ref="DO10:DP11"/>
    <mergeCell ref="DQ10:DR11"/>
    <mergeCell ref="DS10:DT11"/>
    <mergeCell ref="DU10:DV11"/>
    <mergeCell ref="DW10:DX11"/>
    <mergeCell ref="DA10:DB11"/>
    <mergeCell ref="DC10:DD11"/>
    <mergeCell ref="DE10:DF11"/>
    <mergeCell ref="DG10:DH11"/>
    <mergeCell ref="DI10:DJ11"/>
    <mergeCell ref="DK10:DL10"/>
    <mergeCell ref="BT10:BT15"/>
    <mergeCell ref="BU10:BU15"/>
    <mergeCell ref="I1:AQ1"/>
    <mergeCell ref="I2:AQ2"/>
    <mergeCell ref="I3:AQ3"/>
    <mergeCell ref="I4:AQ4"/>
    <mergeCell ref="I5:AQ5"/>
    <mergeCell ref="I6:AQ6"/>
    <mergeCell ref="I7:AQ7"/>
    <mergeCell ref="I8:AQ8"/>
    <mergeCell ref="X10:AA10"/>
    <mergeCell ref="AB10:AC10"/>
    <mergeCell ref="AD10:AE10"/>
    <mergeCell ref="AF10:AG10"/>
    <mergeCell ref="AH10:AI12"/>
    <mergeCell ref="Z12:AA13"/>
    <mergeCell ref="AB12:AC12"/>
    <mergeCell ref="AB13:AC13"/>
    <mergeCell ref="AD13:AE13"/>
    <mergeCell ref="AF13:AG13"/>
    <mergeCell ref="A10:A15"/>
    <mergeCell ref="B10:B15"/>
    <mergeCell ref="C10:E10"/>
    <mergeCell ref="G10:G15"/>
    <mergeCell ref="H10:H15"/>
    <mergeCell ref="I10:I15"/>
    <mergeCell ref="J10:J15"/>
    <mergeCell ref="K10:K15"/>
    <mergeCell ref="V10:W10"/>
    <mergeCell ref="C13:C14"/>
    <mergeCell ref="D13:D14"/>
    <mergeCell ref="E13:E14"/>
  </mergeCells>
  <conditionalFormatting sqref="AR17:AW116 AY17:CC116">
    <cfRule type="expression" dxfId="313" priority="60" stopIfTrue="1">
      <formula>OR(ISTEXT($M17),ISNUMBER($M17))</formula>
    </cfRule>
  </conditionalFormatting>
  <conditionalFormatting sqref="V118:V120 AH118:AH120 V122:V125 AH122:AH125">
    <cfRule type="expression" dxfId="312" priority="59" stopIfTrue="1">
      <formula>OR(W118&lt;&gt;0)</formula>
    </cfRule>
  </conditionalFormatting>
  <conditionalFormatting sqref="P118:R120 P122:R125">
    <cfRule type="expression" dxfId="311" priority="58" stopIfTrue="1">
      <formula>OR($S118&lt;&gt;0)</formula>
    </cfRule>
  </conditionalFormatting>
  <conditionalFormatting sqref="J17:J116">
    <cfRule type="expression" dxfId="310" priority="56" stopIfTrue="1">
      <formula>AND(ISTEXT(J17),OR(ISTEXT($M17),ISNUMBER($M17)))</formula>
    </cfRule>
    <cfRule type="expression" dxfId="309" priority="57" stopIfTrue="1">
      <formula>OR($I17=" ")</formula>
    </cfRule>
  </conditionalFormatting>
  <conditionalFormatting sqref="L17:N116">
    <cfRule type="expression" dxfId="308" priority="54" stopIfTrue="1">
      <formula>OR(ISTEXT($M17),ISNUMBER($M17))</formula>
    </cfRule>
    <cfRule type="expression" dxfId="307" priority="55" stopIfTrue="1">
      <formula>OR($I17=" ")</formula>
    </cfRule>
  </conditionalFormatting>
  <conditionalFormatting sqref="AA17:AA116 AM17:AM116 AG17:AG116 AI17:AI116 AE17:AE116 AK17:AK116 AO17:AO116 AC17:AC116 U17:U116 Y17:Y116 W17:W116 AQ17:AQ116 R17:S116">
    <cfRule type="expression" dxfId="306" priority="52" stopIfTrue="1">
      <formula>OR(ISTEXT($M17),ISNUMBER($M17))</formula>
    </cfRule>
    <cfRule type="expression" dxfId="305" priority="53" stopIfTrue="1">
      <formula>OR($I17=" ")</formula>
    </cfRule>
  </conditionalFormatting>
  <conditionalFormatting sqref="EA17:EB116 A17:H116">
    <cfRule type="expression" dxfId="304" priority="51" stopIfTrue="1">
      <formula>ISTEXT($I17)</formula>
    </cfRule>
  </conditionalFormatting>
  <conditionalFormatting sqref="AX17:AX116">
    <cfRule type="expression" dxfId="303" priority="49" stopIfTrue="1">
      <formula>AND(NOT(ISBLANK($M17)),$O17&lt;&gt;"XXXXX",NOT(ISBLANK($O17)))</formula>
    </cfRule>
    <cfRule type="expression" dxfId="302" priority="50" stopIfTrue="1">
      <formula>OR(ISTEXT($M17),ISNUMBER($M17))</formula>
    </cfRule>
  </conditionalFormatting>
  <conditionalFormatting sqref="U118:U120 AI118:AI120 S122:S125 W118:W120 U122:U125 AI122:AI125 W122:W125 S118:S120 X119:AB120 AC120">
    <cfRule type="cellIs" dxfId="301" priority="48" stopIfTrue="1" operator="notEqual">
      <formula>0</formula>
    </cfRule>
  </conditionalFormatting>
  <conditionalFormatting sqref="I17:I116">
    <cfRule type="expression" dxfId="300" priority="46" stopIfTrue="1">
      <formula>AND(ISTEXT($I17),OR(ISTEXT($M17),ISNUMBER($M17)))</formula>
    </cfRule>
    <cfRule type="expression" dxfId="299" priority="47" stopIfTrue="1">
      <formula>OR($I17=" ")</formula>
    </cfRule>
  </conditionalFormatting>
  <conditionalFormatting sqref="AD17:AD116 T17:T116 AN17:AN116 X17:X116 Z17:Z116 O17:Q116 AB17:AB116 AF17:AF116 V17:V116 AL17:AL116 AJ17:AJ116 AP17:AP116 AH17:AH116">
    <cfRule type="expression" dxfId="298" priority="43" stopIfTrue="1">
      <formula>AND(OR(ISTEXT($M17),ISNUMBER($M17)),O17="XXXXX")</formula>
    </cfRule>
    <cfRule type="expression" dxfId="297" priority="44" stopIfTrue="1">
      <formula>AND(NOT(ISBLANK($M17)),O17&lt;&gt;"XXXXX")</formula>
    </cfRule>
    <cfRule type="expression" dxfId="296" priority="45" stopIfTrue="1">
      <formula>OR($I17=" ")</formula>
    </cfRule>
  </conditionalFormatting>
  <conditionalFormatting sqref="T118:T120 T122:T125">
    <cfRule type="expression" dxfId="295" priority="42" stopIfTrue="1">
      <formula>OR($U118&lt;&gt;0)</formula>
    </cfRule>
  </conditionalFormatting>
  <conditionalFormatting sqref="O118:O120 O122:O125">
    <cfRule type="expression" dxfId="294" priority="41" stopIfTrue="1">
      <formula>OR(LEN(O118)=3)</formula>
    </cfRule>
  </conditionalFormatting>
  <conditionalFormatting sqref="AR17:AW116 AY17:CC116">
    <cfRule type="expression" dxfId="293" priority="40" stopIfTrue="1">
      <formula>OR(ISTEXT($M17),ISNUMBER($M17))</formula>
    </cfRule>
  </conditionalFormatting>
  <conditionalFormatting sqref="V118:V120 AH118:AH120 V122:V125 AH122:AH125">
    <cfRule type="expression" dxfId="292" priority="39" stopIfTrue="1">
      <formula>OR(W118&lt;&gt;0)</formula>
    </cfRule>
  </conditionalFormatting>
  <conditionalFormatting sqref="P118:R120 P122:R125">
    <cfRule type="expression" dxfId="291" priority="38" stopIfTrue="1">
      <formula>OR($S118&lt;&gt;0)</formula>
    </cfRule>
  </conditionalFormatting>
  <conditionalFormatting sqref="J17:J116">
    <cfRule type="expression" dxfId="290" priority="36" stopIfTrue="1">
      <formula>AND(ISTEXT(J17),OR(ISTEXT($M17),ISNUMBER($M17)))</formula>
    </cfRule>
    <cfRule type="expression" dxfId="289" priority="37" stopIfTrue="1">
      <formula>OR($I17=" ")</formula>
    </cfRule>
  </conditionalFormatting>
  <conditionalFormatting sqref="L17:N116">
    <cfRule type="expression" dxfId="288" priority="34" stopIfTrue="1">
      <formula>OR(ISTEXT($M17),ISNUMBER($M17))</formula>
    </cfRule>
    <cfRule type="expression" dxfId="287" priority="35" stopIfTrue="1">
      <formula>OR($I17=" ")</formula>
    </cfRule>
  </conditionalFormatting>
  <conditionalFormatting sqref="AA17:AA116 AM17:AM116 AG17:AG116 AI17:AI116 AE17:AE116 AK17:AK116 AO17:AO116 AC17:AC116 U17:U116 Y17:Y116 W17:W116 AQ17:AQ116 R17:S116">
    <cfRule type="expression" dxfId="286" priority="32" stopIfTrue="1">
      <formula>OR(ISTEXT($M17),ISNUMBER($M17))</formula>
    </cfRule>
    <cfRule type="expression" dxfId="285" priority="33" stopIfTrue="1">
      <formula>OR($I17=" ")</formula>
    </cfRule>
  </conditionalFormatting>
  <conditionalFormatting sqref="EA17:EB116 A17:H116">
    <cfRule type="expression" dxfId="284" priority="31" stopIfTrue="1">
      <formula>ISTEXT($I17)</formula>
    </cfRule>
  </conditionalFormatting>
  <conditionalFormatting sqref="AX17:AX116">
    <cfRule type="expression" dxfId="283" priority="29" stopIfTrue="1">
      <formula>AND(NOT(ISBLANK($M17)),$O17&lt;&gt;"XXXXX",NOT(ISBLANK($O17)))</formula>
    </cfRule>
    <cfRule type="expression" dxfId="282" priority="30" stopIfTrue="1">
      <formula>OR(ISTEXT($M17),ISNUMBER($M17))</formula>
    </cfRule>
  </conditionalFormatting>
  <conditionalFormatting sqref="U118:U120 AI118:AI120 S122:S125 W118:W120 U122:U125 AI122:AI125 W122:W125 S118:S120 X119:AB120 AC120">
    <cfRule type="cellIs" dxfId="281" priority="28" stopIfTrue="1" operator="notEqual">
      <formula>0</formula>
    </cfRule>
  </conditionalFormatting>
  <conditionalFormatting sqref="I17:I116">
    <cfRule type="expression" dxfId="280" priority="26" stopIfTrue="1">
      <formula>AND(ISTEXT($I17),OR(ISTEXT($M17),ISNUMBER($M17)))</formula>
    </cfRule>
    <cfRule type="expression" dxfId="279" priority="27" stopIfTrue="1">
      <formula>OR($I17=" ")</formula>
    </cfRule>
  </conditionalFormatting>
  <conditionalFormatting sqref="AD17:AD116 T17:T116 AN17:AN116 X17:X116 Z17:Z116 O17:Q116 AB17:AB116 AF17:AF116 V17:V116 AH17:AH116 AJ17:AJ116 AP17:AP116 AL17:AL116">
    <cfRule type="expression" dxfId="278" priority="23" stopIfTrue="1">
      <formula>AND(OR(ISTEXT($M17),ISNUMBER($M17)),O17="XXXXX")</formula>
    </cfRule>
    <cfRule type="expression" dxfId="277" priority="24" stopIfTrue="1">
      <formula>AND(NOT(ISBLANK($M17)),O17&lt;&gt;"XXXXX")</formula>
    </cfRule>
    <cfRule type="expression" dxfId="276" priority="25" stopIfTrue="1">
      <formula>OR($I17=" ")</formula>
    </cfRule>
  </conditionalFormatting>
  <conditionalFormatting sqref="T118:T120 T122:T125">
    <cfRule type="expression" dxfId="275" priority="22" stopIfTrue="1">
      <formula>OR($U118&lt;&gt;0)</formula>
    </cfRule>
  </conditionalFormatting>
  <conditionalFormatting sqref="O118:O120 O122:O125">
    <cfRule type="expression" dxfId="274" priority="21" stopIfTrue="1">
      <formula>OR(LEN(O118)=3)</formula>
    </cfRule>
  </conditionalFormatting>
  <conditionalFormatting sqref="AR17:AW116 AY17:CC116">
    <cfRule type="expression" dxfId="273" priority="20" stopIfTrue="1">
      <formula>OR(ISTEXT($M17),ISNUMBER($M17))</formula>
    </cfRule>
  </conditionalFormatting>
  <conditionalFormatting sqref="V118:V120 AH118:AH120 V122:V125 AH122:AH125">
    <cfRule type="expression" dxfId="272" priority="19" stopIfTrue="1">
      <formula>OR(W118&lt;&gt;0)</formula>
    </cfRule>
  </conditionalFormatting>
  <conditionalFormatting sqref="P118:R120 P122:R125">
    <cfRule type="expression" dxfId="271" priority="18" stopIfTrue="1">
      <formula>OR($S118&lt;&gt;0)</formula>
    </cfRule>
  </conditionalFormatting>
  <conditionalFormatting sqref="J17:J116">
    <cfRule type="expression" dxfId="270" priority="16" stopIfTrue="1">
      <formula>AND(ISTEXT(J17),OR(ISTEXT($M17),ISNUMBER($M17)))</formula>
    </cfRule>
    <cfRule type="expression" dxfId="269" priority="17" stopIfTrue="1">
      <formula>OR($I17=" ")</formula>
    </cfRule>
  </conditionalFormatting>
  <conditionalFormatting sqref="L17:N116">
    <cfRule type="expression" dxfId="268" priority="14" stopIfTrue="1">
      <formula>OR(ISTEXT($M17),ISNUMBER($M17))</formula>
    </cfRule>
    <cfRule type="expression" dxfId="267" priority="15" stopIfTrue="1">
      <formula>OR($I17=" ")</formula>
    </cfRule>
  </conditionalFormatting>
  <conditionalFormatting sqref="AA17:AA116 AM17:AM116 AG17:AG116 AI17:AI116 AE17:AE116 AK17:AK116 AO17:AO116 AC17:AC116 U17:U116 Y17:Y116 W17:W116 AQ17:AQ116 R17:S116">
    <cfRule type="expression" dxfId="266" priority="12" stopIfTrue="1">
      <formula>OR(ISTEXT($M17),ISNUMBER($M17))</formula>
    </cfRule>
    <cfRule type="expression" dxfId="265" priority="13" stopIfTrue="1">
      <formula>OR($I17=" ")</formula>
    </cfRule>
  </conditionalFormatting>
  <conditionalFormatting sqref="EA17:EB116 A17:H116">
    <cfRule type="expression" dxfId="264" priority="11" stopIfTrue="1">
      <formula>ISTEXT($I17)</formula>
    </cfRule>
  </conditionalFormatting>
  <conditionalFormatting sqref="AX17:AX116">
    <cfRule type="expression" dxfId="263" priority="9" stopIfTrue="1">
      <formula>AND(NOT(ISBLANK($M17)),$O17&lt;&gt;"XXXXX",NOT(ISBLANK($O17)))</formula>
    </cfRule>
    <cfRule type="expression" dxfId="262" priority="10" stopIfTrue="1">
      <formula>OR(ISTEXT($M17),ISNUMBER($M17))</formula>
    </cfRule>
  </conditionalFormatting>
  <conditionalFormatting sqref="U118:U120 AI118:AI120 S122:S125 W118:W120 U122:U125 AI122:AI125 W122:W125 S118:S120 X119:AB120 AC120">
    <cfRule type="cellIs" dxfId="261" priority="8" stopIfTrue="1" operator="notEqual">
      <formula>0</formula>
    </cfRule>
  </conditionalFormatting>
  <conditionalFormatting sqref="I17:I116">
    <cfRule type="expression" dxfId="260" priority="6" stopIfTrue="1">
      <formula>AND(ISTEXT($I17),OR(ISTEXT($M17),ISNUMBER($M17)))</formula>
    </cfRule>
    <cfRule type="expression" dxfId="259" priority="7" stopIfTrue="1">
      <formula>OR($I17=" ")</formula>
    </cfRule>
  </conditionalFormatting>
  <conditionalFormatting sqref="AD17:AD116 T17:T116 AN17:AN116 X17:X116 Z17:Z116 O17:Q116 AB17:AB116 AF17:AF116 V17:V116 AH17:AH116 AJ17:AJ116 AP17:AP116 AL17:AL116">
    <cfRule type="expression" dxfId="258" priority="3" stopIfTrue="1">
      <formula>AND(OR(ISTEXT($M17),ISNUMBER($M17)),O17="XXXXX")</formula>
    </cfRule>
    <cfRule type="expression" dxfId="257" priority="4" stopIfTrue="1">
      <formula>AND(NOT(ISBLANK($M17)),O17&lt;&gt;"XXXXX")</formula>
    </cfRule>
    <cfRule type="expression" dxfId="256" priority="5" stopIfTrue="1">
      <formula>OR($I17=" ")</formula>
    </cfRule>
  </conditionalFormatting>
  <conditionalFormatting sqref="T118:T120 T122:T125">
    <cfRule type="expression" dxfId="255" priority="2" stopIfTrue="1">
      <formula>OR($U118&lt;&gt;0)</formula>
    </cfRule>
  </conditionalFormatting>
  <conditionalFormatting sqref="O118:O120 O122:O125">
    <cfRule type="expression" dxfId="25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tabColor theme="9" tint="-0.249977111117893"/>
    <pageSetUpPr fitToPage="1"/>
  </sheetPr>
  <dimension ref="A1:EB248"/>
  <sheetViews>
    <sheetView showGridLines="0" showZeros="0" view="pageBreakPreview" topLeftCell="O1" zoomScale="80" zoomScaleSheetLayoutView="70" workbookViewId="0">
      <pane ySplit="16" topLeftCell="A72" activePane="bottomLeft" state="frozen"/>
      <selection activeCell="B27" sqref="B27:E27"/>
      <selection pane="bottomLeft" activeCell="AD104" sqref="AD104"/>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hidden="1" customHeight="1" x14ac:dyDescent="0.6">
      <c r="A3" s="99"/>
      <c r="B3" s="99"/>
      <c r="C3" s="99"/>
      <c r="D3" s="99"/>
      <c r="E3" s="99"/>
      <c r="F3" s="99"/>
      <c r="G3" s="99"/>
      <c r="H3" s="99"/>
      <c r="I3" s="453" t="s">
        <v>191</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customHeight="1" x14ac:dyDescent="0.6">
      <c r="A5" s="99"/>
      <c r="B5" s="99"/>
      <c r="C5" s="99"/>
      <c r="D5" s="99"/>
      <c r="E5" s="99"/>
      <c r="F5" s="99"/>
      <c r="G5" s="99"/>
      <c r="H5" s="99"/>
      <c r="I5" s="453" t="s">
        <v>201</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customHeight="1" x14ac:dyDescent="0.3">
      <c r="A118" s="81"/>
      <c r="B118" s="81"/>
      <c r="C118" s="81"/>
      <c r="D118" s="81"/>
      <c r="E118" s="81"/>
      <c r="F118" s="81"/>
      <c r="G118" s="115" t="s">
        <v>82</v>
      </c>
      <c r="H118" s="83"/>
      <c r="I118" s="380" t="str">
        <f>"Total " &amp; I5</f>
        <v>Total Breakdown Price…………..</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nxRU08HhzzCuR+zLerXyBW/pbvAxjdSdNqElPR2aHef2bDKkOhnk1tuD+7w5D564pkC5n3bTa+kRBSy21dI+HQ==" saltValue="UfzDeuZsk11wUC+FHMnx7Q==" spinCount="100000" sheet="1" objects="1" scenarios="1" formatCells="0" formatColumns="0" formatRows="0"/>
  <protectedRanges>
    <protectedRange password="D4DA" sqref="I5 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sqref="BT17:DX116" name="user2" securityDescriptor="O:WDG:WDD:(A;;CC;;;S-1-5-21-4000439749-397888625-963351603-14225)(A;;CC;;;S-1-5-21-4000439749-397888625-963351603-66696)(A;;CC;;;S-1-5-21-4000439749-397888625-963351603-58893)"/>
    <protectedRange sqref="T17:T116 AD17:AD116 AN17:AN116 O17:Q116 AB17:AB116 AF17:AF116 V17:V116 AH17:AH116 AJ17:AJ116 AX17:AX116 AP17:AP116 AL17:AL116" name="user1"/>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AJ118:AK118"/>
    <mergeCell ref="AL118:AM118"/>
    <mergeCell ref="I118:N121"/>
    <mergeCell ref="X118:Y118"/>
    <mergeCell ref="Z118:AA118"/>
    <mergeCell ref="AB118:AC118"/>
    <mergeCell ref="AD118:AE118"/>
    <mergeCell ref="AF118:AG118"/>
    <mergeCell ref="AN118:AO118"/>
    <mergeCell ref="AP118:AQ118"/>
    <mergeCell ref="AP14:AQ14"/>
    <mergeCell ref="BT10:BT15"/>
    <mergeCell ref="BU10:BU15"/>
    <mergeCell ref="DM12:DN12"/>
    <mergeCell ref="DO12:DP12"/>
    <mergeCell ref="DQ12:DR12"/>
    <mergeCell ref="DE13:DF13"/>
    <mergeCell ref="DG13:DH13"/>
    <mergeCell ref="DI13:DJ13"/>
    <mergeCell ref="DK13:DL13"/>
    <mergeCell ref="DK11:DL11"/>
    <mergeCell ref="DG10:DH11"/>
    <mergeCell ref="DI10:DJ11"/>
    <mergeCell ref="DK10:DL10"/>
    <mergeCell ref="DA13:DB13"/>
    <mergeCell ref="DA10:DB11"/>
    <mergeCell ref="DC10:DD11"/>
    <mergeCell ref="DE10:DF11"/>
    <mergeCell ref="BX10:BX15"/>
    <mergeCell ref="BY10:BY15"/>
    <mergeCell ref="BZ10:BZ15"/>
    <mergeCell ref="DU12:DV12"/>
    <mergeCell ref="DW12:DX12"/>
    <mergeCell ref="DG12:DH12"/>
    <mergeCell ref="DI12:DJ12"/>
    <mergeCell ref="DK12:DL12"/>
    <mergeCell ref="DM13:DN13"/>
    <mergeCell ref="DC13:DD13"/>
    <mergeCell ref="DA12:DB12"/>
    <mergeCell ref="DC12:DD12"/>
    <mergeCell ref="DS13:DT13"/>
    <mergeCell ref="DU13:DV13"/>
    <mergeCell ref="DW13:DX13"/>
    <mergeCell ref="DE12:DF12"/>
    <mergeCell ref="DO13:DP13"/>
    <mergeCell ref="DQ13:DR13"/>
    <mergeCell ref="EB10:EB15"/>
    <mergeCell ref="P11:S11"/>
    <mergeCell ref="T11:U11"/>
    <mergeCell ref="V11:W11"/>
    <mergeCell ref="X11:AA11"/>
    <mergeCell ref="AB11:AC11"/>
    <mergeCell ref="AD11:AE11"/>
    <mergeCell ref="AF11:AG11"/>
    <mergeCell ref="V12:W13"/>
    <mergeCell ref="X12:Y13"/>
    <mergeCell ref="AB12:AC12"/>
    <mergeCell ref="AD12:AE12"/>
    <mergeCell ref="T12:U14"/>
    <mergeCell ref="AF12:AG12"/>
    <mergeCell ref="AB13:AC13"/>
    <mergeCell ref="AD13:AE13"/>
    <mergeCell ref="AF13:AG13"/>
    <mergeCell ref="BW10:BW15"/>
    <mergeCell ref="AX11:AX12"/>
    <mergeCell ref="BP11:BP13"/>
    <mergeCell ref="AH13:AI13"/>
    <mergeCell ref="AJ13:AK13"/>
    <mergeCell ref="AL13:AM13"/>
    <mergeCell ref="AN13:AO13"/>
    <mergeCell ref="AB14:AC14"/>
    <mergeCell ref="DM10:DN10"/>
    <mergeCell ref="DO10:DP11"/>
    <mergeCell ref="DQ10:DR11"/>
    <mergeCell ref="DS10:DT11"/>
    <mergeCell ref="DU10:DV11"/>
    <mergeCell ref="DW10:DX11"/>
    <mergeCell ref="DM11:DN11"/>
    <mergeCell ref="EA10:EA15"/>
    <mergeCell ref="AP13:AQ13"/>
    <mergeCell ref="AR10:AR15"/>
    <mergeCell ref="AD14:AE14"/>
    <mergeCell ref="AJ10:AK12"/>
    <mergeCell ref="AF14:AG14"/>
    <mergeCell ref="AT10:AT15"/>
    <mergeCell ref="AF10:AG10"/>
    <mergeCell ref="AS12:AS13"/>
    <mergeCell ref="AJ14:AK14"/>
    <mergeCell ref="AL14:AM14"/>
    <mergeCell ref="AN14:AO14"/>
    <mergeCell ref="AH10:AI12"/>
    <mergeCell ref="AP10:AQ12"/>
    <mergeCell ref="AL10:AM12"/>
    <mergeCell ref="DS12:DT12"/>
    <mergeCell ref="V14:W14"/>
    <mergeCell ref="X14:Y14"/>
    <mergeCell ref="Z14:AA14"/>
    <mergeCell ref="A10:A15"/>
    <mergeCell ref="B10:B15"/>
    <mergeCell ref="C10:E10"/>
    <mergeCell ref="G10:G15"/>
    <mergeCell ref="H10:H15"/>
    <mergeCell ref="I10:I15"/>
    <mergeCell ref="F12:F13"/>
    <mergeCell ref="C13:C14"/>
    <mergeCell ref="D13:D14"/>
    <mergeCell ref="E13:E14"/>
    <mergeCell ref="C11:E12"/>
    <mergeCell ref="I7:AQ7"/>
    <mergeCell ref="I8:AQ8"/>
    <mergeCell ref="I1:AQ1"/>
    <mergeCell ref="I2:AQ2"/>
    <mergeCell ref="I3:AQ3"/>
    <mergeCell ref="I4:AQ4"/>
    <mergeCell ref="I5:AQ5"/>
    <mergeCell ref="I6:AQ6"/>
    <mergeCell ref="J10:J15"/>
    <mergeCell ref="L10:L15"/>
    <mergeCell ref="M10:M15"/>
    <mergeCell ref="N10:N15"/>
    <mergeCell ref="O10:O15"/>
    <mergeCell ref="P10:S10"/>
    <mergeCell ref="P12:P14"/>
    <mergeCell ref="R12:S14"/>
    <mergeCell ref="K10:K15"/>
    <mergeCell ref="T10:U10"/>
    <mergeCell ref="V10:W10"/>
    <mergeCell ref="X10:AA10"/>
    <mergeCell ref="AB10:AC10"/>
    <mergeCell ref="AD10:AE10"/>
    <mergeCell ref="Z12:AA13"/>
    <mergeCell ref="AN10:AO12"/>
  </mergeCells>
  <conditionalFormatting sqref="AR17:AW116 AY17:CC116">
    <cfRule type="expression" dxfId="253" priority="60" stopIfTrue="1">
      <formula>OR(ISTEXT($M17),ISNUMBER($M17))</formula>
    </cfRule>
  </conditionalFormatting>
  <conditionalFormatting sqref="V118:V120 AH118:AH120 V122:V125 AH122:AH125">
    <cfRule type="expression" dxfId="252" priority="59" stopIfTrue="1">
      <formula>OR(W118&lt;&gt;0)</formula>
    </cfRule>
  </conditionalFormatting>
  <conditionalFormatting sqref="P118:R120 P122:R125">
    <cfRule type="expression" dxfId="251" priority="58" stopIfTrue="1">
      <formula>OR($S118&lt;&gt;0)</formula>
    </cfRule>
  </conditionalFormatting>
  <conditionalFormatting sqref="J17:J116">
    <cfRule type="expression" dxfId="250" priority="56" stopIfTrue="1">
      <formula>AND(ISTEXT(J17),OR(ISTEXT($M17),ISNUMBER($M17)))</formula>
    </cfRule>
    <cfRule type="expression" dxfId="249" priority="57" stopIfTrue="1">
      <formula>OR($I17=" ")</formula>
    </cfRule>
  </conditionalFormatting>
  <conditionalFormatting sqref="L17:N116">
    <cfRule type="expression" dxfId="248" priority="54" stopIfTrue="1">
      <formula>OR(ISTEXT($M17),ISNUMBER($M17))</formula>
    </cfRule>
    <cfRule type="expression" dxfId="247" priority="55" stopIfTrue="1">
      <formula>OR($I17=" ")</formula>
    </cfRule>
  </conditionalFormatting>
  <conditionalFormatting sqref="AA17:AA116 AM17:AM116 AG17:AG116 AI17:AI116 AE17:AE116 AK17:AK116 AO17:AO116 AC17:AC116 U17:U116 Y17:Y116 W17:W116 AQ17:AQ116 R17:S116">
    <cfRule type="expression" dxfId="246" priority="52" stopIfTrue="1">
      <formula>OR(ISTEXT($M17),ISNUMBER($M17))</formula>
    </cfRule>
    <cfRule type="expression" dxfId="245" priority="53" stopIfTrue="1">
      <formula>OR($I17=" ")</formula>
    </cfRule>
  </conditionalFormatting>
  <conditionalFormatting sqref="EA17:EB116 A17:H116">
    <cfRule type="expression" dxfId="244" priority="51" stopIfTrue="1">
      <formula>ISTEXT($I17)</formula>
    </cfRule>
  </conditionalFormatting>
  <conditionalFormatting sqref="AX17:AX116">
    <cfRule type="expression" dxfId="243" priority="49" stopIfTrue="1">
      <formula>AND(NOT(ISBLANK($M17)),$O17&lt;&gt;"XXXXX",NOT(ISBLANK($O17)))</formula>
    </cfRule>
    <cfRule type="expression" dxfId="242" priority="50" stopIfTrue="1">
      <formula>OR(ISTEXT($M17),ISNUMBER($M17))</formula>
    </cfRule>
  </conditionalFormatting>
  <conditionalFormatting sqref="U118:U120 AI118:AI120 S122:S125 W118:W120 U122:U125 AI122:AI125 W122:W125 S118:S120 X119:AB120 AC120">
    <cfRule type="cellIs" dxfId="241" priority="48" stopIfTrue="1" operator="notEqual">
      <formula>0</formula>
    </cfRule>
  </conditionalFormatting>
  <conditionalFormatting sqref="I17:I116">
    <cfRule type="expression" dxfId="240" priority="46" stopIfTrue="1">
      <formula>AND(ISTEXT($I17),OR(ISTEXT($M17),ISNUMBER($M17)))</formula>
    </cfRule>
    <cfRule type="expression" dxfId="239" priority="47" stopIfTrue="1">
      <formula>OR($I17=" ")</formula>
    </cfRule>
  </conditionalFormatting>
  <conditionalFormatting sqref="AD17:AD116 T17:T116 AN17:AN116 X17:X116 Z17:Z116 O17:Q116 AB17:AB116 AF17:AF116 V17:V116 AH17:AH116 AJ17:AJ116 AP17:AP116 AL17:AL116">
    <cfRule type="expression" dxfId="238" priority="43" stopIfTrue="1">
      <formula>AND(OR(ISTEXT($M17),ISNUMBER($M17)),O17="XXXXX")</formula>
    </cfRule>
    <cfRule type="expression" dxfId="237" priority="44" stopIfTrue="1">
      <formula>AND(NOT(ISBLANK($M17)),O17&lt;&gt;"XXXXX")</formula>
    </cfRule>
    <cfRule type="expression" dxfId="236" priority="45" stopIfTrue="1">
      <formula>OR($I17=" ")</formula>
    </cfRule>
  </conditionalFormatting>
  <conditionalFormatting sqref="T118:T120 T122:T125">
    <cfRule type="expression" dxfId="235" priority="42" stopIfTrue="1">
      <formula>OR($U118&lt;&gt;0)</formula>
    </cfRule>
  </conditionalFormatting>
  <conditionalFormatting sqref="O118:O120 O122:O125">
    <cfRule type="expression" dxfId="234" priority="41" stopIfTrue="1">
      <formula>OR(LEN(O118)=3)</formula>
    </cfRule>
  </conditionalFormatting>
  <conditionalFormatting sqref="AR17:AW116 AY17:CC116">
    <cfRule type="expression" dxfId="233" priority="40" stopIfTrue="1">
      <formula>OR(ISTEXT($M17),ISNUMBER($M17))</formula>
    </cfRule>
  </conditionalFormatting>
  <conditionalFormatting sqref="V118:V120 AH118:AH120 V122:V125 AH122:AH125">
    <cfRule type="expression" dxfId="232" priority="39" stopIfTrue="1">
      <formula>OR(W118&lt;&gt;0)</formula>
    </cfRule>
  </conditionalFormatting>
  <conditionalFormatting sqref="P118:R120 P122:R125">
    <cfRule type="expression" dxfId="231" priority="38" stopIfTrue="1">
      <formula>OR($S118&lt;&gt;0)</formula>
    </cfRule>
  </conditionalFormatting>
  <conditionalFormatting sqref="J17:J116">
    <cfRule type="expression" dxfId="230" priority="36" stopIfTrue="1">
      <formula>AND(ISTEXT(J17),OR(ISTEXT($M17),ISNUMBER($M17)))</formula>
    </cfRule>
    <cfRule type="expression" dxfId="229" priority="37" stopIfTrue="1">
      <formula>OR($I17=" ")</formula>
    </cfRule>
  </conditionalFormatting>
  <conditionalFormatting sqref="L17:N116">
    <cfRule type="expression" dxfId="228" priority="34" stopIfTrue="1">
      <formula>OR(ISTEXT($M17),ISNUMBER($M17))</formula>
    </cfRule>
    <cfRule type="expression" dxfId="227" priority="35" stopIfTrue="1">
      <formula>OR($I17=" ")</formula>
    </cfRule>
  </conditionalFormatting>
  <conditionalFormatting sqref="AA17:AA116 AM17:AM116 AG17:AG116 AI17:AI116 AE17:AE116 AK17:AK116 AO17:AO116 AC17:AC116 U17:U116 Y17:Y116 W17:W116 AQ17:AQ116 R17:S116">
    <cfRule type="expression" dxfId="226" priority="32" stopIfTrue="1">
      <formula>OR(ISTEXT($M17),ISNUMBER($M17))</formula>
    </cfRule>
    <cfRule type="expression" dxfId="225" priority="33" stopIfTrue="1">
      <formula>OR($I17=" ")</formula>
    </cfRule>
  </conditionalFormatting>
  <conditionalFormatting sqref="EA17:EB116 A17:H116">
    <cfRule type="expression" dxfId="224" priority="31" stopIfTrue="1">
      <formula>ISTEXT($I17)</formula>
    </cfRule>
  </conditionalFormatting>
  <conditionalFormatting sqref="AX17:AX116">
    <cfRule type="expression" dxfId="223" priority="29" stopIfTrue="1">
      <formula>AND(NOT(ISBLANK($M17)),$O17&lt;&gt;"XXXXX",NOT(ISBLANK($O17)))</formula>
    </cfRule>
    <cfRule type="expression" dxfId="222" priority="30" stopIfTrue="1">
      <formula>OR(ISTEXT($M17),ISNUMBER($M17))</formula>
    </cfRule>
  </conditionalFormatting>
  <conditionalFormatting sqref="U118:U120 AI118:AI120 S122:S125 W118:W120 U122:U125 AI122:AI125 W122:W125 S118:S120 X119:AB120 AC120">
    <cfRule type="cellIs" dxfId="221" priority="28" stopIfTrue="1" operator="notEqual">
      <formula>0</formula>
    </cfRule>
  </conditionalFormatting>
  <conditionalFormatting sqref="I17:I116">
    <cfRule type="expression" dxfId="220" priority="26" stopIfTrue="1">
      <formula>AND(ISTEXT($I17),OR(ISTEXT($M17),ISNUMBER($M17)))</formula>
    </cfRule>
    <cfRule type="expression" dxfId="219" priority="27" stopIfTrue="1">
      <formula>OR($I17=" ")</formula>
    </cfRule>
  </conditionalFormatting>
  <conditionalFormatting sqref="AD17:AD116 T17:T116 AN17:AN116 X17:X116 Z17:Z116 O17:Q116 AB17:AB116 AF17:AF116 V17:V116 AH17:AH116 AJ17:AJ116 AP17:AP116 AL17:AL116">
    <cfRule type="expression" dxfId="218" priority="23" stopIfTrue="1">
      <formula>AND(OR(ISTEXT($M17),ISNUMBER($M17)),O17="XXXXX")</formula>
    </cfRule>
    <cfRule type="expression" dxfId="217" priority="24" stopIfTrue="1">
      <formula>AND(NOT(ISBLANK($M17)),O17&lt;&gt;"XXXXX")</formula>
    </cfRule>
    <cfRule type="expression" dxfId="216" priority="25" stopIfTrue="1">
      <formula>OR($I17=" ")</formula>
    </cfRule>
  </conditionalFormatting>
  <conditionalFormatting sqref="T118:T120 T122:T125">
    <cfRule type="expression" dxfId="215" priority="22" stopIfTrue="1">
      <formula>OR($U118&lt;&gt;0)</formula>
    </cfRule>
  </conditionalFormatting>
  <conditionalFormatting sqref="O118:O120 O122:O125">
    <cfRule type="expression" dxfId="214" priority="21" stopIfTrue="1">
      <formula>OR(LEN(O118)=3)</formula>
    </cfRule>
  </conditionalFormatting>
  <conditionalFormatting sqref="AR17:AW116 AY17:CC116">
    <cfRule type="expression" dxfId="213" priority="20" stopIfTrue="1">
      <formula>OR(ISTEXT($M17),ISNUMBER($M17))</formula>
    </cfRule>
  </conditionalFormatting>
  <conditionalFormatting sqref="V118:V120 AH118:AH120 V122:V125 AH122:AH125">
    <cfRule type="expression" dxfId="212" priority="19" stopIfTrue="1">
      <formula>OR(W118&lt;&gt;0)</formula>
    </cfRule>
  </conditionalFormatting>
  <conditionalFormatting sqref="P118:R120 P122:R125">
    <cfRule type="expression" dxfId="211" priority="18" stopIfTrue="1">
      <formula>OR($S118&lt;&gt;0)</formula>
    </cfRule>
  </conditionalFormatting>
  <conditionalFormatting sqref="J17:J116">
    <cfRule type="expression" dxfId="210" priority="16" stopIfTrue="1">
      <formula>AND(ISTEXT(J17),OR(ISTEXT($M17),ISNUMBER($M17)))</formula>
    </cfRule>
    <cfRule type="expression" dxfId="209" priority="17" stopIfTrue="1">
      <formula>OR($I17=" ")</formula>
    </cfRule>
  </conditionalFormatting>
  <conditionalFormatting sqref="L17:N116">
    <cfRule type="expression" dxfId="208" priority="14" stopIfTrue="1">
      <formula>OR(ISTEXT($M17),ISNUMBER($M17))</formula>
    </cfRule>
    <cfRule type="expression" dxfId="207" priority="15" stopIfTrue="1">
      <formula>OR($I17=" ")</formula>
    </cfRule>
  </conditionalFormatting>
  <conditionalFormatting sqref="AA17:AA116 AM17:AM116 AG17:AG116 AI17:AI116 AE17:AE116 AK17:AK116 AO17:AO116 AC17:AC116 U17:U116 Y17:Y116 W17:W116 AQ17:AQ116 R17:S116">
    <cfRule type="expression" dxfId="206" priority="12" stopIfTrue="1">
      <formula>OR(ISTEXT($M17),ISNUMBER($M17))</formula>
    </cfRule>
    <cfRule type="expression" dxfId="205" priority="13" stopIfTrue="1">
      <formula>OR($I17=" ")</formula>
    </cfRule>
  </conditionalFormatting>
  <conditionalFormatting sqref="EA17:EB116 A17:H116">
    <cfRule type="expression" dxfId="204" priority="11" stopIfTrue="1">
      <formula>ISTEXT($I17)</formula>
    </cfRule>
  </conditionalFormatting>
  <conditionalFormatting sqref="AX17:AX116">
    <cfRule type="expression" dxfId="203" priority="9" stopIfTrue="1">
      <formula>AND(NOT(ISBLANK($M17)),$O17&lt;&gt;"XXXXX",NOT(ISBLANK($O17)))</formula>
    </cfRule>
    <cfRule type="expression" dxfId="202" priority="10" stopIfTrue="1">
      <formula>OR(ISTEXT($M17),ISNUMBER($M17))</formula>
    </cfRule>
  </conditionalFormatting>
  <conditionalFormatting sqref="U118:U120 AI118:AI120 S122:S125 W118:W120 U122:U125 AI122:AI125 W122:W125 S118:S120 X119:AB120 AC120">
    <cfRule type="cellIs" dxfId="201" priority="8" stopIfTrue="1" operator="notEqual">
      <formula>0</formula>
    </cfRule>
  </conditionalFormatting>
  <conditionalFormatting sqref="I17:I116">
    <cfRule type="expression" dxfId="200" priority="6" stopIfTrue="1">
      <formula>AND(ISTEXT($I17),OR(ISTEXT($M17),ISNUMBER($M17)))</formula>
    </cfRule>
    <cfRule type="expression" dxfId="199" priority="7" stopIfTrue="1">
      <formula>OR($I17=" ")</formula>
    </cfRule>
  </conditionalFormatting>
  <conditionalFormatting sqref="AD17:AD116 T17:T116 AN17:AN116 X17:X116 Z17:Z116 O17:Q116 AB17:AB116 AF17:AF116 V17:V116 AH17:AH116 AJ17:AJ116 AP17:AP116 AL17:AL116">
    <cfRule type="expression" dxfId="198" priority="3" stopIfTrue="1">
      <formula>AND(OR(ISTEXT($M17),ISNUMBER($M17)),O17="XXXXX")</formula>
    </cfRule>
    <cfRule type="expression" dxfId="197" priority="4" stopIfTrue="1">
      <formula>AND(NOT(ISBLANK($M17)),O17&lt;&gt;"XXXXX")</formula>
    </cfRule>
    <cfRule type="expression" dxfId="196" priority="5" stopIfTrue="1">
      <formula>OR($I17=" ")</formula>
    </cfRule>
  </conditionalFormatting>
  <conditionalFormatting sqref="T118:T120 T122:T125">
    <cfRule type="expression" dxfId="195" priority="2" stopIfTrue="1">
      <formula>OR($U118&lt;&gt;0)</formula>
    </cfRule>
  </conditionalFormatting>
  <conditionalFormatting sqref="O118:O120 O122:O125">
    <cfRule type="expression" dxfId="194"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tabColor rgb="FFFFFF00"/>
    <pageSetUpPr fitToPage="1"/>
  </sheetPr>
  <dimension ref="A1:AF188"/>
  <sheetViews>
    <sheetView showGridLines="0" view="pageBreakPreview" zoomScale="80" zoomScaleSheetLayoutView="80" workbookViewId="0">
      <pane ySplit="8" topLeftCell="A9" activePane="bottomLeft" state="frozen"/>
      <selection activeCell="B27" sqref="B27:E27"/>
      <selection pane="bottomLeft" activeCell="C21" sqref="C21"/>
    </sheetView>
  </sheetViews>
  <sheetFormatPr defaultColWidth="9.125" defaultRowHeight="18" customHeight="1" x14ac:dyDescent="0.6"/>
  <cols>
    <col min="1" max="1" width="9.125" style="275"/>
    <col min="2" max="2" width="67.25" style="276" customWidth="1"/>
    <col min="3" max="3" width="59.875" style="259" customWidth="1"/>
    <col min="4" max="4" width="52.25" style="259" customWidth="1"/>
    <col min="5" max="5" width="21.75" style="259" customWidth="1"/>
    <col min="6" max="16384" width="9.125" style="259"/>
  </cols>
  <sheetData>
    <row r="1" spans="1:32" ht="18" customHeight="1" x14ac:dyDescent="0.6">
      <c r="A1" s="498" t="str">
        <f>IF(ISTEXT(_COVER!C2),_COVER!B2&amp;" "&amp;_COVER!C2,_Information!D2)</f>
        <v>INVITATION TO BID NO. VKS1-SWG-01</v>
      </c>
      <c r="B1" s="498"/>
      <c r="C1" s="498"/>
      <c r="D1" s="498"/>
      <c r="E1" s="498"/>
    </row>
    <row r="2" spans="1:32" ht="18" customHeight="1" x14ac:dyDescent="0.55000000000000004">
      <c r="A2" s="499" t="s">
        <v>219</v>
      </c>
      <c r="B2" s="499"/>
      <c r="C2" s="499"/>
      <c r="D2" s="499"/>
      <c r="E2" s="499"/>
      <c r="F2" s="260"/>
      <c r="G2" s="260"/>
      <c r="H2" s="260"/>
      <c r="I2" s="260"/>
      <c r="J2" s="260"/>
      <c r="K2" s="260"/>
      <c r="L2" s="260"/>
      <c r="M2" s="260"/>
      <c r="N2" s="260"/>
      <c r="O2" s="260"/>
      <c r="P2" s="260"/>
      <c r="Q2" s="260"/>
      <c r="R2" s="260"/>
      <c r="S2" s="260"/>
      <c r="T2" s="260"/>
      <c r="U2" s="260"/>
      <c r="V2" s="260"/>
      <c r="W2" s="260"/>
      <c r="X2" s="260"/>
      <c r="Y2" s="260"/>
      <c r="Z2" s="260"/>
      <c r="AA2" s="260"/>
      <c r="AB2" s="260"/>
    </row>
    <row r="3" spans="1:32" ht="18" customHeight="1" x14ac:dyDescent="0.6">
      <c r="A3" s="498" t="s">
        <v>236</v>
      </c>
      <c r="B3" s="498"/>
      <c r="C3" s="498"/>
      <c r="D3" s="498"/>
      <c r="E3" s="498"/>
    </row>
    <row r="4" spans="1:32" ht="21.9" hidden="1" customHeight="1" x14ac:dyDescent="0.6">
      <c r="A4" s="498"/>
      <c r="B4" s="498"/>
      <c r="C4" s="498"/>
      <c r="D4" s="498"/>
      <c r="E4" s="498"/>
    </row>
    <row r="5" spans="1:32" ht="21.75" customHeight="1" x14ac:dyDescent="0.6">
      <c r="A5" s="500" t="s">
        <v>186</v>
      </c>
      <c r="B5" s="503" t="s">
        <v>220</v>
      </c>
      <c r="C5" s="506" t="s">
        <v>290</v>
      </c>
      <c r="D5" s="506" t="s">
        <v>221</v>
      </c>
      <c r="E5" s="261" t="s">
        <v>20</v>
      </c>
      <c r="F5" s="262"/>
    </row>
    <row r="6" spans="1:32" ht="15.6" x14ac:dyDescent="0.6">
      <c r="A6" s="501"/>
      <c r="B6" s="504"/>
      <c r="C6" s="507"/>
      <c r="D6" s="507"/>
      <c r="E6" s="263" t="s">
        <v>58</v>
      </c>
      <c r="F6" s="262"/>
    </row>
    <row r="7" spans="1:32" ht="15.6" x14ac:dyDescent="0.6">
      <c r="A7" s="501"/>
      <c r="B7" s="504"/>
      <c r="C7" s="507"/>
      <c r="D7" s="507"/>
      <c r="E7" s="264" t="s">
        <v>11</v>
      </c>
      <c r="F7" s="262"/>
    </row>
    <row r="8" spans="1:32" ht="15.6" x14ac:dyDescent="0.6">
      <c r="A8" s="502"/>
      <c r="B8" s="505"/>
      <c r="C8" s="508"/>
      <c r="D8" s="508"/>
      <c r="E8" s="265" t="s">
        <v>16</v>
      </c>
      <c r="F8" s="262"/>
    </row>
    <row r="9" spans="1:32" s="270" customFormat="1" ht="27" x14ac:dyDescent="0.6">
      <c r="A9" s="316">
        <v>1</v>
      </c>
      <c r="B9" s="317" t="s">
        <v>314</v>
      </c>
      <c r="C9" s="334"/>
      <c r="D9" s="333"/>
      <c r="E9" s="335"/>
      <c r="F9" s="269"/>
    </row>
    <row r="10" spans="1:32" s="270" customFormat="1" ht="27" x14ac:dyDescent="0.6">
      <c r="A10" s="316">
        <v>2</v>
      </c>
      <c r="B10" s="318" t="s">
        <v>315</v>
      </c>
      <c r="C10" s="334"/>
      <c r="D10" s="333"/>
      <c r="E10" s="335"/>
      <c r="F10" s="269"/>
    </row>
    <row r="11" spans="1:32" s="270" customFormat="1" ht="27" x14ac:dyDescent="0.6">
      <c r="A11" s="316">
        <v>3</v>
      </c>
      <c r="B11" s="318" t="s">
        <v>316</v>
      </c>
      <c r="C11" s="334"/>
      <c r="D11" s="333"/>
      <c r="E11" s="335"/>
    </row>
    <row r="12" spans="1:32" s="270" customFormat="1" ht="27" x14ac:dyDescent="0.6">
      <c r="A12" s="316">
        <v>4</v>
      </c>
      <c r="B12" s="318" t="s">
        <v>317</v>
      </c>
      <c r="C12" s="334"/>
      <c r="D12" s="333"/>
      <c r="E12" s="335"/>
      <c r="AE12" s="497"/>
      <c r="AF12" s="497"/>
    </row>
    <row r="13" spans="1:32" s="270" customFormat="1" ht="27" x14ac:dyDescent="0.6">
      <c r="A13" s="316">
        <v>5</v>
      </c>
      <c r="B13" s="318" t="s">
        <v>318</v>
      </c>
      <c r="C13" s="334"/>
      <c r="D13" s="333"/>
      <c r="E13" s="335"/>
      <c r="AE13" s="497" t="s">
        <v>11</v>
      </c>
      <c r="AF13" s="497"/>
    </row>
    <row r="14" spans="1:32" s="270" customFormat="1" ht="27" x14ac:dyDescent="0.6">
      <c r="A14" s="316">
        <v>6</v>
      </c>
      <c r="B14" s="318" t="s">
        <v>319</v>
      </c>
      <c r="C14" s="334"/>
      <c r="D14" s="333"/>
      <c r="E14" s="335"/>
    </row>
    <row r="15" spans="1:32" s="270" customFormat="1" ht="27" x14ac:dyDescent="0.6">
      <c r="A15" s="316">
        <v>7</v>
      </c>
      <c r="B15" s="318" t="s">
        <v>320</v>
      </c>
      <c r="C15" s="334"/>
      <c r="D15" s="333"/>
      <c r="E15" s="335"/>
    </row>
    <row r="16" spans="1:32" s="270" customFormat="1" ht="27" x14ac:dyDescent="0.6">
      <c r="A16" s="316">
        <v>8</v>
      </c>
      <c r="B16" s="318" t="s">
        <v>321</v>
      </c>
      <c r="C16" s="334"/>
      <c r="D16" s="333"/>
      <c r="E16" s="335"/>
    </row>
    <row r="17" spans="1:5" s="270" customFormat="1" ht="27" x14ac:dyDescent="0.6">
      <c r="A17" s="316">
        <v>9</v>
      </c>
      <c r="B17" s="319" t="s">
        <v>322</v>
      </c>
      <c r="C17" s="335"/>
      <c r="D17" s="333"/>
      <c r="E17" s="335"/>
    </row>
    <row r="18" spans="1:5" s="270" customFormat="1" ht="27" x14ac:dyDescent="0.6">
      <c r="A18" s="316">
        <v>10</v>
      </c>
      <c r="B18" s="319" t="s">
        <v>323</v>
      </c>
      <c r="C18" s="335"/>
      <c r="D18" s="333"/>
      <c r="E18" s="335"/>
    </row>
    <row r="19" spans="1:5" s="270" customFormat="1" ht="27" x14ac:dyDescent="0.6">
      <c r="A19" s="316">
        <v>11</v>
      </c>
      <c r="B19" s="319" t="s">
        <v>324</v>
      </c>
      <c r="C19" s="335"/>
      <c r="D19" s="333"/>
      <c r="E19" s="335"/>
    </row>
    <row r="20" spans="1:5" s="270" customFormat="1" ht="27" x14ac:dyDescent="0.6">
      <c r="A20" s="316">
        <v>12</v>
      </c>
      <c r="B20" s="319" t="s">
        <v>325</v>
      </c>
      <c r="C20" s="335"/>
      <c r="D20" s="333"/>
      <c r="E20" s="335"/>
    </row>
    <row r="21" spans="1:5" s="270" customFormat="1" ht="27" x14ac:dyDescent="0.6">
      <c r="A21" s="316">
        <v>13</v>
      </c>
      <c r="B21" s="319" t="s">
        <v>326</v>
      </c>
      <c r="C21" s="335"/>
      <c r="D21" s="333"/>
      <c r="E21" s="335"/>
    </row>
    <row r="22" spans="1:5" s="270" customFormat="1" ht="27" x14ac:dyDescent="0.6">
      <c r="A22" s="316">
        <v>14</v>
      </c>
      <c r="B22" s="319" t="s">
        <v>327</v>
      </c>
      <c r="C22" s="335"/>
      <c r="D22" s="333"/>
      <c r="E22" s="335"/>
    </row>
    <row r="23" spans="1:5" s="270" customFormat="1" ht="27" x14ac:dyDescent="0.6">
      <c r="A23" s="316">
        <v>15</v>
      </c>
      <c r="B23" s="319" t="s">
        <v>328</v>
      </c>
      <c r="C23" s="335"/>
      <c r="D23" s="333"/>
      <c r="E23" s="335"/>
    </row>
    <row r="24" spans="1:5" s="270" customFormat="1" ht="27" x14ac:dyDescent="0.6">
      <c r="A24" s="316">
        <v>16</v>
      </c>
      <c r="B24" s="319" t="s">
        <v>329</v>
      </c>
      <c r="C24" s="335"/>
      <c r="D24" s="333"/>
      <c r="E24" s="335"/>
    </row>
    <row r="25" spans="1:5" s="270" customFormat="1" ht="27" x14ac:dyDescent="0.6">
      <c r="A25" s="316">
        <v>17</v>
      </c>
      <c r="B25" s="319" t="s">
        <v>330</v>
      </c>
      <c r="C25" s="335"/>
      <c r="D25" s="333"/>
      <c r="E25" s="335"/>
    </row>
    <row r="26" spans="1:5" s="270" customFormat="1" ht="27" x14ac:dyDescent="0.6">
      <c r="A26" s="316">
        <v>18</v>
      </c>
      <c r="B26" s="319" t="s">
        <v>331</v>
      </c>
      <c r="C26" s="335"/>
      <c r="D26" s="333"/>
      <c r="E26" s="335"/>
    </row>
    <row r="27" spans="1:5" s="270" customFormat="1" ht="27" x14ac:dyDescent="0.6">
      <c r="A27" s="316">
        <v>19</v>
      </c>
      <c r="B27" s="319" t="s">
        <v>332</v>
      </c>
      <c r="C27" s="335"/>
      <c r="D27" s="333"/>
      <c r="E27" s="335"/>
    </row>
    <row r="28" spans="1:5" s="270" customFormat="1" ht="27" x14ac:dyDescent="0.6">
      <c r="A28" s="316">
        <v>20</v>
      </c>
      <c r="B28" s="319" t="s">
        <v>333</v>
      </c>
      <c r="C28" s="335"/>
      <c r="D28" s="333"/>
      <c r="E28" s="335"/>
    </row>
    <row r="29" spans="1:5" s="270" customFormat="1" ht="27" x14ac:dyDescent="0.6">
      <c r="A29" s="316">
        <v>21</v>
      </c>
      <c r="B29" s="319" t="s">
        <v>334</v>
      </c>
      <c r="C29" s="335"/>
      <c r="D29" s="333"/>
      <c r="E29" s="335"/>
    </row>
    <row r="30" spans="1:5" s="270" customFormat="1" ht="27" x14ac:dyDescent="0.6">
      <c r="A30" s="316">
        <v>22</v>
      </c>
      <c r="B30" s="319" t="s">
        <v>335</v>
      </c>
      <c r="C30" s="335"/>
      <c r="D30" s="333"/>
      <c r="E30" s="335"/>
    </row>
    <row r="31" spans="1:5" s="270" customFormat="1" ht="27" x14ac:dyDescent="0.6">
      <c r="A31" s="316">
        <v>23</v>
      </c>
      <c r="B31" s="319" t="s">
        <v>336</v>
      </c>
      <c r="C31" s="335"/>
      <c r="D31" s="333"/>
      <c r="E31" s="335"/>
    </row>
    <row r="32" spans="1:5" s="270" customFormat="1" ht="27" x14ac:dyDescent="0.6">
      <c r="A32" s="316">
        <v>24</v>
      </c>
      <c r="B32" s="319" t="s">
        <v>337</v>
      </c>
      <c r="C32" s="335"/>
      <c r="D32" s="333"/>
      <c r="E32" s="335"/>
    </row>
    <row r="33" spans="1:5" s="270" customFormat="1" ht="27" x14ac:dyDescent="0.6">
      <c r="A33" s="316">
        <v>25</v>
      </c>
      <c r="B33" s="319" t="s">
        <v>338</v>
      </c>
      <c r="C33" s="335"/>
      <c r="D33" s="333"/>
      <c r="E33" s="335"/>
    </row>
    <row r="34" spans="1:5" s="270" customFormat="1" ht="27" x14ac:dyDescent="0.6">
      <c r="A34" s="316">
        <v>26</v>
      </c>
      <c r="B34" s="320" t="s">
        <v>339</v>
      </c>
      <c r="C34" s="335"/>
      <c r="D34" s="333"/>
      <c r="E34" s="335"/>
    </row>
    <row r="35" spans="1:5" s="270" customFormat="1" ht="27" x14ac:dyDescent="0.6">
      <c r="A35" s="316">
        <v>27</v>
      </c>
      <c r="B35" s="319" t="s">
        <v>340</v>
      </c>
      <c r="C35" s="335"/>
      <c r="D35" s="333"/>
      <c r="E35" s="335"/>
    </row>
    <row r="36" spans="1:5" s="270" customFormat="1" ht="27" x14ac:dyDescent="0.6">
      <c r="A36" s="316">
        <v>28</v>
      </c>
      <c r="B36" s="319" t="s">
        <v>341</v>
      </c>
      <c r="C36" s="335"/>
      <c r="D36" s="333"/>
      <c r="E36" s="335"/>
    </row>
    <row r="37" spans="1:5" s="270" customFormat="1" ht="27" x14ac:dyDescent="0.6">
      <c r="A37" s="316">
        <v>29</v>
      </c>
      <c r="B37" s="319" t="s">
        <v>342</v>
      </c>
      <c r="C37" s="335"/>
      <c r="D37" s="333"/>
      <c r="E37" s="335"/>
    </row>
    <row r="38" spans="1:5" s="270" customFormat="1" ht="27" x14ac:dyDescent="0.6">
      <c r="A38" s="316">
        <v>30</v>
      </c>
      <c r="B38" s="319" t="s">
        <v>343</v>
      </c>
      <c r="C38" s="335"/>
      <c r="D38" s="333"/>
      <c r="E38" s="335"/>
    </row>
    <row r="39" spans="1:5" s="270" customFormat="1" ht="27" x14ac:dyDescent="0.6">
      <c r="A39" s="316">
        <v>31</v>
      </c>
      <c r="B39" s="319" t="s">
        <v>344</v>
      </c>
      <c r="C39" s="335"/>
      <c r="D39" s="333"/>
      <c r="E39" s="335"/>
    </row>
    <row r="40" spans="1:5" s="270" customFormat="1" ht="27" x14ac:dyDescent="0.6">
      <c r="A40" s="316">
        <v>32</v>
      </c>
      <c r="B40" s="319" t="s">
        <v>345</v>
      </c>
      <c r="C40" s="335"/>
      <c r="D40" s="333"/>
      <c r="E40" s="335"/>
    </row>
    <row r="41" spans="1:5" s="270" customFormat="1" ht="27" x14ac:dyDescent="0.6">
      <c r="A41" s="316">
        <v>33</v>
      </c>
      <c r="B41" s="319" t="s">
        <v>346</v>
      </c>
      <c r="C41" s="335"/>
      <c r="D41" s="333"/>
      <c r="E41" s="335"/>
    </row>
    <row r="42" spans="1:5" s="270" customFormat="1" ht="27" x14ac:dyDescent="0.6">
      <c r="A42" s="316">
        <v>34</v>
      </c>
      <c r="B42" s="319" t="s">
        <v>347</v>
      </c>
      <c r="C42" s="335"/>
      <c r="D42" s="333"/>
      <c r="E42" s="335"/>
    </row>
    <row r="43" spans="1:5" s="270" customFormat="1" ht="27" x14ac:dyDescent="0.6">
      <c r="A43" s="316">
        <v>35</v>
      </c>
      <c r="B43" s="319" t="s">
        <v>348</v>
      </c>
      <c r="C43" s="335"/>
      <c r="D43" s="333"/>
      <c r="E43" s="335"/>
    </row>
    <row r="44" spans="1:5" s="270" customFormat="1" ht="27" x14ac:dyDescent="0.6">
      <c r="A44" s="316">
        <v>36</v>
      </c>
      <c r="B44" s="319" t="s">
        <v>349</v>
      </c>
      <c r="C44" s="335"/>
      <c r="D44" s="333"/>
      <c r="E44" s="335"/>
    </row>
    <row r="45" spans="1:5" s="270" customFormat="1" ht="27" x14ac:dyDescent="0.6">
      <c r="A45" s="316">
        <v>37</v>
      </c>
      <c r="B45" s="319" t="s">
        <v>350</v>
      </c>
      <c r="C45" s="335"/>
      <c r="D45" s="333"/>
      <c r="E45" s="335"/>
    </row>
    <row r="46" spans="1:5" s="270" customFormat="1" ht="27" x14ac:dyDescent="0.6">
      <c r="A46" s="316">
        <v>38</v>
      </c>
      <c r="B46" s="319" t="s">
        <v>351</v>
      </c>
      <c r="C46" s="335"/>
      <c r="D46" s="333"/>
      <c r="E46" s="335"/>
    </row>
    <row r="47" spans="1:5" s="270" customFormat="1" ht="27" x14ac:dyDescent="0.6">
      <c r="A47" s="316">
        <v>39</v>
      </c>
      <c r="B47" s="319" t="s">
        <v>352</v>
      </c>
      <c r="C47" s="335"/>
      <c r="D47" s="333"/>
      <c r="E47" s="335"/>
    </row>
    <row r="48" spans="1:5" s="270" customFormat="1" ht="27" x14ac:dyDescent="0.6">
      <c r="A48" s="316">
        <v>40</v>
      </c>
      <c r="B48" s="321" t="s">
        <v>353</v>
      </c>
      <c r="C48" s="335"/>
      <c r="D48" s="333"/>
      <c r="E48" s="335"/>
    </row>
    <row r="49" spans="1:5" s="270" customFormat="1" ht="27" x14ac:dyDescent="0.6">
      <c r="A49" s="316">
        <v>41</v>
      </c>
      <c r="B49" s="322" t="s">
        <v>354</v>
      </c>
      <c r="C49" s="335"/>
      <c r="D49" s="333"/>
      <c r="E49" s="335"/>
    </row>
    <row r="50" spans="1:5" s="270" customFormat="1" ht="27" x14ac:dyDescent="0.6">
      <c r="A50" s="316">
        <v>42</v>
      </c>
      <c r="B50" s="323" t="s">
        <v>355</v>
      </c>
      <c r="C50" s="336"/>
      <c r="D50" s="337"/>
      <c r="E50" s="336"/>
    </row>
    <row r="51" spans="1:5" s="270" customFormat="1" ht="27" x14ac:dyDescent="0.6">
      <c r="A51" s="316">
        <v>43</v>
      </c>
      <c r="B51" s="324" t="s">
        <v>356</v>
      </c>
      <c r="C51" s="338"/>
      <c r="D51" s="328"/>
      <c r="E51" s="338"/>
    </row>
    <row r="52" spans="1:5" s="270" customFormat="1" ht="27" x14ac:dyDescent="0.6">
      <c r="A52" s="316">
        <v>44</v>
      </c>
      <c r="B52" s="324" t="s">
        <v>357</v>
      </c>
      <c r="C52" s="338"/>
      <c r="D52" s="328"/>
      <c r="E52" s="338"/>
    </row>
    <row r="53" spans="1:5" s="270" customFormat="1" ht="27" x14ac:dyDescent="0.6">
      <c r="A53" s="316">
        <v>45</v>
      </c>
      <c r="B53" s="324" t="s">
        <v>358</v>
      </c>
      <c r="C53" s="338"/>
      <c r="D53" s="328"/>
      <c r="E53" s="338"/>
    </row>
    <row r="54" spans="1:5" s="270" customFormat="1" ht="27" x14ac:dyDescent="0.6">
      <c r="A54" s="316">
        <v>46</v>
      </c>
      <c r="B54" s="324" t="s">
        <v>359</v>
      </c>
      <c r="C54" s="338"/>
      <c r="D54" s="328"/>
      <c r="E54" s="338"/>
    </row>
    <row r="55" spans="1:5" s="270" customFormat="1" ht="27" x14ac:dyDescent="0.6">
      <c r="A55" s="316">
        <v>47</v>
      </c>
      <c r="B55" s="324" t="s">
        <v>360</v>
      </c>
      <c r="C55" s="338"/>
      <c r="D55" s="328"/>
      <c r="E55" s="338"/>
    </row>
    <row r="56" spans="1:5" s="270" customFormat="1" ht="27" x14ac:dyDescent="0.6">
      <c r="A56" s="316">
        <v>48</v>
      </c>
      <c r="B56" s="324" t="s">
        <v>361</v>
      </c>
      <c r="C56" s="338"/>
      <c r="D56" s="328"/>
      <c r="E56" s="338"/>
    </row>
    <row r="57" spans="1:5" s="270" customFormat="1" ht="27" x14ac:dyDescent="0.6">
      <c r="A57" s="316">
        <v>49</v>
      </c>
      <c r="B57" s="324" t="s">
        <v>362</v>
      </c>
      <c r="C57" s="338"/>
      <c r="D57" s="328"/>
      <c r="E57" s="338"/>
    </row>
    <row r="58" spans="1:5" s="270" customFormat="1" ht="27" x14ac:dyDescent="0.6">
      <c r="A58" s="316">
        <v>50</v>
      </c>
      <c r="B58" s="324" t="s">
        <v>363</v>
      </c>
      <c r="C58" s="338"/>
      <c r="D58" s="328"/>
      <c r="E58" s="338"/>
    </row>
    <row r="59" spans="1:5" s="270" customFormat="1" ht="27" x14ac:dyDescent="0.6">
      <c r="A59" s="316">
        <v>51</v>
      </c>
      <c r="B59" s="324" t="s">
        <v>364</v>
      </c>
      <c r="C59" s="338"/>
      <c r="D59" s="328"/>
      <c r="E59" s="338"/>
    </row>
    <row r="60" spans="1:5" s="270" customFormat="1" ht="27" x14ac:dyDescent="0.6">
      <c r="A60" s="316">
        <v>52</v>
      </c>
      <c r="B60" s="324" t="s">
        <v>365</v>
      </c>
      <c r="C60" s="338"/>
      <c r="D60" s="328"/>
      <c r="E60" s="338"/>
    </row>
    <row r="61" spans="1:5" s="270" customFormat="1" ht="27" x14ac:dyDescent="0.6">
      <c r="A61" s="316">
        <v>53</v>
      </c>
      <c r="B61" s="325" t="s">
        <v>366</v>
      </c>
      <c r="C61" s="338"/>
      <c r="D61" s="328"/>
      <c r="E61" s="338"/>
    </row>
    <row r="62" spans="1:5" s="270" customFormat="1" ht="27" x14ac:dyDescent="0.6">
      <c r="A62" s="316">
        <v>54</v>
      </c>
      <c r="B62" s="326" t="s">
        <v>367</v>
      </c>
      <c r="C62" s="339"/>
      <c r="D62" s="340"/>
      <c r="E62" s="339"/>
    </row>
    <row r="63" spans="1:5" s="270" customFormat="1" ht="27" x14ac:dyDescent="0.6">
      <c r="A63" s="316">
        <v>55</v>
      </c>
      <c r="B63" s="327" t="s">
        <v>368</v>
      </c>
      <c r="C63" s="338"/>
      <c r="D63" s="328"/>
      <c r="E63" s="338"/>
    </row>
    <row r="64" spans="1:5" s="270" customFormat="1" ht="27" x14ac:dyDescent="0.6">
      <c r="A64" s="316">
        <v>56</v>
      </c>
      <c r="B64" s="327" t="s">
        <v>369</v>
      </c>
      <c r="C64" s="338"/>
      <c r="D64" s="328"/>
      <c r="E64" s="338"/>
    </row>
    <row r="65" spans="1:5" s="270" customFormat="1" ht="27" x14ac:dyDescent="0.6">
      <c r="A65" s="316">
        <v>57</v>
      </c>
      <c r="B65" s="327" t="s">
        <v>370</v>
      </c>
      <c r="C65" s="338"/>
      <c r="D65" s="328"/>
      <c r="E65" s="338"/>
    </row>
    <row r="66" spans="1:5" s="270" customFormat="1" ht="27" x14ac:dyDescent="0.6">
      <c r="A66" s="316">
        <v>58</v>
      </c>
      <c r="B66" s="327" t="s">
        <v>371</v>
      </c>
      <c r="C66" s="338"/>
      <c r="D66" s="328"/>
      <c r="E66" s="338"/>
    </row>
    <row r="67" spans="1:5" s="270" customFormat="1" ht="27" x14ac:dyDescent="0.6">
      <c r="A67" s="316">
        <v>59</v>
      </c>
      <c r="B67" s="324" t="s">
        <v>372</v>
      </c>
      <c r="C67" s="338"/>
      <c r="D67" s="328"/>
      <c r="E67" s="338"/>
    </row>
    <row r="68" spans="1:5" s="270" customFormat="1" ht="27" x14ac:dyDescent="0.6">
      <c r="A68" s="316">
        <v>60</v>
      </c>
      <c r="B68" s="324" t="s">
        <v>373</v>
      </c>
      <c r="C68" s="338"/>
      <c r="D68" s="328"/>
      <c r="E68" s="338"/>
    </row>
    <row r="69" spans="1:5" s="270" customFormat="1" ht="27" x14ac:dyDescent="0.6">
      <c r="A69" s="316">
        <v>61</v>
      </c>
      <c r="B69" s="324" t="s">
        <v>247</v>
      </c>
      <c r="C69" s="338"/>
      <c r="D69" s="328"/>
      <c r="E69" s="338"/>
    </row>
    <row r="70" spans="1:5" s="270" customFormat="1" ht="27" x14ac:dyDescent="0.6">
      <c r="A70" s="316">
        <v>62</v>
      </c>
      <c r="B70" s="324" t="s">
        <v>249</v>
      </c>
      <c r="C70" s="338"/>
      <c r="D70" s="328"/>
      <c r="E70" s="338"/>
    </row>
    <row r="71" spans="1:5" s="270" customFormat="1" ht="27" x14ac:dyDescent="0.6">
      <c r="A71" s="316">
        <v>63</v>
      </c>
      <c r="B71" s="324" t="s">
        <v>374</v>
      </c>
      <c r="C71" s="338"/>
      <c r="D71" s="328"/>
      <c r="E71" s="338"/>
    </row>
    <row r="72" spans="1:5" s="270" customFormat="1" ht="27" x14ac:dyDescent="0.6">
      <c r="A72" s="316">
        <v>64</v>
      </c>
      <c r="B72" s="324" t="s">
        <v>248</v>
      </c>
      <c r="C72" s="338"/>
      <c r="D72" s="328"/>
      <c r="E72" s="338"/>
    </row>
    <row r="73" spans="1:5" s="270" customFormat="1" ht="27" x14ac:dyDescent="0.6">
      <c r="A73" s="316">
        <v>65</v>
      </c>
      <c r="B73" s="327">
        <v>43</v>
      </c>
      <c r="C73" s="338"/>
      <c r="D73" s="328"/>
      <c r="E73" s="338"/>
    </row>
    <row r="74" spans="1:5" s="270" customFormat="1" ht="27" x14ac:dyDescent="0.6">
      <c r="A74" s="316">
        <v>66</v>
      </c>
      <c r="B74" s="324" t="s">
        <v>245</v>
      </c>
      <c r="C74" s="338"/>
      <c r="D74" s="328"/>
      <c r="E74" s="338"/>
    </row>
    <row r="75" spans="1:5" s="270" customFormat="1" ht="27" x14ac:dyDescent="0.6">
      <c r="A75" s="316">
        <v>67</v>
      </c>
      <c r="B75" s="328" t="s">
        <v>375</v>
      </c>
      <c r="C75" s="341"/>
      <c r="D75" s="328"/>
      <c r="E75" s="338"/>
    </row>
    <row r="76" spans="1:5" s="270" customFormat="1" ht="27" x14ac:dyDescent="0.6">
      <c r="A76" s="316">
        <v>68</v>
      </c>
      <c r="B76" s="329" t="s">
        <v>376</v>
      </c>
      <c r="C76" s="341"/>
      <c r="D76" s="328"/>
      <c r="E76" s="338"/>
    </row>
    <row r="77" spans="1:5" s="270" customFormat="1" ht="27" x14ac:dyDescent="0.6">
      <c r="A77" s="316">
        <v>69</v>
      </c>
      <c r="B77" s="329" t="s">
        <v>377</v>
      </c>
      <c r="C77" s="341"/>
      <c r="D77" s="328"/>
      <c r="E77" s="338"/>
    </row>
    <row r="78" spans="1:5" s="270" customFormat="1" ht="27" x14ac:dyDescent="0.6">
      <c r="A78" s="316">
        <v>70</v>
      </c>
      <c r="B78" s="328" t="s">
        <v>378</v>
      </c>
      <c r="C78" s="341"/>
      <c r="D78" s="328"/>
      <c r="E78" s="338"/>
    </row>
    <row r="79" spans="1:5" s="270" customFormat="1" ht="27" x14ac:dyDescent="0.6">
      <c r="A79" s="316">
        <v>71</v>
      </c>
      <c r="B79" s="328" t="s">
        <v>379</v>
      </c>
      <c r="C79" s="341"/>
      <c r="D79" s="328"/>
      <c r="E79" s="338"/>
    </row>
    <row r="80" spans="1:5" s="270" customFormat="1" ht="27" x14ac:dyDescent="0.6">
      <c r="A80" s="316">
        <v>72</v>
      </c>
      <c r="B80" s="324" t="s">
        <v>380</v>
      </c>
      <c r="C80" s="338"/>
      <c r="D80" s="328"/>
      <c r="E80" s="338"/>
    </row>
    <row r="81" spans="1:5" s="270" customFormat="1" ht="27" x14ac:dyDescent="0.6">
      <c r="A81" s="316">
        <v>73</v>
      </c>
      <c r="B81" s="324" t="s">
        <v>224</v>
      </c>
      <c r="C81" s="338"/>
      <c r="D81" s="328"/>
      <c r="E81" s="338"/>
    </row>
    <row r="82" spans="1:5" s="270" customFormat="1" ht="27" x14ac:dyDescent="0.6">
      <c r="A82" s="316">
        <v>74</v>
      </c>
      <c r="B82" s="324" t="s">
        <v>226</v>
      </c>
      <c r="C82" s="338"/>
      <c r="D82" s="328"/>
      <c r="E82" s="338"/>
    </row>
    <row r="83" spans="1:5" s="270" customFormat="1" ht="27" x14ac:dyDescent="0.6">
      <c r="A83" s="316">
        <v>75</v>
      </c>
      <c r="B83" s="324" t="s">
        <v>223</v>
      </c>
      <c r="C83" s="338"/>
      <c r="D83" s="328"/>
      <c r="E83" s="338"/>
    </row>
    <row r="84" spans="1:5" s="270" customFormat="1" ht="27" x14ac:dyDescent="0.6">
      <c r="A84" s="316">
        <v>76</v>
      </c>
      <c r="B84" s="324" t="s">
        <v>222</v>
      </c>
      <c r="C84" s="338"/>
      <c r="D84" s="328"/>
      <c r="E84" s="338"/>
    </row>
    <row r="85" spans="1:5" s="270" customFormat="1" ht="27" x14ac:dyDescent="0.6">
      <c r="A85" s="316">
        <v>77</v>
      </c>
      <c r="B85" s="324" t="s">
        <v>225</v>
      </c>
      <c r="C85" s="338"/>
      <c r="D85" s="328"/>
      <c r="E85" s="338"/>
    </row>
    <row r="86" spans="1:5" s="270" customFormat="1" ht="27" x14ac:dyDescent="0.6">
      <c r="A86" s="316">
        <v>78</v>
      </c>
      <c r="B86" s="324" t="s">
        <v>381</v>
      </c>
      <c r="C86" s="338"/>
      <c r="D86" s="328"/>
      <c r="E86" s="338"/>
    </row>
    <row r="87" spans="1:5" s="270" customFormat="1" ht="27" x14ac:dyDescent="0.6">
      <c r="A87" s="316">
        <v>79</v>
      </c>
      <c r="B87" s="324" t="s">
        <v>382</v>
      </c>
      <c r="C87" s="338"/>
      <c r="D87" s="328"/>
      <c r="E87" s="338"/>
    </row>
    <row r="88" spans="1:5" s="270" customFormat="1" ht="27" x14ac:dyDescent="0.6">
      <c r="A88" s="316">
        <v>80</v>
      </c>
      <c r="B88" s="324" t="s">
        <v>383</v>
      </c>
      <c r="C88" s="338"/>
      <c r="D88" s="328"/>
      <c r="E88" s="338"/>
    </row>
    <row r="89" spans="1:5" s="270" customFormat="1" ht="27" x14ac:dyDescent="0.6">
      <c r="A89" s="316">
        <v>81</v>
      </c>
      <c r="B89" s="324" t="s">
        <v>384</v>
      </c>
      <c r="C89" s="338"/>
      <c r="D89" s="328"/>
      <c r="E89" s="338"/>
    </row>
    <row r="90" spans="1:5" s="270" customFormat="1" ht="27" x14ac:dyDescent="0.6">
      <c r="A90" s="316">
        <v>82</v>
      </c>
      <c r="B90" s="324" t="s">
        <v>385</v>
      </c>
      <c r="C90" s="338"/>
      <c r="D90" s="328"/>
      <c r="E90" s="338"/>
    </row>
    <row r="91" spans="1:5" s="270" customFormat="1" ht="27" x14ac:dyDescent="0.6">
      <c r="A91" s="316">
        <v>83</v>
      </c>
      <c r="B91" s="324" t="s">
        <v>250</v>
      </c>
      <c r="C91" s="338"/>
      <c r="D91" s="328"/>
      <c r="E91" s="338"/>
    </row>
    <row r="92" spans="1:5" s="270" customFormat="1" ht="27" x14ac:dyDescent="0.6">
      <c r="A92" s="316">
        <v>84</v>
      </c>
      <c r="B92" s="324" t="s">
        <v>386</v>
      </c>
      <c r="C92" s="338"/>
      <c r="D92" s="328"/>
      <c r="E92" s="338"/>
    </row>
    <row r="93" spans="1:5" s="270" customFormat="1" ht="27" x14ac:dyDescent="0.6">
      <c r="A93" s="316">
        <v>85</v>
      </c>
      <c r="B93" s="324" t="s">
        <v>387</v>
      </c>
      <c r="C93" s="338"/>
      <c r="D93" s="328"/>
      <c r="E93" s="338"/>
    </row>
    <row r="94" spans="1:5" s="270" customFormat="1" ht="27" x14ac:dyDescent="0.6">
      <c r="A94" s="316">
        <v>86</v>
      </c>
      <c r="B94" s="324" t="s">
        <v>388</v>
      </c>
      <c r="C94" s="338"/>
      <c r="D94" s="328"/>
      <c r="E94" s="338"/>
    </row>
    <row r="95" spans="1:5" s="270" customFormat="1" ht="27" x14ac:dyDescent="0.6">
      <c r="A95" s="316">
        <v>87</v>
      </c>
      <c r="B95" s="324" t="s">
        <v>389</v>
      </c>
      <c r="C95" s="338"/>
      <c r="D95" s="328"/>
      <c r="E95" s="338"/>
    </row>
    <row r="96" spans="1:5" s="270" customFormat="1" ht="27" x14ac:dyDescent="0.6">
      <c r="A96" s="316">
        <v>88</v>
      </c>
      <c r="B96" s="324" t="s">
        <v>390</v>
      </c>
      <c r="C96" s="338"/>
      <c r="D96" s="328"/>
      <c r="E96" s="338"/>
    </row>
    <row r="97" spans="1:5" s="270" customFormat="1" ht="27" x14ac:dyDescent="0.6">
      <c r="A97" s="316">
        <v>89</v>
      </c>
      <c r="B97" s="324" t="s">
        <v>391</v>
      </c>
      <c r="C97" s="338"/>
      <c r="D97" s="328"/>
      <c r="E97" s="338"/>
    </row>
    <row r="98" spans="1:5" s="270" customFormat="1" ht="27" x14ac:dyDescent="0.6">
      <c r="A98" s="316">
        <v>90</v>
      </c>
      <c r="B98" s="324" t="s">
        <v>392</v>
      </c>
      <c r="C98" s="338"/>
      <c r="D98" s="328"/>
      <c r="E98" s="338"/>
    </row>
    <row r="99" spans="1:5" s="270" customFormat="1" ht="27" x14ac:dyDescent="0.6">
      <c r="A99" s="316">
        <v>91</v>
      </c>
      <c r="B99" s="324" t="s">
        <v>227</v>
      </c>
      <c r="C99" s="338"/>
      <c r="D99" s="328"/>
      <c r="E99" s="338"/>
    </row>
    <row r="100" spans="1:5" s="270" customFormat="1" ht="27" x14ac:dyDescent="0.6">
      <c r="A100" s="316">
        <v>92</v>
      </c>
      <c r="B100" s="324" t="s">
        <v>228</v>
      </c>
      <c r="C100" s="338"/>
      <c r="D100" s="328"/>
      <c r="E100" s="338"/>
    </row>
    <row r="101" spans="1:5" s="270" customFormat="1" ht="27" x14ac:dyDescent="0.6">
      <c r="A101" s="316">
        <v>93</v>
      </c>
      <c r="B101" s="324" t="s">
        <v>393</v>
      </c>
      <c r="C101" s="338"/>
      <c r="D101" s="328"/>
      <c r="E101" s="338"/>
    </row>
    <row r="102" spans="1:5" s="270" customFormat="1" ht="27" x14ac:dyDescent="0.6">
      <c r="A102" s="316">
        <v>94</v>
      </c>
      <c r="B102" s="324" t="s">
        <v>229</v>
      </c>
      <c r="C102" s="338"/>
      <c r="D102" s="328"/>
      <c r="E102" s="338"/>
    </row>
    <row r="103" spans="1:5" s="270" customFormat="1" ht="27" x14ac:dyDescent="0.6">
      <c r="A103" s="316">
        <v>95</v>
      </c>
      <c r="B103" s="324" t="s">
        <v>394</v>
      </c>
      <c r="C103" s="338"/>
      <c r="D103" s="328"/>
      <c r="E103" s="338"/>
    </row>
    <row r="104" spans="1:5" s="270" customFormat="1" ht="27" x14ac:dyDescent="0.6">
      <c r="A104" s="316">
        <v>96</v>
      </c>
      <c r="B104" s="324" t="s">
        <v>395</v>
      </c>
      <c r="C104" s="338"/>
      <c r="D104" s="328"/>
      <c r="E104" s="338"/>
    </row>
    <row r="105" spans="1:5" s="270" customFormat="1" ht="27" x14ac:dyDescent="0.6">
      <c r="A105" s="316">
        <v>97</v>
      </c>
      <c r="B105" s="324" t="s">
        <v>396</v>
      </c>
      <c r="C105" s="338"/>
      <c r="D105" s="328"/>
      <c r="E105" s="338"/>
    </row>
    <row r="106" spans="1:5" s="270" customFormat="1" ht="27" x14ac:dyDescent="0.6">
      <c r="A106" s="316">
        <v>98</v>
      </c>
      <c r="B106" s="324" t="s">
        <v>397</v>
      </c>
      <c r="C106" s="338"/>
      <c r="D106" s="328"/>
      <c r="E106" s="338"/>
    </row>
    <row r="107" spans="1:5" s="270" customFormat="1" ht="27" x14ac:dyDescent="0.6">
      <c r="A107" s="316">
        <v>99</v>
      </c>
      <c r="B107" s="324" t="s">
        <v>398</v>
      </c>
      <c r="C107" s="338"/>
      <c r="D107" s="328"/>
      <c r="E107" s="338"/>
    </row>
    <row r="108" spans="1:5" s="270" customFormat="1" ht="27" x14ac:dyDescent="0.6">
      <c r="A108" s="316">
        <v>100</v>
      </c>
      <c r="B108" s="324" t="s">
        <v>399</v>
      </c>
      <c r="C108" s="338"/>
      <c r="D108" s="328"/>
      <c r="E108" s="338"/>
    </row>
    <row r="109" spans="1:5" s="270" customFormat="1" ht="27" x14ac:dyDescent="0.6">
      <c r="A109" s="316">
        <v>101</v>
      </c>
      <c r="B109" s="324" t="s">
        <v>400</v>
      </c>
      <c r="C109" s="338"/>
      <c r="D109" s="328"/>
      <c r="E109" s="338"/>
    </row>
    <row r="110" spans="1:5" s="270" customFormat="1" ht="27" x14ac:dyDescent="0.6">
      <c r="A110" s="316">
        <v>102</v>
      </c>
      <c r="B110" s="324" t="s">
        <v>401</v>
      </c>
      <c r="C110" s="338"/>
      <c r="D110" s="328"/>
      <c r="E110" s="338"/>
    </row>
    <row r="111" spans="1:5" s="270" customFormat="1" ht="27" x14ac:dyDescent="0.6">
      <c r="A111" s="316">
        <v>103</v>
      </c>
      <c r="B111" s="324" t="s">
        <v>234</v>
      </c>
      <c r="C111" s="338"/>
      <c r="D111" s="328"/>
      <c r="E111" s="338"/>
    </row>
    <row r="112" spans="1:5" s="270" customFormat="1" ht="27" x14ac:dyDescent="0.6">
      <c r="A112" s="316">
        <v>104</v>
      </c>
      <c r="B112" s="324" t="s">
        <v>235</v>
      </c>
      <c r="C112" s="338"/>
      <c r="D112" s="328"/>
      <c r="E112" s="338"/>
    </row>
    <row r="113" spans="1:5" s="270" customFormat="1" ht="27" x14ac:dyDescent="0.6">
      <c r="A113" s="316">
        <v>105</v>
      </c>
      <c r="B113" s="324" t="s">
        <v>251</v>
      </c>
      <c r="C113" s="338"/>
      <c r="D113" s="328"/>
      <c r="E113" s="338"/>
    </row>
    <row r="114" spans="1:5" s="270" customFormat="1" ht="27" x14ac:dyDescent="0.6">
      <c r="A114" s="316">
        <v>106</v>
      </c>
      <c r="B114" s="324" t="s">
        <v>402</v>
      </c>
      <c r="C114" s="338"/>
      <c r="D114" s="328"/>
      <c r="E114" s="338"/>
    </row>
    <row r="115" spans="1:5" s="270" customFormat="1" ht="27" x14ac:dyDescent="0.6">
      <c r="A115" s="316">
        <v>107</v>
      </c>
      <c r="B115" s="324" t="s">
        <v>403</v>
      </c>
      <c r="C115" s="338"/>
      <c r="D115" s="328"/>
      <c r="E115" s="338"/>
    </row>
    <row r="116" spans="1:5" s="270" customFormat="1" ht="27" x14ac:dyDescent="0.6">
      <c r="A116" s="316">
        <v>108</v>
      </c>
      <c r="B116" s="324" t="s">
        <v>404</v>
      </c>
      <c r="C116" s="338"/>
      <c r="D116" s="328"/>
      <c r="E116" s="338"/>
    </row>
    <row r="117" spans="1:5" s="270" customFormat="1" ht="27" x14ac:dyDescent="0.6">
      <c r="A117" s="316">
        <v>109</v>
      </c>
      <c r="B117" s="324" t="s">
        <v>405</v>
      </c>
      <c r="C117" s="338"/>
      <c r="D117" s="328"/>
      <c r="E117" s="338"/>
    </row>
    <row r="118" spans="1:5" s="270" customFormat="1" ht="27" x14ac:dyDescent="0.6">
      <c r="A118" s="316">
        <v>110</v>
      </c>
      <c r="B118" s="324" t="s">
        <v>406</v>
      </c>
      <c r="C118" s="338"/>
      <c r="D118" s="328"/>
      <c r="E118" s="338"/>
    </row>
    <row r="119" spans="1:5" s="270" customFormat="1" ht="27" x14ac:dyDescent="0.6">
      <c r="A119" s="316">
        <v>111</v>
      </c>
      <c r="B119" s="324" t="s">
        <v>407</v>
      </c>
      <c r="C119" s="338"/>
      <c r="D119" s="328"/>
      <c r="E119" s="338"/>
    </row>
    <row r="120" spans="1:5" s="270" customFormat="1" ht="27" x14ac:dyDescent="0.6">
      <c r="A120" s="316">
        <v>112</v>
      </c>
      <c r="B120" s="324" t="s">
        <v>408</v>
      </c>
      <c r="C120" s="338"/>
      <c r="D120" s="328"/>
      <c r="E120" s="338"/>
    </row>
    <row r="121" spans="1:5" s="270" customFormat="1" ht="27" x14ac:dyDescent="0.6">
      <c r="A121" s="316">
        <v>113</v>
      </c>
      <c r="B121" s="324" t="s">
        <v>409</v>
      </c>
      <c r="C121" s="338"/>
      <c r="D121" s="328"/>
      <c r="E121" s="338"/>
    </row>
    <row r="122" spans="1:5" s="270" customFormat="1" ht="27" x14ac:dyDescent="0.6">
      <c r="A122" s="316">
        <v>114</v>
      </c>
      <c r="B122" s="324" t="s">
        <v>410</v>
      </c>
      <c r="C122" s="338"/>
      <c r="D122" s="328"/>
      <c r="E122" s="338"/>
    </row>
    <row r="123" spans="1:5" s="270" customFormat="1" ht="27" x14ac:dyDescent="0.6">
      <c r="A123" s="316">
        <v>115</v>
      </c>
      <c r="B123" s="324" t="s">
        <v>411</v>
      </c>
      <c r="C123" s="338"/>
      <c r="D123" s="328"/>
      <c r="E123" s="338"/>
    </row>
    <row r="124" spans="1:5" s="270" customFormat="1" ht="27" x14ac:dyDescent="0.6">
      <c r="A124" s="316">
        <v>116</v>
      </c>
      <c r="B124" s="324" t="s">
        <v>412</v>
      </c>
      <c r="C124" s="338"/>
      <c r="D124" s="328"/>
      <c r="E124" s="338"/>
    </row>
    <row r="125" spans="1:5" s="270" customFormat="1" ht="27" x14ac:dyDescent="0.6">
      <c r="A125" s="316">
        <v>117</v>
      </c>
      <c r="B125" s="324" t="s">
        <v>413</v>
      </c>
      <c r="C125" s="338"/>
      <c r="D125" s="328"/>
      <c r="E125" s="338"/>
    </row>
    <row r="126" spans="1:5" s="270" customFormat="1" ht="27" x14ac:dyDescent="0.6">
      <c r="A126" s="316">
        <v>118</v>
      </c>
      <c r="B126" s="324" t="s">
        <v>414</v>
      </c>
      <c r="C126" s="338"/>
      <c r="D126" s="328"/>
      <c r="E126" s="338"/>
    </row>
    <row r="127" spans="1:5" s="270" customFormat="1" ht="27" x14ac:dyDescent="0.6">
      <c r="A127" s="316">
        <v>119</v>
      </c>
      <c r="B127" s="324" t="s">
        <v>415</v>
      </c>
      <c r="C127" s="338"/>
      <c r="D127" s="328"/>
      <c r="E127" s="338"/>
    </row>
    <row r="128" spans="1:5" s="270" customFormat="1" ht="27" x14ac:dyDescent="0.6">
      <c r="A128" s="316">
        <v>120</v>
      </c>
      <c r="B128" s="324" t="s">
        <v>416</v>
      </c>
      <c r="C128" s="338"/>
      <c r="D128" s="328"/>
      <c r="E128" s="338"/>
    </row>
    <row r="129" spans="1:6" s="270" customFormat="1" ht="27" x14ac:dyDescent="0.6">
      <c r="A129" s="316">
        <v>121</v>
      </c>
      <c r="B129" s="324" t="s">
        <v>417</v>
      </c>
      <c r="C129" s="338"/>
      <c r="D129" s="328"/>
      <c r="E129" s="338"/>
    </row>
    <row r="130" spans="1:6" s="270" customFormat="1" ht="27" x14ac:dyDescent="0.6">
      <c r="A130" s="316">
        <v>122</v>
      </c>
      <c r="B130" s="324" t="s">
        <v>418</v>
      </c>
      <c r="C130" s="338"/>
      <c r="D130" s="328"/>
      <c r="E130" s="338"/>
    </row>
    <row r="131" spans="1:6" s="270" customFormat="1" ht="27" x14ac:dyDescent="0.6">
      <c r="A131" s="316">
        <v>123</v>
      </c>
      <c r="B131" s="324" t="s">
        <v>419</v>
      </c>
      <c r="C131" s="338"/>
      <c r="D131" s="328"/>
      <c r="E131" s="338"/>
    </row>
    <row r="132" spans="1:6" s="270" customFormat="1" ht="27" x14ac:dyDescent="0.6">
      <c r="A132" s="316">
        <v>124</v>
      </c>
      <c r="B132" s="324" t="s">
        <v>420</v>
      </c>
      <c r="C132" s="338"/>
      <c r="D132" s="328"/>
      <c r="E132" s="338"/>
    </row>
    <row r="133" spans="1:6" s="270" customFormat="1" ht="27" x14ac:dyDescent="0.6">
      <c r="A133" s="316">
        <v>125</v>
      </c>
      <c r="B133" s="324" t="s">
        <v>421</v>
      </c>
      <c r="C133" s="338"/>
      <c r="D133" s="328"/>
      <c r="E133" s="338"/>
    </row>
    <row r="134" spans="1:6" s="270" customFormat="1" ht="27" x14ac:dyDescent="0.6">
      <c r="A134" s="316">
        <v>126</v>
      </c>
      <c r="B134" s="324" t="s">
        <v>422</v>
      </c>
      <c r="C134" s="338"/>
      <c r="D134" s="328"/>
      <c r="E134" s="338"/>
    </row>
    <row r="135" spans="1:6" s="270" customFormat="1" ht="27" x14ac:dyDescent="0.6">
      <c r="A135" s="316">
        <v>127</v>
      </c>
      <c r="B135" s="324" t="s">
        <v>423</v>
      </c>
      <c r="C135" s="338"/>
      <c r="D135" s="328"/>
      <c r="E135" s="338"/>
    </row>
    <row r="136" spans="1:6" s="270" customFormat="1" ht="27" x14ac:dyDescent="0.6">
      <c r="A136" s="316">
        <v>128</v>
      </c>
      <c r="B136" s="324" t="s">
        <v>424</v>
      </c>
      <c r="C136" s="338"/>
      <c r="D136" s="328"/>
      <c r="E136" s="338"/>
    </row>
    <row r="137" spans="1:6" s="270" customFormat="1" ht="27" x14ac:dyDescent="0.6">
      <c r="A137" s="316">
        <v>129</v>
      </c>
      <c r="B137" s="324" t="s">
        <v>425</v>
      </c>
      <c r="C137" s="338"/>
      <c r="D137" s="328"/>
      <c r="E137" s="338"/>
    </row>
    <row r="138" spans="1:6" s="270" customFormat="1" ht="27" x14ac:dyDescent="0.6">
      <c r="A138" s="316">
        <v>130</v>
      </c>
      <c r="B138" s="324" t="s">
        <v>426</v>
      </c>
      <c r="C138" s="338"/>
      <c r="D138" s="328"/>
      <c r="E138" s="338"/>
    </row>
    <row r="139" spans="1:6" s="270" customFormat="1" ht="27" x14ac:dyDescent="0.6">
      <c r="A139" s="316">
        <v>131</v>
      </c>
      <c r="B139" s="324" t="s">
        <v>427</v>
      </c>
      <c r="C139" s="338"/>
      <c r="D139" s="328"/>
      <c r="E139" s="338"/>
    </row>
    <row r="140" spans="1:6" s="270" customFormat="1" ht="27" x14ac:dyDescent="0.6">
      <c r="A140" s="316">
        <v>132</v>
      </c>
      <c r="B140" s="324" t="s">
        <v>428</v>
      </c>
      <c r="C140" s="338"/>
      <c r="D140" s="328"/>
      <c r="E140" s="338"/>
    </row>
    <row r="141" spans="1:6" s="270" customFormat="1" ht="27" x14ac:dyDescent="0.6">
      <c r="A141" s="316">
        <v>133</v>
      </c>
      <c r="B141" s="324" t="s">
        <v>429</v>
      </c>
      <c r="C141" s="338"/>
      <c r="D141" s="328"/>
      <c r="E141" s="338"/>
    </row>
    <row r="142" spans="1:6" s="346" customFormat="1" ht="27" x14ac:dyDescent="0.6">
      <c r="A142" s="316">
        <v>134</v>
      </c>
      <c r="B142" s="324" t="s">
        <v>430</v>
      </c>
      <c r="C142" s="338"/>
      <c r="D142" s="328"/>
      <c r="E142" s="338"/>
    </row>
    <row r="143" spans="1:6" s="270" customFormat="1" ht="27" x14ac:dyDescent="0.6">
      <c r="A143" s="316">
        <v>135</v>
      </c>
      <c r="B143" s="324" t="s">
        <v>431</v>
      </c>
      <c r="C143" s="338"/>
      <c r="D143" s="328"/>
      <c r="E143" s="338"/>
      <c r="F143" s="269"/>
    </row>
    <row r="144" spans="1:6" s="270" customFormat="1" ht="27" x14ac:dyDescent="0.6">
      <c r="A144" s="316">
        <v>136</v>
      </c>
      <c r="B144" s="324" t="s">
        <v>432</v>
      </c>
      <c r="C144" s="338"/>
      <c r="D144" s="328"/>
      <c r="E144" s="338"/>
      <c r="F144" s="269"/>
    </row>
    <row r="145" spans="1:6" s="270" customFormat="1" ht="27" x14ac:dyDescent="0.6">
      <c r="A145" s="316">
        <v>137</v>
      </c>
      <c r="B145" s="324" t="s">
        <v>433</v>
      </c>
      <c r="C145" s="338"/>
      <c r="D145" s="328"/>
      <c r="E145" s="338"/>
      <c r="F145" s="269"/>
    </row>
    <row r="146" spans="1:6" s="270" customFormat="1" ht="27" x14ac:dyDescent="0.6">
      <c r="A146" s="316">
        <v>138</v>
      </c>
      <c r="B146" s="324" t="s">
        <v>434</v>
      </c>
      <c r="C146" s="338"/>
      <c r="D146" s="328"/>
      <c r="E146" s="338"/>
      <c r="F146" s="269"/>
    </row>
    <row r="147" spans="1:6" s="270" customFormat="1" ht="27" x14ac:dyDescent="0.6">
      <c r="A147" s="316">
        <v>139</v>
      </c>
      <c r="B147" s="324" t="s">
        <v>435</v>
      </c>
      <c r="C147" s="338"/>
      <c r="D147" s="328"/>
      <c r="E147" s="338"/>
      <c r="F147" s="269"/>
    </row>
    <row r="148" spans="1:6" s="270" customFormat="1" ht="27" x14ac:dyDescent="0.6">
      <c r="A148" s="316">
        <v>140</v>
      </c>
      <c r="B148" s="324" t="s">
        <v>436</v>
      </c>
      <c r="C148" s="338"/>
      <c r="D148" s="328"/>
      <c r="E148" s="338"/>
      <c r="F148" s="269"/>
    </row>
    <row r="149" spans="1:6" s="270" customFormat="1" ht="27" x14ac:dyDescent="0.6">
      <c r="A149" s="316">
        <v>141</v>
      </c>
      <c r="B149" s="324" t="s">
        <v>230</v>
      </c>
      <c r="C149" s="338"/>
      <c r="D149" s="328"/>
      <c r="E149" s="338"/>
      <c r="F149" s="269"/>
    </row>
    <row r="150" spans="1:6" s="270" customFormat="1" ht="27" x14ac:dyDescent="0.6">
      <c r="A150" s="316">
        <v>142</v>
      </c>
      <c r="B150" s="324" t="s">
        <v>259</v>
      </c>
      <c r="C150" s="338"/>
      <c r="D150" s="328"/>
      <c r="E150" s="338"/>
      <c r="F150" s="269"/>
    </row>
    <row r="151" spans="1:6" s="270" customFormat="1" ht="54" x14ac:dyDescent="0.6">
      <c r="A151" s="316">
        <v>143</v>
      </c>
      <c r="B151" s="324" t="s">
        <v>260</v>
      </c>
      <c r="C151" s="338"/>
      <c r="D151" s="328"/>
      <c r="E151" s="338"/>
      <c r="F151" s="269"/>
    </row>
    <row r="152" spans="1:6" s="270" customFormat="1" ht="54" x14ac:dyDescent="0.6">
      <c r="A152" s="316">
        <v>144</v>
      </c>
      <c r="B152" s="324" t="s">
        <v>261</v>
      </c>
      <c r="C152" s="338"/>
      <c r="D152" s="328"/>
      <c r="E152" s="338"/>
      <c r="F152" s="269"/>
    </row>
    <row r="153" spans="1:6" s="270" customFormat="1" ht="27" x14ac:dyDescent="0.6">
      <c r="A153" s="316">
        <v>145</v>
      </c>
      <c r="B153" s="324" t="s">
        <v>231</v>
      </c>
      <c r="C153" s="338"/>
      <c r="D153" s="328"/>
      <c r="E153" s="338"/>
      <c r="F153" s="269"/>
    </row>
    <row r="154" spans="1:6" s="270" customFormat="1" ht="27" x14ac:dyDescent="0.6">
      <c r="A154" s="316">
        <v>146</v>
      </c>
      <c r="B154" s="324" t="s">
        <v>232</v>
      </c>
      <c r="C154" s="338"/>
      <c r="D154" s="328"/>
      <c r="E154" s="338"/>
      <c r="F154" s="269"/>
    </row>
    <row r="155" spans="1:6" s="270" customFormat="1" ht="27" x14ac:dyDescent="0.6">
      <c r="A155" s="316">
        <v>147</v>
      </c>
      <c r="B155" s="324" t="s">
        <v>233</v>
      </c>
      <c r="C155" s="338"/>
      <c r="D155" s="328"/>
      <c r="E155" s="338"/>
      <c r="F155" s="269"/>
    </row>
    <row r="156" spans="1:6" s="270" customFormat="1" ht="27" x14ac:dyDescent="0.6">
      <c r="A156" s="316">
        <v>148</v>
      </c>
      <c r="B156" s="324" t="s">
        <v>437</v>
      </c>
      <c r="C156" s="342"/>
      <c r="D156" s="343"/>
      <c r="E156" s="342"/>
      <c r="F156" s="269"/>
    </row>
    <row r="157" spans="1:6" s="270" customFormat="1" ht="27" x14ac:dyDescent="0.6">
      <c r="A157" s="316">
        <v>149</v>
      </c>
      <c r="B157" s="324" t="s">
        <v>438</v>
      </c>
      <c r="C157" s="342"/>
      <c r="D157" s="343"/>
      <c r="E157" s="342"/>
      <c r="F157" s="269"/>
    </row>
    <row r="158" spans="1:6" s="270" customFormat="1" ht="27" x14ac:dyDescent="0.6">
      <c r="A158" s="316">
        <v>150</v>
      </c>
      <c r="B158" s="324" t="s">
        <v>439</v>
      </c>
      <c r="C158" s="342"/>
      <c r="D158" s="343"/>
      <c r="E158" s="342"/>
      <c r="F158" s="269"/>
    </row>
    <row r="159" spans="1:6" s="270" customFormat="1" ht="27" x14ac:dyDescent="0.6">
      <c r="A159" s="316">
        <v>151</v>
      </c>
      <c r="B159" s="324" t="s">
        <v>440</v>
      </c>
      <c r="C159" s="342"/>
      <c r="D159" s="343"/>
      <c r="E159" s="342"/>
      <c r="F159" s="269"/>
    </row>
    <row r="160" spans="1:6" s="270" customFormat="1" ht="27" x14ac:dyDescent="0.6">
      <c r="A160" s="316">
        <v>152</v>
      </c>
      <c r="B160" s="324" t="s">
        <v>441</v>
      </c>
      <c r="C160" s="342"/>
      <c r="D160" s="343"/>
      <c r="E160" s="342"/>
      <c r="F160" s="269"/>
    </row>
    <row r="161" spans="1:6" s="270" customFormat="1" ht="27" x14ac:dyDescent="0.6">
      <c r="A161" s="316">
        <v>153</v>
      </c>
      <c r="B161" s="324" t="s">
        <v>291</v>
      </c>
      <c r="C161" s="342"/>
      <c r="D161" s="343"/>
      <c r="E161" s="342"/>
      <c r="F161" s="269"/>
    </row>
    <row r="162" spans="1:6" s="270" customFormat="1" ht="27" x14ac:dyDescent="0.6">
      <c r="A162" s="316">
        <v>154</v>
      </c>
      <c r="B162" s="324" t="s">
        <v>292</v>
      </c>
      <c r="C162" s="342"/>
      <c r="D162" s="343"/>
      <c r="E162" s="342"/>
      <c r="F162" s="269"/>
    </row>
    <row r="163" spans="1:6" s="270" customFormat="1" ht="27" x14ac:dyDescent="0.6">
      <c r="A163" s="316">
        <v>155</v>
      </c>
      <c r="B163" s="324" t="s">
        <v>293</v>
      </c>
      <c r="C163" s="342"/>
      <c r="D163" s="343"/>
      <c r="E163" s="342"/>
      <c r="F163" s="269"/>
    </row>
    <row r="164" spans="1:6" s="270" customFormat="1" ht="27" x14ac:dyDescent="0.6">
      <c r="A164" s="316">
        <v>156</v>
      </c>
      <c r="B164" s="324" t="s">
        <v>294</v>
      </c>
      <c r="C164" s="342"/>
      <c r="D164" s="343"/>
      <c r="E164" s="342"/>
      <c r="F164" s="269"/>
    </row>
    <row r="165" spans="1:6" s="270" customFormat="1" ht="27" x14ac:dyDescent="0.6">
      <c r="A165" s="316">
        <v>157</v>
      </c>
      <c r="B165" s="324" t="s">
        <v>295</v>
      </c>
      <c r="C165" s="342"/>
      <c r="D165" s="343"/>
      <c r="E165" s="342"/>
      <c r="F165" s="269"/>
    </row>
    <row r="166" spans="1:6" s="270" customFormat="1" ht="27" x14ac:dyDescent="0.6">
      <c r="A166" s="316">
        <v>158</v>
      </c>
      <c r="B166" s="324" t="s">
        <v>296</v>
      </c>
      <c r="C166" s="342"/>
      <c r="D166" s="343"/>
      <c r="E166" s="342"/>
      <c r="F166" s="269"/>
    </row>
    <row r="167" spans="1:6" s="270" customFormat="1" ht="27" x14ac:dyDescent="0.6">
      <c r="A167" s="316">
        <v>159</v>
      </c>
      <c r="B167" s="324" t="s">
        <v>297</v>
      </c>
      <c r="C167" s="342"/>
      <c r="D167" s="343"/>
      <c r="E167" s="342"/>
      <c r="F167" s="269"/>
    </row>
    <row r="168" spans="1:6" s="270" customFormat="1" ht="27" x14ac:dyDescent="0.6">
      <c r="A168" s="316">
        <v>160</v>
      </c>
      <c r="B168" s="324" t="s">
        <v>298</v>
      </c>
      <c r="C168" s="342"/>
      <c r="D168" s="343"/>
      <c r="E168" s="342"/>
      <c r="F168" s="269"/>
    </row>
    <row r="169" spans="1:6" s="270" customFormat="1" ht="27" x14ac:dyDescent="0.6">
      <c r="A169" s="316">
        <v>161</v>
      </c>
      <c r="B169" s="324" t="s">
        <v>299</v>
      </c>
      <c r="C169" s="342"/>
      <c r="D169" s="343"/>
      <c r="E169" s="342"/>
      <c r="F169" s="269"/>
    </row>
    <row r="170" spans="1:6" s="270" customFormat="1" ht="27" x14ac:dyDescent="0.6">
      <c r="A170" s="316">
        <v>162</v>
      </c>
      <c r="B170" s="324" t="s">
        <v>300</v>
      </c>
      <c r="C170" s="342"/>
      <c r="D170" s="343"/>
      <c r="E170" s="342"/>
      <c r="F170" s="269"/>
    </row>
    <row r="171" spans="1:6" s="270" customFormat="1" ht="27" x14ac:dyDescent="0.6">
      <c r="A171" s="316">
        <v>163</v>
      </c>
      <c r="B171" s="324" t="s">
        <v>301</v>
      </c>
      <c r="C171" s="342"/>
      <c r="D171" s="343"/>
      <c r="E171" s="342"/>
      <c r="F171" s="269"/>
    </row>
    <row r="172" spans="1:6" s="270" customFormat="1" ht="81" x14ac:dyDescent="0.6">
      <c r="A172" s="316">
        <v>164</v>
      </c>
      <c r="B172" s="324" t="s">
        <v>302</v>
      </c>
      <c r="C172" s="342"/>
      <c r="D172" s="343"/>
      <c r="E172" s="342"/>
      <c r="F172" s="269"/>
    </row>
    <row r="173" spans="1:6" s="270" customFormat="1" ht="81" x14ac:dyDescent="0.6">
      <c r="A173" s="316">
        <v>165</v>
      </c>
      <c r="B173" s="324" t="s">
        <v>302</v>
      </c>
      <c r="C173" s="342"/>
      <c r="D173" s="343"/>
      <c r="E173" s="342"/>
      <c r="F173" s="269"/>
    </row>
    <row r="174" spans="1:6" s="270" customFormat="1" ht="81" x14ac:dyDescent="0.6">
      <c r="A174" s="316">
        <v>166</v>
      </c>
      <c r="B174" s="324" t="s">
        <v>302</v>
      </c>
      <c r="C174" s="342"/>
      <c r="D174" s="343"/>
      <c r="E174" s="342"/>
      <c r="F174" s="269"/>
    </row>
    <row r="175" spans="1:6" s="270" customFormat="1" ht="81" x14ac:dyDescent="0.6">
      <c r="A175" s="316">
        <v>167</v>
      </c>
      <c r="B175" s="324" t="s">
        <v>302</v>
      </c>
      <c r="C175" s="342"/>
      <c r="D175" s="343"/>
      <c r="E175" s="342"/>
      <c r="F175" s="269"/>
    </row>
    <row r="176" spans="1:6" s="270" customFormat="1" ht="81" x14ac:dyDescent="0.6">
      <c r="A176" s="316">
        <v>168</v>
      </c>
      <c r="B176" s="324" t="s">
        <v>302</v>
      </c>
      <c r="C176" s="342"/>
      <c r="D176" s="343"/>
      <c r="E176" s="342"/>
      <c r="F176" s="269"/>
    </row>
    <row r="177" spans="1:6" s="270" customFormat="1" ht="54" x14ac:dyDescent="0.6">
      <c r="A177" s="316">
        <v>169</v>
      </c>
      <c r="B177" s="324" t="s">
        <v>303</v>
      </c>
      <c r="C177" s="342"/>
      <c r="D177" s="343"/>
      <c r="E177" s="342"/>
      <c r="F177" s="269"/>
    </row>
    <row r="178" spans="1:6" s="270" customFormat="1" ht="54" x14ac:dyDescent="0.6">
      <c r="A178" s="316">
        <v>170</v>
      </c>
      <c r="B178" s="324" t="s">
        <v>304</v>
      </c>
      <c r="C178" s="342"/>
      <c r="D178" s="343"/>
      <c r="E178" s="342"/>
      <c r="F178" s="269"/>
    </row>
    <row r="179" spans="1:6" s="270" customFormat="1" ht="27" x14ac:dyDescent="0.6">
      <c r="A179" s="316">
        <v>171</v>
      </c>
      <c r="B179" s="324" t="s">
        <v>305</v>
      </c>
      <c r="C179" s="342"/>
      <c r="D179" s="343"/>
      <c r="E179" s="342"/>
      <c r="F179" s="269"/>
    </row>
    <row r="180" spans="1:6" s="347" customFormat="1" ht="27" x14ac:dyDescent="0.6">
      <c r="A180" s="316">
        <v>172</v>
      </c>
      <c r="B180" s="330" t="s">
        <v>306</v>
      </c>
      <c r="C180" s="344"/>
      <c r="D180" s="344"/>
      <c r="E180" s="344"/>
    </row>
    <row r="181" spans="1:6" s="347" customFormat="1" ht="54" x14ac:dyDescent="0.6">
      <c r="A181" s="316">
        <v>173</v>
      </c>
      <c r="B181" s="327" t="s">
        <v>307</v>
      </c>
      <c r="C181" s="344"/>
      <c r="D181" s="344"/>
      <c r="E181" s="344"/>
    </row>
    <row r="182" spans="1:6" s="347" customFormat="1" ht="27" x14ac:dyDescent="0.6">
      <c r="A182" s="316">
        <v>174</v>
      </c>
      <c r="B182" s="330" t="s">
        <v>308</v>
      </c>
      <c r="C182" s="344"/>
      <c r="D182" s="344"/>
      <c r="E182" s="344"/>
    </row>
    <row r="183" spans="1:6" s="347" customFormat="1" ht="54" x14ac:dyDescent="0.6">
      <c r="A183" s="316">
        <v>175</v>
      </c>
      <c r="B183" s="327" t="s">
        <v>309</v>
      </c>
      <c r="C183" s="344"/>
      <c r="D183" s="344"/>
      <c r="E183" s="344"/>
    </row>
    <row r="184" spans="1:6" s="347" customFormat="1" ht="54" x14ac:dyDescent="0.6">
      <c r="A184" s="316">
        <v>176</v>
      </c>
      <c r="B184" s="327" t="s">
        <v>310</v>
      </c>
      <c r="C184" s="344"/>
      <c r="D184" s="344"/>
      <c r="E184" s="344"/>
    </row>
    <row r="185" spans="1:6" s="347" customFormat="1" ht="54" x14ac:dyDescent="0.6">
      <c r="A185" s="316">
        <v>177</v>
      </c>
      <c r="B185" s="327" t="s">
        <v>311</v>
      </c>
      <c r="C185" s="344"/>
      <c r="D185" s="344"/>
      <c r="E185" s="344"/>
    </row>
    <row r="186" spans="1:6" s="347" customFormat="1" ht="54" x14ac:dyDescent="0.6">
      <c r="A186" s="316">
        <v>178</v>
      </c>
      <c r="B186" s="327" t="s">
        <v>312</v>
      </c>
      <c r="C186" s="344"/>
      <c r="D186" s="344"/>
      <c r="E186" s="344"/>
    </row>
    <row r="187" spans="1:6" s="347" customFormat="1" ht="54" x14ac:dyDescent="0.6">
      <c r="A187" s="331">
        <v>179</v>
      </c>
      <c r="B187" s="332" t="s">
        <v>313</v>
      </c>
      <c r="C187" s="345"/>
      <c r="D187" s="345"/>
      <c r="E187" s="345"/>
    </row>
    <row r="188" spans="1:6" ht="18" customHeight="1" x14ac:dyDescent="0.6">
      <c r="A188" s="313"/>
      <c r="B188" s="314"/>
      <c r="C188" s="315"/>
      <c r="D188" s="315"/>
      <c r="E188" s="315"/>
    </row>
  </sheetData>
  <sheetProtection algorithmName="SHA-512" hashValue="pz7WLVZpKy5j3M/4qsV18rNf4TrCrjFB19cneE9CWjkvgh6mtKowQOoz2Gr2uB6epvHuQnp1lNd5ty8GgNWWnQ==" saltValue="BmlwsH1vITIJJembo56XuA==" spinCount="100000" sheet="1" objects="1" scenarios="1" formatCells="0" formatColumns="0" formatRows="0"/>
  <protectedRanges>
    <protectedRange password="CBC4" sqref="A9:E187" name="CPD_1" securityDescriptor="O:WDG:WDD:(A;;CC;;;S-1-5-21-4000439749-397888625-963351603-14225)(A;;CC;;;S-1-5-21-4000439749-397888625-963351603-58654)(A;;CC;;;S-1-5-21-4000439749-397888625-963351603-58893)"/>
    <protectedRange sqref="C9:E187" name="user"/>
    <protectedRange password="CBC4" sqref="A3 E6:E8" name="CPD" securityDescriptor="O:WDG:WDD:(A;;CC;;;S-1-5-21-4000439749-397888625-963351603-14225)(A;;CC;;;S-1-5-21-4000439749-397888625-963351603-58654)(A;;CC;;;S-1-5-21-4000439749-397888625-963351603-58893)"/>
  </protectedRanges>
  <mergeCells count="10">
    <mergeCell ref="AE12:AF12"/>
    <mergeCell ref="AE13:AF13"/>
    <mergeCell ref="A1:E1"/>
    <mergeCell ref="A2:E2"/>
    <mergeCell ref="A3:E3"/>
    <mergeCell ref="A4:E4"/>
    <mergeCell ref="A5:A8"/>
    <mergeCell ref="B5:B8"/>
    <mergeCell ref="D5:D8"/>
    <mergeCell ref="C5:C8"/>
  </mergeCells>
  <conditionalFormatting sqref="D9:D164 C181:D187">
    <cfRule type="expression" dxfId="193" priority="125" stopIfTrue="1">
      <formula>NOT(ISBLANK($A9))</formula>
    </cfRule>
  </conditionalFormatting>
  <conditionalFormatting sqref="A128:C164 A181:A187">
    <cfRule type="expression" dxfId="192" priority="122" stopIfTrue="1">
      <formula>NOT(ISBLANK($A128))</formula>
    </cfRule>
  </conditionalFormatting>
  <conditionalFormatting sqref="D128:D164">
    <cfRule type="expression" dxfId="191" priority="121" stopIfTrue="1">
      <formula>NOT(ISBLANK($A128))</formula>
    </cfRule>
  </conditionalFormatting>
  <conditionalFormatting sqref="E9:E164 E181:E187">
    <cfRule type="expression" dxfId="190" priority="119" stopIfTrue="1">
      <formula>AND(NOT(ISBLANK($A9)),E9="XXXXX")</formula>
    </cfRule>
    <cfRule type="expression" dxfId="189" priority="120" stopIfTrue="1">
      <formula>AND(NOT(ISBLANK($A9)),E9&lt;&gt;"XXXXX")</formula>
    </cfRule>
  </conditionalFormatting>
  <conditionalFormatting sqref="A9:C164">
    <cfRule type="expression" dxfId="188" priority="126" stopIfTrue="1">
      <formula>NOT(ISBLANK($A9))</formula>
    </cfRule>
  </conditionalFormatting>
  <conditionalFormatting sqref="C9:C164">
    <cfRule type="expression" dxfId="187" priority="118" stopIfTrue="1">
      <formula>NOT(ISBLANK($A9))</formula>
    </cfRule>
  </conditionalFormatting>
  <conditionalFormatting sqref="C128:C164">
    <cfRule type="expression" dxfId="186" priority="117" stopIfTrue="1">
      <formula>NOT(ISBLANK($A128))</formula>
    </cfRule>
  </conditionalFormatting>
  <conditionalFormatting sqref="C9:D180">
    <cfRule type="expression" dxfId="185" priority="116" stopIfTrue="1">
      <formula>NOT(ISBLANK($A9))</formula>
    </cfRule>
  </conditionalFormatting>
  <conditionalFormatting sqref="A128:B164 B165 A165:A180">
    <cfRule type="expression" dxfId="184" priority="115" stopIfTrue="1">
      <formula>NOT(ISBLANK($A128))</formula>
    </cfRule>
  </conditionalFormatting>
  <conditionalFormatting sqref="E9:E180">
    <cfRule type="expression" dxfId="183" priority="113" stopIfTrue="1">
      <formula>AND(NOT(ISBLANK($A9)),E9="XXXXX")</formula>
    </cfRule>
    <cfRule type="expression" dxfId="182" priority="114" stopIfTrue="1">
      <formula>AND(NOT(ISBLANK($A9)),E9&lt;&gt;"XXXXX")</formula>
    </cfRule>
  </conditionalFormatting>
  <conditionalFormatting sqref="A9:B164">
    <cfRule type="expression" dxfId="181" priority="112" stopIfTrue="1">
      <formula>NOT(ISBLANK($A9))</formula>
    </cfRule>
  </conditionalFormatting>
  <conditionalFormatting sqref="B166">
    <cfRule type="expression" dxfId="180" priority="111" stopIfTrue="1">
      <formula>NOT(ISBLANK($A171))</formula>
    </cfRule>
  </conditionalFormatting>
  <conditionalFormatting sqref="B169:B175">
    <cfRule type="expression" dxfId="179" priority="110" stopIfTrue="1">
      <formula>NOT(ISBLANK($A166))</formula>
    </cfRule>
  </conditionalFormatting>
  <conditionalFormatting sqref="B165">
    <cfRule type="expression" dxfId="178" priority="109" stopIfTrue="1">
      <formula>NOT(ISBLANK($A165))</formula>
    </cfRule>
  </conditionalFormatting>
  <conditionalFormatting sqref="B167:B169">
    <cfRule type="expression" dxfId="177" priority="108" stopIfTrue="1">
      <formula>NOT(ISBLANK($A173))</formula>
    </cfRule>
  </conditionalFormatting>
  <conditionalFormatting sqref="B173:B180">
    <cfRule type="expression" dxfId="176" priority="107" stopIfTrue="1">
      <formula>NOT(ISBLANK($A170))</formula>
    </cfRule>
  </conditionalFormatting>
  <conditionalFormatting sqref="B166">
    <cfRule type="expression" dxfId="175" priority="106" stopIfTrue="1">
      <formula>NOT(ISBLANK($A172))</formula>
    </cfRule>
  </conditionalFormatting>
  <conditionalFormatting sqref="B170:B172">
    <cfRule type="expression" dxfId="174" priority="105" stopIfTrue="1">
      <formula>NOT(ISBLANK($A166))</formula>
    </cfRule>
  </conditionalFormatting>
  <conditionalFormatting sqref="B167">
    <cfRule type="expression" dxfId="173" priority="104" stopIfTrue="1">
      <formula>NOT(ISBLANK($A174))</formula>
    </cfRule>
  </conditionalFormatting>
  <conditionalFormatting sqref="B187 B183:B184">
    <cfRule type="expression" dxfId="172" priority="99" stopIfTrue="1">
      <formula>NOT(ISBLANK($A179))</formula>
    </cfRule>
  </conditionalFormatting>
  <conditionalFormatting sqref="B181:B182">
    <cfRule type="expression" dxfId="171" priority="98" stopIfTrue="1">
      <formula>NOT(ISBLANK($A178))</formula>
    </cfRule>
  </conditionalFormatting>
  <conditionalFormatting sqref="B186">
    <cfRule type="expression" dxfId="170" priority="95" stopIfTrue="1">
      <formula>NOT(ISBLANK($A181))</formula>
    </cfRule>
  </conditionalFormatting>
  <conditionalFormatting sqref="B185">
    <cfRule type="expression" dxfId="169" priority="94" stopIfTrue="1">
      <formula>NOT(ISBLANK($A181))</formula>
    </cfRule>
  </conditionalFormatting>
  <conditionalFormatting sqref="A9:B15 B30 B67:B68 B74:B103 B16:B17 B32:B34 B71 B105:B125 B130:B142 B127:B128 A16:A187">
    <cfRule type="expression" dxfId="168" priority="93" stopIfTrue="1">
      <formula>NOT(ISBLANK($A9))</formula>
    </cfRule>
  </conditionalFormatting>
  <conditionalFormatting sqref="C9:C19 C23:C26 C57 C73:C103 C21 C32:C36 C28:C30 C38 C40 C42:C55 C59:C68 C71 C105:C125 C130:C179 C127:C128">
    <cfRule type="expression" dxfId="167" priority="92" stopIfTrue="1">
      <formula>NOT(ISBLANK($A9))</formula>
    </cfRule>
  </conditionalFormatting>
  <conditionalFormatting sqref="D9:E19 D73:E103 D21:E26 D32:E36 D28:E30 D38:E38 D40:E40 D42:E57 D59:E68 D71:E71 D105:E125 D130:E179 D127:E128">
    <cfRule type="expression" dxfId="166" priority="90" stopIfTrue="1">
      <formula>AND(NOT(ISBLANK($A9)),D9="XXXXX")</formula>
    </cfRule>
    <cfRule type="expression" dxfId="165" priority="91" stopIfTrue="1">
      <formula>AND(NOT(ISBLANK($A9)),D9&lt;&gt;"XXXXX")</formula>
    </cfRule>
  </conditionalFormatting>
  <conditionalFormatting sqref="B30 B32:B34">
    <cfRule type="expression" dxfId="164" priority="89" stopIfTrue="1">
      <formula>NOT(ISBLANK($A30))</formula>
    </cfRule>
  </conditionalFormatting>
  <conditionalFormatting sqref="C9:C19 C23:C26 C99:C103 C21 C32:C36 C28:C30 C38 C40 C42:C55 C105:C125 C130:C179 C127:C128">
    <cfRule type="expression" dxfId="163" priority="88" stopIfTrue="1">
      <formula>NOT(ISBLANK($A9))</formula>
    </cfRule>
  </conditionalFormatting>
  <conditionalFormatting sqref="B30 B32:B34">
    <cfRule type="expression" dxfId="162" priority="87" stopIfTrue="1">
      <formula>NOT(ISBLANK($A30))</formula>
    </cfRule>
  </conditionalFormatting>
  <conditionalFormatting sqref="C9:C19 C23:C26 C99:C103 C21 C32:C36 C28:C30 C38 C40 C42:C55 C105:C125 C130:C179 C127:C128">
    <cfRule type="expression" dxfId="161" priority="86" stopIfTrue="1">
      <formula>NOT(ISBLANK($A9))</formula>
    </cfRule>
  </conditionalFormatting>
  <conditionalFormatting sqref="B143:B179">
    <cfRule type="expression" dxfId="160" priority="85" stopIfTrue="1">
      <formula>NOT(ISBLANK($A143))</formula>
    </cfRule>
  </conditionalFormatting>
  <conditionalFormatting sqref="B25:B26">
    <cfRule type="expression" dxfId="159" priority="84" stopIfTrue="1">
      <formula>NOT(ISBLANK($A23))</formula>
    </cfRule>
  </conditionalFormatting>
  <conditionalFormatting sqref="B18:B19">
    <cfRule type="expression" dxfId="158" priority="83" stopIfTrue="1">
      <formula>NOT(ISBLANK($A16))</formula>
    </cfRule>
  </conditionalFormatting>
  <conditionalFormatting sqref="B42:B43">
    <cfRule type="expression" dxfId="157" priority="82" stopIfTrue="1">
      <formula>NOT(ISBLANK($A54))</formula>
    </cfRule>
  </conditionalFormatting>
  <conditionalFormatting sqref="B40 B44">
    <cfRule type="expression" dxfId="156" priority="81" stopIfTrue="1">
      <formula>NOT(ISBLANK($A53))</formula>
    </cfRule>
  </conditionalFormatting>
  <conditionalFormatting sqref="C56">
    <cfRule type="expression" dxfId="155" priority="80" stopIfTrue="1">
      <formula>NOT(ISBLANK($A56))</formula>
    </cfRule>
  </conditionalFormatting>
  <conditionalFormatting sqref="C56">
    <cfRule type="expression" dxfId="154" priority="79" stopIfTrue="1">
      <formula>NOT(ISBLANK($A56))</formula>
    </cfRule>
  </conditionalFormatting>
  <conditionalFormatting sqref="C56">
    <cfRule type="expression" dxfId="153" priority="78" stopIfTrue="1">
      <formula>NOT(ISBLANK($A56))</formula>
    </cfRule>
  </conditionalFormatting>
  <conditionalFormatting sqref="B45:B54">
    <cfRule type="expression" dxfId="152" priority="77" stopIfTrue="1">
      <formula>NOT(ISBLANK($A59))</formula>
    </cfRule>
  </conditionalFormatting>
  <conditionalFormatting sqref="B21 B24 B28:B29">
    <cfRule type="expression" dxfId="151" priority="76" stopIfTrue="1">
      <formula>NOT(ISBLANK($A18))</formula>
    </cfRule>
  </conditionalFormatting>
  <conditionalFormatting sqref="C22">
    <cfRule type="expression" dxfId="150" priority="75" stopIfTrue="1">
      <formula>NOT(ISBLANK($A22))</formula>
    </cfRule>
  </conditionalFormatting>
  <conditionalFormatting sqref="C22">
    <cfRule type="expression" dxfId="149" priority="74" stopIfTrue="1">
      <formula>NOT(ISBLANK($A22))</formula>
    </cfRule>
  </conditionalFormatting>
  <conditionalFormatting sqref="C22">
    <cfRule type="expression" dxfId="148" priority="73" stopIfTrue="1">
      <formula>NOT(ISBLANK($A22))</formula>
    </cfRule>
  </conditionalFormatting>
  <conditionalFormatting sqref="B22">
    <cfRule type="expression" dxfId="147" priority="72" stopIfTrue="1">
      <formula>NOT(ISBLANK($A19))</formula>
    </cfRule>
  </conditionalFormatting>
  <conditionalFormatting sqref="B72">
    <cfRule type="expression" dxfId="146" priority="71" stopIfTrue="1">
      <formula>NOT(ISBLANK($A72))</formula>
    </cfRule>
  </conditionalFormatting>
  <conditionalFormatting sqref="C72">
    <cfRule type="expression" dxfId="145" priority="70" stopIfTrue="1">
      <formula>NOT(ISBLANK($A72))</formula>
    </cfRule>
  </conditionalFormatting>
  <conditionalFormatting sqref="D72:E72">
    <cfRule type="expression" dxfId="144" priority="68" stopIfTrue="1">
      <formula>AND(NOT(ISBLANK($A72)),D72="XXXXX")</formula>
    </cfRule>
    <cfRule type="expression" dxfId="143" priority="69" stopIfTrue="1">
      <formula>AND(NOT(ISBLANK($A72)),D72&lt;&gt;"XXXXX")</formula>
    </cfRule>
  </conditionalFormatting>
  <conditionalFormatting sqref="B23">
    <cfRule type="expression" dxfId="142" priority="67" stopIfTrue="1">
      <formula>NOT(ISBLANK($A19))</formula>
    </cfRule>
  </conditionalFormatting>
  <conditionalFormatting sqref="D20:E20">
    <cfRule type="expression" dxfId="141" priority="65" stopIfTrue="1">
      <formula>AND(NOT(ISBLANK($A20)),D20="XXXXX")</formula>
    </cfRule>
    <cfRule type="expression" dxfId="140" priority="66" stopIfTrue="1">
      <formula>AND(NOT(ISBLANK($A20)),D20&lt;&gt;"XXXXX")</formula>
    </cfRule>
  </conditionalFormatting>
  <conditionalFormatting sqref="C20">
    <cfRule type="expression" dxfId="139" priority="64" stopIfTrue="1">
      <formula>NOT(ISBLANK($A20))</formula>
    </cfRule>
  </conditionalFormatting>
  <conditionalFormatting sqref="C20">
    <cfRule type="expression" dxfId="138" priority="63" stopIfTrue="1">
      <formula>NOT(ISBLANK($A20))</formula>
    </cfRule>
  </conditionalFormatting>
  <conditionalFormatting sqref="C20">
    <cfRule type="expression" dxfId="137" priority="62" stopIfTrue="1">
      <formula>NOT(ISBLANK($A20))</formula>
    </cfRule>
  </conditionalFormatting>
  <conditionalFormatting sqref="B20">
    <cfRule type="expression" dxfId="136" priority="61" stopIfTrue="1">
      <formula>NOT(ISBLANK($A17))</formula>
    </cfRule>
  </conditionalFormatting>
  <conditionalFormatting sqref="C31">
    <cfRule type="expression" dxfId="135" priority="60" stopIfTrue="1">
      <formula>NOT(ISBLANK($A31))</formula>
    </cfRule>
  </conditionalFormatting>
  <conditionalFormatting sqref="D31:E31">
    <cfRule type="expression" dxfId="134" priority="58" stopIfTrue="1">
      <formula>AND(NOT(ISBLANK($A31)),D31="XXXXX")</formula>
    </cfRule>
    <cfRule type="expression" dxfId="133" priority="59" stopIfTrue="1">
      <formula>AND(NOT(ISBLANK($A31)),D31&lt;&gt;"XXXXX")</formula>
    </cfRule>
  </conditionalFormatting>
  <conditionalFormatting sqref="C31">
    <cfRule type="expression" dxfId="132" priority="57" stopIfTrue="1">
      <formula>NOT(ISBLANK($A31))</formula>
    </cfRule>
  </conditionalFormatting>
  <conditionalFormatting sqref="C31">
    <cfRule type="expression" dxfId="131" priority="56" stopIfTrue="1">
      <formula>NOT(ISBLANK($A31))</formula>
    </cfRule>
  </conditionalFormatting>
  <conditionalFormatting sqref="B31">
    <cfRule type="expression" dxfId="130" priority="55" stopIfTrue="1">
      <formula>NOT(ISBLANK($A29))</formula>
    </cfRule>
  </conditionalFormatting>
  <conditionalFormatting sqref="C27">
    <cfRule type="expression" dxfId="129" priority="54" stopIfTrue="1">
      <formula>NOT(ISBLANK($A27))</formula>
    </cfRule>
  </conditionalFormatting>
  <conditionalFormatting sqref="D27:E27">
    <cfRule type="expression" dxfId="128" priority="52" stopIfTrue="1">
      <formula>AND(NOT(ISBLANK($A27)),D27="XXXXX")</formula>
    </cfRule>
    <cfRule type="expression" dxfId="127" priority="53" stopIfTrue="1">
      <formula>AND(NOT(ISBLANK($A27)),D27&lt;&gt;"XXXXX")</formula>
    </cfRule>
  </conditionalFormatting>
  <conditionalFormatting sqref="C27">
    <cfRule type="expression" dxfId="126" priority="51" stopIfTrue="1">
      <formula>NOT(ISBLANK($A27))</formula>
    </cfRule>
  </conditionalFormatting>
  <conditionalFormatting sqref="C27">
    <cfRule type="expression" dxfId="125" priority="50" stopIfTrue="1">
      <formula>NOT(ISBLANK($A27))</formula>
    </cfRule>
  </conditionalFormatting>
  <conditionalFormatting sqref="B27">
    <cfRule type="expression" dxfId="124" priority="49" stopIfTrue="1">
      <formula>NOT(ISBLANK($A25))</formula>
    </cfRule>
  </conditionalFormatting>
  <conditionalFormatting sqref="C37">
    <cfRule type="expression" dxfId="123" priority="48" stopIfTrue="1">
      <formula>NOT(ISBLANK($A37))</formula>
    </cfRule>
  </conditionalFormatting>
  <conditionalFormatting sqref="D37:E37">
    <cfRule type="expression" dxfId="122" priority="46" stopIfTrue="1">
      <formula>AND(NOT(ISBLANK($A37)),D37="XXXXX")</formula>
    </cfRule>
    <cfRule type="expression" dxfId="121" priority="47" stopIfTrue="1">
      <formula>AND(NOT(ISBLANK($A37)),D37&lt;&gt;"XXXXX")</formula>
    </cfRule>
  </conditionalFormatting>
  <conditionalFormatting sqref="C37">
    <cfRule type="expression" dxfId="120" priority="45" stopIfTrue="1">
      <formula>NOT(ISBLANK($A37))</formula>
    </cfRule>
  </conditionalFormatting>
  <conditionalFormatting sqref="C37">
    <cfRule type="expression" dxfId="119" priority="44" stopIfTrue="1">
      <formula>NOT(ISBLANK($A37))</formula>
    </cfRule>
  </conditionalFormatting>
  <conditionalFormatting sqref="B35:B37 B59:B60 B56">
    <cfRule type="expression" dxfId="118" priority="43" stopIfTrue="1">
      <formula>NOT(ISBLANK($A50))</formula>
    </cfRule>
  </conditionalFormatting>
  <conditionalFormatting sqref="C39">
    <cfRule type="expression" dxfId="117" priority="42" stopIfTrue="1">
      <formula>NOT(ISBLANK($A39))</formula>
    </cfRule>
  </conditionalFormatting>
  <conditionalFormatting sqref="D39:E39">
    <cfRule type="expression" dxfId="116" priority="40" stopIfTrue="1">
      <formula>AND(NOT(ISBLANK($A39)),D39="XXXXX")</formula>
    </cfRule>
    <cfRule type="expression" dxfId="115" priority="41" stopIfTrue="1">
      <formula>AND(NOT(ISBLANK($A39)),D39&lt;&gt;"XXXXX")</formula>
    </cfRule>
  </conditionalFormatting>
  <conditionalFormatting sqref="C39">
    <cfRule type="expression" dxfId="114" priority="39" stopIfTrue="1">
      <formula>NOT(ISBLANK($A39))</formula>
    </cfRule>
  </conditionalFormatting>
  <conditionalFormatting sqref="C39">
    <cfRule type="expression" dxfId="113" priority="38" stopIfTrue="1">
      <formula>NOT(ISBLANK($A39))</formula>
    </cfRule>
  </conditionalFormatting>
  <conditionalFormatting sqref="B38:B39">
    <cfRule type="expression" dxfId="112" priority="37" stopIfTrue="1">
      <formula>NOT(ISBLANK($A52))</formula>
    </cfRule>
  </conditionalFormatting>
  <conditionalFormatting sqref="C41">
    <cfRule type="expression" dxfId="111" priority="36" stopIfTrue="1">
      <formula>NOT(ISBLANK($A41))</formula>
    </cfRule>
  </conditionalFormatting>
  <conditionalFormatting sqref="D41:E41">
    <cfRule type="expression" dxfId="110" priority="34" stopIfTrue="1">
      <formula>AND(NOT(ISBLANK($A41)),D41="XXXXX")</formula>
    </cfRule>
    <cfRule type="expression" dxfId="109" priority="35" stopIfTrue="1">
      <formula>AND(NOT(ISBLANK($A41)),D41&lt;&gt;"XXXXX")</formula>
    </cfRule>
  </conditionalFormatting>
  <conditionalFormatting sqref="C41">
    <cfRule type="expression" dxfId="108" priority="33" stopIfTrue="1">
      <formula>NOT(ISBLANK($A41))</formula>
    </cfRule>
  </conditionalFormatting>
  <conditionalFormatting sqref="C41">
    <cfRule type="expression" dxfId="107" priority="32" stopIfTrue="1">
      <formula>NOT(ISBLANK($A41))</formula>
    </cfRule>
  </conditionalFormatting>
  <conditionalFormatting sqref="B41">
    <cfRule type="expression" dxfId="106" priority="31" stopIfTrue="1">
      <formula>NOT(ISBLANK($A54))</formula>
    </cfRule>
  </conditionalFormatting>
  <conditionalFormatting sqref="C58">
    <cfRule type="expression" dxfId="105" priority="30" stopIfTrue="1">
      <formula>NOT(ISBLANK($A58))</formula>
    </cfRule>
  </conditionalFormatting>
  <conditionalFormatting sqref="D58:E58">
    <cfRule type="expression" dxfId="104" priority="28" stopIfTrue="1">
      <formula>AND(NOT(ISBLANK($A58)),D58="XXXXX")</formula>
    </cfRule>
    <cfRule type="expression" dxfId="103" priority="29" stopIfTrue="1">
      <formula>AND(NOT(ISBLANK($A58)),D58&lt;&gt;"XXXXX")</formula>
    </cfRule>
  </conditionalFormatting>
  <conditionalFormatting sqref="B57:B58 B55">
    <cfRule type="expression" dxfId="102" priority="27" stopIfTrue="1">
      <formula>NOT(ISBLANK($A71))</formula>
    </cfRule>
  </conditionalFormatting>
  <conditionalFormatting sqref="B70">
    <cfRule type="expression" dxfId="101" priority="26" stopIfTrue="1">
      <formula>NOT(ISBLANK($A70))</formula>
    </cfRule>
  </conditionalFormatting>
  <conditionalFormatting sqref="C70">
    <cfRule type="expression" dxfId="100" priority="25" stopIfTrue="1">
      <formula>NOT(ISBLANK($A70))</formula>
    </cfRule>
  </conditionalFormatting>
  <conditionalFormatting sqref="D70:E70">
    <cfRule type="expression" dxfId="99" priority="23" stopIfTrue="1">
      <formula>AND(NOT(ISBLANK($A70)),D70="XXXXX")</formula>
    </cfRule>
    <cfRule type="expression" dxfId="98" priority="24" stopIfTrue="1">
      <formula>AND(NOT(ISBLANK($A70)),D70&lt;&gt;"XXXXX")</formula>
    </cfRule>
  </conditionalFormatting>
  <conditionalFormatting sqref="B69">
    <cfRule type="expression" dxfId="97" priority="22" stopIfTrue="1">
      <formula>NOT(ISBLANK($A69))</formula>
    </cfRule>
  </conditionalFormatting>
  <conditionalFormatting sqref="C69">
    <cfRule type="expression" dxfId="96" priority="21" stopIfTrue="1">
      <formula>NOT(ISBLANK($A69))</formula>
    </cfRule>
  </conditionalFormatting>
  <conditionalFormatting sqref="D69:E69">
    <cfRule type="expression" dxfId="95" priority="19" stopIfTrue="1">
      <formula>AND(NOT(ISBLANK($A69)),D69="XXXXX")</formula>
    </cfRule>
    <cfRule type="expression" dxfId="94" priority="20" stopIfTrue="1">
      <formula>AND(NOT(ISBLANK($A69)),D69&lt;&gt;"XXXXX")</formula>
    </cfRule>
  </conditionalFormatting>
  <conditionalFormatting sqref="B104">
    <cfRule type="expression" dxfId="93" priority="18" stopIfTrue="1">
      <formula>NOT(ISBLANK($A104))</formula>
    </cfRule>
  </conditionalFormatting>
  <conditionalFormatting sqref="C104">
    <cfRule type="expression" dxfId="92" priority="17" stopIfTrue="1">
      <formula>NOT(ISBLANK($A104))</formula>
    </cfRule>
  </conditionalFormatting>
  <conditionalFormatting sqref="D104:E104">
    <cfRule type="expression" dxfId="91" priority="15" stopIfTrue="1">
      <formula>AND(NOT(ISBLANK($A104)),D104="XXXXX")</formula>
    </cfRule>
    <cfRule type="expression" dxfId="90" priority="16" stopIfTrue="1">
      <formula>AND(NOT(ISBLANK($A104)),D104&lt;&gt;"XXXXX")</formula>
    </cfRule>
  </conditionalFormatting>
  <conditionalFormatting sqref="C104">
    <cfRule type="expression" dxfId="89" priority="14" stopIfTrue="1">
      <formula>NOT(ISBLANK($A104))</formula>
    </cfRule>
  </conditionalFormatting>
  <conditionalFormatting sqref="C104">
    <cfRule type="expression" dxfId="88" priority="13" stopIfTrue="1">
      <formula>NOT(ISBLANK($A104))</formula>
    </cfRule>
  </conditionalFormatting>
  <conditionalFormatting sqref="B129">
    <cfRule type="expression" dxfId="87" priority="12" stopIfTrue="1">
      <formula>NOT(ISBLANK($A129))</formula>
    </cfRule>
  </conditionalFormatting>
  <conditionalFormatting sqref="C129">
    <cfRule type="expression" dxfId="86" priority="11" stopIfTrue="1">
      <formula>NOT(ISBLANK($A129))</formula>
    </cfRule>
  </conditionalFormatting>
  <conditionalFormatting sqref="D129:E129">
    <cfRule type="expression" dxfId="85" priority="9" stopIfTrue="1">
      <formula>AND(NOT(ISBLANK($A129)),D129="XXXXX")</formula>
    </cfRule>
    <cfRule type="expression" dxfId="84" priority="10" stopIfTrue="1">
      <formula>AND(NOT(ISBLANK($A129)),D129&lt;&gt;"XXXXX")</formula>
    </cfRule>
  </conditionalFormatting>
  <conditionalFormatting sqref="C129">
    <cfRule type="expression" dxfId="83" priority="8" stopIfTrue="1">
      <formula>NOT(ISBLANK($A129))</formula>
    </cfRule>
  </conditionalFormatting>
  <conditionalFormatting sqref="C129">
    <cfRule type="expression" dxfId="82" priority="7" stopIfTrue="1">
      <formula>NOT(ISBLANK($A129))</formula>
    </cfRule>
  </conditionalFormatting>
  <conditionalFormatting sqref="B126">
    <cfRule type="expression" dxfId="81" priority="6" stopIfTrue="1">
      <formula>NOT(ISBLANK($A126))</formula>
    </cfRule>
  </conditionalFormatting>
  <conditionalFormatting sqref="C126">
    <cfRule type="expression" dxfId="80" priority="5" stopIfTrue="1">
      <formula>NOT(ISBLANK($A126))</formula>
    </cfRule>
  </conditionalFormatting>
  <conditionalFormatting sqref="D126:E126">
    <cfRule type="expression" dxfId="79" priority="3" stopIfTrue="1">
      <formula>AND(NOT(ISBLANK($A126)),D126="XXXXX")</formula>
    </cfRule>
    <cfRule type="expression" dxfId="78" priority="4" stopIfTrue="1">
      <formula>AND(NOT(ISBLANK($A126)),D126&lt;&gt;"XXXXX")</formula>
    </cfRule>
  </conditionalFormatting>
  <conditionalFormatting sqref="C126">
    <cfRule type="expression" dxfId="77" priority="2" stopIfTrue="1">
      <formula>NOT(ISBLANK($A126))</formula>
    </cfRule>
  </conditionalFormatting>
  <conditionalFormatting sqref="C126">
    <cfRule type="expression" dxfId="76" priority="1" stopIfTrue="1">
      <formula>NOT(ISBLANK($A126))</formula>
    </cfRule>
  </conditionalFormatting>
  <printOptions horizontalCentered="1"/>
  <pageMargins left="0.23622047244094499" right="0.23622047244094499" top="0.98425196850393704" bottom="0.59055118110236204" header="0.196850393700787" footer="0"/>
  <pageSetup paperSize="9" scale="76" firstPageNumber="8" fitToHeight="20" orientation="landscape" horizontalDpi="300" verticalDpi="300" r:id="rId1"/>
  <headerFooter alignWithMargins="0">
    <oddHeader xml:space="preserve">&amp;L&amp;"Angsana New,Regular"
อวส.-อผค.&amp;R&amp;"Angsana New,Regular"
</oddHeader>
    <oddFooter>&amp;C&amp;"Times New Roman,Regular"&amp;12- Project 1-1C&amp;P -&amp;R&amp;"Times New Roman,Regular"&amp;12filename : &amp;F</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tabColor rgb="FFFFFF00"/>
  </sheetPr>
  <dimension ref="A1:AE53"/>
  <sheetViews>
    <sheetView showGridLines="0" view="pageBreakPreview" zoomScale="80" zoomScaleSheetLayoutView="80" workbookViewId="0">
      <pane ySplit="8" topLeftCell="A9" activePane="bottomLeft" state="frozen"/>
      <selection activeCell="B27" sqref="B27:E27"/>
      <selection pane="bottomLeft" activeCell="I35" sqref="I35"/>
    </sheetView>
  </sheetViews>
  <sheetFormatPr defaultColWidth="9.125" defaultRowHeight="18" customHeight="1" x14ac:dyDescent="0.6"/>
  <cols>
    <col min="1" max="1" width="9.125" style="275"/>
    <col min="2" max="2" width="60.75" style="276" customWidth="1"/>
    <col min="3" max="3" width="60.75" style="259" customWidth="1"/>
    <col min="4" max="4" width="21.75" style="259" customWidth="1"/>
    <col min="5" max="16384" width="9.125" style="259"/>
  </cols>
  <sheetData>
    <row r="1" spans="1:31" ht="18" customHeight="1" x14ac:dyDescent="0.6">
      <c r="A1" s="498" t="str">
        <f>IF(ISTEXT(_COVER!C2),_COVER!B2&amp;" "&amp;_COVER!C2,_Information!D2)</f>
        <v>INVITATION TO BID NO. VKS1-SWG-01</v>
      </c>
      <c r="B1" s="498"/>
      <c r="C1" s="498"/>
      <c r="D1" s="498"/>
    </row>
    <row r="2" spans="1:31" ht="18" customHeight="1" x14ac:dyDescent="0.55000000000000004">
      <c r="A2" s="499" t="s">
        <v>219</v>
      </c>
      <c r="B2" s="499"/>
      <c r="C2" s="499"/>
      <c r="D2" s="499"/>
      <c r="E2" s="260"/>
      <c r="F2" s="260"/>
      <c r="G2" s="260"/>
      <c r="H2" s="260"/>
      <c r="I2" s="260"/>
      <c r="J2" s="260"/>
      <c r="K2" s="260"/>
      <c r="L2" s="260"/>
      <c r="M2" s="260"/>
      <c r="N2" s="260"/>
      <c r="O2" s="260"/>
      <c r="P2" s="260"/>
      <c r="Q2" s="260"/>
      <c r="R2" s="260"/>
      <c r="S2" s="260"/>
      <c r="T2" s="260"/>
      <c r="U2" s="260"/>
      <c r="V2" s="260"/>
      <c r="W2" s="260"/>
      <c r="X2" s="260"/>
      <c r="Y2" s="260"/>
      <c r="Z2" s="260"/>
      <c r="AA2" s="260"/>
    </row>
    <row r="3" spans="1:31" ht="18" customHeight="1" x14ac:dyDescent="0.55000000000000004">
      <c r="A3" s="498" t="s">
        <v>262</v>
      </c>
      <c r="B3" s="498"/>
      <c r="C3" s="498"/>
      <c r="D3" s="498"/>
      <c r="E3" s="260"/>
    </row>
    <row r="4" spans="1:31" ht="21.9" hidden="1" customHeight="1" x14ac:dyDescent="0.55000000000000004">
      <c r="A4" s="498"/>
      <c r="B4" s="498"/>
      <c r="C4" s="498"/>
      <c r="D4" s="498"/>
      <c r="E4" s="260"/>
    </row>
    <row r="5" spans="1:31" ht="21.75" customHeight="1" x14ac:dyDescent="0.55000000000000004">
      <c r="A5" s="500" t="s">
        <v>186</v>
      </c>
      <c r="B5" s="503" t="s">
        <v>220</v>
      </c>
      <c r="C5" s="506" t="s">
        <v>221</v>
      </c>
      <c r="D5" s="310" t="s">
        <v>62</v>
      </c>
      <c r="E5" s="260"/>
    </row>
    <row r="6" spans="1:31" ht="27.75" customHeight="1" x14ac:dyDescent="0.55000000000000004">
      <c r="A6" s="501"/>
      <c r="B6" s="504"/>
      <c r="C6" s="507"/>
      <c r="D6" s="311" t="s">
        <v>11</v>
      </c>
      <c r="E6" s="260"/>
    </row>
    <row r="7" spans="1:31" ht="11.25" customHeight="1" x14ac:dyDescent="0.55000000000000004">
      <c r="A7" s="501"/>
      <c r="B7" s="504"/>
      <c r="C7" s="507"/>
      <c r="D7" s="311" t="s">
        <v>16</v>
      </c>
      <c r="E7" s="260"/>
    </row>
    <row r="8" spans="1:31" ht="14.25" customHeight="1" x14ac:dyDescent="0.55000000000000004">
      <c r="A8" s="502"/>
      <c r="B8" s="505"/>
      <c r="C8" s="508"/>
      <c r="D8" s="312"/>
      <c r="E8" s="260"/>
    </row>
    <row r="9" spans="1:31" s="270" customFormat="1" ht="18.600000000000001" customHeight="1" x14ac:dyDescent="0.3">
      <c r="A9" s="266">
        <v>1</v>
      </c>
      <c r="B9" s="267" t="s">
        <v>263</v>
      </c>
      <c r="C9" s="268"/>
      <c r="D9" s="268"/>
      <c r="E9" s="269"/>
    </row>
    <row r="10" spans="1:31" s="270" customFormat="1" ht="18.600000000000001" customHeight="1" x14ac:dyDescent="0.3">
      <c r="A10" s="266">
        <v>2</v>
      </c>
      <c r="B10" s="267" t="s">
        <v>264</v>
      </c>
      <c r="C10" s="268"/>
      <c r="D10" s="268"/>
      <c r="E10" s="269"/>
    </row>
    <row r="11" spans="1:31" s="270" customFormat="1" ht="18.600000000000001" customHeight="1" x14ac:dyDescent="0.3">
      <c r="A11" s="266">
        <v>3</v>
      </c>
      <c r="B11" s="267" t="s">
        <v>265</v>
      </c>
      <c r="C11" s="268"/>
      <c r="D11" s="268"/>
    </row>
    <row r="12" spans="1:31" s="270" customFormat="1" ht="18.600000000000001" customHeight="1" x14ac:dyDescent="0.3">
      <c r="A12" s="266">
        <v>4</v>
      </c>
      <c r="B12" s="267" t="s">
        <v>265</v>
      </c>
      <c r="C12" s="268"/>
      <c r="D12" s="268"/>
      <c r="AD12" s="497"/>
      <c r="AE12" s="497"/>
    </row>
    <row r="13" spans="1:31" s="270" customFormat="1" ht="18.600000000000001" customHeight="1" x14ac:dyDescent="0.3">
      <c r="A13" s="266">
        <v>5</v>
      </c>
      <c r="B13" s="267" t="s">
        <v>266</v>
      </c>
      <c r="C13" s="268"/>
      <c r="D13" s="268"/>
      <c r="AD13" s="497" t="s">
        <v>11</v>
      </c>
      <c r="AE13" s="497"/>
    </row>
    <row r="14" spans="1:31" s="270" customFormat="1" ht="18.600000000000001" customHeight="1" x14ac:dyDescent="0.3">
      <c r="A14" s="266">
        <v>6</v>
      </c>
      <c r="B14" s="267" t="s">
        <v>267</v>
      </c>
      <c r="C14" s="268"/>
      <c r="D14" s="268"/>
    </row>
    <row r="15" spans="1:31" s="270" customFormat="1" ht="18.600000000000001" customHeight="1" x14ac:dyDescent="0.3">
      <c r="A15" s="266">
        <v>7</v>
      </c>
      <c r="B15" s="267" t="s">
        <v>268</v>
      </c>
      <c r="C15" s="268"/>
      <c r="D15" s="268"/>
    </row>
    <row r="16" spans="1:31" s="270" customFormat="1" ht="18.600000000000001" customHeight="1" x14ac:dyDescent="0.3">
      <c r="A16" s="266">
        <v>8</v>
      </c>
      <c r="B16" s="267" t="s">
        <v>269</v>
      </c>
      <c r="C16" s="268"/>
      <c r="D16" s="268"/>
    </row>
    <row r="17" spans="1:4" s="270" customFormat="1" ht="18.600000000000001" customHeight="1" x14ac:dyDescent="0.3">
      <c r="A17" s="266">
        <v>9</v>
      </c>
      <c r="B17" s="267" t="s">
        <v>270</v>
      </c>
      <c r="C17" s="268"/>
      <c r="D17" s="268"/>
    </row>
    <row r="18" spans="1:4" s="270" customFormat="1" ht="18.600000000000001" customHeight="1" x14ac:dyDescent="0.3">
      <c r="A18" s="266">
        <v>10</v>
      </c>
      <c r="B18" s="267" t="s">
        <v>271</v>
      </c>
      <c r="C18" s="268"/>
      <c r="D18" s="268"/>
    </row>
    <row r="19" spans="1:4" s="270" customFormat="1" ht="18.600000000000001" customHeight="1" x14ac:dyDescent="0.3">
      <c r="A19" s="266">
        <v>11</v>
      </c>
      <c r="B19" s="267" t="s">
        <v>246</v>
      </c>
      <c r="C19" s="268"/>
      <c r="D19" s="268"/>
    </row>
    <row r="20" spans="1:4" s="270" customFormat="1" ht="18.600000000000001" customHeight="1" x14ac:dyDescent="0.3">
      <c r="A20" s="266">
        <v>12</v>
      </c>
      <c r="B20" s="267" t="s">
        <v>272</v>
      </c>
      <c r="C20" s="268"/>
      <c r="D20" s="268"/>
    </row>
    <row r="21" spans="1:4" s="270" customFormat="1" ht="18.600000000000001" customHeight="1" x14ac:dyDescent="0.3">
      <c r="A21" s="266">
        <v>13</v>
      </c>
      <c r="B21" s="267" t="s">
        <v>273</v>
      </c>
      <c r="C21" s="268"/>
      <c r="D21" s="268"/>
    </row>
    <row r="22" spans="1:4" s="270" customFormat="1" ht="18.600000000000001" customHeight="1" x14ac:dyDescent="0.3">
      <c r="A22" s="266">
        <v>14</v>
      </c>
      <c r="B22" s="267" t="s">
        <v>234</v>
      </c>
      <c r="C22" s="268"/>
      <c r="D22" s="268"/>
    </row>
    <row r="23" spans="1:4" s="270" customFormat="1" ht="18.600000000000001" customHeight="1" x14ac:dyDescent="0.3">
      <c r="A23" s="266">
        <v>15</v>
      </c>
      <c r="B23" s="267" t="s">
        <v>274</v>
      </c>
      <c r="C23" s="268"/>
      <c r="D23" s="268"/>
    </row>
    <row r="24" spans="1:4" s="270" customFormat="1" ht="18.600000000000001" customHeight="1" x14ac:dyDescent="0.3">
      <c r="A24" s="266">
        <v>16</v>
      </c>
      <c r="B24" s="267" t="s">
        <v>275</v>
      </c>
      <c r="C24" s="268"/>
      <c r="D24" s="268"/>
    </row>
    <row r="25" spans="1:4" s="270" customFormat="1" ht="18.600000000000001" customHeight="1" x14ac:dyDescent="0.3">
      <c r="A25" s="266">
        <v>17</v>
      </c>
      <c r="B25" s="267" t="s">
        <v>251</v>
      </c>
      <c r="C25" s="268"/>
      <c r="D25" s="268"/>
    </row>
    <row r="26" spans="1:4" s="270" customFormat="1" ht="18.600000000000001" customHeight="1" x14ac:dyDescent="0.3">
      <c r="A26" s="266">
        <v>18</v>
      </c>
      <c r="B26" s="267" t="s">
        <v>276</v>
      </c>
      <c r="C26" s="268"/>
      <c r="D26" s="268"/>
    </row>
    <row r="27" spans="1:4" s="270" customFormat="1" ht="18.600000000000001" customHeight="1" x14ac:dyDescent="0.3">
      <c r="A27" s="266">
        <v>19</v>
      </c>
      <c r="B27" s="267" t="s">
        <v>277</v>
      </c>
      <c r="C27" s="268"/>
      <c r="D27" s="268"/>
    </row>
    <row r="28" spans="1:4" s="270" customFormat="1" ht="18.600000000000001" customHeight="1" x14ac:dyDescent="0.3">
      <c r="A28" s="266">
        <v>20</v>
      </c>
      <c r="B28" s="267" t="s">
        <v>278</v>
      </c>
      <c r="C28" s="268"/>
      <c r="D28" s="268"/>
    </row>
    <row r="29" spans="1:4" s="270" customFormat="1" ht="18.600000000000001" customHeight="1" x14ac:dyDescent="0.3">
      <c r="A29" s="266">
        <v>21</v>
      </c>
      <c r="B29" s="267" t="s">
        <v>279</v>
      </c>
      <c r="C29" s="268"/>
      <c r="D29" s="268"/>
    </row>
    <row r="30" spans="1:4" s="270" customFormat="1" ht="18.600000000000001" customHeight="1" x14ac:dyDescent="0.3">
      <c r="A30" s="266">
        <v>22</v>
      </c>
      <c r="B30" s="267" t="s">
        <v>280</v>
      </c>
      <c r="C30" s="268"/>
      <c r="D30" s="268"/>
    </row>
    <row r="31" spans="1:4" s="270" customFormat="1" ht="18.600000000000001" customHeight="1" x14ac:dyDescent="0.3">
      <c r="A31" s="266">
        <v>23</v>
      </c>
      <c r="B31" s="267" t="s">
        <v>281</v>
      </c>
      <c r="C31" s="268"/>
      <c r="D31" s="268"/>
    </row>
    <row r="32" spans="1:4" s="270" customFormat="1" ht="18.600000000000001" customHeight="1" x14ac:dyDescent="0.3">
      <c r="A32" s="266">
        <v>24</v>
      </c>
      <c r="B32" s="267" t="s">
        <v>282</v>
      </c>
      <c r="C32" s="268"/>
      <c r="D32" s="268"/>
    </row>
    <row r="33" spans="1:4" s="270" customFormat="1" ht="18.600000000000001" customHeight="1" x14ac:dyDescent="0.3">
      <c r="A33" s="266">
        <v>25</v>
      </c>
      <c r="B33" s="267" t="s">
        <v>283</v>
      </c>
      <c r="C33" s="268"/>
      <c r="D33" s="268"/>
    </row>
    <row r="34" spans="1:4" s="270" customFormat="1" ht="18.600000000000001" customHeight="1" x14ac:dyDescent="0.3">
      <c r="A34" s="266">
        <v>26</v>
      </c>
      <c r="B34" s="271" t="s">
        <v>284</v>
      </c>
      <c r="C34" s="268"/>
      <c r="D34" s="268"/>
    </row>
    <row r="35" spans="1:4" s="270" customFormat="1" ht="18.600000000000001" customHeight="1" x14ac:dyDescent="0.3">
      <c r="A35" s="266">
        <v>27</v>
      </c>
      <c r="B35" s="267" t="s">
        <v>285</v>
      </c>
      <c r="C35" s="268"/>
      <c r="D35" s="268"/>
    </row>
    <row r="36" spans="1:4" s="270" customFormat="1" ht="18.600000000000001" customHeight="1" x14ac:dyDescent="0.3">
      <c r="A36" s="266">
        <v>28</v>
      </c>
      <c r="B36" s="267" t="s">
        <v>286</v>
      </c>
      <c r="C36" s="268"/>
      <c r="D36" s="268"/>
    </row>
    <row r="37" spans="1:4" s="270" customFormat="1" ht="18.600000000000001" customHeight="1" x14ac:dyDescent="0.3">
      <c r="A37" s="266">
        <v>29</v>
      </c>
      <c r="B37" s="267" t="s">
        <v>252</v>
      </c>
      <c r="C37" s="268"/>
      <c r="D37" s="268"/>
    </row>
    <row r="38" spans="1:4" s="270" customFormat="1" ht="18.600000000000001" customHeight="1" x14ac:dyDescent="0.3">
      <c r="A38" s="266">
        <v>30</v>
      </c>
      <c r="B38" s="267" t="s">
        <v>253</v>
      </c>
      <c r="C38" s="268"/>
      <c r="D38" s="268"/>
    </row>
    <row r="39" spans="1:4" s="270" customFormat="1" ht="18.600000000000001" customHeight="1" x14ac:dyDescent="0.3">
      <c r="A39" s="266">
        <v>31</v>
      </c>
      <c r="B39" s="267" t="s">
        <v>254</v>
      </c>
      <c r="C39" s="268"/>
      <c r="D39" s="268"/>
    </row>
    <row r="40" spans="1:4" s="270" customFormat="1" ht="18.600000000000001" customHeight="1" x14ac:dyDescent="0.3">
      <c r="A40" s="266">
        <v>32</v>
      </c>
      <c r="B40" s="267" t="s">
        <v>255</v>
      </c>
      <c r="C40" s="268"/>
      <c r="D40" s="268"/>
    </row>
    <row r="41" spans="1:4" s="270" customFormat="1" ht="18.600000000000001" customHeight="1" x14ac:dyDescent="0.3">
      <c r="A41" s="266">
        <v>33</v>
      </c>
      <c r="B41" s="267" t="s">
        <v>287</v>
      </c>
      <c r="C41" s="268"/>
      <c r="D41" s="268"/>
    </row>
    <row r="42" spans="1:4" s="270" customFormat="1" ht="18.600000000000001" customHeight="1" x14ac:dyDescent="0.3">
      <c r="A42" s="266">
        <v>34</v>
      </c>
      <c r="B42" s="267" t="s">
        <v>288</v>
      </c>
      <c r="C42" s="268"/>
      <c r="D42" s="268"/>
    </row>
    <row r="43" spans="1:4" s="270" customFormat="1" ht="18.600000000000001" customHeight="1" x14ac:dyDescent="0.3">
      <c r="A43" s="266">
        <v>35</v>
      </c>
      <c r="B43" s="267" t="s">
        <v>256</v>
      </c>
      <c r="C43" s="268"/>
      <c r="D43" s="268"/>
    </row>
    <row r="44" spans="1:4" s="270" customFormat="1" ht="18.600000000000001" customHeight="1" x14ac:dyDescent="0.3">
      <c r="A44" s="266">
        <v>36</v>
      </c>
      <c r="B44" s="267" t="s">
        <v>289</v>
      </c>
      <c r="C44" s="268"/>
      <c r="D44" s="268"/>
    </row>
    <row r="45" spans="1:4" s="270" customFormat="1" ht="18.600000000000001" customHeight="1" x14ac:dyDescent="0.3">
      <c r="A45" s="266">
        <v>37</v>
      </c>
      <c r="B45" s="267" t="s">
        <v>257</v>
      </c>
      <c r="C45" s="268"/>
      <c r="D45" s="268"/>
    </row>
    <row r="46" spans="1:4" s="270" customFormat="1" ht="18.600000000000001" customHeight="1" x14ac:dyDescent="0.3">
      <c r="A46" s="266">
        <v>38</v>
      </c>
      <c r="B46" s="267" t="s">
        <v>258</v>
      </c>
      <c r="C46" s="268"/>
      <c r="D46" s="268"/>
    </row>
    <row r="47" spans="1:4" s="270" customFormat="1" ht="18.600000000000001" customHeight="1" x14ac:dyDescent="0.3">
      <c r="A47" s="266">
        <v>39</v>
      </c>
      <c r="B47" s="267" t="s">
        <v>230</v>
      </c>
      <c r="C47" s="268"/>
      <c r="D47" s="268"/>
    </row>
    <row r="48" spans="1:4" s="270" customFormat="1" ht="18.600000000000001" customHeight="1" x14ac:dyDescent="0.3">
      <c r="A48" s="266">
        <v>40</v>
      </c>
      <c r="B48" s="267" t="s">
        <v>259</v>
      </c>
      <c r="C48" s="268"/>
      <c r="D48" s="268"/>
    </row>
    <row r="49" spans="1:4" s="270" customFormat="1" ht="18.600000000000001" customHeight="1" x14ac:dyDescent="0.3">
      <c r="A49" s="266">
        <v>41</v>
      </c>
      <c r="B49" s="267" t="s">
        <v>260</v>
      </c>
      <c r="C49" s="268"/>
      <c r="D49" s="268"/>
    </row>
    <row r="50" spans="1:4" s="270" customFormat="1" ht="18.600000000000001" customHeight="1" x14ac:dyDescent="0.3">
      <c r="A50" s="266">
        <v>42</v>
      </c>
      <c r="B50" s="267" t="s">
        <v>261</v>
      </c>
      <c r="C50" s="268"/>
      <c r="D50" s="268"/>
    </row>
    <row r="51" spans="1:4" s="270" customFormat="1" ht="18.600000000000001" customHeight="1" x14ac:dyDescent="0.3">
      <c r="A51" s="266">
        <v>43</v>
      </c>
      <c r="B51" s="267" t="s">
        <v>231</v>
      </c>
      <c r="C51" s="268"/>
      <c r="D51" s="268"/>
    </row>
    <row r="52" spans="1:4" s="270" customFormat="1" ht="18.600000000000001" customHeight="1" x14ac:dyDescent="0.3">
      <c r="A52" s="266">
        <v>44</v>
      </c>
      <c r="B52" s="267" t="s">
        <v>232</v>
      </c>
      <c r="C52" s="268"/>
      <c r="D52" s="268"/>
    </row>
    <row r="53" spans="1:4" s="270" customFormat="1" ht="18.600000000000001" customHeight="1" x14ac:dyDescent="0.3">
      <c r="A53" s="272">
        <v>45</v>
      </c>
      <c r="B53" s="273" t="s">
        <v>233</v>
      </c>
      <c r="C53" s="274"/>
      <c r="D53" s="274"/>
    </row>
  </sheetData>
  <sheetProtection algorithmName="SHA-512" hashValue="aKc4H1wHspDDeQd4XyuYDz1s7DZSvnCgYxEjjFJaxi0aKxF28h1i49ziDzxAX2ctO4LjA5SaqRbg/E6LGUgWCg==" saltValue="he0vDgiSWF7jfVKt36pyGQ==" spinCount="100000" sheet="1" objects="1" scenarios="1" formatCells="0" formatColumns="0" formatRows="0"/>
  <protectedRanges>
    <protectedRange sqref="C9:D53" name="user"/>
    <protectedRange password="CBC4" sqref="A9:D53 A3" name="CPD" securityDescriptor="O:WDG:WDD:(A;;CC;;;S-1-5-21-4000439749-397888625-963351603-14225)(A;;CC;;;S-1-5-21-4000439749-397888625-963351603-58654)(A;;CC;;;S-1-5-21-4000439749-397888625-963351603-58893)"/>
  </protectedRanges>
  <mergeCells count="9">
    <mergeCell ref="AD12:AE12"/>
    <mergeCell ref="AD13:AE13"/>
    <mergeCell ref="A1:D1"/>
    <mergeCell ref="A2:D2"/>
    <mergeCell ref="A3:D3"/>
    <mergeCell ref="A4:D4"/>
    <mergeCell ref="A5:A8"/>
    <mergeCell ref="B5:B8"/>
    <mergeCell ref="C5:C8"/>
  </mergeCells>
  <conditionalFormatting sqref="A9:B53">
    <cfRule type="expression" dxfId="75" priority="5" stopIfTrue="1">
      <formula>NOT(ISBLANK($A9))</formula>
    </cfRule>
  </conditionalFormatting>
  <conditionalFormatting sqref="C9:C53">
    <cfRule type="expression" dxfId="74" priority="4" stopIfTrue="1">
      <formula>NOT(ISBLANK($A9))</formula>
    </cfRule>
  </conditionalFormatting>
  <conditionalFormatting sqref="D9:D53">
    <cfRule type="expression" dxfId="73" priority="2" stopIfTrue="1">
      <formula>AND(NOT(ISBLANK($A9)),D9="XXXXX")</formula>
    </cfRule>
    <cfRule type="expression" dxfId="72" priority="3" stopIfTrue="1">
      <formula>AND(NOT(ISBLANK($A9)),D9&lt;&gt;"XXXXX")</formula>
    </cfRule>
  </conditionalFormatting>
  <conditionalFormatting sqref="B27">
    <cfRule type="expression" dxfId="71" priority="1" stopIfTrue="1">
      <formula>NOT(ISBLANK($A26))</formula>
    </cfRule>
  </conditionalFormatting>
  <printOptions horizontalCentered="1"/>
  <pageMargins left="0.23622047244094499" right="0.23622047244094499" top="0.98425196850393704" bottom="0.59055118110236204" header="0.196850393700787" footer="0"/>
  <pageSetup paperSize="9" firstPageNumber="8" fitToHeight="20" orientation="landscape" horizontalDpi="300" verticalDpi="300" r:id="rId1"/>
  <headerFooter alignWithMargins="0">
    <oddHeader xml:space="preserve">&amp;L&amp;"Angsana New,Regular"
อวส.-อผค.&amp;R&amp;"Angsana New,Regular"
</oddHeader>
    <oddFooter>&amp;C&amp;"Times New Roman,Regular"&amp;12- Project 1-1C&amp;P -&amp;R&amp;"Times New Roman,Regular"&amp;12filename : &amp;F</oddFooter>
  </headerFooter>
  <rowBreaks count="2" manualBreakCount="2">
    <brk id="28" max="3" man="1"/>
    <brk id="48" max="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6">
    <tabColor rgb="FF00B050"/>
    <pageSetUpPr fitToPage="1"/>
  </sheetPr>
  <dimension ref="A1:EB248"/>
  <sheetViews>
    <sheetView showGridLines="0" showZeros="0" view="pageBreakPreview" topLeftCell="G1" zoomScale="80" zoomScaleSheetLayoutView="70" workbookViewId="0">
      <pane ySplit="16" topLeftCell="A17" activePane="bottomLeft" state="frozen"/>
      <selection activeCell="B27" sqref="B27:E27"/>
      <selection pane="bottomLeft" activeCell="I3" sqref="I3:AQ3"/>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50.75" style="33" customWidth="1"/>
    <col min="11" max="11" width="30.625" style="33" hidden="1" customWidth="1"/>
    <col min="12" max="12" width="30.75" style="33" customWidth="1"/>
    <col min="13" max="13" width="8.75" style="125" customWidth="1"/>
    <col min="14" max="15" width="8.75" style="11" customWidth="1"/>
    <col min="16" max="16" width="13.75" style="11" customWidth="1"/>
    <col min="17" max="17" width="14.75" style="11" customWidth="1"/>
    <col min="18" max="18" width="13.75" style="11" customWidth="1"/>
    <col min="19" max="19" width="14.75" style="11" customWidth="1"/>
    <col min="20" max="20" width="13.75" style="11" hidden="1" customWidth="1"/>
    <col min="21" max="21" width="15.75" style="9" hidden="1" customWidth="1"/>
    <col min="22" max="22" width="12.75" style="9" hidden="1" customWidth="1"/>
    <col min="23" max="27" width="14.75" style="9" hidden="1" customWidth="1"/>
    <col min="28" max="28" width="12.75" style="9" customWidth="1"/>
    <col min="29" max="29" width="14.75" style="9" customWidth="1"/>
    <col min="30" max="31" width="16.75" style="9" customWidth="1"/>
    <col min="32" max="33" width="14.75" style="9" hidden="1" customWidth="1"/>
    <col min="34" max="34" width="12.75" style="9" customWidth="1"/>
    <col min="35" max="35" width="14.75" style="9" customWidth="1"/>
    <col min="36" max="36" width="12.75" style="9" customWidth="1"/>
    <col min="37" max="37" width="14.75" style="9" customWidth="1"/>
    <col min="38" max="39" width="16.75" style="9"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3.25" hidden="1" customHeight="1" x14ac:dyDescent="0.6">
      <c r="A2" s="99"/>
      <c r="B2" s="99"/>
      <c r="C2" s="99"/>
      <c r="D2" s="99"/>
      <c r="E2" s="99"/>
      <c r="F2" s="99"/>
      <c r="G2" s="99"/>
      <c r="H2" s="99"/>
      <c r="I2" s="453"/>
      <c r="J2" s="453"/>
      <c r="K2" s="453"/>
      <c r="L2" s="453"/>
      <c r="M2" s="453"/>
      <c r="N2" s="453"/>
      <c r="O2" s="453"/>
      <c r="P2" s="453"/>
      <c r="Q2" s="453"/>
      <c r="R2" s="453"/>
      <c r="S2" s="453"/>
      <c r="T2" s="453"/>
      <c r="U2" s="453"/>
      <c r="V2" s="453"/>
      <c r="W2" s="453"/>
      <c r="X2" s="453"/>
      <c r="Y2" s="453"/>
      <c r="Z2" s="453"/>
      <c r="AA2" s="453"/>
      <c r="AB2" s="453"/>
      <c r="AC2" s="453"/>
      <c r="AD2" s="453"/>
      <c r="AE2" s="453"/>
      <c r="AF2" s="453"/>
      <c r="AG2" s="453"/>
      <c r="AH2" s="453"/>
      <c r="AI2" s="453"/>
      <c r="AJ2" s="453"/>
      <c r="AK2" s="453"/>
      <c r="AL2" s="453"/>
      <c r="AM2" s="453"/>
      <c r="AN2" s="453"/>
      <c r="AO2" s="453"/>
      <c r="AP2" s="453"/>
      <c r="AQ2" s="453"/>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customHeight="1" x14ac:dyDescent="0.6">
      <c r="A3" s="99"/>
      <c r="B3" s="99"/>
      <c r="C3" s="99"/>
      <c r="D3" s="99"/>
      <c r="E3" s="99"/>
      <c r="F3" s="99"/>
      <c r="G3" s="99"/>
      <c r="H3" s="99"/>
      <c r="I3" s="453" t="s">
        <v>202</v>
      </c>
      <c r="J3" s="453"/>
      <c r="K3" s="453"/>
      <c r="L3" s="453"/>
      <c r="M3" s="453"/>
      <c r="N3" s="453"/>
      <c r="O3" s="453"/>
      <c r="P3" s="453"/>
      <c r="Q3" s="453"/>
      <c r="R3" s="453"/>
      <c r="S3" s="453"/>
      <c r="T3" s="453"/>
      <c r="U3" s="453"/>
      <c r="V3" s="453"/>
      <c r="W3" s="453"/>
      <c r="X3" s="453"/>
      <c r="Y3" s="453"/>
      <c r="Z3" s="453"/>
      <c r="AA3" s="453"/>
      <c r="AB3" s="453"/>
      <c r="AC3" s="453"/>
      <c r="AD3" s="453"/>
      <c r="AE3" s="453"/>
      <c r="AF3" s="453"/>
      <c r="AG3" s="453"/>
      <c r="AH3" s="453"/>
      <c r="AI3" s="453"/>
      <c r="AJ3" s="453"/>
      <c r="AK3" s="453"/>
      <c r="AL3" s="453"/>
      <c r="AM3" s="453"/>
      <c r="AN3" s="453"/>
      <c r="AO3" s="453"/>
      <c r="AP3" s="453"/>
      <c r="AQ3" s="453"/>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hidden="1" customHeight="1" x14ac:dyDescent="0.6">
      <c r="A4" s="99"/>
      <c r="B4" s="99"/>
      <c r="C4" s="99"/>
      <c r="D4" s="99"/>
      <c r="E4" s="99"/>
      <c r="F4" s="99"/>
      <c r="G4" s="99"/>
      <c r="H4" s="99"/>
      <c r="I4" s="453" t="str">
        <f>MID(I2,16,LEN(I2))</f>
        <v/>
      </c>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6"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3"/>
      <c r="T10" s="461" t="s">
        <v>17</v>
      </c>
      <c r="U10" s="463"/>
      <c r="V10" s="461" t="s">
        <v>17</v>
      </c>
      <c r="W10" s="463"/>
      <c r="X10" s="461" t="s">
        <v>17</v>
      </c>
      <c r="Y10" s="462"/>
      <c r="Z10" s="462"/>
      <c r="AA10" s="463"/>
      <c r="AB10" s="461" t="s">
        <v>17</v>
      </c>
      <c r="AC10" s="463"/>
      <c r="AD10" s="461" t="s">
        <v>17</v>
      </c>
      <c r="AE10" s="463"/>
      <c r="AF10" s="461" t="s">
        <v>17</v>
      </c>
      <c r="AG10" s="463"/>
      <c r="AH10" s="407" t="s">
        <v>42</v>
      </c>
      <c r="AI10" s="408"/>
      <c r="AJ10" s="407" t="s">
        <v>25</v>
      </c>
      <c r="AK10" s="408"/>
      <c r="AL10" s="396" t="s">
        <v>24</v>
      </c>
      <c r="AM10" s="397"/>
      <c r="AN10" s="400" t="s">
        <v>148</v>
      </c>
      <c r="AO10" s="401"/>
      <c r="AP10" s="446" t="s">
        <v>190</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427"/>
      <c r="B11" s="392"/>
      <c r="C11" s="432" t="s">
        <v>54</v>
      </c>
      <c r="D11" s="433"/>
      <c r="E11" s="434"/>
      <c r="F11" s="189"/>
      <c r="G11" s="437"/>
      <c r="H11" s="392"/>
      <c r="I11" s="392"/>
      <c r="J11" s="392"/>
      <c r="K11" s="392"/>
      <c r="L11" s="471"/>
      <c r="M11" s="469"/>
      <c r="N11" s="392"/>
      <c r="O11" s="474"/>
      <c r="P11" s="456" t="s">
        <v>18</v>
      </c>
      <c r="Q11" s="457"/>
      <c r="R11" s="457"/>
      <c r="S11" s="458"/>
      <c r="T11" s="456" t="s">
        <v>18</v>
      </c>
      <c r="U11" s="458"/>
      <c r="V11" s="456" t="s">
        <v>18</v>
      </c>
      <c r="W11" s="458"/>
      <c r="X11" s="456" t="s">
        <v>18</v>
      </c>
      <c r="Y11" s="457"/>
      <c r="Z11" s="457"/>
      <c r="AA11" s="458"/>
      <c r="AB11" s="477"/>
      <c r="AC11" s="478"/>
      <c r="AD11" s="477" t="s">
        <v>20</v>
      </c>
      <c r="AE11" s="478"/>
      <c r="AF11" s="477" t="s">
        <v>20</v>
      </c>
      <c r="AG11" s="478"/>
      <c r="AH11" s="481"/>
      <c r="AI11" s="482"/>
      <c r="AJ11" s="481"/>
      <c r="AK11" s="482"/>
      <c r="AL11" s="438"/>
      <c r="AM11" s="439"/>
      <c r="AN11" s="464"/>
      <c r="AO11" s="465"/>
      <c r="AP11" s="448"/>
      <c r="AQ11" s="449"/>
      <c r="AR11" s="442"/>
      <c r="AS11" s="18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427"/>
      <c r="B12" s="392"/>
      <c r="C12" s="424"/>
      <c r="D12" s="435"/>
      <c r="E12" s="425"/>
      <c r="F12" s="437" t="s">
        <v>53</v>
      </c>
      <c r="G12" s="437"/>
      <c r="H12" s="392"/>
      <c r="I12" s="392"/>
      <c r="J12" s="392"/>
      <c r="K12" s="392"/>
      <c r="L12" s="471"/>
      <c r="M12" s="469"/>
      <c r="N12" s="392"/>
      <c r="O12" s="474"/>
      <c r="P12" s="450" t="s">
        <v>26</v>
      </c>
      <c r="Q12" s="23" t="s">
        <v>27</v>
      </c>
      <c r="R12" s="450" t="s">
        <v>56</v>
      </c>
      <c r="S12" s="451"/>
      <c r="T12" s="479" t="s">
        <v>19</v>
      </c>
      <c r="U12" s="451"/>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427"/>
      <c r="B13" s="392"/>
      <c r="C13" s="426" t="s">
        <v>56</v>
      </c>
      <c r="D13" s="426" t="s">
        <v>76</v>
      </c>
      <c r="E13" s="426" t="s">
        <v>60</v>
      </c>
      <c r="F13" s="437"/>
      <c r="G13" s="437"/>
      <c r="H13" s="392"/>
      <c r="I13" s="392"/>
      <c r="J13" s="392"/>
      <c r="K13" s="392"/>
      <c r="L13" s="471"/>
      <c r="M13" s="469"/>
      <c r="N13" s="392"/>
      <c r="O13" s="474"/>
      <c r="P13" s="450"/>
      <c r="Q13" s="23" t="s">
        <v>28</v>
      </c>
      <c r="R13" s="450"/>
      <c r="S13" s="451"/>
      <c r="T13" s="479"/>
      <c r="U13" s="451"/>
      <c r="V13" s="450"/>
      <c r="W13" s="451"/>
      <c r="X13" s="432"/>
      <c r="Y13" s="434"/>
      <c r="Z13" s="459"/>
      <c r="AA13" s="460"/>
      <c r="AB13" s="452" t="s">
        <v>11</v>
      </c>
      <c r="AC13" s="445"/>
      <c r="AD13" s="452" t="s">
        <v>11</v>
      </c>
      <c r="AE13" s="445"/>
      <c r="AF13" s="432" t="s">
        <v>11</v>
      </c>
      <c r="AG13" s="434"/>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116</v>
      </c>
      <c r="DX13" s="405"/>
      <c r="EA13" s="392"/>
      <c r="EB13" s="392"/>
    </row>
    <row r="14" spans="1:132" ht="15.9" customHeight="1" x14ac:dyDescent="0.6">
      <c r="A14" s="427"/>
      <c r="B14" s="392"/>
      <c r="C14" s="436"/>
      <c r="D14" s="436"/>
      <c r="E14" s="436"/>
      <c r="F14" s="189"/>
      <c r="G14" s="437"/>
      <c r="H14" s="392"/>
      <c r="I14" s="392"/>
      <c r="J14" s="392"/>
      <c r="K14" s="392"/>
      <c r="L14" s="471"/>
      <c r="M14" s="469"/>
      <c r="N14" s="392"/>
      <c r="O14" s="474"/>
      <c r="P14" s="389"/>
      <c r="Q14" s="24" t="s">
        <v>29</v>
      </c>
      <c r="R14" s="389"/>
      <c r="S14" s="390"/>
      <c r="T14" s="480"/>
      <c r="U14" s="390"/>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18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428"/>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207"/>
      <c r="AX16" s="36"/>
      <c r="AY16" s="36"/>
      <c r="AZ16" s="59"/>
      <c r="BA16" s="59"/>
      <c r="BB16" s="59"/>
      <c r="BC16" s="59"/>
      <c r="BD16" s="59"/>
      <c r="BE16" s="59"/>
      <c r="BF16" s="59"/>
      <c r="BG16" s="59"/>
      <c r="BH16" s="59"/>
      <c r="BI16" s="59"/>
      <c r="BJ16" s="59"/>
      <c r="BK16" s="59"/>
      <c r="BL16" s="59"/>
      <c r="BM16" s="59"/>
      <c r="BN16" s="59"/>
      <c r="BO16" s="59"/>
      <c r="BP16" s="59"/>
      <c r="BQ16" s="59"/>
      <c r="BR16" s="59"/>
      <c r="BS16" s="59"/>
      <c r="BT16" s="12"/>
      <c r="BU16" s="66"/>
      <c r="BV16" s="166"/>
      <c r="BW16" s="66"/>
      <c r="BX16" s="66"/>
      <c r="BY16" s="66"/>
      <c r="BZ16" s="166"/>
      <c r="CA16" s="166"/>
      <c r="CB16" s="166"/>
      <c r="CC16" s="166"/>
    </row>
    <row r="17" spans="1:132" s="32" customFormat="1" ht="18" customHeight="1" x14ac:dyDescent="0.3">
      <c r="A17" s="141">
        <f>IF(ISTEXT($I17),_Information!$D$6,)</f>
        <v>0</v>
      </c>
      <c r="B17" s="142">
        <f>IF(ISTEXT($I17),_Information!$D$7,)</f>
        <v>0</v>
      </c>
      <c r="C17" s="143"/>
      <c r="D17" s="143"/>
      <c r="E17" s="143"/>
      <c r="F17" s="143">
        <f>IF(ISTEXT($I17),_Information!$D$9,)</f>
        <v>0</v>
      </c>
      <c r="G17" s="141"/>
      <c r="H17" s="141"/>
      <c r="I17" s="141"/>
      <c r="J17" s="126" t="str">
        <f t="shared" ref="J17:J80" si="0">IF(ISTEXT(H17),VLOOKUP(H17,CodeTab,2,FALSE),)&amp;EA17</f>
        <v/>
      </c>
      <c r="K17" s="126" t="str">
        <f t="shared" ref="K17:K80" si="1">IF(ISTEXT(H17),VLOOKUP(H17,CodeTab,3,FALSE),)&amp;EB17</f>
        <v/>
      </c>
      <c r="L17" s="177"/>
      <c r="M17" s="135"/>
      <c r="N17" s="136"/>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f>IF(ISERROR(VLOOKUP(N17, UOM, 2, FALSE)), "", VLOOKUP(N17, UOM, 2, FALSE))</f>
        <v>0</v>
      </c>
      <c r="AU17" s="136">
        <f>SUM(AZ17:BF17)</f>
        <v>0</v>
      </c>
      <c r="AV17" s="136">
        <f>BS17</f>
        <v>0</v>
      </c>
      <c r="AW17" s="136"/>
      <c r="AX17" s="179"/>
      <c r="AY17" s="70">
        <f>-IF(AW17="Y",PREF*AE17,0)</f>
        <v>0</v>
      </c>
      <c r="AZ17" s="70">
        <f>IF(ISNUMBER(P17),S17*VLOOKUP(O17,CURR, 2, FALSE),0)</f>
        <v>0</v>
      </c>
      <c r="BA17" s="70">
        <f>IF(ISNUMBER(T17),U17*VLOOKUP(O17,CURR, 2, FALSE),0)</f>
        <v>0</v>
      </c>
      <c r="BB17" s="70">
        <f>IF(ISNUMBER(AH17),AI17*VLOOKUP(O17,CURR, 2, FALSE),0)+IF(ISNUMBER(V17),W17*VLOOKUP(O17,CURR, 2, FALSE),0)</f>
        <v>0</v>
      </c>
      <c r="BC17" s="70">
        <f>IF(ISNUMBER(AE17),AE17,0)</f>
        <v>0</v>
      </c>
      <c r="BD17" s="70">
        <f>IF(ISNUMBER(AJ17),AK17,0)+IF(ISNUMBER(AB17),AC17,0)</f>
        <v>0</v>
      </c>
      <c r="BE17" s="70">
        <f>IF(ISNUMBER(AL17),AM17,0)</f>
        <v>0</v>
      </c>
      <c r="BF17" s="70">
        <f>IF(ISNUMBER(AN17),AO17,0)</f>
        <v>0</v>
      </c>
      <c r="BG17" s="70">
        <f>MIP*1.1*AZ17</f>
        <v>0</v>
      </c>
      <c r="BH17" s="70">
        <f>CC*(AZ17+BA17)</f>
        <v>0</v>
      </c>
      <c r="BI17" s="70">
        <f>AX17/100*(AZ17+BG17+BA17)</f>
        <v>0</v>
      </c>
      <c r="BJ17" s="70">
        <f>VAT*(AZ17+BG17+BA17)</f>
        <v>0</v>
      </c>
      <c r="BK17" s="70">
        <f>VAT*BI17</f>
        <v>0</v>
      </c>
      <c r="BL17" s="70">
        <f>VAT*BB17</f>
        <v>0</v>
      </c>
      <c r="BM17" s="70">
        <f>VAT*BC17</f>
        <v>0</v>
      </c>
      <c r="BN17" s="70">
        <f>VAT*BD17</f>
        <v>0</v>
      </c>
      <c r="BO17" s="70">
        <f>VAT*BE17</f>
        <v>0</v>
      </c>
      <c r="BP17" s="70">
        <f>VAT*BF17</f>
        <v>0</v>
      </c>
      <c r="BQ17" s="70">
        <f>SUM(BG17:BL17)</f>
        <v>0</v>
      </c>
      <c r="BR17" s="70">
        <f>SUM(BM17:BP17)+AY17-IF(ISNUMBER(AQ17),AQ17,0)</f>
        <v>0</v>
      </c>
      <c r="BS17" s="70">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c r="EB17" s="141"/>
    </row>
    <row r="18" spans="1:132" s="32" customFormat="1" ht="18" customHeight="1" x14ac:dyDescent="0.3">
      <c r="A18" s="141">
        <f>IF(ISTEXT($I18),_Information!$D$6,)</f>
        <v>0</v>
      </c>
      <c r="B18" s="142">
        <f>IF(ISTEXT($I18),_Information!$D$7,)</f>
        <v>0</v>
      </c>
      <c r="C18" s="143"/>
      <c r="D18" s="143"/>
      <c r="E18" s="143"/>
      <c r="F18" s="143">
        <f>IF(ISTEXT($I18),_Information!$D$9,)</f>
        <v>0</v>
      </c>
      <c r="G18" s="141"/>
      <c r="H18" s="141"/>
      <c r="I18" s="141"/>
      <c r="J18" s="126" t="str">
        <f t="shared" si="0"/>
        <v/>
      </c>
      <c r="K18" s="126" t="str">
        <f t="shared" si="1"/>
        <v/>
      </c>
      <c r="L18" s="177"/>
      <c r="M18" s="135"/>
      <c r="N18" s="136"/>
      <c r="O18" s="136"/>
      <c r="P18" s="70"/>
      <c r="Q18" s="70"/>
      <c r="R18" s="70">
        <f t="shared" ref="R18:R81" si="2">IF(ISBLANK(M18),,IF(AND(ISTEXT(P18),ISTEXT(Q18)),P18,IF(AND(ISTEXT(O18),ISNUMBER(P18),ISNUMBER(Q18)),ROUND(P18,2)+ROUND(Q18,2),0)))</f>
        <v>0</v>
      </c>
      <c r="S18" s="70">
        <f t="shared" ref="S18:S81" si="3">IF(ISBLANK(M18),,IF(OR(ISTEXT(M18),ISTEXT(R18)),R18,ROUND(M18*R18,2)))</f>
        <v>0</v>
      </c>
      <c r="T18" s="70"/>
      <c r="U18" s="70">
        <f t="shared" ref="U18:U81" si="4">IF(ISBLANK(M18),,IF(ISTEXT(T18),T18,IF(ISBLANK(O18),,IF(ISNUMBER(M18),ROUND(M18*ROUND(T18,2),2),T18))))</f>
        <v>0</v>
      </c>
      <c r="V18" s="70"/>
      <c r="W18" s="70">
        <f t="shared" ref="W18:W81" si="5">IF(ISBLANK(M18),,IF(ISTEXT(V18),V18,IF(ISBLANK(O18),,IF(ISNUMBER(M18),ROUND(M18*ROUND(V18,2),2),V18))))</f>
        <v>0</v>
      </c>
      <c r="X18" s="70"/>
      <c r="Y18" s="70"/>
      <c r="Z18" s="70"/>
      <c r="AA18" s="70"/>
      <c r="AB18" s="70"/>
      <c r="AC18" s="70">
        <f t="shared" ref="AC18:AC81" si="6">IF(ISBLANK(M18),,IF(ISTEXT(AB18),AB18,IF(ISBLANK(AB18),,IF(ISNUMBER(M18),ROUND(M18*ROUND(AB18,2),2),AB18))))</f>
        <v>0</v>
      </c>
      <c r="AD18" s="70"/>
      <c r="AE18" s="70">
        <f t="shared" ref="AE18:AE81" si="7">IF(ISBLANK(M18),,IF(ISTEXT(AD18),AD18,IF(ISBLANK(AD18),,IF(ISNUMBER(M18),ROUND(M18*ROUND(AD18,2),2),AD18))))</f>
        <v>0</v>
      </c>
      <c r="AF18" s="70"/>
      <c r="AG18" s="70">
        <f t="shared" ref="AG18:AG81"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6"/>
      <c r="AX18" s="179"/>
      <c r="AY18" s="70">
        <f t="shared" ref="AY18:AY81" si="17">-IF(AW18="Y",PREF*AE18,0)</f>
        <v>0</v>
      </c>
      <c r="AZ18" s="70">
        <f t="shared" ref="AZ18:AZ81" si="18">IF(ISNUMBER(P18),S18*VLOOKUP(O18,CURR, 2, FALSE),0)</f>
        <v>0</v>
      </c>
      <c r="BA18" s="70">
        <f t="shared" ref="BA18:BA81" si="19">IF(ISNUMBER(T18),U18*VLOOKUP(O18,CURR, 2, FALSE),0)</f>
        <v>0</v>
      </c>
      <c r="BB18" s="70">
        <f t="shared" ref="BB18:BB81" si="20">IF(ISNUMBER(AH18),AI18*VLOOKUP(O18,CURR, 2, FALSE),0)+IF(ISNUMBER(V18),W18*VLOOKUP(O18,CURR, 2, FALSE),0)</f>
        <v>0</v>
      </c>
      <c r="BC18" s="70">
        <f t="shared" ref="BC18:BC81" si="21">IF(ISNUMBER(AE18),AE18,0)</f>
        <v>0</v>
      </c>
      <c r="BD18" s="70">
        <f t="shared" ref="BD18:BD81" si="22">IF(ISNUMBER(AJ18),AK18,0)+IF(ISNUMBER(AB18),AC18,0)</f>
        <v>0</v>
      </c>
      <c r="BE18" s="70">
        <f t="shared" ref="BE18:BE81" si="23">IF(ISNUMBER(AL18),AM18,0)</f>
        <v>0</v>
      </c>
      <c r="BF18" s="70">
        <f t="shared" ref="BF18:BF81" si="24">IF(ISNUMBER(AN18),AO18,0)</f>
        <v>0</v>
      </c>
      <c r="BG18" s="70">
        <f t="shared" ref="BG18:BG81" si="25">MIP*1.1*AZ18</f>
        <v>0</v>
      </c>
      <c r="BH18" s="70">
        <f t="shared" ref="BH18:BH81" si="26">CC*(AZ18+BA18)</f>
        <v>0</v>
      </c>
      <c r="BI18" s="70">
        <f t="shared" ref="BI18:BI81" si="27">AX18/100*(AZ18+BG18+BA18)</f>
        <v>0</v>
      </c>
      <c r="BJ18" s="70">
        <f t="shared" ref="BJ18:BJ81" si="28">VAT*(AZ18+BG18+BA18)</f>
        <v>0</v>
      </c>
      <c r="BK18" s="70">
        <f t="shared" ref="BK18:BK81" si="29">VAT*BI18</f>
        <v>0</v>
      </c>
      <c r="BL18" s="70">
        <f t="shared" ref="BL18:BP68" si="30">VAT*BB18</f>
        <v>0</v>
      </c>
      <c r="BM18" s="70">
        <f t="shared" si="30"/>
        <v>0</v>
      </c>
      <c r="BN18" s="70">
        <f t="shared" si="30"/>
        <v>0</v>
      </c>
      <c r="BO18" s="70">
        <f t="shared" si="30"/>
        <v>0</v>
      </c>
      <c r="BP18" s="70">
        <f t="shared" si="30"/>
        <v>0</v>
      </c>
      <c r="BQ18" s="70">
        <f t="shared" ref="BQ18:BQ81" si="31">SUM(BG18:BL18)</f>
        <v>0</v>
      </c>
      <c r="BR18" s="70">
        <f t="shared" ref="BR18:BR81" si="32">SUM(BM18:BP18)+AY18-IF(ISNUMBER(AQ18),AQ18,0)</f>
        <v>0</v>
      </c>
      <c r="BS18" s="70">
        <f t="shared" ref="BS18:BS81" si="33">(SUM(AZ18:BB18)+SUM(BC18:BF18)+BR18+BQ18)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18" customHeight="1" x14ac:dyDescent="0.3">
      <c r="A19" s="141">
        <f>IF(ISTEXT($I19),_Information!$D$6,)</f>
        <v>0</v>
      </c>
      <c r="B19" s="142">
        <f>IF(ISTEXT($I19),_Information!$D$7,)</f>
        <v>0</v>
      </c>
      <c r="C19" s="143"/>
      <c r="D19" s="143"/>
      <c r="E19" s="143"/>
      <c r="F19" s="143">
        <f>IF(ISTEXT($I19),_Information!$D$9,)</f>
        <v>0</v>
      </c>
      <c r="G19" s="141"/>
      <c r="H19" s="141"/>
      <c r="I19" s="141"/>
      <c r="J19" s="126" t="str">
        <f t="shared" si="0"/>
        <v/>
      </c>
      <c r="K19" s="126" t="str">
        <f t="shared" si="1"/>
        <v/>
      </c>
      <c r="L19" s="177"/>
      <c r="M19" s="135"/>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6"/>
      <c r="AX19" s="179"/>
      <c r="AY19" s="70">
        <f t="shared" si="17"/>
        <v>0</v>
      </c>
      <c r="AZ19" s="70">
        <f t="shared" si="18"/>
        <v>0</v>
      </c>
      <c r="BA19" s="70">
        <f t="shared" si="19"/>
        <v>0</v>
      </c>
      <c r="BB19" s="70">
        <f t="shared" si="20"/>
        <v>0</v>
      </c>
      <c r="BC19" s="70">
        <f t="shared" si="21"/>
        <v>0</v>
      </c>
      <c r="BD19" s="70">
        <f t="shared" si="22"/>
        <v>0</v>
      </c>
      <c r="BE19" s="70">
        <f t="shared" si="23"/>
        <v>0</v>
      </c>
      <c r="BF19" s="70">
        <f t="shared" si="24"/>
        <v>0</v>
      </c>
      <c r="BG19" s="70">
        <f t="shared" si="25"/>
        <v>0</v>
      </c>
      <c r="BH19" s="70">
        <f t="shared" si="26"/>
        <v>0</v>
      </c>
      <c r="BI19" s="70">
        <f t="shared" si="27"/>
        <v>0</v>
      </c>
      <c r="BJ19" s="70">
        <f t="shared" si="28"/>
        <v>0</v>
      </c>
      <c r="BK19" s="70">
        <f t="shared" si="29"/>
        <v>0</v>
      </c>
      <c r="BL19" s="70">
        <f t="shared" si="30"/>
        <v>0</v>
      </c>
      <c r="BM19" s="70">
        <f t="shared" si="30"/>
        <v>0</v>
      </c>
      <c r="BN19" s="70">
        <f t="shared" si="30"/>
        <v>0</v>
      </c>
      <c r="BO19" s="70">
        <f t="shared" si="30"/>
        <v>0</v>
      </c>
      <c r="BP19" s="70">
        <f t="shared" si="30"/>
        <v>0</v>
      </c>
      <c r="BQ19" s="70">
        <f t="shared" si="31"/>
        <v>0</v>
      </c>
      <c r="BR19" s="70">
        <f t="shared" si="32"/>
        <v>0</v>
      </c>
      <c r="BS19" s="70">
        <f t="shared" si="33"/>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18" customHeight="1" x14ac:dyDescent="0.3">
      <c r="A20" s="141">
        <f>IF(ISTEXT($I20),_Information!$D$6,)</f>
        <v>0</v>
      </c>
      <c r="B20" s="142">
        <f>IF(ISTEXT($I20),_Information!$D$7,)</f>
        <v>0</v>
      </c>
      <c r="C20" s="143"/>
      <c r="D20" s="143"/>
      <c r="E20" s="143"/>
      <c r="F20" s="143">
        <f>IF(ISTEXT($I20),_Information!$D$9,)</f>
        <v>0</v>
      </c>
      <c r="G20" s="141"/>
      <c r="H20" s="141"/>
      <c r="I20" s="141"/>
      <c r="J20" s="126" t="str">
        <f t="shared" si="0"/>
        <v/>
      </c>
      <c r="K20" s="126" t="str">
        <f t="shared" si="1"/>
        <v/>
      </c>
      <c r="L20" s="177"/>
      <c r="M20" s="135"/>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6"/>
      <c r="AX20" s="179"/>
      <c r="AY20" s="70">
        <f t="shared" si="17"/>
        <v>0</v>
      </c>
      <c r="AZ20" s="70">
        <f t="shared" si="18"/>
        <v>0</v>
      </c>
      <c r="BA20" s="70">
        <f t="shared" si="19"/>
        <v>0</v>
      </c>
      <c r="BB20" s="70">
        <f t="shared" si="20"/>
        <v>0</v>
      </c>
      <c r="BC20" s="70">
        <f t="shared" si="21"/>
        <v>0</v>
      </c>
      <c r="BD20" s="70">
        <f t="shared" si="22"/>
        <v>0</v>
      </c>
      <c r="BE20" s="70">
        <f t="shared" si="23"/>
        <v>0</v>
      </c>
      <c r="BF20" s="70">
        <f t="shared" si="24"/>
        <v>0</v>
      </c>
      <c r="BG20" s="70">
        <f t="shared" si="25"/>
        <v>0</v>
      </c>
      <c r="BH20" s="70">
        <f t="shared" si="26"/>
        <v>0</v>
      </c>
      <c r="BI20" s="70">
        <f t="shared" si="27"/>
        <v>0</v>
      </c>
      <c r="BJ20" s="70">
        <f t="shared" si="28"/>
        <v>0</v>
      </c>
      <c r="BK20" s="70">
        <f t="shared" si="29"/>
        <v>0</v>
      </c>
      <c r="BL20" s="70">
        <f t="shared" si="30"/>
        <v>0</v>
      </c>
      <c r="BM20" s="70">
        <f t="shared" si="30"/>
        <v>0</v>
      </c>
      <c r="BN20" s="70">
        <f t="shared" si="30"/>
        <v>0</v>
      </c>
      <c r="BO20" s="70">
        <f t="shared" si="30"/>
        <v>0</v>
      </c>
      <c r="BP20" s="70">
        <f t="shared" si="30"/>
        <v>0</v>
      </c>
      <c r="BQ20" s="70">
        <f t="shared" si="31"/>
        <v>0</v>
      </c>
      <c r="BR20" s="70">
        <f t="shared" si="32"/>
        <v>0</v>
      </c>
      <c r="BS20" s="70">
        <f t="shared" si="33"/>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18" customHeight="1" x14ac:dyDescent="0.3">
      <c r="A21" s="141">
        <f>IF(ISTEXT($I21),_Information!$D$6,)</f>
        <v>0</v>
      </c>
      <c r="B21" s="142">
        <f>IF(ISTEXT($I21),_Information!$D$7,)</f>
        <v>0</v>
      </c>
      <c r="C21" s="143"/>
      <c r="D21" s="143"/>
      <c r="E21" s="143"/>
      <c r="F21" s="143">
        <f>IF(ISTEXT($I21),_Information!$D$9,)</f>
        <v>0</v>
      </c>
      <c r="G21" s="141"/>
      <c r="H21" s="141"/>
      <c r="I21" s="141"/>
      <c r="J21" s="126" t="str">
        <f t="shared" si="0"/>
        <v/>
      </c>
      <c r="K21" s="126" t="str">
        <f t="shared" si="1"/>
        <v/>
      </c>
      <c r="L21" s="177"/>
      <c r="M21" s="135"/>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6"/>
      <c r="AX21" s="179"/>
      <c r="AY21" s="70">
        <f t="shared" si="17"/>
        <v>0</v>
      </c>
      <c r="AZ21" s="70">
        <f t="shared" si="18"/>
        <v>0</v>
      </c>
      <c r="BA21" s="70">
        <f t="shared" si="19"/>
        <v>0</v>
      </c>
      <c r="BB21" s="70">
        <f t="shared" si="20"/>
        <v>0</v>
      </c>
      <c r="BC21" s="70">
        <f t="shared" si="21"/>
        <v>0</v>
      </c>
      <c r="BD21" s="70">
        <f t="shared" si="22"/>
        <v>0</v>
      </c>
      <c r="BE21" s="70">
        <f t="shared" si="23"/>
        <v>0</v>
      </c>
      <c r="BF21" s="70">
        <f t="shared" si="24"/>
        <v>0</v>
      </c>
      <c r="BG21" s="70">
        <f t="shared" si="25"/>
        <v>0</v>
      </c>
      <c r="BH21" s="70">
        <f t="shared" si="26"/>
        <v>0</v>
      </c>
      <c r="BI21" s="70">
        <f t="shared" si="27"/>
        <v>0</v>
      </c>
      <c r="BJ21" s="70">
        <f t="shared" si="28"/>
        <v>0</v>
      </c>
      <c r="BK21" s="70">
        <f t="shared" si="29"/>
        <v>0</v>
      </c>
      <c r="BL21" s="70">
        <f t="shared" si="30"/>
        <v>0</v>
      </c>
      <c r="BM21" s="70">
        <f t="shared" si="30"/>
        <v>0</v>
      </c>
      <c r="BN21" s="70">
        <f t="shared" si="30"/>
        <v>0</v>
      </c>
      <c r="BO21" s="70">
        <f t="shared" si="30"/>
        <v>0</v>
      </c>
      <c r="BP21" s="70">
        <f t="shared" si="30"/>
        <v>0</v>
      </c>
      <c r="BQ21" s="70">
        <f t="shared" si="31"/>
        <v>0</v>
      </c>
      <c r="BR21" s="70">
        <f t="shared" si="32"/>
        <v>0</v>
      </c>
      <c r="BS21" s="70">
        <f t="shared" si="33"/>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18" customHeight="1" x14ac:dyDescent="0.3">
      <c r="A22" s="141">
        <f>IF(ISTEXT($I22),_Information!$D$6,)</f>
        <v>0</v>
      </c>
      <c r="B22" s="142">
        <f>IF(ISTEXT($I22),_Information!$D$7,)</f>
        <v>0</v>
      </c>
      <c r="C22" s="143"/>
      <c r="D22" s="143"/>
      <c r="E22" s="143"/>
      <c r="F22" s="143">
        <f>IF(ISTEXT($I22),_Information!$D$9,)</f>
        <v>0</v>
      </c>
      <c r="G22" s="141"/>
      <c r="H22" s="141"/>
      <c r="I22" s="141"/>
      <c r="J22" s="126" t="str">
        <f t="shared" si="0"/>
        <v/>
      </c>
      <c r="K22" s="126" t="str">
        <f t="shared" si="1"/>
        <v/>
      </c>
      <c r="L22" s="177"/>
      <c r="M22" s="135"/>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6"/>
      <c r="AX22" s="179"/>
      <c r="AY22" s="70">
        <f t="shared" si="17"/>
        <v>0</v>
      </c>
      <c r="AZ22" s="70">
        <f t="shared" si="18"/>
        <v>0</v>
      </c>
      <c r="BA22" s="70">
        <f t="shared" si="19"/>
        <v>0</v>
      </c>
      <c r="BB22" s="70">
        <f t="shared" si="20"/>
        <v>0</v>
      </c>
      <c r="BC22" s="70">
        <f t="shared" si="21"/>
        <v>0</v>
      </c>
      <c r="BD22" s="70">
        <f t="shared" si="22"/>
        <v>0</v>
      </c>
      <c r="BE22" s="70">
        <f t="shared" si="23"/>
        <v>0</v>
      </c>
      <c r="BF22" s="70">
        <f t="shared" si="24"/>
        <v>0</v>
      </c>
      <c r="BG22" s="70">
        <f t="shared" si="25"/>
        <v>0</v>
      </c>
      <c r="BH22" s="70">
        <f t="shared" si="26"/>
        <v>0</v>
      </c>
      <c r="BI22" s="70">
        <f t="shared" si="27"/>
        <v>0</v>
      </c>
      <c r="BJ22" s="70">
        <f t="shared" si="28"/>
        <v>0</v>
      </c>
      <c r="BK22" s="70">
        <f t="shared" si="29"/>
        <v>0</v>
      </c>
      <c r="BL22" s="70">
        <f t="shared" si="30"/>
        <v>0</v>
      </c>
      <c r="BM22" s="70">
        <f t="shared" si="30"/>
        <v>0</v>
      </c>
      <c r="BN22" s="70">
        <f t="shared" si="30"/>
        <v>0</v>
      </c>
      <c r="BO22" s="70">
        <f t="shared" si="30"/>
        <v>0</v>
      </c>
      <c r="BP22" s="70">
        <f t="shared" si="30"/>
        <v>0</v>
      </c>
      <c r="BQ22" s="70">
        <f t="shared" si="31"/>
        <v>0</v>
      </c>
      <c r="BR22" s="70">
        <f t="shared" si="32"/>
        <v>0</v>
      </c>
      <c r="BS22" s="70">
        <f t="shared" si="33"/>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18" customHeight="1" x14ac:dyDescent="0.3">
      <c r="A23" s="141">
        <f>IF(ISTEXT($I23),_Information!$D$6,)</f>
        <v>0</v>
      </c>
      <c r="B23" s="142">
        <f>IF(ISTEXT($I23),_Information!$D$7,)</f>
        <v>0</v>
      </c>
      <c r="C23" s="143"/>
      <c r="D23" s="143"/>
      <c r="E23" s="143"/>
      <c r="F23" s="143">
        <f>IF(ISTEXT($I23),_Information!$D$9,)</f>
        <v>0</v>
      </c>
      <c r="G23" s="141"/>
      <c r="H23" s="141"/>
      <c r="I23" s="141"/>
      <c r="J23" s="126" t="str">
        <f t="shared" si="0"/>
        <v/>
      </c>
      <c r="K23" s="126" t="str">
        <f t="shared" si="1"/>
        <v/>
      </c>
      <c r="L23" s="177"/>
      <c r="M23" s="135"/>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6"/>
      <c r="AX23" s="179"/>
      <c r="AY23" s="70">
        <f t="shared" si="17"/>
        <v>0</v>
      </c>
      <c r="AZ23" s="70">
        <f t="shared" si="18"/>
        <v>0</v>
      </c>
      <c r="BA23" s="70">
        <f t="shared" si="19"/>
        <v>0</v>
      </c>
      <c r="BB23" s="70">
        <f t="shared" si="20"/>
        <v>0</v>
      </c>
      <c r="BC23" s="70">
        <f t="shared" si="21"/>
        <v>0</v>
      </c>
      <c r="BD23" s="70">
        <f t="shared" si="22"/>
        <v>0</v>
      </c>
      <c r="BE23" s="70">
        <f t="shared" si="23"/>
        <v>0</v>
      </c>
      <c r="BF23" s="70">
        <f t="shared" si="24"/>
        <v>0</v>
      </c>
      <c r="BG23" s="70">
        <f t="shared" si="25"/>
        <v>0</v>
      </c>
      <c r="BH23" s="70">
        <f t="shared" si="26"/>
        <v>0</v>
      </c>
      <c r="BI23" s="70">
        <f t="shared" si="27"/>
        <v>0</v>
      </c>
      <c r="BJ23" s="70">
        <f t="shared" si="28"/>
        <v>0</v>
      </c>
      <c r="BK23" s="70">
        <f t="shared" si="29"/>
        <v>0</v>
      </c>
      <c r="BL23" s="70">
        <f t="shared" si="30"/>
        <v>0</v>
      </c>
      <c r="BM23" s="70">
        <f t="shared" si="30"/>
        <v>0</v>
      </c>
      <c r="BN23" s="70">
        <f t="shared" si="30"/>
        <v>0</v>
      </c>
      <c r="BO23" s="70">
        <f t="shared" si="30"/>
        <v>0</v>
      </c>
      <c r="BP23" s="70">
        <f t="shared" si="30"/>
        <v>0</v>
      </c>
      <c r="BQ23" s="70">
        <f t="shared" si="31"/>
        <v>0</v>
      </c>
      <c r="BR23" s="70">
        <f t="shared" si="32"/>
        <v>0</v>
      </c>
      <c r="BS23" s="70">
        <f t="shared" si="33"/>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18" customHeight="1" x14ac:dyDescent="0.3">
      <c r="A24" s="141">
        <f>IF(ISTEXT($I24),_Information!$D$6,)</f>
        <v>0</v>
      </c>
      <c r="B24" s="142">
        <f>IF(ISTEXT($I24),_Information!$D$7,)</f>
        <v>0</v>
      </c>
      <c r="C24" s="143"/>
      <c r="D24" s="143"/>
      <c r="E24" s="143"/>
      <c r="F24" s="143">
        <f>IF(ISTEXT($I24),_Information!$D$9,)</f>
        <v>0</v>
      </c>
      <c r="G24" s="141"/>
      <c r="H24" s="141"/>
      <c r="I24" s="141"/>
      <c r="J24" s="126" t="str">
        <f t="shared" si="0"/>
        <v/>
      </c>
      <c r="K24" s="126" t="str">
        <f t="shared" si="1"/>
        <v/>
      </c>
      <c r="L24" s="177"/>
      <c r="M24" s="135"/>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6"/>
      <c r="AX24" s="179"/>
      <c r="AY24" s="70">
        <f t="shared" si="17"/>
        <v>0</v>
      </c>
      <c r="AZ24" s="70">
        <f t="shared" si="18"/>
        <v>0</v>
      </c>
      <c r="BA24" s="70">
        <f t="shared" si="19"/>
        <v>0</v>
      </c>
      <c r="BB24" s="70">
        <f t="shared" si="20"/>
        <v>0</v>
      </c>
      <c r="BC24" s="70">
        <f t="shared" si="21"/>
        <v>0</v>
      </c>
      <c r="BD24" s="70">
        <f t="shared" si="22"/>
        <v>0</v>
      </c>
      <c r="BE24" s="70">
        <f t="shared" si="23"/>
        <v>0</v>
      </c>
      <c r="BF24" s="70">
        <f t="shared" si="24"/>
        <v>0</v>
      </c>
      <c r="BG24" s="70">
        <f t="shared" si="25"/>
        <v>0</v>
      </c>
      <c r="BH24" s="70">
        <f t="shared" si="26"/>
        <v>0</v>
      </c>
      <c r="BI24" s="70">
        <f t="shared" si="27"/>
        <v>0</v>
      </c>
      <c r="BJ24" s="70">
        <f t="shared" si="28"/>
        <v>0</v>
      </c>
      <c r="BK24" s="70">
        <f t="shared" si="29"/>
        <v>0</v>
      </c>
      <c r="BL24" s="70">
        <f t="shared" si="30"/>
        <v>0</v>
      </c>
      <c r="BM24" s="70">
        <f t="shared" si="30"/>
        <v>0</v>
      </c>
      <c r="BN24" s="70">
        <f t="shared" si="30"/>
        <v>0</v>
      </c>
      <c r="BO24" s="70">
        <f t="shared" si="30"/>
        <v>0</v>
      </c>
      <c r="BP24" s="70">
        <f t="shared" si="30"/>
        <v>0</v>
      </c>
      <c r="BQ24" s="70">
        <f t="shared" si="31"/>
        <v>0</v>
      </c>
      <c r="BR24" s="70">
        <f t="shared" si="32"/>
        <v>0</v>
      </c>
      <c r="BS24" s="70">
        <f t="shared" si="33"/>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18" customHeight="1" x14ac:dyDescent="0.3">
      <c r="A25" s="141">
        <f>IF(ISTEXT($I25),_Information!$D$6,)</f>
        <v>0</v>
      </c>
      <c r="B25" s="142">
        <f>IF(ISTEXT($I25),_Information!$D$7,)</f>
        <v>0</v>
      </c>
      <c r="C25" s="143"/>
      <c r="D25" s="143"/>
      <c r="E25" s="143"/>
      <c r="F25" s="143">
        <f>IF(ISTEXT($I25),_Information!$D$9,)</f>
        <v>0</v>
      </c>
      <c r="G25" s="141"/>
      <c r="H25" s="141"/>
      <c r="I25" s="141"/>
      <c r="J25" s="126" t="str">
        <f t="shared" si="0"/>
        <v/>
      </c>
      <c r="K25" s="126" t="str">
        <f t="shared" si="1"/>
        <v/>
      </c>
      <c r="L25" s="177"/>
      <c r="M25" s="135"/>
      <c r="N25" s="136"/>
      <c r="O25" s="136"/>
      <c r="P25" s="70"/>
      <c r="Q25" s="70"/>
      <c r="R25" s="70">
        <f t="shared" si="2"/>
        <v>0</v>
      </c>
      <c r="S25" s="70">
        <f t="shared" si="3"/>
        <v>0</v>
      </c>
      <c r="T25" s="70"/>
      <c r="U25" s="70">
        <f t="shared" si="4"/>
        <v>0</v>
      </c>
      <c r="V25" s="70"/>
      <c r="W25" s="70">
        <f t="shared" si="5"/>
        <v>0</v>
      </c>
      <c r="X25" s="70"/>
      <c r="Y25" s="70"/>
      <c r="Z25" s="70"/>
      <c r="AA25" s="70"/>
      <c r="AB25" s="70"/>
      <c r="AC25" s="70">
        <f t="shared" si="6"/>
        <v>0</v>
      </c>
      <c r="AD25" s="70"/>
      <c r="AE25" s="70">
        <f t="shared" si="7"/>
        <v>0</v>
      </c>
      <c r="AF25" s="70"/>
      <c r="AG25" s="70">
        <f t="shared" si="8"/>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6"/>
      <c r="AX25" s="179"/>
      <c r="AY25" s="70">
        <f t="shared" si="17"/>
        <v>0</v>
      </c>
      <c r="AZ25" s="70">
        <f t="shared" si="18"/>
        <v>0</v>
      </c>
      <c r="BA25" s="70">
        <f t="shared" si="19"/>
        <v>0</v>
      </c>
      <c r="BB25" s="70">
        <f t="shared" si="20"/>
        <v>0</v>
      </c>
      <c r="BC25" s="70">
        <f t="shared" si="21"/>
        <v>0</v>
      </c>
      <c r="BD25" s="70">
        <f t="shared" si="22"/>
        <v>0</v>
      </c>
      <c r="BE25" s="70">
        <f t="shared" si="23"/>
        <v>0</v>
      </c>
      <c r="BF25" s="70">
        <f t="shared" si="24"/>
        <v>0</v>
      </c>
      <c r="BG25" s="70">
        <f t="shared" si="25"/>
        <v>0</v>
      </c>
      <c r="BH25" s="70">
        <f t="shared" si="26"/>
        <v>0</v>
      </c>
      <c r="BI25" s="70">
        <f t="shared" si="27"/>
        <v>0</v>
      </c>
      <c r="BJ25" s="70">
        <f t="shared" si="28"/>
        <v>0</v>
      </c>
      <c r="BK25" s="70">
        <f t="shared" si="29"/>
        <v>0</v>
      </c>
      <c r="BL25" s="70">
        <f t="shared" si="30"/>
        <v>0</v>
      </c>
      <c r="BM25" s="70">
        <f t="shared" si="30"/>
        <v>0</v>
      </c>
      <c r="BN25" s="70">
        <f t="shared" si="30"/>
        <v>0</v>
      </c>
      <c r="BO25" s="70">
        <f t="shared" si="30"/>
        <v>0</v>
      </c>
      <c r="BP25" s="70">
        <f t="shared" si="30"/>
        <v>0</v>
      </c>
      <c r="BQ25" s="70">
        <f t="shared" si="31"/>
        <v>0</v>
      </c>
      <c r="BR25" s="70">
        <f t="shared" si="32"/>
        <v>0</v>
      </c>
      <c r="BS25" s="70">
        <f t="shared" si="33"/>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18" customHeight="1" x14ac:dyDescent="0.3">
      <c r="A26" s="141">
        <f>IF(ISTEXT($I26),_Information!$D$6,)</f>
        <v>0</v>
      </c>
      <c r="B26" s="142">
        <f>IF(ISTEXT($I26),_Information!$D$7,)</f>
        <v>0</v>
      </c>
      <c r="C26" s="143"/>
      <c r="D26" s="143"/>
      <c r="E26" s="143"/>
      <c r="F26" s="143">
        <f>IF(ISTEXT($I26),_Information!$D$9,)</f>
        <v>0</v>
      </c>
      <c r="G26" s="141"/>
      <c r="H26" s="141"/>
      <c r="I26" s="141"/>
      <c r="J26" s="126" t="str">
        <f t="shared" si="0"/>
        <v/>
      </c>
      <c r="K26" s="126" t="str">
        <f t="shared" si="1"/>
        <v/>
      </c>
      <c r="L26" s="177"/>
      <c r="M26" s="135"/>
      <c r="N26" s="136"/>
      <c r="O26" s="136"/>
      <c r="P26" s="70"/>
      <c r="Q26" s="70"/>
      <c r="R26" s="70">
        <f t="shared" si="2"/>
        <v>0</v>
      </c>
      <c r="S26" s="70">
        <f t="shared" si="3"/>
        <v>0</v>
      </c>
      <c r="T26" s="70"/>
      <c r="U26" s="70">
        <f t="shared" si="4"/>
        <v>0</v>
      </c>
      <c r="V26" s="70"/>
      <c r="W26" s="70">
        <f t="shared" si="5"/>
        <v>0</v>
      </c>
      <c r="X26" s="70"/>
      <c r="Y26" s="70"/>
      <c r="Z26" s="70"/>
      <c r="AA26" s="70"/>
      <c r="AB26" s="70"/>
      <c r="AC26" s="70">
        <f t="shared" si="6"/>
        <v>0</v>
      </c>
      <c r="AD26" s="70"/>
      <c r="AE26" s="70">
        <f t="shared" si="7"/>
        <v>0</v>
      </c>
      <c r="AF26" s="70"/>
      <c r="AG26" s="70">
        <f t="shared" si="8"/>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6"/>
      <c r="AX26" s="179"/>
      <c r="AY26" s="70">
        <f t="shared" si="17"/>
        <v>0</v>
      </c>
      <c r="AZ26" s="70">
        <f t="shared" si="18"/>
        <v>0</v>
      </c>
      <c r="BA26" s="70">
        <f t="shared" si="19"/>
        <v>0</v>
      </c>
      <c r="BB26" s="70">
        <f t="shared" si="20"/>
        <v>0</v>
      </c>
      <c r="BC26" s="70">
        <f t="shared" si="21"/>
        <v>0</v>
      </c>
      <c r="BD26" s="70">
        <f t="shared" si="22"/>
        <v>0</v>
      </c>
      <c r="BE26" s="70">
        <f t="shared" si="23"/>
        <v>0</v>
      </c>
      <c r="BF26" s="70">
        <f t="shared" si="24"/>
        <v>0</v>
      </c>
      <c r="BG26" s="70">
        <f t="shared" si="25"/>
        <v>0</v>
      </c>
      <c r="BH26" s="70">
        <f t="shared" si="26"/>
        <v>0</v>
      </c>
      <c r="BI26" s="70">
        <f t="shared" si="27"/>
        <v>0</v>
      </c>
      <c r="BJ26" s="70">
        <f t="shared" si="28"/>
        <v>0</v>
      </c>
      <c r="BK26" s="70">
        <f t="shared" si="29"/>
        <v>0</v>
      </c>
      <c r="BL26" s="70">
        <f t="shared" si="30"/>
        <v>0</v>
      </c>
      <c r="BM26" s="70">
        <f t="shared" si="30"/>
        <v>0</v>
      </c>
      <c r="BN26" s="70">
        <f t="shared" si="30"/>
        <v>0</v>
      </c>
      <c r="BO26" s="70">
        <f t="shared" si="30"/>
        <v>0</v>
      </c>
      <c r="BP26" s="70">
        <f t="shared" si="30"/>
        <v>0</v>
      </c>
      <c r="BQ26" s="70">
        <f t="shared" si="31"/>
        <v>0</v>
      </c>
      <c r="BR26" s="70">
        <f t="shared" si="32"/>
        <v>0</v>
      </c>
      <c r="BS26" s="70">
        <f t="shared" si="33"/>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18" customHeight="1" x14ac:dyDescent="0.3">
      <c r="A27" s="141">
        <f>IF(ISTEXT($I27),_Information!$D$6,)</f>
        <v>0</v>
      </c>
      <c r="B27" s="142">
        <f>IF(ISTEXT($I27),_Information!$D$7,)</f>
        <v>0</v>
      </c>
      <c r="C27" s="143"/>
      <c r="D27" s="143"/>
      <c r="E27" s="143"/>
      <c r="F27" s="143">
        <f>IF(ISTEXT($I27),_Information!$D$9,)</f>
        <v>0</v>
      </c>
      <c r="G27" s="141"/>
      <c r="H27" s="141"/>
      <c r="I27" s="141"/>
      <c r="J27" s="126" t="str">
        <f t="shared" si="0"/>
        <v/>
      </c>
      <c r="K27" s="126" t="str">
        <f t="shared" si="1"/>
        <v/>
      </c>
      <c r="L27" s="177"/>
      <c r="M27" s="135"/>
      <c r="N27" s="136"/>
      <c r="O27" s="136"/>
      <c r="P27" s="70"/>
      <c r="Q27" s="70"/>
      <c r="R27" s="70">
        <f t="shared" si="2"/>
        <v>0</v>
      </c>
      <c r="S27" s="70">
        <f t="shared" si="3"/>
        <v>0</v>
      </c>
      <c r="T27" s="70"/>
      <c r="U27" s="70">
        <f t="shared" si="4"/>
        <v>0</v>
      </c>
      <c r="V27" s="70"/>
      <c r="W27" s="70">
        <f t="shared" si="5"/>
        <v>0</v>
      </c>
      <c r="X27" s="70"/>
      <c r="Y27" s="70"/>
      <c r="Z27" s="70"/>
      <c r="AA27" s="70"/>
      <c r="AB27" s="70"/>
      <c r="AC27" s="70">
        <f t="shared" si="6"/>
        <v>0</v>
      </c>
      <c r="AD27" s="70"/>
      <c r="AE27" s="70">
        <f t="shared" si="7"/>
        <v>0</v>
      </c>
      <c r="AF27" s="70"/>
      <c r="AG27" s="70">
        <f t="shared" si="8"/>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6"/>
      <c r="AX27" s="179"/>
      <c r="AY27" s="70">
        <f t="shared" si="17"/>
        <v>0</v>
      </c>
      <c r="AZ27" s="70">
        <f t="shared" si="18"/>
        <v>0</v>
      </c>
      <c r="BA27" s="70">
        <f t="shared" si="19"/>
        <v>0</v>
      </c>
      <c r="BB27" s="70">
        <f t="shared" si="20"/>
        <v>0</v>
      </c>
      <c r="BC27" s="70">
        <f t="shared" si="21"/>
        <v>0</v>
      </c>
      <c r="BD27" s="70">
        <f t="shared" si="22"/>
        <v>0</v>
      </c>
      <c r="BE27" s="70">
        <f t="shared" si="23"/>
        <v>0</v>
      </c>
      <c r="BF27" s="70">
        <f t="shared" si="24"/>
        <v>0</v>
      </c>
      <c r="BG27" s="70">
        <f t="shared" si="25"/>
        <v>0</v>
      </c>
      <c r="BH27" s="70">
        <f t="shared" si="26"/>
        <v>0</v>
      </c>
      <c r="BI27" s="70">
        <f t="shared" si="27"/>
        <v>0</v>
      </c>
      <c r="BJ27" s="70">
        <f t="shared" si="28"/>
        <v>0</v>
      </c>
      <c r="BK27" s="70">
        <f t="shared" si="29"/>
        <v>0</v>
      </c>
      <c r="BL27" s="70">
        <f t="shared" si="30"/>
        <v>0</v>
      </c>
      <c r="BM27" s="70">
        <f t="shared" si="30"/>
        <v>0</v>
      </c>
      <c r="BN27" s="70">
        <f t="shared" si="30"/>
        <v>0</v>
      </c>
      <c r="BO27" s="70">
        <f t="shared" si="30"/>
        <v>0</v>
      </c>
      <c r="BP27" s="70">
        <f t="shared" si="30"/>
        <v>0</v>
      </c>
      <c r="BQ27" s="70">
        <f t="shared" si="31"/>
        <v>0</v>
      </c>
      <c r="BR27" s="70">
        <f t="shared" si="32"/>
        <v>0</v>
      </c>
      <c r="BS27" s="70">
        <f t="shared" si="33"/>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18" customHeight="1" x14ac:dyDescent="0.3">
      <c r="A28" s="141">
        <f>IF(ISTEXT($I28),_Information!$D$6,)</f>
        <v>0</v>
      </c>
      <c r="B28" s="142">
        <f>IF(ISTEXT($I28),_Information!$D$7,)</f>
        <v>0</v>
      </c>
      <c r="C28" s="143"/>
      <c r="D28" s="143"/>
      <c r="E28" s="143"/>
      <c r="F28" s="143">
        <f>IF(ISTEXT($I28),_Information!$D$9,)</f>
        <v>0</v>
      </c>
      <c r="G28" s="141"/>
      <c r="H28" s="141"/>
      <c r="I28" s="141"/>
      <c r="J28" s="126" t="str">
        <f t="shared" si="0"/>
        <v/>
      </c>
      <c r="K28" s="126" t="str">
        <f t="shared" si="1"/>
        <v/>
      </c>
      <c r="L28" s="177"/>
      <c r="M28" s="135"/>
      <c r="N28" s="136"/>
      <c r="O28" s="136"/>
      <c r="P28" s="70"/>
      <c r="Q28" s="70"/>
      <c r="R28" s="70">
        <f t="shared" si="2"/>
        <v>0</v>
      </c>
      <c r="S28" s="70">
        <f t="shared" si="3"/>
        <v>0</v>
      </c>
      <c r="T28" s="70"/>
      <c r="U28" s="70">
        <f t="shared" si="4"/>
        <v>0</v>
      </c>
      <c r="V28" s="70"/>
      <c r="W28" s="70">
        <f t="shared" si="5"/>
        <v>0</v>
      </c>
      <c r="X28" s="70"/>
      <c r="Y28" s="70"/>
      <c r="Z28" s="70"/>
      <c r="AA28" s="70"/>
      <c r="AB28" s="70"/>
      <c r="AC28" s="70">
        <f t="shared" si="6"/>
        <v>0</v>
      </c>
      <c r="AD28" s="70"/>
      <c r="AE28" s="70">
        <f t="shared" si="7"/>
        <v>0</v>
      </c>
      <c r="AF28" s="70"/>
      <c r="AG28" s="70">
        <f t="shared" si="8"/>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6"/>
      <c r="AX28" s="179"/>
      <c r="AY28" s="70">
        <f t="shared" si="17"/>
        <v>0</v>
      </c>
      <c r="AZ28" s="70">
        <f t="shared" si="18"/>
        <v>0</v>
      </c>
      <c r="BA28" s="70">
        <f t="shared" si="19"/>
        <v>0</v>
      </c>
      <c r="BB28" s="70">
        <f t="shared" si="20"/>
        <v>0</v>
      </c>
      <c r="BC28" s="70">
        <f t="shared" si="21"/>
        <v>0</v>
      </c>
      <c r="BD28" s="70">
        <f t="shared" si="22"/>
        <v>0</v>
      </c>
      <c r="BE28" s="70">
        <f t="shared" si="23"/>
        <v>0</v>
      </c>
      <c r="BF28" s="70">
        <f t="shared" si="24"/>
        <v>0</v>
      </c>
      <c r="BG28" s="70">
        <f t="shared" si="25"/>
        <v>0</v>
      </c>
      <c r="BH28" s="70">
        <f t="shared" si="26"/>
        <v>0</v>
      </c>
      <c r="BI28" s="70">
        <f t="shared" si="27"/>
        <v>0</v>
      </c>
      <c r="BJ28" s="70">
        <f t="shared" si="28"/>
        <v>0</v>
      </c>
      <c r="BK28" s="70">
        <f t="shared" si="29"/>
        <v>0</v>
      </c>
      <c r="BL28" s="70">
        <f t="shared" si="30"/>
        <v>0</v>
      </c>
      <c r="BM28" s="70">
        <f t="shared" si="30"/>
        <v>0</v>
      </c>
      <c r="BN28" s="70">
        <f t="shared" si="30"/>
        <v>0</v>
      </c>
      <c r="BO28" s="70">
        <f t="shared" si="30"/>
        <v>0</v>
      </c>
      <c r="BP28" s="70">
        <f t="shared" si="30"/>
        <v>0</v>
      </c>
      <c r="BQ28" s="70">
        <f t="shared" si="31"/>
        <v>0</v>
      </c>
      <c r="BR28" s="70">
        <f t="shared" si="32"/>
        <v>0</v>
      </c>
      <c r="BS28" s="70">
        <f t="shared" si="33"/>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18" customHeight="1" x14ac:dyDescent="0.3">
      <c r="A29" s="141">
        <f>IF(ISTEXT($I29),_Information!$D$6,)</f>
        <v>0</v>
      </c>
      <c r="B29" s="142">
        <f>IF(ISTEXT($I29),_Information!$D$7,)</f>
        <v>0</v>
      </c>
      <c r="C29" s="143"/>
      <c r="D29" s="143"/>
      <c r="E29" s="143"/>
      <c r="F29" s="143">
        <f>IF(ISTEXT($I29),_Information!$D$9,)</f>
        <v>0</v>
      </c>
      <c r="G29" s="141"/>
      <c r="H29" s="141"/>
      <c r="I29" s="141"/>
      <c r="J29" s="126" t="str">
        <f t="shared" si="0"/>
        <v/>
      </c>
      <c r="K29" s="126" t="str">
        <f t="shared" si="1"/>
        <v/>
      </c>
      <c r="L29" s="177"/>
      <c r="M29" s="135"/>
      <c r="N29" s="136"/>
      <c r="O29" s="136"/>
      <c r="P29" s="70"/>
      <c r="Q29" s="70"/>
      <c r="R29" s="70">
        <f t="shared" si="2"/>
        <v>0</v>
      </c>
      <c r="S29" s="70">
        <f t="shared" si="3"/>
        <v>0</v>
      </c>
      <c r="T29" s="70"/>
      <c r="U29" s="70">
        <f t="shared" si="4"/>
        <v>0</v>
      </c>
      <c r="V29" s="70"/>
      <c r="W29" s="70">
        <f t="shared" si="5"/>
        <v>0</v>
      </c>
      <c r="X29" s="70"/>
      <c r="Y29" s="70"/>
      <c r="Z29" s="70"/>
      <c r="AA29" s="70"/>
      <c r="AB29" s="70"/>
      <c r="AC29" s="70">
        <f t="shared" si="6"/>
        <v>0</v>
      </c>
      <c r="AD29" s="70"/>
      <c r="AE29" s="70">
        <f t="shared" si="7"/>
        <v>0</v>
      </c>
      <c r="AF29" s="70"/>
      <c r="AG29" s="70">
        <f t="shared" si="8"/>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6"/>
      <c r="AX29" s="179"/>
      <c r="AY29" s="70">
        <f t="shared" si="17"/>
        <v>0</v>
      </c>
      <c r="AZ29" s="70">
        <f t="shared" si="18"/>
        <v>0</v>
      </c>
      <c r="BA29" s="70">
        <f t="shared" si="19"/>
        <v>0</v>
      </c>
      <c r="BB29" s="70">
        <f t="shared" si="20"/>
        <v>0</v>
      </c>
      <c r="BC29" s="70">
        <f t="shared" si="21"/>
        <v>0</v>
      </c>
      <c r="BD29" s="70">
        <f t="shared" si="22"/>
        <v>0</v>
      </c>
      <c r="BE29" s="70">
        <f t="shared" si="23"/>
        <v>0</v>
      </c>
      <c r="BF29" s="70">
        <f t="shared" si="24"/>
        <v>0</v>
      </c>
      <c r="BG29" s="70">
        <f t="shared" si="25"/>
        <v>0</v>
      </c>
      <c r="BH29" s="70">
        <f t="shared" si="26"/>
        <v>0</v>
      </c>
      <c r="BI29" s="70">
        <f t="shared" si="27"/>
        <v>0</v>
      </c>
      <c r="BJ29" s="70">
        <f t="shared" si="28"/>
        <v>0</v>
      </c>
      <c r="BK29" s="70">
        <f t="shared" si="29"/>
        <v>0</v>
      </c>
      <c r="BL29" s="70">
        <f t="shared" si="30"/>
        <v>0</v>
      </c>
      <c r="BM29" s="70">
        <f t="shared" si="30"/>
        <v>0</v>
      </c>
      <c r="BN29" s="70">
        <f t="shared" si="30"/>
        <v>0</v>
      </c>
      <c r="BO29" s="70">
        <f t="shared" si="30"/>
        <v>0</v>
      </c>
      <c r="BP29" s="70">
        <f t="shared" si="30"/>
        <v>0</v>
      </c>
      <c r="BQ29" s="70">
        <f t="shared" si="31"/>
        <v>0</v>
      </c>
      <c r="BR29" s="70">
        <f t="shared" si="32"/>
        <v>0</v>
      </c>
      <c r="BS29" s="70">
        <f t="shared" si="33"/>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18" customHeight="1" x14ac:dyDescent="0.3">
      <c r="A30" s="141">
        <f>IF(ISTEXT($I30),_Information!$D$6,)</f>
        <v>0</v>
      </c>
      <c r="B30" s="142">
        <f>IF(ISTEXT($I30),_Information!$D$7,)</f>
        <v>0</v>
      </c>
      <c r="C30" s="143"/>
      <c r="D30" s="143"/>
      <c r="E30" s="143"/>
      <c r="F30" s="143">
        <f>IF(ISTEXT($I30),_Information!$D$9,)</f>
        <v>0</v>
      </c>
      <c r="G30" s="141"/>
      <c r="H30" s="141"/>
      <c r="I30" s="141"/>
      <c r="J30" s="126" t="str">
        <f t="shared" si="0"/>
        <v/>
      </c>
      <c r="K30" s="126" t="str">
        <f t="shared" si="1"/>
        <v/>
      </c>
      <c r="L30" s="177"/>
      <c r="M30" s="135"/>
      <c r="N30" s="136"/>
      <c r="O30" s="136"/>
      <c r="P30" s="70"/>
      <c r="Q30" s="70"/>
      <c r="R30" s="70">
        <f t="shared" si="2"/>
        <v>0</v>
      </c>
      <c r="S30" s="70">
        <f t="shared" si="3"/>
        <v>0</v>
      </c>
      <c r="T30" s="70"/>
      <c r="U30" s="70">
        <f t="shared" si="4"/>
        <v>0</v>
      </c>
      <c r="V30" s="70"/>
      <c r="W30" s="70">
        <f t="shared" si="5"/>
        <v>0</v>
      </c>
      <c r="X30" s="70"/>
      <c r="Y30" s="70"/>
      <c r="Z30" s="70"/>
      <c r="AA30" s="70"/>
      <c r="AB30" s="70"/>
      <c r="AC30" s="70">
        <f t="shared" si="6"/>
        <v>0</v>
      </c>
      <c r="AD30" s="70"/>
      <c r="AE30" s="70">
        <f t="shared" si="7"/>
        <v>0</v>
      </c>
      <c r="AF30" s="70"/>
      <c r="AG30" s="70">
        <f t="shared" si="8"/>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6"/>
      <c r="AX30" s="179"/>
      <c r="AY30" s="70">
        <f t="shared" si="17"/>
        <v>0</v>
      </c>
      <c r="AZ30" s="70">
        <f t="shared" si="18"/>
        <v>0</v>
      </c>
      <c r="BA30" s="70">
        <f t="shared" si="19"/>
        <v>0</v>
      </c>
      <c r="BB30" s="70">
        <f t="shared" si="20"/>
        <v>0</v>
      </c>
      <c r="BC30" s="70">
        <f t="shared" si="21"/>
        <v>0</v>
      </c>
      <c r="BD30" s="70">
        <f t="shared" si="22"/>
        <v>0</v>
      </c>
      <c r="BE30" s="70">
        <f t="shared" si="23"/>
        <v>0</v>
      </c>
      <c r="BF30" s="70">
        <f t="shared" si="24"/>
        <v>0</v>
      </c>
      <c r="BG30" s="70">
        <f t="shared" si="25"/>
        <v>0</v>
      </c>
      <c r="BH30" s="70">
        <f t="shared" si="26"/>
        <v>0</v>
      </c>
      <c r="BI30" s="70">
        <f t="shared" si="27"/>
        <v>0</v>
      </c>
      <c r="BJ30" s="70">
        <f t="shared" si="28"/>
        <v>0</v>
      </c>
      <c r="BK30" s="70">
        <f t="shared" si="29"/>
        <v>0</v>
      </c>
      <c r="BL30" s="70">
        <f t="shared" si="30"/>
        <v>0</v>
      </c>
      <c r="BM30" s="70">
        <f t="shared" si="30"/>
        <v>0</v>
      </c>
      <c r="BN30" s="70">
        <f t="shared" si="30"/>
        <v>0</v>
      </c>
      <c r="BO30" s="70">
        <f t="shared" si="30"/>
        <v>0</v>
      </c>
      <c r="BP30" s="70">
        <f t="shared" si="30"/>
        <v>0</v>
      </c>
      <c r="BQ30" s="70">
        <f t="shared" si="31"/>
        <v>0</v>
      </c>
      <c r="BR30" s="70">
        <f t="shared" si="32"/>
        <v>0</v>
      </c>
      <c r="BS30" s="70">
        <f t="shared" si="33"/>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18" customHeight="1" x14ac:dyDescent="0.3">
      <c r="A31" s="141">
        <f>IF(ISTEXT($I31),_Information!$D$6,)</f>
        <v>0</v>
      </c>
      <c r="B31" s="142">
        <f>IF(ISTEXT($I31),_Information!$D$7,)</f>
        <v>0</v>
      </c>
      <c r="C31" s="143"/>
      <c r="D31" s="143"/>
      <c r="E31" s="143"/>
      <c r="F31" s="143">
        <f>IF(ISTEXT($I31),_Information!$D$9,)</f>
        <v>0</v>
      </c>
      <c r="G31" s="141"/>
      <c r="H31" s="141"/>
      <c r="I31" s="141"/>
      <c r="J31" s="126" t="str">
        <f t="shared" si="0"/>
        <v/>
      </c>
      <c r="K31" s="126" t="str">
        <f t="shared" si="1"/>
        <v/>
      </c>
      <c r="L31" s="177"/>
      <c r="M31" s="135"/>
      <c r="N31" s="136"/>
      <c r="O31" s="136"/>
      <c r="P31" s="70"/>
      <c r="Q31" s="70"/>
      <c r="R31" s="70">
        <f t="shared" si="2"/>
        <v>0</v>
      </c>
      <c r="S31" s="70">
        <f t="shared" si="3"/>
        <v>0</v>
      </c>
      <c r="T31" s="70"/>
      <c r="U31" s="70">
        <f t="shared" si="4"/>
        <v>0</v>
      </c>
      <c r="V31" s="70"/>
      <c r="W31" s="70">
        <f t="shared" si="5"/>
        <v>0</v>
      </c>
      <c r="X31" s="70"/>
      <c r="Y31" s="70"/>
      <c r="Z31" s="70"/>
      <c r="AA31" s="70"/>
      <c r="AB31" s="70"/>
      <c r="AC31" s="70">
        <f t="shared" si="6"/>
        <v>0</v>
      </c>
      <c r="AD31" s="70"/>
      <c r="AE31" s="70">
        <f t="shared" si="7"/>
        <v>0</v>
      </c>
      <c r="AF31" s="70"/>
      <c r="AG31" s="70">
        <f t="shared" si="8"/>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6"/>
      <c r="AX31" s="179"/>
      <c r="AY31" s="70">
        <f t="shared" si="17"/>
        <v>0</v>
      </c>
      <c r="AZ31" s="70">
        <f t="shared" si="18"/>
        <v>0</v>
      </c>
      <c r="BA31" s="70">
        <f t="shared" si="19"/>
        <v>0</v>
      </c>
      <c r="BB31" s="70">
        <f t="shared" si="20"/>
        <v>0</v>
      </c>
      <c r="BC31" s="70">
        <f t="shared" si="21"/>
        <v>0</v>
      </c>
      <c r="BD31" s="70">
        <f t="shared" si="22"/>
        <v>0</v>
      </c>
      <c r="BE31" s="70">
        <f t="shared" si="23"/>
        <v>0</v>
      </c>
      <c r="BF31" s="70">
        <f t="shared" si="24"/>
        <v>0</v>
      </c>
      <c r="BG31" s="70">
        <f t="shared" si="25"/>
        <v>0</v>
      </c>
      <c r="BH31" s="70">
        <f t="shared" si="26"/>
        <v>0</v>
      </c>
      <c r="BI31" s="70">
        <f t="shared" si="27"/>
        <v>0</v>
      </c>
      <c r="BJ31" s="70">
        <f t="shared" si="28"/>
        <v>0</v>
      </c>
      <c r="BK31" s="70">
        <f t="shared" si="29"/>
        <v>0</v>
      </c>
      <c r="BL31" s="70">
        <f t="shared" si="30"/>
        <v>0</v>
      </c>
      <c r="BM31" s="70">
        <f t="shared" si="30"/>
        <v>0</v>
      </c>
      <c r="BN31" s="70">
        <f t="shared" si="30"/>
        <v>0</v>
      </c>
      <c r="BO31" s="70">
        <f t="shared" si="30"/>
        <v>0</v>
      </c>
      <c r="BP31" s="70">
        <f t="shared" si="30"/>
        <v>0</v>
      </c>
      <c r="BQ31" s="70">
        <f t="shared" si="31"/>
        <v>0</v>
      </c>
      <c r="BR31" s="70">
        <f t="shared" si="32"/>
        <v>0</v>
      </c>
      <c r="BS31" s="70">
        <f t="shared" si="33"/>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18" customHeight="1" x14ac:dyDescent="0.3">
      <c r="A32" s="141">
        <f>IF(ISTEXT($I32),_Information!$D$6,)</f>
        <v>0</v>
      </c>
      <c r="B32" s="142">
        <f>IF(ISTEXT($I32),_Information!$D$7,)</f>
        <v>0</v>
      </c>
      <c r="C32" s="143"/>
      <c r="D32" s="143"/>
      <c r="E32" s="143"/>
      <c r="F32" s="143">
        <f>IF(ISTEXT($I32),_Information!$D$9,)</f>
        <v>0</v>
      </c>
      <c r="G32" s="141"/>
      <c r="H32" s="141"/>
      <c r="I32" s="141"/>
      <c r="J32" s="126" t="str">
        <f t="shared" si="0"/>
        <v/>
      </c>
      <c r="K32" s="126" t="str">
        <f t="shared" si="1"/>
        <v/>
      </c>
      <c r="L32" s="177"/>
      <c r="M32" s="135"/>
      <c r="N32" s="136"/>
      <c r="O32" s="136"/>
      <c r="P32" s="70"/>
      <c r="Q32" s="70"/>
      <c r="R32" s="70">
        <f t="shared" si="2"/>
        <v>0</v>
      </c>
      <c r="S32" s="70">
        <f t="shared" si="3"/>
        <v>0</v>
      </c>
      <c r="T32" s="70"/>
      <c r="U32" s="70">
        <f t="shared" si="4"/>
        <v>0</v>
      </c>
      <c r="V32" s="70"/>
      <c r="W32" s="70">
        <f t="shared" si="5"/>
        <v>0</v>
      </c>
      <c r="X32" s="70"/>
      <c r="Y32" s="70"/>
      <c r="Z32" s="70"/>
      <c r="AA32" s="70"/>
      <c r="AB32" s="70"/>
      <c r="AC32" s="70">
        <f t="shared" si="6"/>
        <v>0</v>
      </c>
      <c r="AD32" s="70"/>
      <c r="AE32" s="70">
        <f t="shared" si="7"/>
        <v>0</v>
      </c>
      <c r="AF32" s="70"/>
      <c r="AG32" s="70">
        <f t="shared" si="8"/>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6"/>
      <c r="AX32" s="179"/>
      <c r="AY32" s="70">
        <f t="shared" si="17"/>
        <v>0</v>
      </c>
      <c r="AZ32" s="70">
        <f t="shared" si="18"/>
        <v>0</v>
      </c>
      <c r="BA32" s="70">
        <f t="shared" si="19"/>
        <v>0</v>
      </c>
      <c r="BB32" s="70">
        <f t="shared" si="20"/>
        <v>0</v>
      </c>
      <c r="BC32" s="70">
        <f t="shared" si="21"/>
        <v>0</v>
      </c>
      <c r="BD32" s="70">
        <f t="shared" si="22"/>
        <v>0</v>
      </c>
      <c r="BE32" s="70">
        <f t="shared" si="23"/>
        <v>0</v>
      </c>
      <c r="BF32" s="70">
        <f t="shared" si="24"/>
        <v>0</v>
      </c>
      <c r="BG32" s="70">
        <f t="shared" si="25"/>
        <v>0</v>
      </c>
      <c r="BH32" s="70">
        <f t="shared" si="26"/>
        <v>0</v>
      </c>
      <c r="BI32" s="70">
        <f t="shared" si="27"/>
        <v>0</v>
      </c>
      <c r="BJ32" s="70">
        <f t="shared" si="28"/>
        <v>0</v>
      </c>
      <c r="BK32" s="70">
        <f t="shared" si="29"/>
        <v>0</v>
      </c>
      <c r="BL32" s="70">
        <f t="shared" si="30"/>
        <v>0</v>
      </c>
      <c r="BM32" s="70">
        <f t="shared" si="30"/>
        <v>0</v>
      </c>
      <c r="BN32" s="70">
        <f t="shared" si="30"/>
        <v>0</v>
      </c>
      <c r="BO32" s="70">
        <f t="shared" si="30"/>
        <v>0</v>
      </c>
      <c r="BP32" s="70">
        <f t="shared" si="30"/>
        <v>0</v>
      </c>
      <c r="BQ32" s="70">
        <f t="shared" si="31"/>
        <v>0</v>
      </c>
      <c r="BR32" s="70">
        <f t="shared" si="32"/>
        <v>0</v>
      </c>
      <c r="BS32" s="70">
        <f t="shared" si="33"/>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18" customHeight="1" x14ac:dyDescent="0.3">
      <c r="A33" s="141">
        <f>IF(ISTEXT($I33),_Information!$D$6,)</f>
        <v>0</v>
      </c>
      <c r="B33" s="142">
        <f>IF(ISTEXT($I33),_Information!$D$7,)</f>
        <v>0</v>
      </c>
      <c r="C33" s="143"/>
      <c r="D33" s="143"/>
      <c r="E33" s="143"/>
      <c r="F33" s="143">
        <f>IF(ISTEXT($I33),_Information!$D$9,)</f>
        <v>0</v>
      </c>
      <c r="G33" s="141"/>
      <c r="H33" s="141"/>
      <c r="I33" s="141"/>
      <c r="J33" s="126" t="str">
        <f t="shared" si="0"/>
        <v/>
      </c>
      <c r="K33" s="126" t="str">
        <f t="shared" si="1"/>
        <v/>
      </c>
      <c r="L33" s="177"/>
      <c r="M33" s="135"/>
      <c r="N33" s="136"/>
      <c r="O33" s="136"/>
      <c r="P33" s="70"/>
      <c r="Q33" s="70"/>
      <c r="R33" s="70">
        <f t="shared" si="2"/>
        <v>0</v>
      </c>
      <c r="S33" s="70">
        <f t="shared" si="3"/>
        <v>0</v>
      </c>
      <c r="T33" s="70"/>
      <c r="U33" s="70">
        <f t="shared" si="4"/>
        <v>0</v>
      </c>
      <c r="V33" s="70"/>
      <c r="W33" s="70">
        <f t="shared" si="5"/>
        <v>0</v>
      </c>
      <c r="X33" s="70"/>
      <c r="Y33" s="70"/>
      <c r="Z33" s="70"/>
      <c r="AA33" s="70"/>
      <c r="AB33" s="70"/>
      <c r="AC33" s="70">
        <f t="shared" si="6"/>
        <v>0</v>
      </c>
      <c r="AD33" s="70"/>
      <c r="AE33" s="70">
        <f t="shared" si="7"/>
        <v>0</v>
      </c>
      <c r="AF33" s="70"/>
      <c r="AG33" s="70">
        <f t="shared" si="8"/>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6"/>
      <c r="AX33" s="179"/>
      <c r="AY33" s="70">
        <f t="shared" si="17"/>
        <v>0</v>
      </c>
      <c r="AZ33" s="70">
        <f t="shared" si="18"/>
        <v>0</v>
      </c>
      <c r="BA33" s="70">
        <f t="shared" si="19"/>
        <v>0</v>
      </c>
      <c r="BB33" s="70">
        <f t="shared" si="20"/>
        <v>0</v>
      </c>
      <c r="BC33" s="70">
        <f t="shared" si="21"/>
        <v>0</v>
      </c>
      <c r="BD33" s="70">
        <f t="shared" si="22"/>
        <v>0</v>
      </c>
      <c r="BE33" s="70">
        <f t="shared" si="23"/>
        <v>0</v>
      </c>
      <c r="BF33" s="70">
        <f t="shared" si="24"/>
        <v>0</v>
      </c>
      <c r="BG33" s="70">
        <f t="shared" si="25"/>
        <v>0</v>
      </c>
      <c r="BH33" s="70">
        <f t="shared" si="26"/>
        <v>0</v>
      </c>
      <c r="BI33" s="70">
        <f t="shared" si="27"/>
        <v>0</v>
      </c>
      <c r="BJ33" s="70">
        <f t="shared" si="28"/>
        <v>0</v>
      </c>
      <c r="BK33" s="70">
        <f t="shared" si="29"/>
        <v>0</v>
      </c>
      <c r="BL33" s="70">
        <f t="shared" si="30"/>
        <v>0</v>
      </c>
      <c r="BM33" s="70">
        <f t="shared" si="30"/>
        <v>0</v>
      </c>
      <c r="BN33" s="70">
        <f t="shared" si="30"/>
        <v>0</v>
      </c>
      <c r="BO33" s="70">
        <f t="shared" si="30"/>
        <v>0</v>
      </c>
      <c r="BP33" s="70">
        <f t="shared" si="30"/>
        <v>0</v>
      </c>
      <c r="BQ33" s="70">
        <f t="shared" si="31"/>
        <v>0</v>
      </c>
      <c r="BR33" s="70">
        <f t="shared" si="32"/>
        <v>0</v>
      </c>
      <c r="BS33" s="70">
        <f t="shared" si="33"/>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18" customHeight="1" x14ac:dyDescent="0.3">
      <c r="A34" s="141">
        <f>IF(ISTEXT($I34),_Information!$D$6,)</f>
        <v>0</v>
      </c>
      <c r="B34" s="142">
        <f>IF(ISTEXT($I34),_Information!$D$7,)</f>
        <v>0</v>
      </c>
      <c r="C34" s="143"/>
      <c r="D34" s="143"/>
      <c r="E34" s="143"/>
      <c r="F34" s="143">
        <f>IF(ISTEXT($I34),_Information!$D$9,)</f>
        <v>0</v>
      </c>
      <c r="G34" s="141"/>
      <c r="H34" s="141"/>
      <c r="I34" s="141"/>
      <c r="J34" s="126" t="str">
        <f t="shared" si="0"/>
        <v/>
      </c>
      <c r="K34" s="126" t="str">
        <f t="shared" si="1"/>
        <v/>
      </c>
      <c r="L34" s="177"/>
      <c r="M34" s="135"/>
      <c r="N34" s="136"/>
      <c r="O34" s="136"/>
      <c r="P34" s="70"/>
      <c r="Q34" s="70"/>
      <c r="R34" s="70">
        <f t="shared" si="2"/>
        <v>0</v>
      </c>
      <c r="S34" s="70">
        <f t="shared" si="3"/>
        <v>0</v>
      </c>
      <c r="T34" s="70"/>
      <c r="U34" s="70">
        <f t="shared" si="4"/>
        <v>0</v>
      </c>
      <c r="V34" s="70"/>
      <c r="W34" s="70">
        <f t="shared" si="5"/>
        <v>0</v>
      </c>
      <c r="X34" s="70"/>
      <c r="Y34" s="70"/>
      <c r="Z34" s="70"/>
      <c r="AA34" s="70"/>
      <c r="AB34" s="70"/>
      <c r="AC34" s="70">
        <f t="shared" si="6"/>
        <v>0</v>
      </c>
      <c r="AD34" s="70"/>
      <c r="AE34" s="70">
        <f t="shared" si="7"/>
        <v>0</v>
      </c>
      <c r="AF34" s="70"/>
      <c r="AG34" s="70">
        <f t="shared" si="8"/>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6"/>
      <c r="AX34" s="179"/>
      <c r="AY34" s="70">
        <f t="shared" si="17"/>
        <v>0</v>
      </c>
      <c r="AZ34" s="70">
        <f t="shared" si="18"/>
        <v>0</v>
      </c>
      <c r="BA34" s="70">
        <f t="shared" si="19"/>
        <v>0</v>
      </c>
      <c r="BB34" s="70">
        <f t="shared" si="20"/>
        <v>0</v>
      </c>
      <c r="BC34" s="70">
        <f t="shared" si="21"/>
        <v>0</v>
      </c>
      <c r="BD34" s="70">
        <f t="shared" si="22"/>
        <v>0</v>
      </c>
      <c r="BE34" s="70">
        <f t="shared" si="23"/>
        <v>0</v>
      </c>
      <c r="BF34" s="70">
        <f t="shared" si="24"/>
        <v>0</v>
      </c>
      <c r="BG34" s="70">
        <f t="shared" si="25"/>
        <v>0</v>
      </c>
      <c r="BH34" s="70">
        <f t="shared" si="26"/>
        <v>0</v>
      </c>
      <c r="BI34" s="70">
        <f t="shared" si="27"/>
        <v>0</v>
      </c>
      <c r="BJ34" s="70">
        <f t="shared" si="28"/>
        <v>0</v>
      </c>
      <c r="BK34" s="70">
        <f t="shared" si="29"/>
        <v>0</v>
      </c>
      <c r="BL34" s="70">
        <f t="shared" si="30"/>
        <v>0</v>
      </c>
      <c r="BM34" s="70">
        <f t="shared" si="30"/>
        <v>0</v>
      </c>
      <c r="BN34" s="70">
        <f t="shared" si="30"/>
        <v>0</v>
      </c>
      <c r="BO34" s="70">
        <f t="shared" si="30"/>
        <v>0</v>
      </c>
      <c r="BP34" s="70">
        <f t="shared" si="30"/>
        <v>0</v>
      </c>
      <c r="BQ34" s="70">
        <f t="shared" si="31"/>
        <v>0</v>
      </c>
      <c r="BR34" s="70">
        <f t="shared" si="32"/>
        <v>0</v>
      </c>
      <c r="BS34" s="70">
        <f t="shared" si="33"/>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18" customHeight="1" x14ac:dyDescent="0.3">
      <c r="A35" s="141">
        <f>IF(ISTEXT($I35),_Information!$D$6,)</f>
        <v>0</v>
      </c>
      <c r="B35" s="142">
        <f>IF(ISTEXT($I35),_Information!$D$7,)</f>
        <v>0</v>
      </c>
      <c r="C35" s="143"/>
      <c r="D35" s="143"/>
      <c r="E35" s="143"/>
      <c r="F35" s="143">
        <f>IF(ISTEXT($I35),_Information!$D$9,)</f>
        <v>0</v>
      </c>
      <c r="G35" s="141"/>
      <c r="H35" s="141"/>
      <c r="I35" s="141"/>
      <c r="J35" s="126" t="str">
        <f t="shared" si="0"/>
        <v/>
      </c>
      <c r="K35" s="126" t="str">
        <f t="shared" si="1"/>
        <v/>
      </c>
      <c r="L35" s="177"/>
      <c r="M35" s="135"/>
      <c r="N35" s="136"/>
      <c r="O35" s="136"/>
      <c r="P35" s="70"/>
      <c r="Q35" s="70"/>
      <c r="R35" s="70">
        <f t="shared" si="2"/>
        <v>0</v>
      </c>
      <c r="S35" s="70">
        <f t="shared" si="3"/>
        <v>0</v>
      </c>
      <c r="T35" s="70"/>
      <c r="U35" s="70">
        <f t="shared" si="4"/>
        <v>0</v>
      </c>
      <c r="V35" s="70"/>
      <c r="W35" s="70">
        <f t="shared" si="5"/>
        <v>0</v>
      </c>
      <c r="X35" s="70"/>
      <c r="Y35" s="70"/>
      <c r="Z35" s="70"/>
      <c r="AA35" s="70"/>
      <c r="AB35" s="70"/>
      <c r="AC35" s="70">
        <f t="shared" si="6"/>
        <v>0</v>
      </c>
      <c r="AD35" s="70"/>
      <c r="AE35" s="70">
        <f t="shared" si="7"/>
        <v>0</v>
      </c>
      <c r="AF35" s="70"/>
      <c r="AG35" s="70">
        <f t="shared" si="8"/>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6"/>
      <c r="AX35" s="179"/>
      <c r="AY35" s="70">
        <f t="shared" si="17"/>
        <v>0</v>
      </c>
      <c r="AZ35" s="70">
        <f t="shared" si="18"/>
        <v>0</v>
      </c>
      <c r="BA35" s="70">
        <f t="shared" si="19"/>
        <v>0</v>
      </c>
      <c r="BB35" s="70">
        <f t="shared" si="20"/>
        <v>0</v>
      </c>
      <c r="BC35" s="70">
        <f t="shared" si="21"/>
        <v>0</v>
      </c>
      <c r="BD35" s="70">
        <f t="shared" si="22"/>
        <v>0</v>
      </c>
      <c r="BE35" s="70">
        <f t="shared" si="23"/>
        <v>0</v>
      </c>
      <c r="BF35" s="70">
        <f t="shared" si="24"/>
        <v>0</v>
      </c>
      <c r="BG35" s="70">
        <f t="shared" si="25"/>
        <v>0</v>
      </c>
      <c r="BH35" s="70">
        <f t="shared" si="26"/>
        <v>0</v>
      </c>
      <c r="BI35" s="70">
        <f t="shared" si="27"/>
        <v>0</v>
      </c>
      <c r="BJ35" s="70">
        <f t="shared" si="28"/>
        <v>0</v>
      </c>
      <c r="BK35" s="70">
        <f t="shared" si="29"/>
        <v>0</v>
      </c>
      <c r="BL35" s="70">
        <f t="shared" si="30"/>
        <v>0</v>
      </c>
      <c r="BM35" s="70">
        <f t="shared" si="30"/>
        <v>0</v>
      </c>
      <c r="BN35" s="70">
        <f t="shared" si="30"/>
        <v>0</v>
      </c>
      <c r="BO35" s="70">
        <f t="shared" si="30"/>
        <v>0</v>
      </c>
      <c r="BP35" s="70">
        <f t="shared" si="30"/>
        <v>0</v>
      </c>
      <c r="BQ35" s="70">
        <f t="shared" si="31"/>
        <v>0</v>
      </c>
      <c r="BR35" s="70">
        <f t="shared" si="32"/>
        <v>0</v>
      </c>
      <c r="BS35" s="70">
        <f t="shared" si="33"/>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18" customHeight="1" x14ac:dyDescent="0.3">
      <c r="A36" s="141">
        <f>IF(ISTEXT($I36),_Information!$D$6,)</f>
        <v>0</v>
      </c>
      <c r="B36" s="142">
        <f>IF(ISTEXT($I36),_Information!$D$7,)</f>
        <v>0</v>
      </c>
      <c r="C36" s="143"/>
      <c r="D36" s="143"/>
      <c r="E36" s="143"/>
      <c r="F36" s="143">
        <f>IF(ISTEXT($I36),_Information!$D$9,)</f>
        <v>0</v>
      </c>
      <c r="G36" s="141"/>
      <c r="H36" s="141"/>
      <c r="I36" s="141"/>
      <c r="J36" s="126" t="str">
        <f t="shared" si="0"/>
        <v/>
      </c>
      <c r="K36" s="126" t="str">
        <f t="shared" si="1"/>
        <v/>
      </c>
      <c r="L36" s="177"/>
      <c r="M36" s="135"/>
      <c r="N36" s="136"/>
      <c r="O36" s="136"/>
      <c r="P36" s="70"/>
      <c r="Q36" s="70"/>
      <c r="R36" s="70">
        <f t="shared" si="2"/>
        <v>0</v>
      </c>
      <c r="S36" s="70">
        <f t="shared" si="3"/>
        <v>0</v>
      </c>
      <c r="T36" s="70"/>
      <c r="U36" s="70">
        <f t="shared" si="4"/>
        <v>0</v>
      </c>
      <c r="V36" s="70"/>
      <c r="W36" s="70">
        <f t="shared" si="5"/>
        <v>0</v>
      </c>
      <c r="X36" s="70"/>
      <c r="Y36" s="70"/>
      <c r="Z36" s="70"/>
      <c r="AA36" s="70"/>
      <c r="AB36" s="70"/>
      <c r="AC36" s="70">
        <f t="shared" si="6"/>
        <v>0</v>
      </c>
      <c r="AD36" s="70"/>
      <c r="AE36" s="70">
        <f t="shared" si="7"/>
        <v>0</v>
      </c>
      <c r="AF36" s="70"/>
      <c r="AG36" s="70">
        <f t="shared" si="8"/>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6"/>
      <c r="AX36" s="179"/>
      <c r="AY36" s="70">
        <f t="shared" si="17"/>
        <v>0</v>
      </c>
      <c r="AZ36" s="70">
        <f t="shared" si="18"/>
        <v>0</v>
      </c>
      <c r="BA36" s="70">
        <f t="shared" si="19"/>
        <v>0</v>
      </c>
      <c r="BB36" s="70">
        <f t="shared" si="20"/>
        <v>0</v>
      </c>
      <c r="BC36" s="70">
        <f t="shared" si="21"/>
        <v>0</v>
      </c>
      <c r="BD36" s="70">
        <f t="shared" si="22"/>
        <v>0</v>
      </c>
      <c r="BE36" s="70">
        <f t="shared" si="23"/>
        <v>0</v>
      </c>
      <c r="BF36" s="70">
        <f t="shared" si="24"/>
        <v>0</v>
      </c>
      <c r="BG36" s="70">
        <f t="shared" si="25"/>
        <v>0</v>
      </c>
      <c r="BH36" s="70">
        <f t="shared" si="26"/>
        <v>0</v>
      </c>
      <c r="BI36" s="70">
        <f t="shared" si="27"/>
        <v>0</v>
      </c>
      <c r="BJ36" s="70">
        <f t="shared" si="28"/>
        <v>0</v>
      </c>
      <c r="BK36" s="70">
        <f t="shared" si="29"/>
        <v>0</v>
      </c>
      <c r="BL36" s="70">
        <f t="shared" si="30"/>
        <v>0</v>
      </c>
      <c r="BM36" s="70">
        <f t="shared" si="30"/>
        <v>0</v>
      </c>
      <c r="BN36" s="70">
        <f t="shared" si="30"/>
        <v>0</v>
      </c>
      <c r="BO36" s="70">
        <f t="shared" si="30"/>
        <v>0</v>
      </c>
      <c r="BP36" s="70">
        <f t="shared" si="30"/>
        <v>0</v>
      </c>
      <c r="BQ36" s="70">
        <f t="shared" si="31"/>
        <v>0</v>
      </c>
      <c r="BR36" s="70">
        <f t="shared" si="32"/>
        <v>0</v>
      </c>
      <c r="BS36" s="70">
        <f t="shared" si="33"/>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18" customHeight="1" x14ac:dyDescent="0.3">
      <c r="A37" s="141">
        <f>IF(ISTEXT($I37),_Information!$D$6,)</f>
        <v>0</v>
      </c>
      <c r="B37" s="142">
        <f>IF(ISTEXT($I37),_Information!$D$7,)</f>
        <v>0</v>
      </c>
      <c r="C37" s="143"/>
      <c r="D37" s="143"/>
      <c r="E37" s="143"/>
      <c r="F37" s="143">
        <f>IF(ISTEXT($I37),_Information!$D$9,)</f>
        <v>0</v>
      </c>
      <c r="G37" s="141"/>
      <c r="H37" s="141"/>
      <c r="I37" s="141"/>
      <c r="J37" s="126" t="str">
        <f t="shared" si="0"/>
        <v/>
      </c>
      <c r="K37" s="126" t="str">
        <f t="shared" si="1"/>
        <v/>
      </c>
      <c r="L37" s="177"/>
      <c r="M37" s="135"/>
      <c r="N37" s="136"/>
      <c r="O37" s="136"/>
      <c r="P37" s="70"/>
      <c r="Q37" s="70"/>
      <c r="R37" s="70">
        <f t="shared" si="2"/>
        <v>0</v>
      </c>
      <c r="S37" s="70">
        <f t="shared" si="3"/>
        <v>0</v>
      </c>
      <c r="T37" s="70"/>
      <c r="U37" s="70">
        <f t="shared" si="4"/>
        <v>0</v>
      </c>
      <c r="V37" s="70"/>
      <c r="W37" s="70">
        <f t="shared" si="5"/>
        <v>0</v>
      </c>
      <c r="X37" s="70"/>
      <c r="Y37" s="70"/>
      <c r="Z37" s="70"/>
      <c r="AA37" s="70"/>
      <c r="AB37" s="70"/>
      <c r="AC37" s="70">
        <f t="shared" si="6"/>
        <v>0</v>
      </c>
      <c r="AD37" s="70"/>
      <c r="AE37" s="70">
        <f t="shared" si="7"/>
        <v>0</v>
      </c>
      <c r="AF37" s="70"/>
      <c r="AG37" s="70">
        <f t="shared" si="8"/>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6"/>
      <c r="AX37" s="179"/>
      <c r="AY37" s="70">
        <f t="shared" si="17"/>
        <v>0</v>
      </c>
      <c r="AZ37" s="70">
        <f t="shared" si="18"/>
        <v>0</v>
      </c>
      <c r="BA37" s="70">
        <f t="shared" si="19"/>
        <v>0</v>
      </c>
      <c r="BB37" s="70">
        <f t="shared" si="20"/>
        <v>0</v>
      </c>
      <c r="BC37" s="70">
        <f t="shared" si="21"/>
        <v>0</v>
      </c>
      <c r="BD37" s="70">
        <f t="shared" si="22"/>
        <v>0</v>
      </c>
      <c r="BE37" s="70">
        <f t="shared" si="23"/>
        <v>0</v>
      </c>
      <c r="BF37" s="70">
        <f t="shared" si="24"/>
        <v>0</v>
      </c>
      <c r="BG37" s="70">
        <f t="shared" si="25"/>
        <v>0</v>
      </c>
      <c r="BH37" s="70">
        <f t="shared" si="26"/>
        <v>0</v>
      </c>
      <c r="BI37" s="70">
        <f t="shared" si="27"/>
        <v>0</v>
      </c>
      <c r="BJ37" s="70">
        <f t="shared" si="28"/>
        <v>0</v>
      </c>
      <c r="BK37" s="70">
        <f t="shared" si="29"/>
        <v>0</v>
      </c>
      <c r="BL37" s="70">
        <f t="shared" si="30"/>
        <v>0</v>
      </c>
      <c r="BM37" s="70">
        <f t="shared" si="30"/>
        <v>0</v>
      </c>
      <c r="BN37" s="70">
        <f t="shared" si="30"/>
        <v>0</v>
      </c>
      <c r="BO37" s="70">
        <f t="shared" si="30"/>
        <v>0</v>
      </c>
      <c r="BP37" s="70">
        <f t="shared" si="30"/>
        <v>0</v>
      </c>
      <c r="BQ37" s="70">
        <f t="shared" si="31"/>
        <v>0</v>
      </c>
      <c r="BR37" s="70">
        <f t="shared" si="32"/>
        <v>0</v>
      </c>
      <c r="BS37" s="70">
        <f t="shared" si="33"/>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18" customHeight="1" x14ac:dyDescent="0.3">
      <c r="A38" s="141">
        <f>IF(ISTEXT($I38),_Information!$D$6,)</f>
        <v>0</v>
      </c>
      <c r="B38" s="142">
        <f>IF(ISTEXT($I38),_Information!$D$7,)</f>
        <v>0</v>
      </c>
      <c r="C38" s="143"/>
      <c r="D38" s="143"/>
      <c r="E38" s="143"/>
      <c r="F38" s="143">
        <f>IF(ISTEXT($I38),_Information!$D$9,)</f>
        <v>0</v>
      </c>
      <c r="G38" s="141"/>
      <c r="H38" s="141"/>
      <c r="I38" s="141"/>
      <c r="J38" s="126" t="str">
        <f t="shared" si="0"/>
        <v/>
      </c>
      <c r="K38" s="126" t="str">
        <f t="shared" si="1"/>
        <v/>
      </c>
      <c r="L38" s="177"/>
      <c r="M38" s="135"/>
      <c r="N38" s="136"/>
      <c r="O38" s="136"/>
      <c r="P38" s="70"/>
      <c r="Q38" s="70"/>
      <c r="R38" s="70">
        <f t="shared" si="2"/>
        <v>0</v>
      </c>
      <c r="S38" s="70">
        <f t="shared" si="3"/>
        <v>0</v>
      </c>
      <c r="T38" s="70"/>
      <c r="U38" s="70">
        <f t="shared" si="4"/>
        <v>0</v>
      </c>
      <c r="V38" s="70"/>
      <c r="W38" s="70">
        <f t="shared" si="5"/>
        <v>0</v>
      </c>
      <c r="X38" s="70"/>
      <c r="Y38" s="70"/>
      <c r="Z38" s="70"/>
      <c r="AA38" s="70"/>
      <c r="AB38" s="70"/>
      <c r="AC38" s="70">
        <f t="shared" si="6"/>
        <v>0</v>
      </c>
      <c r="AD38" s="70"/>
      <c r="AE38" s="70">
        <f t="shared" si="7"/>
        <v>0</v>
      </c>
      <c r="AF38" s="70"/>
      <c r="AG38" s="70">
        <f t="shared" si="8"/>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6"/>
      <c r="AX38" s="179"/>
      <c r="AY38" s="70">
        <f t="shared" si="17"/>
        <v>0</v>
      </c>
      <c r="AZ38" s="70">
        <f t="shared" si="18"/>
        <v>0</v>
      </c>
      <c r="BA38" s="70">
        <f t="shared" si="19"/>
        <v>0</v>
      </c>
      <c r="BB38" s="70">
        <f t="shared" si="20"/>
        <v>0</v>
      </c>
      <c r="BC38" s="70">
        <f t="shared" si="21"/>
        <v>0</v>
      </c>
      <c r="BD38" s="70">
        <f t="shared" si="22"/>
        <v>0</v>
      </c>
      <c r="BE38" s="70">
        <f t="shared" si="23"/>
        <v>0</v>
      </c>
      <c r="BF38" s="70">
        <f t="shared" si="24"/>
        <v>0</v>
      </c>
      <c r="BG38" s="70">
        <f t="shared" si="25"/>
        <v>0</v>
      </c>
      <c r="BH38" s="70">
        <f t="shared" si="26"/>
        <v>0</v>
      </c>
      <c r="BI38" s="70">
        <f t="shared" si="27"/>
        <v>0</v>
      </c>
      <c r="BJ38" s="70">
        <f t="shared" si="28"/>
        <v>0</v>
      </c>
      <c r="BK38" s="70">
        <f t="shared" si="29"/>
        <v>0</v>
      </c>
      <c r="BL38" s="70">
        <f t="shared" si="30"/>
        <v>0</v>
      </c>
      <c r="BM38" s="70">
        <f t="shared" si="30"/>
        <v>0</v>
      </c>
      <c r="BN38" s="70">
        <f t="shared" si="30"/>
        <v>0</v>
      </c>
      <c r="BO38" s="70">
        <f t="shared" si="30"/>
        <v>0</v>
      </c>
      <c r="BP38" s="70">
        <f t="shared" si="30"/>
        <v>0</v>
      </c>
      <c r="BQ38" s="70">
        <f t="shared" si="31"/>
        <v>0</v>
      </c>
      <c r="BR38" s="70">
        <f t="shared" si="32"/>
        <v>0</v>
      </c>
      <c r="BS38" s="70">
        <f t="shared" si="33"/>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18" customHeight="1" x14ac:dyDescent="0.3">
      <c r="A39" s="141">
        <f>IF(ISTEXT($I39),_Information!$D$6,)</f>
        <v>0</v>
      </c>
      <c r="B39" s="142">
        <f>IF(ISTEXT($I39),_Information!$D$7,)</f>
        <v>0</v>
      </c>
      <c r="C39" s="143"/>
      <c r="D39" s="143"/>
      <c r="E39" s="143"/>
      <c r="F39" s="143">
        <f>IF(ISTEXT($I39),_Information!$D$9,)</f>
        <v>0</v>
      </c>
      <c r="G39" s="141"/>
      <c r="H39" s="141"/>
      <c r="I39" s="141"/>
      <c r="J39" s="126" t="str">
        <f t="shared" si="0"/>
        <v/>
      </c>
      <c r="K39" s="126" t="str">
        <f t="shared" si="1"/>
        <v/>
      </c>
      <c r="L39" s="177"/>
      <c r="M39" s="135"/>
      <c r="N39" s="136"/>
      <c r="O39" s="136"/>
      <c r="P39" s="70"/>
      <c r="Q39" s="70"/>
      <c r="R39" s="70">
        <f t="shared" si="2"/>
        <v>0</v>
      </c>
      <c r="S39" s="70">
        <f t="shared" si="3"/>
        <v>0</v>
      </c>
      <c r="T39" s="70"/>
      <c r="U39" s="70">
        <f t="shared" si="4"/>
        <v>0</v>
      </c>
      <c r="V39" s="70"/>
      <c r="W39" s="70">
        <f t="shared" si="5"/>
        <v>0</v>
      </c>
      <c r="X39" s="70"/>
      <c r="Y39" s="70"/>
      <c r="Z39" s="70"/>
      <c r="AA39" s="70"/>
      <c r="AB39" s="70"/>
      <c r="AC39" s="70">
        <f t="shared" si="6"/>
        <v>0</v>
      </c>
      <c r="AD39" s="70"/>
      <c r="AE39" s="70">
        <f t="shared" si="7"/>
        <v>0</v>
      </c>
      <c r="AF39" s="70"/>
      <c r="AG39" s="70">
        <f t="shared" si="8"/>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6"/>
      <c r="AX39" s="179"/>
      <c r="AY39" s="70">
        <f t="shared" si="17"/>
        <v>0</v>
      </c>
      <c r="AZ39" s="70">
        <f t="shared" si="18"/>
        <v>0</v>
      </c>
      <c r="BA39" s="70">
        <f t="shared" si="19"/>
        <v>0</v>
      </c>
      <c r="BB39" s="70">
        <f t="shared" si="20"/>
        <v>0</v>
      </c>
      <c r="BC39" s="70">
        <f t="shared" si="21"/>
        <v>0</v>
      </c>
      <c r="BD39" s="70">
        <f t="shared" si="22"/>
        <v>0</v>
      </c>
      <c r="BE39" s="70">
        <f t="shared" si="23"/>
        <v>0</v>
      </c>
      <c r="BF39" s="70">
        <f t="shared" si="24"/>
        <v>0</v>
      </c>
      <c r="BG39" s="70">
        <f t="shared" si="25"/>
        <v>0</v>
      </c>
      <c r="BH39" s="70">
        <f t="shared" si="26"/>
        <v>0</v>
      </c>
      <c r="BI39" s="70">
        <f t="shared" si="27"/>
        <v>0</v>
      </c>
      <c r="BJ39" s="70">
        <f t="shared" si="28"/>
        <v>0</v>
      </c>
      <c r="BK39" s="70">
        <f t="shared" si="29"/>
        <v>0</v>
      </c>
      <c r="BL39" s="70">
        <f t="shared" si="30"/>
        <v>0</v>
      </c>
      <c r="BM39" s="70">
        <f t="shared" si="30"/>
        <v>0</v>
      </c>
      <c r="BN39" s="70">
        <f t="shared" si="30"/>
        <v>0</v>
      </c>
      <c r="BO39" s="70">
        <f t="shared" si="30"/>
        <v>0</v>
      </c>
      <c r="BP39" s="70">
        <f t="shared" si="30"/>
        <v>0</v>
      </c>
      <c r="BQ39" s="70">
        <f t="shared" si="31"/>
        <v>0</v>
      </c>
      <c r="BR39" s="70">
        <f t="shared" si="32"/>
        <v>0</v>
      </c>
      <c r="BS39" s="70">
        <f t="shared" si="33"/>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18" customHeight="1" x14ac:dyDescent="0.3">
      <c r="A40" s="141">
        <f>IF(ISTEXT($I40),_Information!$D$6,)</f>
        <v>0</v>
      </c>
      <c r="B40" s="142">
        <f>IF(ISTEXT($I40),_Information!$D$7,)</f>
        <v>0</v>
      </c>
      <c r="C40" s="143"/>
      <c r="D40" s="143"/>
      <c r="E40" s="143"/>
      <c r="F40" s="143">
        <f>IF(ISTEXT($I40),_Information!$D$9,)</f>
        <v>0</v>
      </c>
      <c r="G40" s="141"/>
      <c r="H40" s="141"/>
      <c r="I40" s="141"/>
      <c r="J40" s="126" t="str">
        <f t="shared" si="0"/>
        <v/>
      </c>
      <c r="K40" s="126" t="str">
        <f t="shared" si="1"/>
        <v/>
      </c>
      <c r="L40" s="177"/>
      <c r="M40" s="135"/>
      <c r="N40" s="136"/>
      <c r="O40" s="136"/>
      <c r="P40" s="70"/>
      <c r="Q40" s="70"/>
      <c r="R40" s="70">
        <f t="shared" si="2"/>
        <v>0</v>
      </c>
      <c r="S40" s="70">
        <f t="shared" si="3"/>
        <v>0</v>
      </c>
      <c r="T40" s="70"/>
      <c r="U40" s="70">
        <f t="shared" si="4"/>
        <v>0</v>
      </c>
      <c r="V40" s="70"/>
      <c r="W40" s="70">
        <f t="shared" si="5"/>
        <v>0</v>
      </c>
      <c r="X40" s="70"/>
      <c r="Y40" s="70"/>
      <c r="Z40" s="70"/>
      <c r="AA40" s="70"/>
      <c r="AB40" s="70"/>
      <c r="AC40" s="70">
        <f t="shared" si="6"/>
        <v>0</v>
      </c>
      <c r="AD40" s="70"/>
      <c r="AE40" s="70">
        <f t="shared" si="7"/>
        <v>0</v>
      </c>
      <c r="AF40" s="70"/>
      <c r="AG40" s="70">
        <f t="shared" si="8"/>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6"/>
      <c r="AX40" s="179"/>
      <c r="AY40" s="70">
        <f t="shared" si="17"/>
        <v>0</v>
      </c>
      <c r="AZ40" s="70">
        <f t="shared" si="18"/>
        <v>0</v>
      </c>
      <c r="BA40" s="70">
        <f t="shared" si="19"/>
        <v>0</v>
      </c>
      <c r="BB40" s="70">
        <f t="shared" si="20"/>
        <v>0</v>
      </c>
      <c r="BC40" s="70">
        <f t="shared" si="21"/>
        <v>0</v>
      </c>
      <c r="BD40" s="70">
        <f t="shared" si="22"/>
        <v>0</v>
      </c>
      <c r="BE40" s="70">
        <f t="shared" si="23"/>
        <v>0</v>
      </c>
      <c r="BF40" s="70">
        <f t="shared" si="24"/>
        <v>0</v>
      </c>
      <c r="BG40" s="70">
        <f t="shared" si="25"/>
        <v>0</v>
      </c>
      <c r="BH40" s="70">
        <f t="shared" si="26"/>
        <v>0</v>
      </c>
      <c r="BI40" s="70">
        <f t="shared" si="27"/>
        <v>0</v>
      </c>
      <c r="BJ40" s="70">
        <f t="shared" si="28"/>
        <v>0</v>
      </c>
      <c r="BK40" s="70">
        <f t="shared" si="29"/>
        <v>0</v>
      </c>
      <c r="BL40" s="70">
        <f t="shared" si="30"/>
        <v>0</v>
      </c>
      <c r="BM40" s="70">
        <f t="shared" si="30"/>
        <v>0</v>
      </c>
      <c r="BN40" s="70">
        <f t="shared" si="30"/>
        <v>0</v>
      </c>
      <c r="BO40" s="70">
        <f t="shared" si="30"/>
        <v>0</v>
      </c>
      <c r="BP40" s="70">
        <f t="shared" si="30"/>
        <v>0</v>
      </c>
      <c r="BQ40" s="70">
        <f t="shared" si="31"/>
        <v>0</v>
      </c>
      <c r="BR40" s="70">
        <f t="shared" si="32"/>
        <v>0</v>
      </c>
      <c r="BS40" s="70">
        <f t="shared" si="33"/>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18" customHeight="1" x14ac:dyDescent="0.3">
      <c r="A41" s="141">
        <f>IF(ISTEXT($I41),_Information!$D$6,)</f>
        <v>0</v>
      </c>
      <c r="B41" s="142">
        <f>IF(ISTEXT($I41),_Information!$D$7,)</f>
        <v>0</v>
      </c>
      <c r="C41" s="143"/>
      <c r="D41" s="143"/>
      <c r="E41" s="143"/>
      <c r="F41" s="143">
        <f>IF(ISTEXT($I41),_Information!$D$9,)</f>
        <v>0</v>
      </c>
      <c r="G41" s="141"/>
      <c r="H41" s="141"/>
      <c r="I41" s="141"/>
      <c r="J41" s="126" t="str">
        <f t="shared" si="0"/>
        <v/>
      </c>
      <c r="K41" s="126" t="str">
        <f t="shared" si="1"/>
        <v/>
      </c>
      <c r="L41" s="177"/>
      <c r="M41" s="135"/>
      <c r="N41" s="136"/>
      <c r="O41" s="136"/>
      <c r="P41" s="70"/>
      <c r="Q41" s="70"/>
      <c r="R41" s="70">
        <f t="shared" si="2"/>
        <v>0</v>
      </c>
      <c r="S41" s="70">
        <f t="shared" si="3"/>
        <v>0</v>
      </c>
      <c r="T41" s="70"/>
      <c r="U41" s="70">
        <f t="shared" si="4"/>
        <v>0</v>
      </c>
      <c r="V41" s="70"/>
      <c r="W41" s="70">
        <f t="shared" si="5"/>
        <v>0</v>
      </c>
      <c r="X41" s="70"/>
      <c r="Y41" s="70"/>
      <c r="Z41" s="70"/>
      <c r="AA41" s="70"/>
      <c r="AB41" s="70"/>
      <c r="AC41" s="70">
        <f t="shared" si="6"/>
        <v>0</v>
      </c>
      <c r="AD41" s="70"/>
      <c r="AE41" s="70">
        <f t="shared" si="7"/>
        <v>0</v>
      </c>
      <c r="AF41" s="70"/>
      <c r="AG41" s="70">
        <f t="shared" si="8"/>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6"/>
      <c r="AX41" s="179"/>
      <c r="AY41" s="70">
        <f t="shared" si="17"/>
        <v>0</v>
      </c>
      <c r="AZ41" s="70">
        <f t="shared" si="18"/>
        <v>0</v>
      </c>
      <c r="BA41" s="70">
        <f t="shared" si="19"/>
        <v>0</v>
      </c>
      <c r="BB41" s="70">
        <f t="shared" si="20"/>
        <v>0</v>
      </c>
      <c r="BC41" s="70">
        <f t="shared" si="21"/>
        <v>0</v>
      </c>
      <c r="BD41" s="70">
        <f t="shared" si="22"/>
        <v>0</v>
      </c>
      <c r="BE41" s="70">
        <f t="shared" si="23"/>
        <v>0</v>
      </c>
      <c r="BF41" s="70">
        <f t="shared" si="24"/>
        <v>0</v>
      </c>
      <c r="BG41" s="70">
        <f t="shared" si="25"/>
        <v>0</v>
      </c>
      <c r="BH41" s="70">
        <f t="shared" si="26"/>
        <v>0</v>
      </c>
      <c r="BI41" s="70">
        <f t="shared" si="27"/>
        <v>0</v>
      </c>
      <c r="BJ41" s="70">
        <f t="shared" si="28"/>
        <v>0</v>
      </c>
      <c r="BK41" s="70">
        <f t="shared" si="29"/>
        <v>0</v>
      </c>
      <c r="BL41" s="70">
        <f t="shared" si="30"/>
        <v>0</v>
      </c>
      <c r="BM41" s="70">
        <f t="shared" si="30"/>
        <v>0</v>
      </c>
      <c r="BN41" s="70">
        <f t="shared" si="30"/>
        <v>0</v>
      </c>
      <c r="BO41" s="70">
        <f t="shared" si="30"/>
        <v>0</v>
      </c>
      <c r="BP41" s="70">
        <f t="shared" si="30"/>
        <v>0</v>
      </c>
      <c r="BQ41" s="70">
        <f t="shared" si="31"/>
        <v>0</v>
      </c>
      <c r="BR41" s="70">
        <f t="shared" si="32"/>
        <v>0</v>
      </c>
      <c r="BS41" s="70">
        <f t="shared" si="33"/>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18" customHeight="1" x14ac:dyDescent="0.3">
      <c r="A42" s="141">
        <f>IF(ISTEXT($I42),_Information!$D$6,)</f>
        <v>0</v>
      </c>
      <c r="B42" s="142">
        <f>IF(ISTEXT($I42),_Information!$D$7,)</f>
        <v>0</v>
      </c>
      <c r="C42" s="143"/>
      <c r="D42" s="143"/>
      <c r="E42" s="143"/>
      <c r="F42" s="143">
        <f>IF(ISTEXT($I42),_Information!$D$9,)</f>
        <v>0</v>
      </c>
      <c r="G42" s="141"/>
      <c r="H42" s="141"/>
      <c r="I42" s="141"/>
      <c r="J42" s="126" t="str">
        <f t="shared" si="0"/>
        <v/>
      </c>
      <c r="K42" s="126" t="str">
        <f t="shared" si="1"/>
        <v/>
      </c>
      <c r="L42" s="177"/>
      <c r="M42" s="135"/>
      <c r="N42" s="136"/>
      <c r="O42" s="136"/>
      <c r="P42" s="70"/>
      <c r="Q42" s="70"/>
      <c r="R42" s="70">
        <f t="shared" si="2"/>
        <v>0</v>
      </c>
      <c r="S42" s="70">
        <f t="shared" si="3"/>
        <v>0</v>
      </c>
      <c r="T42" s="70"/>
      <c r="U42" s="70">
        <f t="shared" si="4"/>
        <v>0</v>
      </c>
      <c r="V42" s="70"/>
      <c r="W42" s="70">
        <f t="shared" si="5"/>
        <v>0</v>
      </c>
      <c r="X42" s="70"/>
      <c r="Y42" s="70"/>
      <c r="Z42" s="70"/>
      <c r="AA42" s="70"/>
      <c r="AB42" s="70"/>
      <c r="AC42" s="70">
        <f t="shared" si="6"/>
        <v>0</v>
      </c>
      <c r="AD42" s="70"/>
      <c r="AE42" s="70">
        <f t="shared" si="7"/>
        <v>0</v>
      </c>
      <c r="AF42" s="70"/>
      <c r="AG42" s="70">
        <f t="shared" si="8"/>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6"/>
      <c r="AX42" s="179"/>
      <c r="AY42" s="70">
        <f t="shared" si="17"/>
        <v>0</v>
      </c>
      <c r="AZ42" s="70">
        <f t="shared" si="18"/>
        <v>0</v>
      </c>
      <c r="BA42" s="70">
        <f t="shared" si="19"/>
        <v>0</v>
      </c>
      <c r="BB42" s="70">
        <f t="shared" si="20"/>
        <v>0</v>
      </c>
      <c r="BC42" s="70">
        <f t="shared" si="21"/>
        <v>0</v>
      </c>
      <c r="BD42" s="70">
        <f t="shared" si="22"/>
        <v>0</v>
      </c>
      <c r="BE42" s="70">
        <f t="shared" si="23"/>
        <v>0</v>
      </c>
      <c r="BF42" s="70">
        <f t="shared" si="24"/>
        <v>0</v>
      </c>
      <c r="BG42" s="70">
        <f t="shared" si="25"/>
        <v>0</v>
      </c>
      <c r="BH42" s="70">
        <f t="shared" si="26"/>
        <v>0</v>
      </c>
      <c r="BI42" s="70">
        <f t="shared" si="27"/>
        <v>0</v>
      </c>
      <c r="BJ42" s="70">
        <f t="shared" si="28"/>
        <v>0</v>
      </c>
      <c r="BK42" s="70">
        <f t="shared" si="29"/>
        <v>0</v>
      </c>
      <c r="BL42" s="70">
        <f t="shared" si="30"/>
        <v>0</v>
      </c>
      <c r="BM42" s="70">
        <f t="shared" si="30"/>
        <v>0</v>
      </c>
      <c r="BN42" s="70">
        <f t="shared" si="30"/>
        <v>0</v>
      </c>
      <c r="BO42" s="70">
        <f t="shared" si="30"/>
        <v>0</v>
      </c>
      <c r="BP42" s="70">
        <f t="shared" si="30"/>
        <v>0</v>
      </c>
      <c r="BQ42" s="70">
        <f t="shared" si="31"/>
        <v>0</v>
      </c>
      <c r="BR42" s="70">
        <f t="shared" si="32"/>
        <v>0</v>
      </c>
      <c r="BS42" s="70">
        <f t="shared" si="33"/>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18" customHeight="1" x14ac:dyDescent="0.3">
      <c r="A43" s="141">
        <f>IF(ISTEXT($I43),_Information!$D$6,)</f>
        <v>0</v>
      </c>
      <c r="B43" s="142">
        <f>IF(ISTEXT($I43),_Information!$D$7,)</f>
        <v>0</v>
      </c>
      <c r="C43" s="143"/>
      <c r="D43" s="143"/>
      <c r="E43" s="143"/>
      <c r="F43" s="143">
        <f>IF(ISTEXT($I43),_Information!$D$9,)</f>
        <v>0</v>
      </c>
      <c r="G43" s="141"/>
      <c r="H43" s="141"/>
      <c r="I43" s="141"/>
      <c r="J43" s="126" t="str">
        <f t="shared" si="0"/>
        <v/>
      </c>
      <c r="K43" s="126" t="str">
        <f t="shared" si="1"/>
        <v/>
      </c>
      <c r="L43" s="177"/>
      <c r="M43" s="135"/>
      <c r="N43" s="136"/>
      <c r="O43" s="136"/>
      <c r="P43" s="70"/>
      <c r="Q43" s="70"/>
      <c r="R43" s="70">
        <f t="shared" si="2"/>
        <v>0</v>
      </c>
      <c r="S43" s="70">
        <f t="shared" si="3"/>
        <v>0</v>
      </c>
      <c r="T43" s="70"/>
      <c r="U43" s="70">
        <f t="shared" si="4"/>
        <v>0</v>
      </c>
      <c r="V43" s="70"/>
      <c r="W43" s="70">
        <f t="shared" si="5"/>
        <v>0</v>
      </c>
      <c r="X43" s="70"/>
      <c r="Y43" s="70"/>
      <c r="Z43" s="70"/>
      <c r="AA43" s="70"/>
      <c r="AB43" s="70"/>
      <c r="AC43" s="70">
        <f t="shared" si="6"/>
        <v>0</v>
      </c>
      <c r="AD43" s="70"/>
      <c r="AE43" s="70">
        <f t="shared" si="7"/>
        <v>0</v>
      </c>
      <c r="AF43" s="70"/>
      <c r="AG43" s="70">
        <f t="shared" si="8"/>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6"/>
      <c r="AX43" s="179"/>
      <c r="AY43" s="70">
        <f t="shared" si="17"/>
        <v>0</v>
      </c>
      <c r="AZ43" s="70">
        <f t="shared" si="18"/>
        <v>0</v>
      </c>
      <c r="BA43" s="70">
        <f t="shared" si="19"/>
        <v>0</v>
      </c>
      <c r="BB43" s="70">
        <f t="shared" si="20"/>
        <v>0</v>
      </c>
      <c r="BC43" s="70">
        <f t="shared" si="21"/>
        <v>0</v>
      </c>
      <c r="BD43" s="70">
        <f t="shared" si="22"/>
        <v>0</v>
      </c>
      <c r="BE43" s="70">
        <f t="shared" si="23"/>
        <v>0</v>
      </c>
      <c r="BF43" s="70">
        <f t="shared" si="24"/>
        <v>0</v>
      </c>
      <c r="BG43" s="70">
        <f t="shared" si="25"/>
        <v>0</v>
      </c>
      <c r="BH43" s="70">
        <f t="shared" si="26"/>
        <v>0</v>
      </c>
      <c r="BI43" s="70">
        <f t="shared" si="27"/>
        <v>0</v>
      </c>
      <c r="BJ43" s="70">
        <f t="shared" si="28"/>
        <v>0</v>
      </c>
      <c r="BK43" s="70">
        <f t="shared" si="29"/>
        <v>0</v>
      </c>
      <c r="BL43" s="70">
        <f t="shared" si="30"/>
        <v>0</v>
      </c>
      <c r="BM43" s="70">
        <f t="shared" si="30"/>
        <v>0</v>
      </c>
      <c r="BN43" s="70">
        <f t="shared" si="30"/>
        <v>0</v>
      </c>
      <c r="BO43" s="70">
        <f t="shared" si="30"/>
        <v>0</v>
      </c>
      <c r="BP43" s="70">
        <f t="shared" si="30"/>
        <v>0</v>
      </c>
      <c r="BQ43" s="70">
        <f t="shared" si="31"/>
        <v>0</v>
      </c>
      <c r="BR43" s="70">
        <f t="shared" si="32"/>
        <v>0</v>
      </c>
      <c r="BS43" s="70">
        <f t="shared" si="33"/>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18" customHeight="1" x14ac:dyDescent="0.3">
      <c r="A44" s="141">
        <f>IF(ISTEXT($I44),_Information!$D$6,)</f>
        <v>0</v>
      </c>
      <c r="B44" s="142">
        <f>IF(ISTEXT($I44),_Information!$D$7,)</f>
        <v>0</v>
      </c>
      <c r="C44" s="143"/>
      <c r="D44" s="143"/>
      <c r="E44" s="143"/>
      <c r="F44" s="143">
        <f>IF(ISTEXT($I44),_Information!$D$9,)</f>
        <v>0</v>
      </c>
      <c r="G44" s="141"/>
      <c r="H44" s="141"/>
      <c r="I44" s="141"/>
      <c r="J44" s="126" t="str">
        <f t="shared" si="0"/>
        <v/>
      </c>
      <c r="K44" s="126" t="str">
        <f t="shared" si="1"/>
        <v/>
      </c>
      <c r="L44" s="177"/>
      <c r="M44" s="135"/>
      <c r="N44" s="136"/>
      <c r="O44" s="136"/>
      <c r="P44" s="70"/>
      <c r="Q44" s="70"/>
      <c r="R44" s="70">
        <f t="shared" si="2"/>
        <v>0</v>
      </c>
      <c r="S44" s="70">
        <f t="shared" si="3"/>
        <v>0</v>
      </c>
      <c r="T44" s="70"/>
      <c r="U44" s="70">
        <f t="shared" si="4"/>
        <v>0</v>
      </c>
      <c r="V44" s="70"/>
      <c r="W44" s="70">
        <f t="shared" si="5"/>
        <v>0</v>
      </c>
      <c r="X44" s="70"/>
      <c r="Y44" s="70"/>
      <c r="Z44" s="70"/>
      <c r="AA44" s="70"/>
      <c r="AB44" s="70"/>
      <c r="AC44" s="70">
        <f t="shared" si="6"/>
        <v>0</v>
      </c>
      <c r="AD44" s="70"/>
      <c r="AE44" s="70">
        <f t="shared" si="7"/>
        <v>0</v>
      </c>
      <c r="AF44" s="70"/>
      <c r="AG44" s="70">
        <f t="shared" si="8"/>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6"/>
      <c r="AX44" s="179"/>
      <c r="AY44" s="70">
        <f t="shared" si="17"/>
        <v>0</v>
      </c>
      <c r="AZ44" s="70">
        <f t="shared" si="18"/>
        <v>0</v>
      </c>
      <c r="BA44" s="70">
        <f t="shared" si="19"/>
        <v>0</v>
      </c>
      <c r="BB44" s="70">
        <f t="shared" si="20"/>
        <v>0</v>
      </c>
      <c r="BC44" s="70">
        <f t="shared" si="21"/>
        <v>0</v>
      </c>
      <c r="BD44" s="70">
        <f t="shared" si="22"/>
        <v>0</v>
      </c>
      <c r="BE44" s="70">
        <f t="shared" si="23"/>
        <v>0</v>
      </c>
      <c r="BF44" s="70">
        <f t="shared" si="24"/>
        <v>0</v>
      </c>
      <c r="BG44" s="70">
        <f t="shared" si="25"/>
        <v>0</v>
      </c>
      <c r="BH44" s="70">
        <f t="shared" si="26"/>
        <v>0</v>
      </c>
      <c r="BI44" s="70">
        <f t="shared" si="27"/>
        <v>0</v>
      </c>
      <c r="BJ44" s="70">
        <f t="shared" si="28"/>
        <v>0</v>
      </c>
      <c r="BK44" s="70">
        <f t="shared" si="29"/>
        <v>0</v>
      </c>
      <c r="BL44" s="70">
        <f t="shared" si="30"/>
        <v>0</v>
      </c>
      <c r="BM44" s="70">
        <f t="shared" si="30"/>
        <v>0</v>
      </c>
      <c r="BN44" s="70">
        <f t="shared" si="30"/>
        <v>0</v>
      </c>
      <c r="BO44" s="70">
        <f t="shared" si="30"/>
        <v>0</v>
      </c>
      <c r="BP44" s="70">
        <f t="shared" si="30"/>
        <v>0</v>
      </c>
      <c r="BQ44" s="70">
        <f t="shared" si="31"/>
        <v>0</v>
      </c>
      <c r="BR44" s="70">
        <f t="shared" si="32"/>
        <v>0</v>
      </c>
      <c r="BS44" s="70">
        <f t="shared" si="33"/>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18" customHeight="1" x14ac:dyDescent="0.3">
      <c r="A45" s="141">
        <f>IF(ISTEXT($I45),_Information!$D$6,)</f>
        <v>0</v>
      </c>
      <c r="B45" s="142">
        <f>IF(ISTEXT($I45),_Information!$D$7,)</f>
        <v>0</v>
      </c>
      <c r="C45" s="143"/>
      <c r="D45" s="143"/>
      <c r="E45" s="143"/>
      <c r="F45" s="143">
        <f>IF(ISTEXT($I45),_Information!$D$9,)</f>
        <v>0</v>
      </c>
      <c r="G45" s="141"/>
      <c r="H45" s="141"/>
      <c r="I45" s="141"/>
      <c r="J45" s="126" t="str">
        <f t="shared" si="0"/>
        <v/>
      </c>
      <c r="K45" s="126" t="str">
        <f t="shared" si="1"/>
        <v/>
      </c>
      <c r="L45" s="177"/>
      <c r="M45" s="135"/>
      <c r="N45" s="136"/>
      <c r="O45" s="136"/>
      <c r="P45" s="70"/>
      <c r="Q45" s="70"/>
      <c r="R45" s="70">
        <f t="shared" si="2"/>
        <v>0</v>
      </c>
      <c r="S45" s="70">
        <f t="shared" si="3"/>
        <v>0</v>
      </c>
      <c r="T45" s="70"/>
      <c r="U45" s="70">
        <f t="shared" si="4"/>
        <v>0</v>
      </c>
      <c r="V45" s="70"/>
      <c r="W45" s="70">
        <f t="shared" si="5"/>
        <v>0</v>
      </c>
      <c r="X45" s="70"/>
      <c r="Y45" s="70"/>
      <c r="Z45" s="70"/>
      <c r="AA45" s="70"/>
      <c r="AB45" s="70"/>
      <c r="AC45" s="70">
        <f t="shared" si="6"/>
        <v>0</v>
      </c>
      <c r="AD45" s="70"/>
      <c r="AE45" s="70">
        <f t="shared" si="7"/>
        <v>0</v>
      </c>
      <c r="AF45" s="70"/>
      <c r="AG45" s="70">
        <f t="shared" si="8"/>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6"/>
      <c r="AX45" s="179"/>
      <c r="AY45" s="70">
        <f t="shared" si="17"/>
        <v>0</v>
      </c>
      <c r="AZ45" s="70">
        <f t="shared" si="18"/>
        <v>0</v>
      </c>
      <c r="BA45" s="70">
        <f t="shared" si="19"/>
        <v>0</v>
      </c>
      <c r="BB45" s="70">
        <f t="shared" si="20"/>
        <v>0</v>
      </c>
      <c r="BC45" s="70">
        <f t="shared" si="21"/>
        <v>0</v>
      </c>
      <c r="BD45" s="70">
        <f t="shared" si="22"/>
        <v>0</v>
      </c>
      <c r="BE45" s="70">
        <f t="shared" si="23"/>
        <v>0</v>
      </c>
      <c r="BF45" s="70">
        <f t="shared" si="24"/>
        <v>0</v>
      </c>
      <c r="BG45" s="70">
        <f t="shared" si="25"/>
        <v>0</v>
      </c>
      <c r="BH45" s="70">
        <f t="shared" si="26"/>
        <v>0</v>
      </c>
      <c r="BI45" s="70">
        <f t="shared" si="27"/>
        <v>0</v>
      </c>
      <c r="BJ45" s="70">
        <f t="shared" si="28"/>
        <v>0</v>
      </c>
      <c r="BK45" s="70">
        <f t="shared" si="29"/>
        <v>0</v>
      </c>
      <c r="BL45" s="70">
        <f t="shared" si="30"/>
        <v>0</v>
      </c>
      <c r="BM45" s="70">
        <f t="shared" si="30"/>
        <v>0</v>
      </c>
      <c r="BN45" s="70">
        <f t="shared" si="30"/>
        <v>0</v>
      </c>
      <c r="BO45" s="70">
        <f t="shared" si="30"/>
        <v>0</v>
      </c>
      <c r="BP45" s="70">
        <f t="shared" si="30"/>
        <v>0</v>
      </c>
      <c r="BQ45" s="70">
        <f t="shared" si="31"/>
        <v>0</v>
      </c>
      <c r="BR45" s="70">
        <f t="shared" si="32"/>
        <v>0</v>
      </c>
      <c r="BS45" s="70">
        <f t="shared" si="33"/>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18" customHeight="1" x14ac:dyDescent="0.3">
      <c r="A46" s="141">
        <f>IF(ISTEXT($I46),_Information!$D$6,)</f>
        <v>0</v>
      </c>
      <c r="B46" s="142">
        <f>IF(ISTEXT($I46),_Information!$D$7,)</f>
        <v>0</v>
      </c>
      <c r="C46" s="143"/>
      <c r="D46" s="143"/>
      <c r="E46" s="143"/>
      <c r="F46" s="143">
        <f>IF(ISTEXT($I46),_Information!$D$9,)</f>
        <v>0</v>
      </c>
      <c r="G46" s="141"/>
      <c r="H46" s="141"/>
      <c r="I46" s="141"/>
      <c r="J46" s="126" t="str">
        <f t="shared" si="0"/>
        <v/>
      </c>
      <c r="K46" s="126" t="str">
        <f t="shared" si="1"/>
        <v/>
      </c>
      <c r="L46" s="177"/>
      <c r="M46" s="135"/>
      <c r="N46" s="136"/>
      <c r="O46" s="136"/>
      <c r="P46" s="70"/>
      <c r="Q46" s="70"/>
      <c r="R46" s="70">
        <f t="shared" si="2"/>
        <v>0</v>
      </c>
      <c r="S46" s="70">
        <f t="shared" si="3"/>
        <v>0</v>
      </c>
      <c r="T46" s="70"/>
      <c r="U46" s="70">
        <f t="shared" si="4"/>
        <v>0</v>
      </c>
      <c r="V46" s="70"/>
      <c r="W46" s="70">
        <f t="shared" si="5"/>
        <v>0</v>
      </c>
      <c r="X46" s="70"/>
      <c r="Y46" s="70"/>
      <c r="Z46" s="70"/>
      <c r="AA46" s="70"/>
      <c r="AB46" s="70"/>
      <c r="AC46" s="70">
        <f t="shared" si="6"/>
        <v>0</v>
      </c>
      <c r="AD46" s="70"/>
      <c r="AE46" s="70">
        <f t="shared" si="7"/>
        <v>0</v>
      </c>
      <c r="AF46" s="70"/>
      <c r="AG46" s="70">
        <f t="shared" si="8"/>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6"/>
      <c r="AX46" s="179"/>
      <c r="AY46" s="70">
        <f t="shared" si="17"/>
        <v>0</v>
      </c>
      <c r="AZ46" s="70">
        <f t="shared" si="18"/>
        <v>0</v>
      </c>
      <c r="BA46" s="70">
        <f t="shared" si="19"/>
        <v>0</v>
      </c>
      <c r="BB46" s="70">
        <f t="shared" si="20"/>
        <v>0</v>
      </c>
      <c r="BC46" s="70">
        <f t="shared" si="21"/>
        <v>0</v>
      </c>
      <c r="BD46" s="70">
        <f t="shared" si="22"/>
        <v>0</v>
      </c>
      <c r="BE46" s="70">
        <f t="shared" si="23"/>
        <v>0</v>
      </c>
      <c r="BF46" s="70">
        <f t="shared" si="24"/>
        <v>0</v>
      </c>
      <c r="BG46" s="70">
        <f t="shared" si="25"/>
        <v>0</v>
      </c>
      <c r="BH46" s="70">
        <f t="shared" si="26"/>
        <v>0</v>
      </c>
      <c r="BI46" s="70">
        <f t="shared" si="27"/>
        <v>0</v>
      </c>
      <c r="BJ46" s="70">
        <f t="shared" si="28"/>
        <v>0</v>
      </c>
      <c r="BK46" s="70">
        <f t="shared" si="29"/>
        <v>0</v>
      </c>
      <c r="BL46" s="70">
        <f t="shared" si="30"/>
        <v>0</v>
      </c>
      <c r="BM46" s="70">
        <f t="shared" si="30"/>
        <v>0</v>
      </c>
      <c r="BN46" s="70">
        <f t="shared" si="30"/>
        <v>0</v>
      </c>
      <c r="BO46" s="70">
        <f t="shared" si="30"/>
        <v>0</v>
      </c>
      <c r="BP46" s="70">
        <f t="shared" si="30"/>
        <v>0</v>
      </c>
      <c r="BQ46" s="70">
        <f t="shared" si="31"/>
        <v>0</v>
      </c>
      <c r="BR46" s="70">
        <f t="shared" si="32"/>
        <v>0</v>
      </c>
      <c r="BS46" s="70">
        <f t="shared" si="33"/>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18" customHeight="1" x14ac:dyDescent="0.3">
      <c r="A47" s="141">
        <f>IF(ISTEXT($I47),_Information!$D$6,)</f>
        <v>0</v>
      </c>
      <c r="B47" s="142">
        <f>IF(ISTEXT($I47),_Information!$D$7,)</f>
        <v>0</v>
      </c>
      <c r="C47" s="143"/>
      <c r="D47" s="143"/>
      <c r="E47" s="143"/>
      <c r="F47" s="143">
        <f>IF(ISTEXT($I47),_Information!$D$9,)</f>
        <v>0</v>
      </c>
      <c r="G47" s="141"/>
      <c r="H47" s="141"/>
      <c r="I47" s="141"/>
      <c r="J47" s="126" t="str">
        <f t="shared" si="0"/>
        <v/>
      </c>
      <c r="K47" s="126" t="str">
        <f t="shared" si="1"/>
        <v/>
      </c>
      <c r="L47" s="177"/>
      <c r="M47" s="135"/>
      <c r="N47" s="136"/>
      <c r="O47" s="136"/>
      <c r="P47" s="70"/>
      <c r="Q47" s="70"/>
      <c r="R47" s="70">
        <f t="shared" si="2"/>
        <v>0</v>
      </c>
      <c r="S47" s="70">
        <f t="shared" si="3"/>
        <v>0</v>
      </c>
      <c r="T47" s="70"/>
      <c r="U47" s="70">
        <f t="shared" si="4"/>
        <v>0</v>
      </c>
      <c r="V47" s="70"/>
      <c r="W47" s="70">
        <f t="shared" si="5"/>
        <v>0</v>
      </c>
      <c r="X47" s="70"/>
      <c r="Y47" s="70"/>
      <c r="Z47" s="70"/>
      <c r="AA47" s="70"/>
      <c r="AB47" s="70"/>
      <c r="AC47" s="70">
        <f t="shared" si="6"/>
        <v>0</v>
      </c>
      <c r="AD47" s="70"/>
      <c r="AE47" s="70">
        <f t="shared" si="7"/>
        <v>0</v>
      </c>
      <c r="AF47" s="70"/>
      <c r="AG47" s="70">
        <f t="shared" si="8"/>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6"/>
      <c r="AX47" s="179"/>
      <c r="AY47" s="70">
        <f t="shared" si="17"/>
        <v>0</v>
      </c>
      <c r="AZ47" s="70">
        <f t="shared" si="18"/>
        <v>0</v>
      </c>
      <c r="BA47" s="70">
        <f t="shared" si="19"/>
        <v>0</v>
      </c>
      <c r="BB47" s="70">
        <f t="shared" si="20"/>
        <v>0</v>
      </c>
      <c r="BC47" s="70">
        <f t="shared" si="21"/>
        <v>0</v>
      </c>
      <c r="BD47" s="70">
        <f t="shared" si="22"/>
        <v>0</v>
      </c>
      <c r="BE47" s="70">
        <f t="shared" si="23"/>
        <v>0</v>
      </c>
      <c r="BF47" s="70">
        <f t="shared" si="24"/>
        <v>0</v>
      </c>
      <c r="BG47" s="70">
        <f t="shared" si="25"/>
        <v>0</v>
      </c>
      <c r="BH47" s="70">
        <f t="shared" si="26"/>
        <v>0</v>
      </c>
      <c r="BI47" s="70">
        <f t="shared" si="27"/>
        <v>0</v>
      </c>
      <c r="BJ47" s="70">
        <f t="shared" si="28"/>
        <v>0</v>
      </c>
      <c r="BK47" s="70">
        <f t="shared" si="29"/>
        <v>0</v>
      </c>
      <c r="BL47" s="70">
        <f t="shared" si="30"/>
        <v>0</v>
      </c>
      <c r="BM47" s="70">
        <f t="shared" si="30"/>
        <v>0</v>
      </c>
      <c r="BN47" s="70">
        <f t="shared" si="30"/>
        <v>0</v>
      </c>
      <c r="BO47" s="70">
        <f t="shared" si="30"/>
        <v>0</v>
      </c>
      <c r="BP47" s="70">
        <f t="shared" si="30"/>
        <v>0</v>
      </c>
      <c r="BQ47" s="70">
        <f t="shared" si="31"/>
        <v>0</v>
      </c>
      <c r="BR47" s="70">
        <f t="shared" si="32"/>
        <v>0</v>
      </c>
      <c r="BS47" s="70">
        <f t="shared" si="33"/>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18" customHeight="1" x14ac:dyDescent="0.3">
      <c r="A48" s="141">
        <f>IF(ISTEXT($I48),_Information!$D$6,)</f>
        <v>0</v>
      </c>
      <c r="B48" s="142">
        <f>IF(ISTEXT($I48),_Information!$D$7,)</f>
        <v>0</v>
      </c>
      <c r="C48" s="143"/>
      <c r="D48" s="143"/>
      <c r="E48" s="143"/>
      <c r="F48" s="143">
        <f>IF(ISTEXT($I48),_Information!$D$9,)</f>
        <v>0</v>
      </c>
      <c r="G48" s="141"/>
      <c r="H48" s="141"/>
      <c r="I48" s="141"/>
      <c r="J48" s="126" t="str">
        <f t="shared" si="0"/>
        <v/>
      </c>
      <c r="K48" s="126" t="str">
        <f t="shared" si="1"/>
        <v/>
      </c>
      <c r="L48" s="177"/>
      <c r="M48" s="135"/>
      <c r="N48" s="136"/>
      <c r="O48" s="136"/>
      <c r="P48" s="70"/>
      <c r="Q48" s="70"/>
      <c r="R48" s="70">
        <f t="shared" si="2"/>
        <v>0</v>
      </c>
      <c r="S48" s="70">
        <f t="shared" si="3"/>
        <v>0</v>
      </c>
      <c r="T48" s="70"/>
      <c r="U48" s="70">
        <f t="shared" si="4"/>
        <v>0</v>
      </c>
      <c r="V48" s="70"/>
      <c r="W48" s="70">
        <f t="shared" si="5"/>
        <v>0</v>
      </c>
      <c r="X48" s="70"/>
      <c r="Y48" s="70"/>
      <c r="Z48" s="70"/>
      <c r="AA48" s="70"/>
      <c r="AB48" s="70"/>
      <c r="AC48" s="70">
        <f t="shared" si="6"/>
        <v>0</v>
      </c>
      <c r="AD48" s="70"/>
      <c r="AE48" s="70">
        <f t="shared" si="7"/>
        <v>0</v>
      </c>
      <c r="AF48" s="70"/>
      <c r="AG48" s="70">
        <f t="shared" si="8"/>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6"/>
      <c r="AX48" s="179"/>
      <c r="AY48" s="70">
        <f t="shared" si="17"/>
        <v>0</v>
      </c>
      <c r="AZ48" s="70">
        <f t="shared" si="18"/>
        <v>0</v>
      </c>
      <c r="BA48" s="70">
        <f t="shared" si="19"/>
        <v>0</v>
      </c>
      <c r="BB48" s="70">
        <f t="shared" si="20"/>
        <v>0</v>
      </c>
      <c r="BC48" s="70">
        <f t="shared" si="21"/>
        <v>0</v>
      </c>
      <c r="BD48" s="70">
        <f t="shared" si="22"/>
        <v>0</v>
      </c>
      <c r="BE48" s="70">
        <f t="shared" si="23"/>
        <v>0</v>
      </c>
      <c r="BF48" s="70">
        <f t="shared" si="24"/>
        <v>0</v>
      </c>
      <c r="BG48" s="70">
        <f t="shared" si="25"/>
        <v>0</v>
      </c>
      <c r="BH48" s="70">
        <f t="shared" si="26"/>
        <v>0</v>
      </c>
      <c r="BI48" s="70">
        <f t="shared" si="27"/>
        <v>0</v>
      </c>
      <c r="BJ48" s="70">
        <f t="shared" si="28"/>
        <v>0</v>
      </c>
      <c r="BK48" s="70">
        <f t="shared" si="29"/>
        <v>0</v>
      </c>
      <c r="BL48" s="70">
        <f t="shared" si="30"/>
        <v>0</v>
      </c>
      <c r="BM48" s="70">
        <f t="shared" si="30"/>
        <v>0</v>
      </c>
      <c r="BN48" s="70">
        <f t="shared" si="30"/>
        <v>0</v>
      </c>
      <c r="BO48" s="70">
        <f t="shared" si="30"/>
        <v>0</v>
      </c>
      <c r="BP48" s="70">
        <f t="shared" si="30"/>
        <v>0</v>
      </c>
      <c r="BQ48" s="70">
        <f t="shared" si="31"/>
        <v>0</v>
      </c>
      <c r="BR48" s="70">
        <f t="shared" si="32"/>
        <v>0</v>
      </c>
      <c r="BS48" s="70">
        <f t="shared" si="33"/>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18" customHeight="1" x14ac:dyDescent="0.3">
      <c r="A49" s="141">
        <f>IF(ISTEXT($I49),_Information!$D$6,)</f>
        <v>0</v>
      </c>
      <c r="B49" s="142">
        <f>IF(ISTEXT($I49),_Information!$D$7,)</f>
        <v>0</v>
      </c>
      <c r="C49" s="143"/>
      <c r="D49" s="143"/>
      <c r="E49" s="143"/>
      <c r="F49" s="143">
        <f>IF(ISTEXT($I49),_Information!$D$9,)</f>
        <v>0</v>
      </c>
      <c r="G49" s="141"/>
      <c r="H49" s="141"/>
      <c r="I49" s="141"/>
      <c r="J49" s="126" t="str">
        <f t="shared" si="0"/>
        <v/>
      </c>
      <c r="K49" s="126" t="str">
        <f t="shared" si="1"/>
        <v/>
      </c>
      <c r="L49" s="177"/>
      <c r="M49" s="135"/>
      <c r="N49" s="136"/>
      <c r="O49" s="136"/>
      <c r="P49" s="70"/>
      <c r="Q49" s="70"/>
      <c r="R49" s="70">
        <f t="shared" si="2"/>
        <v>0</v>
      </c>
      <c r="S49" s="70">
        <f t="shared" si="3"/>
        <v>0</v>
      </c>
      <c r="T49" s="70"/>
      <c r="U49" s="70">
        <f t="shared" si="4"/>
        <v>0</v>
      </c>
      <c r="V49" s="70"/>
      <c r="W49" s="70">
        <f t="shared" si="5"/>
        <v>0</v>
      </c>
      <c r="X49" s="70"/>
      <c r="Y49" s="70"/>
      <c r="Z49" s="70"/>
      <c r="AA49" s="70"/>
      <c r="AB49" s="70"/>
      <c r="AC49" s="70">
        <f t="shared" si="6"/>
        <v>0</v>
      </c>
      <c r="AD49" s="70"/>
      <c r="AE49" s="70">
        <f t="shared" si="7"/>
        <v>0</v>
      </c>
      <c r="AF49" s="70"/>
      <c r="AG49" s="70">
        <f t="shared" si="8"/>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6"/>
      <c r="AX49" s="179"/>
      <c r="AY49" s="70">
        <f t="shared" si="17"/>
        <v>0</v>
      </c>
      <c r="AZ49" s="70">
        <f t="shared" si="18"/>
        <v>0</v>
      </c>
      <c r="BA49" s="70">
        <f t="shared" si="19"/>
        <v>0</v>
      </c>
      <c r="BB49" s="70">
        <f t="shared" si="20"/>
        <v>0</v>
      </c>
      <c r="BC49" s="70">
        <f t="shared" si="21"/>
        <v>0</v>
      </c>
      <c r="BD49" s="70">
        <f t="shared" si="22"/>
        <v>0</v>
      </c>
      <c r="BE49" s="70">
        <f t="shared" si="23"/>
        <v>0</v>
      </c>
      <c r="BF49" s="70">
        <f t="shared" si="24"/>
        <v>0</v>
      </c>
      <c r="BG49" s="70">
        <f t="shared" si="25"/>
        <v>0</v>
      </c>
      <c r="BH49" s="70">
        <f t="shared" si="26"/>
        <v>0</v>
      </c>
      <c r="BI49" s="70">
        <f t="shared" si="27"/>
        <v>0</v>
      </c>
      <c r="BJ49" s="70">
        <f t="shared" si="28"/>
        <v>0</v>
      </c>
      <c r="BK49" s="70">
        <f t="shared" si="29"/>
        <v>0</v>
      </c>
      <c r="BL49" s="70">
        <f t="shared" si="30"/>
        <v>0</v>
      </c>
      <c r="BM49" s="70">
        <f t="shared" si="30"/>
        <v>0</v>
      </c>
      <c r="BN49" s="70">
        <f t="shared" si="30"/>
        <v>0</v>
      </c>
      <c r="BO49" s="70">
        <f t="shared" si="30"/>
        <v>0</v>
      </c>
      <c r="BP49" s="70">
        <f t="shared" si="30"/>
        <v>0</v>
      </c>
      <c r="BQ49" s="70">
        <f t="shared" si="31"/>
        <v>0</v>
      </c>
      <c r="BR49" s="70">
        <f t="shared" si="32"/>
        <v>0</v>
      </c>
      <c r="BS49" s="70">
        <f t="shared" si="33"/>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18" customHeight="1" x14ac:dyDescent="0.3">
      <c r="A50" s="141">
        <f>IF(ISTEXT($I50),_Information!$D$6,)</f>
        <v>0</v>
      </c>
      <c r="B50" s="142">
        <f>IF(ISTEXT($I50),_Information!$D$7,)</f>
        <v>0</v>
      </c>
      <c r="C50" s="143"/>
      <c r="D50" s="143"/>
      <c r="E50" s="143"/>
      <c r="F50" s="143">
        <f>IF(ISTEXT($I50),_Information!$D$9,)</f>
        <v>0</v>
      </c>
      <c r="G50" s="141"/>
      <c r="H50" s="141"/>
      <c r="I50" s="141"/>
      <c r="J50" s="126" t="str">
        <f t="shared" si="0"/>
        <v/>
      </c>
      <c r="K50" s="126" t="str">
        <f t="shared" si="1"/>
        <v/>
      </c>
      <c r="L50" s="177"/>
      <c r="M50" s="135"/>
      <c r="N50" s="136"/>
      <c r="O50" s="136"/>
      <c r="P50" s="70"/>
      <c r="Q50" s="70"/>
      <c r="R50" s="70">
        <f t="shared" si="2"/>
        <v>0</v>
      </c>
      <c r="S50" s="70">
        <f t="shared" si="3"/>
        <v>0</v>
      </c>
      <c r="T50" s="70"/>
      <c r="U50" s="70">
        <f t="shared" si="4"/>
        <v>0</v>
      </c>
      <c r="V50" s="70"/>
      <c r="W50" s="70">
        <f t="shared" si="5"/>
        <v>0</v>
      </c>
      <c r="X50" s="70"/>
      <c r="Y50" s="70"/>
      <c r="Z50" s="70"/>
      <c r="AA50" s="70"/>
      <c r="AB50" s="70"/>
      <c r="AC50" s="70">
        <f t="shared" si="6"/>
        <v>0</v>
      </c>
      <c r="AD50" s="70"/>
      <c r="AE50" s="70">
        <f t="shared" si="7"/>
        <v>0</v>
      </c>
      <c r="AF50" s="70"/>
      <c r="AG50" s="70">
        <f t="shared" si="8"/>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6"/>
      <c r="AX50" s="179"/>
      <c r="AY50" s="70">
        <f t="shared" si="17"/>
        <v>0</v>
      </c>
      <c r="AZ50" s="70">
        <f t="shared" si="18"/>
        <v>0</v>
      </c>
      <c r="BA50" s="70">
        <f t="shared" si="19"/>
        <v>0</v>
      </c>
      <c r="BB50" s="70">
        <f t="shared" si="20"/>
        <v>0</v>
      </c>
      <c r="BC50" s="70">
        <f t="shared" si="21"/>
        <v>0</v>
      </c>
      <c r="BD50" s="70">
        <f t="shared" si="22"/>
        <v>0</v>
      </c>
      <c r="BE50" s="70">
        <f t="shared" si="23"/>
        <v>0</v>
      </c>
      <c r="BF50" s="70">
        <f t="shared" si="24"/>
        <v>0</v>
      </c>
      <c r="BG50" s="70">
        <f t="shared" si="25"/>
        <v>0</v>
      </c>
      <c r="BH50" s="70">
        <f t="shared" si="26"/>
        <v>0</v>
      </c>
      <c r="BI50" s="70">
        <f t="shared" si="27"/>
        <v>0</v>
      </c>
      <c r="BJ50" s="70">
        <f t="shared" si="28"/>
        <v>0</v>
      </c>
      <c r="BK50" s="70">
        <f t="shared" si="29"/>
        <v>0</v>
      </c>
      <c r="BL50" s="70">
        <f t="shared" si="30"/>
        <v>0</v>
      </c>
      <c r="BM50" s="70">
        <f t="shared" si="30"/>
        <v>0</v>
      </c>
      <c r="BN50" s="70">
        <f t="shared" si="30"/>
        <v>0</v>
      </c>
      <c r="BO50" s="70">
        <f t="shared" si="30"/>
        <v>0</v>
      </c>
      <c r="BP50" s="70">
        <f t="shared" si="30"/>
        <v>0</v>
      </c>
      <c r="BQ50" s="70">
        <f t="shared" si="31"/>
        <v>0</v>
      </c>
      <c r="BR50" s="70">
        <f t="shared" si="32"/>
        <v>0</v>
      </c>
      <c r="BS50" s="70">
        <f t="shared" si="33"/>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18" customHeight="1" x14ac:dyDescent="0.3">
      <c r="A51" s="141">
        <f>IF(ISTEXT($I51),_Information!$D$6,)</f>
        <v>0</v>
      </c>
      <c r="B51" s="142">
        <f>IF(ISTEXT($I51),_Information!$D$7,)</f>
        <v>0</v>
      </c>
      <c r="C51" s="143"/>
      <c r="D51" s="143"/>
      <c r="E51" s="143"/>
      <c r="F51" s="143">
        <f>IF(ISTEXT($I51),_Information!$D$9,)</f>
        <v>0</v>
      </c>
      <c r="G51" s="141"/>
      <c r="H51" s="141"/>
      <c r="I51" s="141"/>
      <c r="J51" s="126" t="str">
        <f t="shared" si="0"/>
        <v/>
      </c>
      <c r="K51" s="126" t="str">
        <f t="shared" si="1"/>
        <v/>
      </c>
      <c r="L51" s="177"/>
      <c r="M51" s="135"/>
      <c r="N51" s="136"/>
      <c r="O51" s="136"/>
      <c r="P51" s="70"/>
      <c r="Q51" s="70"/>
      <c r="R51" s="70">
        <f t="shared" si="2"/>
        <v>0</v>
      </c>
      <c r="S51" s="70">
        <f t="shared" si="3"/>
        <v>0</v>
      </c>
      <c r="T51" s="70"/>
      <c r="U51" s="70">
        <f t="shared" si="4"/>
        <v>0</v>
      </c>
      <c r="V51" s="70"/>
      <c r="W51" s="70">
        <f t="shared" si="5"/>
        <v>0</v>
      </c>
      <c r="X51" s="70"/>
      <c r="Y51" s="70"/>
      <c r="Z51" s="70"/>
      <c r="AA51" s="70"/>
      <c r="AB51" s="70"/>
      <c r="AC51" s="70">
        <f t="shared" si="6"/>
        <v>0</v>
      </c>
      <c r="AD51" s="70"/>
      <c r="AE51" s="70">
        <f t="shared" si="7"/>
        <v>0</v>
      </c>
      <c r="AF51" s="70"/>
      <c r="AG51" s="70">
        <f t="shared" si="8"/>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6"/>
      <c r="AX51" s="179"/>
      <c r="AY51" s="70">
        <f t="shared" si="17"/>
        <v>0</v>
      </c>
      <c r="AZ51" s="70">
        <f t="shared" si="18"/>
        <v>0</v>
      </c>
      <c r="BA51" s="70">
        <f t="shared" si="19"/>
        <v>0</v>
      </c>
      <c r="BB51" s="70">
        <f t="shared" si="20"/>
        <v>0</v>
      </c>
      <c r="BC51" s="70">
        <f t="shared" si="21"/>
        <v>0</v>
      </c>
      <c r="BD51" s="70">
        <f t="shared" si="22"/>
        <v>0</v>
      </c>
      <c r="BE51" s="70">
        <f t="shared" si="23"/>
        <v>0</v>
      </c>
      <c r="BF51" s="70">
        <f t="shared" si="24"/>
        <v>0</v>
      </c>
      <c r="BG51" s="70">
        <f t="shared" si="25"/>
        <v>0</v>
      </c>
      <c r="BH51" s="70">
        <f t="shared" si="26"/>
        <v>0</v>
      </c>
      <c r="BI51" s="70">
        <f t="shared" si="27"/>
        <v>0</v>
      </c>
      <c r="BJ51" s="70">
        <f t="shared" si="28"/>
        <v>0</v>
      </c>
      <c r="BK51" s="70">
        <f t="shared" si="29"/>
        <v>0</v>
      </c>
      <c r="BL51" s="70">
        <f t="shared" si="30"/>
        <v>0</v>
      </c>
      <c r="BM51" s="70">
        <f t="shared" si="30"/>
        <v>0</v>
      </c>
      <c r="BN51" s="70">
        <f t="shared" si="30"/>
        <v>0</v>
      </c>
      <c r="BO51" s="70">
        <f t="shared" si="30"/>
        <v>0</v>
      </c>
      <c r="BP51" s="70">
        <f t="shared" si="30"/>
        <v>0</v>
      </c>
      <c r="BQ51" s="70">
        <f t="shared" si="31"/>
        <v>0</v>
      </c>
      <c r="BR51" s="70">
        <f t="shared" si="32"/>
        <v>0</v>
      </c>
      <c r="BS51" s="70">
        <f t="shared" si="33"/>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18" customHeight="1" x14ac:dyDescent="0.3">
      <c r="A52" s="141">
        <f>IF(ISTEXT($I52),_Information!$D$6,)</f>
        <v>0</v>
      </c>
      <c r="B52" s="142">
        <f>IF(ISTEXT($I52),_Information!$D$7,)</f>
        <v>0</v>
      </c>
      <c r="C52" s="143"/>
      <c r="D52" s="143"/>
      <c r="E52" s="143"/>
      <c r="F52" s="143">
        <f>IF(ISTEXT($I52),_Information!$D$9,)</f>
        <v>0</v>
      </c>
      <c r="G52" s="141"/>
      <c r="H52" s="141"/>
      <c r="I52" s="141"/>
      <c r="J52" s="126" t="str">
        <f t="shared" si="0"/>
        <v/>
      </c>
      <c r="K52" s="126" t="str">
        <f t="shared" si="1"/>
        <v/>
      </c>
      <c r="L52" s="177"/>
      <c r="M52" s="135"/>
      <c r="N52" s="136"/>
      <c r="O52" s="136"/>
      <c r="P52" s="70"/>
      <c r="Q52" s="70"/>
      <c r="R52" s="70">
        <f t="shared" si="2"/>
        <v>0</v>
      </c>
      <c r="S52" s="70">
        <f t="shared" si="3"/>
        <v>0</v>
      </c>
      <c r="T52" s="70"/>
      <c r="U52" s="70">
        <f t="shared" si="4"/>
        <v>0</v>
      </c>
      <c r="V52" s="70"/>
      <c r="W52" s="70">
        <f t="shared" si="5"/>
        <v>0</v>
      </c>
      <c r="X52" s="70"/>
      <c r="Y52" s="70"/>
      <c r="Z52" s="70"/>
      <c r="AA52" s="70"/>
      <c r="AB52" s="70"/>
      <c r="AC52" s="70">
        <f t="shared" si="6"/>
        <v>0</v>
      </c>
      <c r="AD52" s="70"/>
      <c r="AE52" s="70">
        <f t="shared" si="7"/>
        <v>0</v>
      </c>
      <c r="AF52" s="70"/>
      <c r="AG52" s="70">
        <f t="shared" si="8"/>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6"/>
      <c r="AX52" s="179"/>
      <c r="AY52" s="70">
        <f t="shared" si="17"/>
        <v>0</v>
      </c>
      <c r="AZ52" s="70">
        <f t="shared" si="18"/>
        <v>0</v>
      </c>
      <c r="BA52" s="70">
        <f t="shared" si="19"/>
        <v>0</v>
      </c>
      <c r="BB52" s="70">
        <f t="shared" si="20"/>
        <v>0</v>
      </c>
      <c r="BC52" s="70">
        <f t="shared" si="21"/>
        <v>0</v>
      </c>
      <c r="BD52" s="70">
        <f t="shared" si="22"/>
        <v>0</v>
      </c>
      <c r="BE52" s="70">
        <f t="shared" si="23"/>
        <v>0</v>
      </c>
      <c r="BF52" s="70">
        <f t="shared" si="24"/>
        <v>0</v>
      </c>
      <c r="BG52" s="70">
        <f t="shared" si="25"/>
        <v>0</v>
      </c>
      <c r="BH52" s="70">
        <f t="shared" si="26"/>
        <v>0</v>
      </c>
      <c r="BI52" s="70">
        <f t="shared" si="27"/>
        <v>0</v>
      </c>
      <c r="BJ52" s="70">
        <f t="shared" si="28"/>
        <v>0</v>
      </c>
      <c r="BK52" s="70">
        <f t="shared" si="29"/>
        <v>0</v>
      </c>
      <c r="BL52" s="70">
        <f t="shared" si="30"/>
        <v>0</v>
      </c>
      <c r="BM52" s="70">
        <f t="shared" si="30"/>
        <v>0</v>
      </c>
      <c r="BN52" s="70">
        <f t="shared" si="30"/>
        <v>0</v>
      </c>
      <c r="BO52" s="70">
        <f t="shared" si="30"/>
        <v>0</v>
      </c>
      <c r="BP52" s="70">
        <f t="shared" si="30"/>
        <v>0</v>
      </c>
      <c r="BQ52" s="70">
        <f t="shared" si="31"/>
        <v>0</v>
      </c>
      <c r="BR52" s="70">
        <f t="shared" si="32"/>
        <v>0</v>
      </c>
      <c r="BS52" s="70">
        <f t="shared" si="33"/>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18" customHeight="1" x14ac:dyDescent="0.3">
      <c r="A53" s="141">
        <f>IF(ISTEXT($I53),_Information!$D$6,)</f>
        <v>0</v>
      </c>
      <c r="B53" s="142">
        <f>IF(ISTEXT($I53),_Information!$D$7,)</f>
        <v>0</v>
      </c>
      <c r="C53" s="143"/>
      <c r="D53" s="143"/>
      <c r="E53" s="143"/>
      <c r="F53" s="143">
        <f>IF(ISTEXT($I53),_Information!$D$9,)</f>
        <v>0</v>
      </c>
      <c r="G53" s="141"/>
      <c r="H53" s="141"/>
      <c r="I53" s="141"/>
      <c r="J53" s="126" t="str">
        <f t="shared" si="0"/>
        <v/>
      </c>
      <c r="K53" s="126" t="str">
        <f t="shared" si="1"/>
        <v/>
      </c>
      <c r="L53" s="177"/>
      <c r="M53" s="135"/>
      <c r="N53" s="136"/>
      <c r="O53" s="136"/>
      <c r="P53" s="70"/>
      <c r="Q53" s="70"/>
      <c r="R53" s="70">
        <f t="shared" si="2"/>
        <v>0</v>
      </c>
      <c r="S53" s="70">
        <f t="shared" si="3"/>
        <v>0</v>
      </c>
      <c r="T53" s="70"/>
      <c r="U53" s="70">
        <f t="shared" si="4"/>
        <v>0</v>
      </c>
      <c r="V53" s="70"/>
      <c r="W53" s="70">
        <f t="shared" si="5"/>
        <v>0</v>
      </c>
      <c r="X53" s="70"/>
      <c r="Y53" s="70"/>
      <c r="Z53" s="70"/>
      <c r="AA53" s="70"/>
      <c r="AB53" s="70"/>
      <c r="AC53" s="70">
        <f t="shared" si="6"/>
        <v>0</v>
      </c>
      <c r="AD53" s="70"/>
      <c r="AE53" s="70">
        <f t="shared" si="7"/>
        <v>0</v>
      </c>
      <c r="AF53" s="70"/>
      <c r="AG53" s="70">
        <f t="shared" si="8"/>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6"/>
      <c r="AX53" s="179"/>
      <c r="AY53" s="70">
        <f t="shared" si="17"/>
        <v>0</v>
      </c>
      <c r="AZ53" s="70">
        <f t="shared" si="18"/>
        <v>0</v>
      </c>
      <c r="BA53" s="70">
        <f t="shared" si="19"/>
        <v>0</v>
      </c>
      <c r="BB53" s="70">
        <f t="shared" si="20"/>
        <v>0</v>
      </c>
      <c r="BC53" s="70">
        <f t="shared" si="21"/>
        <v>0</v>
      </c>
      <c r="BD53" s="70">
        <f t="shared" si="22"/>
        <v>0</v>
      </c>
      <c r="BE53" s="70">
        <f t="shared" si="23"/>
        <v>0</v>
      </c>
      <c r="BF53" s="70">
        <f t="shared" si="24"/>
        <v>0</v>
      </c>
      <c r="BG53" s="70">
        <f t="shared" si="25"/>
        <v>0</v>
      </c>
      <c r="BH53" s="70">
        <f t="shared" si="26"/>
        <v>0</v>
      </c>
      <c r="BI53" s="70">
        <f t="shared" si="27"/>
        <v>0</v>
      </c>
      <c r="BJ53" s="70">
        <f t="shared" si="28"/>
        <v>0</v>
      </c>
      <c r="BK53" s="70">
        <f t="shared" si="29"/>
        <v>0</v>
      </c>
      <c r="BL53" s="70">
        <f t="shared" si="30"/>
        <v>0</v>
      </c>
      <c r="BM53" s="70">
        <f t="shared" si="30"/>
        <v>0</v>
      </c>
      <c r="BN53" s="70">
        <f t="shared" si="30"/>
        <v>0</v>
      </c>
      <c r="BO53" s="70">
        <f t="shared" si="30"/>
        <v>0</v>
      </c>
      <c r="BP53" s="70">
        <f t="shared" si="30"/>
        <v>0</v>
      </c>
      <c r="BQ53" s="70">
        <f t="shared" si="31"/>
        <v>0</v>
      </c>
      <c r="BR53" s="70">
        <f t="shared" si="32"/>
        <v>0</v>
      </c>
      <c r="BS53" s="70">
        <f t="shared" si="33"/>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18" customHeight="1" x14ac:dyDescent="0.3">
      <c r="A54" s="141">
        <f>IF(ISTEXT($I54),_Information!$D$6,)</f>
        <v>0</v>
      </c>
      <c r="B54" s="142">
        <f>IF(ISTEXT($I54),_Information!$D$7,)</f>
        <v>0</v>
      </c>
      <c r="C54" s="143"/>
      <c r="D54" s="143"/>
      <c r="E54" s="143"/>
      <c r="F54" s="143">
        <f>IF(ISTEXT($I54),_Information!$D$9,)</f>
        <v>0</v>
      </c>
      <c r="G54" s="141"/>
      <c r="H54" s="141"/>
      <c r="I54" s="141"/>
      <c r="J54" s="126" t="str">
        <f t="shared" si="0"/>
        <v/>
      </c>
      <c r="K54" s="126" t="str">
        <f t="shared" si="1"/>
        <v/>
      </c>
      <c r="L54" s="177"/>
      <c r="M54" s="135"/>
      <c r="N54" s="136"/>
      <c r="O54" s="136"/>
      <c r="P54" s="70"/>
      <c r="Q54" s="70"/>
      <c r="R54" s="70">
        <f t="shared" si="2"/>
        <v>0</v>
      </c>
      <c r="S54" s="70">
        <f t="shared" si="3"/>
        <v>0</v>
      </c>
      <c r="T54" s="70"/>
      <c r="U54" s="70">
        <f t="shared" si="4"/>
        <v>0</v>
      </c>
      <c r="V54" s="70"/>
      <c r="W54" s="70">
        <f t="shared" si="5"/>
        <v>0</v>
      </c>
      <c r="X54" s="70"/>
      <c r="Y54" s="70"/>
      <c r="Z54" s="70"/>
      <c r="AA54" s="70"/>
      <c r="AB54" s="70"/>
      <c r="AC54" s="70">
        <f t="shared" si="6"/>
        <v>0</v>
      </c>
      <c r="AD54" s="70"/>
      <c r="AE54" s="70">
        <f t="shared" si="7"/>
        <v>0</v>
      </c>
      <c r="AF54" s="70"/>
      <c r="AG54" s="70">
        <f t="shared" si="8"/>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6"/>
      <c r="AX54" s="179"/>
      <c r="AY54" s="70">
        <f t="shared" si="17"/>
        <v>0</v>
      </c>
      <c r="AZ54" s="70">
        <f t="shared" si="18"/>
        <v>0</v>
      </c>
      <c r="BA54" s="70">
        <f t="shared" si="19"/>
        <v>0</v>
      </c>
      <c r="BB54" s="70">
        <f t="shared" si="20"/>
        <v>0</v>
      </c>
      <c r="BC54" s="70">
        <f t="shared" si="21"/>
        <v>0</v>
      </c>
      <c r="BD54" s="70">
        <f t="shared" si="22"/>
        <v>0</v>
      </c>
      <c r="BE54" s="70">
        <f t="shared" si="23"/>
        <v>0</v>
      </c>
      <c r="BF54" s="70">
        <f t="shared" si="24"/>
        <v>0</v>
      </c>
      <c r="BG54" s="70">
        <f t="shared" si="25"/>
        <v>0</v>
      </c>
      <c r="BH54" s="70">
        <f t="shared" si="26"/>
        <v>0</v>
      </c>
      <c r="BI54" s="70">
        <f t="shared" si="27"/>
        <v>0</v>
      </c>
      <c r="BJ54" s="70">
        <f t="shared" si="28"/>
        <v>0</v>
      </c>
      <c r="BK54" s="70">
        <f t="shared" si="29"/>
        <v>0</v>
      </c>
      <c r="BL54" s="70">
        <f t="shared" si="30"/>
        <v>0</v>
      </c>
      <c r="BM54" s="70">
        <f t="shared" si="30"/>
        <v>0</v>
      </c>
      <c r="BN54" s="70">
        <f t="shared" si="30"/>
        <v>0</v>
      </c>
      <c r="BO54" s="70">
        <f t="shared" si="30"/>
        <v>0</v>
      </c>
      <c r="BP54" s="70">
        <f t="shared" si="30"/>
        <v>0</v>
      </c>
      <c r="BQ54" s="70">
        <f t="shared" si="31"/>
        <v>0</v>
      </c>
      <c r="BR54" s="70">
        <f t="shared" si="32"/>
        <v>0</v>
      </c>
      <c r="BS54" s="70">
        <f t="shared" si="33"/>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18" customHeight="1" x14ac:dyDescent="0.3">
      <c r="A55" s="141">
        <f>IF(ISTEXT($I55),_Information!$D$6,)</f>
        <v>0</v>
      </c>
      <c r="B55" s="142">
        <f>IF(ISTEXT($I55),_Information!$D$7,)</f>
        <v>0</v>
      </c>
      <c r="C55" s="143"/>
      <c r="D55" s="143"/>
      <c r="E55" s="143"/>
      <c r="F55" s="143">
        <f>IF(ISTEXT($I55),_Information!$D$9,)</f>
        <v>0</v>
      </c>
      <c r="G55" s="141"/>
      <c r="H55" s="141"/>
      <c r="I55" s="141"/>
      <c r="J55" s="126" t="str">
        <f t="shared" si="0"/>
        <v/>
      </c>
      <c r="K55" s="126" t="str">
        <f t="shared" si="1"/>
        <v/>
      </c>
      <c r="L55" s="177"/>
      <c r="M55" s="135"/>
      <c r="N55" s="136"/>
      <c r="O55" s="136"/>
      <c r="P55" s="70"/>
      <c r="Q55" s="70"/>
      <c r="R55" s="70">
        <f>IF(ISBLANK(M55),,IF(AND(ISTEXT(P55),ISTEXT(Q55)),P55,IF(AND(ISTEXT(O55),ISNUMBER(P55),ISNUMBER(Q55)),ROUND(P55,2)+ROUND(Q55,2),0)))</f>
        <v>0</v>
      </c>
      <c r="S55" s="70">
        <f t="shared" si="3"/>
        <v>0</v>
      </c>
      <c r="T55" s="70"/>
      <c r="U55" s="70">
        <f>IF(ISBLANK(M55),,IF(ISTEXT(T55),T55,IF(ISBLANK(O55),,IF(ISNUMBER(M55),ROUND(M55*ROUND(T55,2),2),T55))))</f>
        <v>0</v>
      </c>
      <c r="V55" s="70"/>
      <c r="W55" s="70">
        <f>IF(ISBLANK(M55),,IF(ISTEXT(V55),V55,IF(ISBLANK(O55),,IF(ISNUMBER(M55),ROUND(M55*ROUND(V55,2),2),V55))))</f>
        <v>0</v>
      </c>
      <c r="X55" s="70"/>
      <c r="Y55" s="70"/>
      <c r="Z55" s="70"/>
      <c r="AA55" s="70"/>
      <c r="AB55" s="70"/>
      <c r="AC55" s="70">
        <f t="shared" si="6"/>
        <v>0</v>
      </c>
      <c r="AD55" s="70"/>
      <c r="AE55" s="70">
        <f t="shared" si="7"/>
        <v>0</v>
      </c>
      <c r="AF55" s="70"/>
      <c r="AG55" s="70">
        <f t="shared" si="8"/>
        <v>0</v>
      </c>
      <c r="AH55" s="70"/>
      <c r="AI55" s="70">
        <f>IF(ISBLANK(M55),,IF(ISTEXT(AH55),AH55,IF(ISBLANK(O55),,IF(ISNUMBER(M55),ROUND(M55*ROUND(AH55,2),2),AH55))))</f>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6"/>
      <c r="AX55" s="179"/>
      <c r="AY55" s="70">
        <f t="shared" si="17"/>
        <v>0</v>
      </c>
      <c r="AZ55" s="70">
        <f>IF(ISNUMBER(P55),S55*VLOOKUP(O55,CURR, 2, FALSE),0)</f>
        <v>0</v>
      </c>
      <c r="BA55" s="70">
        <f>IF(ISNUMBER(T55),U55*VLOOKUP(O55,CURR, 2, FALSE),0)</f>
        <v>0</v>
      </c>
      <c r="BB55" s="70">
        <f>IF(ISNUMBER(AH55),AI55*VLOOKUP(O55,CURR, 2, FALSE),0)+IF(ISNUMBER(V55),W55*VLOOKUP(O55,CURR, 2, FALSE),0)</f>
        <v>0</v>
      </c>
      <c r="BC55" s="70">
        <f t="shared" si="21"/>
        <v>0</v>
      </c>
      <c r="BD55" s="70">
        <f t="shared" si="22"/>
        <v>0</v>
      </c>
      <c r="BE55" s="70">
        <f t="shared" si="23"/>
        <v>0</v>
      </c>
      <c r="BF55" s="70">
        <f t="shared" si="24"/>
        <v>0</v>
      </c>
      <c r="BG55" s="70">
        <f t="shared" si="25"/>
        <v>0</v>
      </c>
      <c r="BH55" s="70">
        <f t="shared" si="26"/>
        <v>0</v>
      </c>
      <c r="BI55" s="70">
        <f t="shared" si="27"/>
        <v>0</v>
      </c>
      <c r="BJ55" s="70">
        <f t="shared" si="28"/>
        <v>0</v>
      </c>
      <c r="BK55" s="70">
        <f t="shared" si="29"/>
        <v>0</v>
      </c>
      <c r="BL55" s="70">
        <f t="shared" si="30"/>
        <v>0</v>
      </c>
      <c r="BM55" s="70">
        <f t="shared" si="30"/>
        <v>0</v>
      </c>
      <c r="BN55" s="70">
        <f t="shared" si="30"/>
        <v>0</v>
      </c>
      <c r="BO55" s="70">
        <f t="shared" si="30"/>
        <v>0</v>
      </c>
      <c r="BP55" s="70">
        <f t="shared" si="30"/>
        <v>0</v>
      </c>
      <c r="BQ55" s="70">
        <f t="shared" si="31"/>
        <v>0</v>
      </c>
      <c r="BR55" s="70">
        <f t="shared" si="32"/>
        <v>0</v>
      </c>
      <c r="BS55" s="70">
        <f t="shared" si="33"/>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18" customHeight="1" x14ac:dyDescent="0.3">
      <c r="A56" s="141">
        <f>IF(ISTEXT($I56),_Information!$D$6,)</f>
        <v>0</v>
      </c>
      <c r="B56" s="142">
        <f>IF(ISTEXT($I56),_Information!$D$7,)</f>
        <v>0</v>
      </c>
      <c r="C56" s="143"/>
      <c r="D56" s="143"/>
      <c r="E56" s="143"/>
      <c r="F56" s="143">
        <f>IF(ISTEXT($I56),_Information!$D$9,)</f>
        <v>0</v>
      </c>
      <c r="G56" s="141"/>
      <c r="H56" s="141"/>
      <c r="I56" s="141"/>
      <c r="J56" s="126" t="str">
        <f t="shared" si="0"/>
        <v/>
      </c>
      <c r="K56" s="126" t="str">
        <f t="shared" si="1"/>
        <v/>
      </c>
      <c r="L56" s="177"/>
      <c r="M56" s="135"/>
      <c r="N56" s="136"/>
      <c r="O56" s="136"/>
      <c r="P56" s="70"/>
      <c r="Q56" s="70"/>
      <c r="R56" s="70">
        <f>IF(ISBLANK(M56),,IF(AND(ISTEXT(P56),ISTEXT(Q56)),P56,IF(AND(ISTEXT(O56),ISNUMBER(P56),ISNUMBER(Q56)),ROUND(P56,2)+ROUND(Q56,2),0)))</f>
        <v>0</v>
      </c>
      <c r="S56" s="70">
        <f t="shared" si="3"/>
        <v>0</v>
      </c>
      <c r="T56" s="70"/>
      <c r="U56" s="70">
        <f>IF(ISBLANK(M56),,IF(ISTEXT(T56),T56,IF(ISBLANK(O56),,IF(ISNUMBER(M56),ROUND(M56*ROUND(T56,2),2),T56))))</f>
        <v>0</v>
      </c>
      <c r="V56" s="70"/>
      <c r="W56" s="70">
        <f>IF(ISBLANK(M56),,IF(ISTEXT(V56),V56,IF(ISBLANK(O56),,IF(ISNUMBER(M56),ROUND(M56*ROUND(V56,2),2),V56))))</f>
        <v>0</v>
      </c>
      <c r="X56" s="70"/>
      <c r="Y56" s="70"/>
      <c r="Z56" s="70"/>
      <c r="AA56" s="70"/>
      <c r="AB56" s="70"/>
      <c r="AC56" s="70">
        <f t="shared" si="6"/>
        <v>0</v>
      </c>
      <c r="AD56" s="70"/>
      <c r="AE56" s="70">
        <f t="shared" si="7"/>
        <v>0</v>
      </c>
      <c r="AF56" s="70"/>
      <c r="AG56" s="70">
        <f t="shared" si="8"/>
        <v>0</v>
      </c>
      <c r="AH56" s="70"/>
      <c r="AI56" s="70">
        <f>IF(ISBLANK(M56),,IF(ISTEXT(AH56),AH56,IF(ISBLANK(O56),,IF(ISNUMBER(M56),ROUND(M56*ROUND(AH56,2),2),AH56))))</f>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6"/>
      <c r="AX56" s="179"/>
      <c r="AY56" s="70">
        <f t="shared" si="17"/>
        <v>0</v>
      </c>
      <c r="AZ56" s="70">
        <f>IF(ISNUMBER(P56),S56*VLOOKUP(O56,CURR, 2, FALSE),0)</f>
        <v>0</v>
      </c>
      <c r="BA56" s="70">
        <f>IF(ISNUMBER(T56),U56*VLOOKUP(O56,CURR, 2, FALSE),0)</f>
        <v>0</v>
      </c>
      <c r="BB56" s="70">
        <f>IF(ISNUMBER(AH56),AI56*VLOOKUP(O56,CURR, 2, FALSE),0)+IF(ISNUMBER(V56),W56*VLOOKUP(O56,CURR, 2, FALSE),0)</f>
        <v>0</v>
      </c>
      <c r="BC56" s="70">
        <f t="shared" si="21"/>
        <v>0</v>
      </c>
      <c r="BD56" s="70">
        <f t="shared" si="22"/>
        <v>0</v>
      </c>
      <c r="BE56" s="70">
        <f t="shared" si="23"/>
        <v>0</v>
      </c>
      <c r="BF56" s="70">
        <f t="shared" si="24"/>
        <v>0</v>
      </c>
      <c r="BG56" s="70">
        <f t="shared" si="25"/>
        <v>0</v>
      </c>
      <c r="BH56" s="70">
        <f t="shared" si="26"/>
        <v>0</v>
      </c>
      <c r="BI56" s="70">
        <f t="shared" si="27"/>
        <v>0</v>
      </c>
      <c r="BJ56" s="70">
        <f t="shared" si="28"/>
        <v>0</v>
      </c>
      <c r="BK56" s="70">
        <f t="shared" si="29"/>
        <v>0</v>
      </c>
      <c r="BL56" s="70">
        <f t="shared" si="30"/>
        <v>0</v>
      </c>
      <c r="BM56" s="70">
        <f t="shared" si="30"/>
        <v>0</v>
      </c>
      <c r="BN56" s="70">
        <f t="shared" si="30"/>
        <v>0</v>
      </c>
      <c r="BO56" s="70">
        <f t="shared" si="30"/>
        <v>0</v>
      </c>
      <c r="BP56" s="70">
        <f t="shared" si="30"/>
        <v>0</v>
      </c>
      <c r="BQ56" s="70">
        <f t="shared" si="31"/>
        <v>0</v>
      </c>
      <c r="BR56" s="70">
        <f t="shared" si="32"/>
        <v>0</v>
      </c>
      <c r="BS56" s="70">
        <f t="shared" si="33"/>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18" customHeight="1" x14ac:dyDescent="0.3">
      <c r="A57" s="141">
        <f>IF(ISTEXT($I57),_Information!$D$6,)</f>
        <v>0</v>
      </c>
      <c r="B57" s="142">
        <f>IF(ISTEXT($I57),_Information!$D$7,)</f>
        <v>0</v>
      </c>
      <c r="C57" s="143"/>
      <c r="D57" s="143"/>
      <c r="E57" s="143"/>
      <c r="F57" s="143">
        <f>IF(ISTEXT($I57),_Information!$D$9,)</f>
        <v>0</v>
      </c>
      <c r="G57" s="141"/>
      <c r="H57" s="141"/>
      <c r="I57" s="141"/>
      <c r="J57" s="126" t="str">
        <f t="shared" si="0"/>
        <v/>
      </c>
      <c r="K57" s="126" t="str">
        <f t="shared" si="1"/>
        <v/>
      </c>
      <c r="L57" s="177"/>
      <c r="M57" s="135"/>
      <c r="N57" s="136"/>
      <c r="O57" s="136"/>
      <c r="P57" s="70"/>
      <c r="Q57" s="70"/>
      <c r="R57" s="70">
        <f t="shared" si="2"/>
        <v>0</v>
      </c>
      <c r="S57" s="70">
        <f t="shared" si="3"/>
        <v>0</v>
      </c>
      <c r="T57" s="70"/>
      <c r="U57" s="70">
        <f t="shared" si="4"/>
        <v>0</v>
      </c>
      <c r="V57" s="70"/>
      <c r="W57" s="70">
        <f t="shared" si="5"/>
        <v>0</v>
      </c>
      <c r="X57" s="70"/>
      <c r="Y57" s="70"/>
      <c r="Z57" s="70"/>
      <c r="AA57" s="70"/>
      <c r="AB57" s="70"/>
      <c r="AC57" s="70">
        <f t="shared" si="6"/>
        <v>0</v>
      </c>
      <c r="AD57" s="70"/>
      <c r="AE57" s="70">
        <f t="shared" si="7"/>
        <v>0</v>
      </c>
      <c r="AF57" s="70"/>
      <c r="AG57" s="70">
        <f t="shared" si="8"/>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6"/>
      <c r="AX57" s="179"/>
      <c r="AY57" s="70">
        <f t="shared" si="17"/>
        <v>0</v>
      </c>
      <c r="AZ57" s="70">
        <f t="shared" si="18"/>
        <v>0</v>
      </c>
      <c r="BA57" s="70">
        <f t="shared" si="19"/>
        <v>0</v>
      </c>
      <c r="BB57" s="70">
        <f t="shared" si="20"/>
        <v>0</v>
      </c>
      <c r="BC57" s="70">
        <f t="shared" si="21"/>
        <v>0</v>
      </c>
      <c r="BD57" s="70">
        <f t="shared" si="22"/>
        <v>0</v>
      </c>
      <c r="BE57" s="70">
        <f t="shared" si="23"/>
        <v>0</v>
      </c>
      <c r="BF57" s="70">
        <f t="shared" si="24"/>
        <v>0</v>
      </c>
      <c r="BG57" s="70">
        <f t="shared" si="25"/>
        <v>0</v>
      </c>
      <c r="BH57" s="70">
        <f t="shared" si="26"/>
        <v>0</v>
      </c>
      <c r="BI57" s="70">
        <f t="shared" si="27"/>
        <v>0</v>
      </c>
      <c r="BJ57" s="70">
        <f t="shared" si="28"/>
        <v>0</v>
      </c>
      <c r="BK57" s="70">
        <f t="shared" si="29"/>
        <v>0</v>
      </c>
      <c r="BL57" s="70">
        <f t="shared" si="30"/>
        <v>0</v>
      </c>
      <c r="BM57" s="70">
        <f t="shared" si="30"/>
        <v>0</v>
      </c>
      <c r="BN57" s="70">
        <f t="shared" si="30"/>
        <v>0</v>
      </c>
      <c r="BO57" s="70">
        <f t="shared" si="30"/>
        <v>0</v>
      </c>
      <c r="BP57" s="70">
        <f t="shared" si="30"/>
        <v>0</v>
      </c>
      <c r="BQ57" s="70">
        <f t="shared" si="31"/>
        <v>0</v>
      </c>
      <c r="BR57" s="70">
        <f t="shared" si="32"/>
        <v>0</v>
      </c>
      <c r="BS57" s="70">
        <f t="shared" si="33"/>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18" customHeight="1" x14ac:dyDescent="0.3">
      <c r="A58" s="141">
        <f>IF(ISTEXT($I58),_Information!$D$6,)</f>
        <v>0</v>
      </c>
      <c r="B58" s="142">
        <f>IF(ISTEXT($I58),_Information!$D$7,)</f>
        <v>0</v>
      </c>
      <c r="C58" s="143"/>
      <c r="D58" s="143"/>
      <c r="E58" s="143"/>
      <c r="F58" s="143">
        <f>IF(ISTEXT($I58),_Information!$D$9,)</f>
        <v>0</v>
      </c>
      <c r="G58" s="141"/>
      <c r="H58" s="141"/>
      <c r="I58" s="141"/>
      <c r="J58" s="126" t="str">
        <f t="shared" si="0"/>
        <v/>
      </c>
      <c r="K58" s="126" t="str">
        <f t="shared" si="1"/>
        <v/>
      </c>
      <c r="L58" s="177"/>
      <c r="M58" s="135"/>
      <c r="N58" s="136"/>
      <c r="O58" s="136"/>
      <c r="P58" s="70"/>
      <c r="Q58" s="70"/>
      <c r="R58" s="70">
        <f t="shared" si="2"/>
        <v>0</v>
      </c>
      <c r="S58" s="70">
        <f t="shared" si="3"/>
        <v>0</v>
      </c>
      <c r="T58" s="70"/>
      <c r="U58" s="70">
        <f t="shared" si="4"/>
        <v>0</v>
      </c>
      <c r="V58" s="70"/>
      <c r="W58" s="70">
        <f t="shared" si="5"/>
        <v>0</v>
      </c>
      <c r="X58" s="70"/>
      <c r="Y58" s="70"/>
      <c r="Z58" s="70"/>
      <c r="AA58" s="70"/>
      <c r="AB58" s="70"/>
      <c r="AC58" s="70">
        <f t="shared" si="6"/>
        <v>0</v>
      </c>
      <c r="AD58" s="70"/>
      <c r="AE58" s="70">
        <f t="shared" si="7"/>
        <v>0</v>
      </c>
      <c r="AF58" s="70"/>
      <c r="AG58" s="70">
        <f t="shared" si="8"/>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6"/>
      <c r="AX58" s="179"/>
      <c r="AY58" s="70">
        <f t="shared" si="17"/>
        <v>0</v>
      </c>
      <c r="AZ58" s="70">
        <f t="shared" si="18"/>
        <v>0</v>
      </c>
      <c r="BA58" s="70">
        <f t="shared" si="19"/>
        <v>0</v>
      </c>
      <c r="BB58" s="70">
        <f t="shared" si="20"/>
        <v>0</v>
      </c>
      <c r="BC58" s="70">
        <f t="shared" si="21"/>
        <v>0</v>
      </c>
      <c r="BD58" s="70">
        <f t="shared" si="22"/>
        <v>0</v>
      </c>
      <c r="BE58" s="70">
        <f t="shared" si="23"/>
        <v>0</v>
      </c>
      <c r="BF58" s="70">
        <f t="shared" si="24"/>
        <v>0</v>
      </c>
      <c r="BG58" s="70">
        <f t="shared" si="25"/>
        <v>0</v>
      </c>
      <c r="BH58" s="70">
        <f t="shared" si="26"/>
        <v>0</v>
      </c>
      <c r="BI58" s="70">
        <f t="shared" si="27"/>
        <v>0</v>
      </c>
      <c r="BJ58" s="70">
        <f t="shared" si="28"/>
        <v>0</v>
      </c>
      <c r="BK58" s="70">
        <f t="shared" si="29"/>
        <v>0</v>
      </c>
      <c r="BL58" s="70">
        <f t="shared" si="30"/>
        <v>0</v>
      </c>
      <c r="BM58" s="70">
        <f t="shared" si="30"/>
        <v>0</v>
      </c>
      <c r="BN58" s="70">
        <f t="shared" si="30"/>
        <v>0</v>
      </c>
      <c r="BO58" s="70">
        <f t="shared" si="30"/>
        <v>0</v>
      </c>
      <c r="BP58" s="70">
        <f t="shared" si="30"/>
        <v>0</v>
      </c>
      <c r="BQ58" s="70">
        <f t="shared" si="31"/>
        <v>0</v>
      </c>
      <c r="BR58" s="70">
        <f t="shared" si="32"/>
        <v>0</v>
      </c>
      <c r="BS58" s="70">
        <f t="shared" si="33"/>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18" customHeight="1" x14ac:dyDescent="0.3">
      <c r="A59" s="141">
        <f>IF(ISTEXT($I59),_Information!$D$6,)</f>
        <v>0</v>
      </c>
      <c r="B59" s="142">
        <f>IF(ISTEXT($I59),_Information!$D$7,)</f>
        <v>0</v>
      </c>
      <c r="C59" s="143"/>
      <c r="D59" s="143"/>
      <c r="E59" s="143"/>
      <c r="F59" s="143">
        <f>IF(ISTEXT($I59),_Information!$D$9,)</f>
        <v>0</v>
      </c>
      <c r="G59" s="141"/>
      <c r="H59" s="141"/>
      <c r="I59" s="141"/>
      <c r="J59" s="126" t="str">
        <f t="shared" si="0"/>
        <v/>
      </c>
      <c r="K59" s="126" t="str">
        <f t="shared" si="1"/>
        <v/>
      </c>
      <c r="L59" s="177"/>
      <c r="M59" s="135"/>
      <c r="N59" s="136"/>
      <c r="O59" s="136"/>
      <c r="P59" s="70"/>
      <c r="Q59" s="70"/>
      <c r="R59" s="70">
        <f t="shared" si="2"/>
        <v>0</v>
      </c>
      <c r="S59" s="70">
        <f t="shared" si="3"/>
        <v>0</v>
      </c>
      <c r="T59" s="70"/>
      <c r="U59" s="70">
        <f t="shared" si="4"/>
        <v>0</v>
      </c>
      <c r="V59" s="70"/>
      <c r="W59" s="70">
        <f t="shared" si="5"/>
        <v>0</v>
      </c>
      <c r="X59" s="70"/>
      <c r="Y59" s="70"/>
      <c r="Z59" s="70"/>
      <c r="AA59" s="70"/>
      <c r="AB59" s="70"/>
      <c r="AC59" s="70">
        <f t="shared" si="6"/>
        <v>0</v>
      </c>
      <c r="AD59" s="70"/>
      <c r="AE59" s="70">
        <f t="shared" si="7"/>
        <v>0</v>
      </c>
      <c r="AF59" s="70"/>
      <c r="AG59" s="70">
        <f t="shared" si="8"/>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6"/>
      <c r="AX59" s="179"/>
      <c r="AY59" s="70">
        <f t="shared" si="17"/>
        <v>0</v>
      </c>
      <c r="AZ59" s="70">
        <f t="shared" si="18"/>
        <v>0</v>
      </c>
      <c r="BA59" s="70">
        <f t="shared" si="19"/>
        <v>0</v>
      </c>
      <c r="BB59" s="70">
        <f t="shared" si="20"/>
        <v>0</v>
      </c>
      <c r="BC59" s="70">
        <f t="shared" si="21"/>
        <v>0</v>
      </c>
      <c r="BD59" s="70">
        <f t="shared" si="22"/>
        <v>0</v>
      </c>
      <c r="BE59" s="70">
        <f t="shared" si="23"/>
        <v>0</v>
      </c>
      <c r="BF59" s="70">
        <f t="shared" si="24"/>
        <v>0</v>
      </c>
      <c r="BG59" s="70">
        <f t="shared" si="25"/>
        <v>0</v>
      </c>
      <c r="BH59" s="70">
        <f t="shared" si="26"/>
        <v>0</v>
      </c>
      <c r="BI59" s="70">
        <f t="shared" si="27"/>
        <v>0</v>
      </c>
      <c r="BJ59" s="70">
        <f t="shared" si="28"/>
        <v>0</v>
      </c>
      <c r="BK59" s="70">
        <f t="shared" si="29"/>
        <v>0</v>
      </c>
      <c r="BL59" s="70">
        <f t="shared" si="30"/>
        <v>0</v>
      </c>
      <c r="BM59" s="70">
        <f t="shared" si="30"/>
        <v>0</v>
      </c>
      <c r="BN59" s="70">
        <f t="shared" si="30"/>
        <v>0</v>
      </c>
      <c r="BO59" s="70">
        <f t="shared" si="30"/>
        <v>0</v>
      </c>
      <c r="BP59" s="70">
        <f t="shared" si="30"/>
        <v>0</v>
      </c>
      <c r="BQ59" s="70">
        <f t="shared" si="31"/>
        <v>0</v>
      </c>
      <c r="BR59" s="70">
        <f t="shared" si="32"/>
        <v>0</v>
      </c>
      <c r="BS59" s="70">
        <f t="shared" si="33"/>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18" customHeight="1" x14ac:dyDescent="0.3">
      <c r="A60" s="141">
        <f>IF(ISTEXT($I60),_Information!$D$6,)</f>
        <v>0</v>
      </c>
      <c r="B60" s="142">
        <f>IF(ISTEXT($I60),_Information!$D$7,)</f>
        <v>0</v>
      </c>
      <c r="C60" s="143"/>
      <c r="D60" s="143"/>
      <c r="E60" s="143"/>
      <c r="F60" s="143">
        <f>IF(ISTEXT($I60),_Information!$D$9,)</f>
        <v>0</v>
      </c>
      <c r="G60" s="141"/>
      <c r="H60" s="141"/>
      <c r="I60" s="141"/>
      <c r="J60" s="126" t="str">
        <f t="shared" si="0"/>
        <v/>
      </c>
      <c r="K60" s="126" t="str">
        <f t="shared" si="1"/>
        <v/>
      </c>
      <c r="L60" s="177"/>
      <c r="M60" s="135"/>
      <c r="N60" s="136"/>
      <c r="O60" s="136"/>
      <c r="P60" s="70"/>
      <c r="Q60" s="70"/>
      <c r="R60" s="70">
        <f t="shared" si="2"/>
        <v>0</v>
      </c>
      <c r="S60" s="70">
        <f t="shared" si="3"/>
        <v>0</v>
      </c>
      <c r="T60" s="70"/>
      <c r="U60" s="70">
        <f t="shared" si="4"/>
        <v>0</v>
      </c>
      <c r="V60" s="70"/>
      <c r="W60" s="70">
        <f t="shared" si="5"/>
        <v>0</v>
      </c>
      <c r="X60" s="70"/>
      <c r="Y60" s="70"/>
      <c r="Z60" s="70"/>
      <c r="AA60" s="70"/>
      <c r="AB60" s="70"/>
      <c r="AC60" s="70">
        <f t="shared" si="6"/>
        <v>0</v>
      </c>
      <c r="AD60" s="70"/>
      <c r="AE60" s="70">
        <f t="shared" si="7"/>
        <v>0</v>
      </c>
      <c r="AF60" s="70"/>
      <c r="AG60" s="70">
        <f t="shared" si="8"/>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6"/>
      <c r="AX60" s="179"/>
      <c r="AY60" s="70">
        <f t="shared" si="17"/>
        <v>0</v>
      </c>
      <c r="AZ60" s="70">
        <f t="shared" si="18"/>
        <v>0</v>
      </c>
      <c r="BA60" s="70">
        <f t="shared" si="19"/>
        <v>0</v>
      </c>
      <c r="BB60" s="70">
        <f t="shared" si="20"/>
        <v>0</v>
      </c>
      <c r="BC60" s="70">
        <f t="shared" si="21"/>
        <v>0</v>
      </c>
      <c r="BD60" s="70">
        <f t="shared" si="22"/>
        <v>0</v>
      </c>
      <c r="BE60" s="70">
        <f t="shared" si="23"/>
        <v>0</v>
      </c>
      <c r="BF60" s="70">
        <f t="shared" si="24"/>
        <v>0</v>
      </c>
      <c r="BG60" s="70">
        <f t="shared" si="25"/>
        <v>0</v>
      </c>
      <c r="BH60" s="70">
        <f t="shared" si="26"/>
        <v>0</v>
      </c>
      <c r="BI60" s="70">
        <f t="shared" si="27"/>
        <v>0</v>
      </c>
      <c r="BJ60" s="70">
        <f t="shared" si="28"/>
        <v>0</v>
      </c>
      <c r="BK60" s="70">
        <f t="shared" si="29"/>
        <v>0</v>
      </c>
      <c r="BL60" s="70">
        <f t="shared" si="30"/>
        <v>0</v>
      </c>
      <c r="BM60" s="70">
        <f t="shared" si="30"/>
        <v>0</v>
      </c>
      <c r="BN60" s="70">
        <f t="shared" si="30"/>
        <v>0</v>
      </c>
      <c r="BO60" s="70">
        <f t="shared" si="30"/>
        <v>0</v>
      </c>
      <c r="BP60" s="70">
        <f t="shared" si="30"/>
        <v>0</v>
      </c>
      <c r="BQ60" s="70">
        <f t="shared" si="31"/>
        <v>0</v>
      </c>
      <c r="BR60" s="70">
        <f t="shared" si="32"/>
        <v>0</v>
      </c>
      <c r="BS60" s="70">
        <f t="shared" si="33"/>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18" customHeight="1" x14ac:dyDescent="0.3">
      <c r="A61" s="141">
        <f>IF(ISTEXT($I61),_Information!$D$6,)</f>
        <v>0</v>
      </c>
      <c r="B61" s="142">
        <f>IF(ISTEXT($I61),_Information!$D$7,)</f>
        <v>0</v>
      </c>
      <c r="C61" s="143"/>
      <c r="D61" s="143"/>
      <c r="E61" s="143"/>
      <c r="F61" s="143">
        <f>IF(ISTEXT($I61),_Information!$D$9,)</f>
        <v>0</v>
      </c>
      <c r="G61" s="141"/>
      <c r="H61" s="141"/>
      <c r="I61" s="141"/>
      <c r="J61" s="126" t="str">
        <f t="shared" si="0"/>
        <v/>
      </c>
      <c r="K61" s="126" t="str">
        <f t="shared" si="1"/>
        <v/>
      </c>
      <c r="L61" s="177"/>
      <c r="M61" s="135"/>
      <c r="N61" s="136"/>
      <c r="O61" s="136"/>
      <c r="P61" s="70"/>
      <c r="Q61" s="70"/>
      <c r="R61" s="70">
        <f t="shared" si="2"/>
        <v>0</v>
      </c>
      <c r="S61" s="70">
        <f t="shared" si="3"/>
        <v>0</v>
      </c>
      <c r="T61" s="70"/>
      <c r="U61" s="70">
        <f t="shared" si="4"/>
        <v>0</v>
      </c>
      <c r="V61" s="70"/>
      <c r="W61" s="70">
        <f t="shared" si="5"/>
        <v>0</v>
      </c>
      <c r="X61" s="70"/>
      <c r="Y61" s="70"/>
      <c r="Z61" s="70"/>
      <c r="AA61" s="70"/>
      <c r="AB61" s="70"/>
      <c r="AC61" s="70">
        <f t="shared" si="6"/>
        <v>0</v>
      </c>
      <c r="AD61" s="70"/>
      <c r="AE61" s="70">
        <f t="shared" si="7"/>
        <v>0</v>
      </c>
      <c r="AF61" s="70"/>
      <c r="AG61" s="70">
        <f t="shared" si="8"/>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6"/>
      <c r="AX61" s="179"/>
      <c r="AY61" s="70">
        <f t="shared" si="17"/>
        <v>0</v>
      </c>
      <c r="AZ61" s="70">
        <f t="shared" si="18"/>
        <v>0</v>
      </c>
      <c r="BA61" s="70">
        <f t="shared" si="19"/>
        <v>0</v>
      </c>
      <c r="BB61" s="70">
        <f t="shared" si="20"/>
        <v>0</v>
      </c>
      <c r="BC61" s="70">
        <f t="shared" si="21"/>
        <v>0</v>
      </c>
      <c r="BD61" s="70">
        <f t="shared" si="22"/>
        <v>0</v>
      </c>
      <c r="BE61" s="70">
        <f t="shared" si="23"/>
        <v>0</v>
      </c>
      <c r="BF61" s="70">
        <f t="shared" si="24"/>
        <v>0</v>
      </c>
      <c r="BG61" s="70">
        <f t="shared" si="25"/>
        <v>0</v>
      </c>
      <c r="BH61" s="70">
        <f t="shared" si="26"/>
        <v>0</v>
      </c>
      <c r="BI61" s="70">
        <f t="shared" si="27"/>
        <v>0</v>
      </c>
      <c r="BJ61" s="70">
        <f t="shared" si="28"/>
        <v>0</v>
      </c>
      <c r="BK61" s="70">
        <f t="shared" si="29"/>
        <v>0</v>
      </c>
      <c r="BL61" s="70">
        <f t="shared" si="30"/>
        <v>0</v>
      </c>
      <c r="BM61" s="70">
        <f t="shared" si="30"/>
        <v>0</v>
      </c>
      <c r="BN61" s="70">
        <f t="shared" si="30"/>
        <v>0</v>
      </c>
      <c r="BO61" s="70">
        <f t="shared" si="30"/>
        <v>0</v>
      </c>
      <c r="BP61" s="70">
        <f t="shared" si="30"/>
        <v>0</v>
      </c>
      <c r="BQ61" s="70">
        <f t="shared" si="31"/>
        <v>0</v>
      </c>
      <c r="BR61" s="70">
        <f t="shared" si="32"/>
        <v>0</v>
      </c>
      <c r="BS61" s="70">
        <f t="shared" si="33"/>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18" customHeight="1" x14ac:dyDescent="0.3">
      <c r="A62" s="141">
        <f>IF(ISTEXT($I62),_Information!$D$6,)</f>
        <v>0</v>
      </c>
      <c r="B62" s="142">
        <f>IF(ISTEXT($I62),_Information!$D$7,)</f>
        <v>0</v>
      </c>
      <c r="C62" s="143"/>
      <c r="D62" s="143"/>
      <c r="E62" s="143"/>
      <c r="F62" s="143">
        <f>IF(ISTEXT($I62),_Information!$D$9,)</f>
        <v>0</v>
      </c>
      <c r="G62" s="141"/>
      <c r="H62" s="141"/>
      <c r="I62" s="141"/>
      <c r="J62" s="126" t="str">
        <f t="shared" si="0"/>
        <v/>
      </c>
      <c r="K62" s="126" t="str">
        <f t="shared" si="1"/>
        <v/>
      </c>
      <c r="L62" s="177"/>
      <c r="M62" s="135"/>
      <c r="N62" s="136"/>
      <c r="O62" s="136"/>
      <c r="P62" s="70"/>
      <c r="Q62" s="70"/>
      <c r="R62" s="70">
        <f t="shared" si="2"/>
        <v>0</v>
      </c>
      <c r="S62" s="70">
        <f t="shared" si="3"/>
        <v>0</v>
      </c>
      <c r="T62" s="70"/>
      <c r="U62" s="70">
        <f t="shared" si="4"/>
        <v>0</v>
      </c>
      <c r="V62" s="70"/>
      <c r="W62" s="70">
        <f t="shared" si="5"/>
        <v>0</v>
      </c>
      <c r="X62" s="70"/>
      <c r="Y62" s="70"/>
      <c r="Z62" s="70"/>
      <c r="AA62" s="70"/>
      <c r="AB62" s="70"/>
      <c r="AC62" s="70">
        <f t="shared" si="6"/>
        <v>0</v>
      </c>
      <c r="AD62" s="70"/>
      <c r="AE62" s="70">
        <f t="shared" si="7"/>
        <v>0</v>
      </c>
      <c r="AF62" s="70"/>
      <c r="AG62" s="70">
        <f t="shared" si="8"/>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6"/>
      <c r="AX62" s="179"/>
      <c r="AY62" s="70">
        <f t="shared" si="17"/>
        <v>0</v>
      </c>
      <c r="AZ62" s="70">
        <f t="shared" si="18"/>
        <v>0</v>
      </c>
      <c r="BA62" s="70">
        <f t="shared" si="19"/>
        <v>0</v>
      </c>
      <c r="BB62" s="70">
        <f t="shared" si="20"/>
        <v>0</v>
      </c>
      <c r="BC62" s="70">
        <f t="shared" si="21"/>
        <v>0</v>
      </c>
      <c r="BD62" s="70">
        <f t="shared" si="22"/>
        <v>0</v>
      </c>
      <c r="BE62" s="70">
        <f t="shared" si="23"/>
        <v>0</v>
      </c>
      <c r="BF62" s="70">
        <f t="shared" si="24"/>
        <v>0</v>
      </c>
      <c r="BG62" s="70">
        <f t="shared" si="25"/>
        <v>0</v>
      </c>
      <c r="BH62" s="70">
        <f t="shared" si="26"/>
        <v>0</v>
      </c>
      <c r="BI62" s="70">
        <f t="shared" si="27"/>
        <v>0</v>
      </c>
      <c r="BJ62" s="70">
        <f t="shared" si="28"/>
        <v>0</v>
      </c>
      <c r="BK62" s="70">
        <f t="shared" si="29"/>
        <v>0</v>
      </c>
      <c r="BL62" s="70">
        <f t="shared" si="30"/>
        <v>0</v>
      </c>
      <c r="BM62" s="70">
        <f t="shared" si="30"/>
        <v>0</v>
      </c>
      <c r="BN62" s="70">
        <f t="shared" si="30"/>
        <v>0</v>
      </c>
      <c r="BO62" s="70">
        <f t="shared" si="30"/>
        <v>0</v>
      </c>
      <c r="BP62" s="70">
        <f t="shared" si="30"/>
        <v>0</v>
      </c>
      <c r="BQ62" s="70">
        <f t="shared" si="31"/>
        <v>0</v>
      </c>
      <c r="BR62" s="70">
        <f t="shared" si="32"/>
        <v>0</v>
      </c>
      <c r="BS62" s="70">
        <f t="shared" si="33"/>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18" customHeight="1" x14ac:dyDescent="0.3">
      <c r="A63" s="141">
        <f>IF(ISTEXT($I63),_Information!$D$6,)</f>
        <v>0</v>
      </c>
      <c r="B63" s="142">
        <f>IF(ISTEXT($I63),_Information!$D$7,)</f>
        <v>0</v>
      </c>
      <c r="C63" s="143"/>
      <c r="D63" s="143"/>
      <c r="E63" s="143"/>
      <c r="F63" s="143">
        <f>IF(ISTEXT($I63),_Information!$D$9,)</f>
        <v>0</v>
      </c>
      <c r="G63" s="141"/>
      <c r="H63" s="141"/>
      <c r="I63" s="141"/>
      <c r="J63" s="126" t="str">
        <f t="shared" si="0"/>
        <v/>
      </c>
      <c r="K63" s="126" t="str">
        <f t="shared" si="1"/>
        <v/>
      </c>
      <c r="L63" s="177"/>
      <c r="M63" s="135"/>
      <c r="N63" s="136"/>
      <c r="O63" s="136"/>
      <c r="P63" s="70"/>
      <c r="Q63" s="70"/>
      <c r="R63" s="70">
        <f t="shared" si="2"/>
        <v>0</v>
      </c>
      <c r="S63" s="70">
        <f t="shared" si="3"/>
        <v>0</v>
      </c>
      <c r="T63" s="70"/>
      <c r="U63" s="70">
        <f t="shared" si="4"/>
        <v>0</v>
      </c>
      <c r="V63" s="70"/>
      <c r="W63" s="70">
        <f t="shared" si="5"/>
        <v>0</v>
      </c>
      <c r="X63" s="70"/>
      <c r="Y63" s="70"/>
      <c r="Z63" s="70"/>
      <c r="AA63" s="70"/>
      <c r="AB63" s="70"/>
      <c r="AC63" s="70">
        <f t="shared" si="6"/>
        <v>0</v>
      </c>
      <c r="AD63" s="70"/>
      <c r="AE63" s="70">
        <f t="shared" si="7"/>
        <v>0</v>
      </c>
      <c r="AF63" s="70"/>
      <c r="AG63" s="70">
        <f t="shared" si="8"/>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6"/>
      <c r="AX63" s="179"/>
      <c r="AY63" s="70">
        <f t="shared" si="17"/>
        <v>0</v>
      </c>
      <c r="AZ63" s="70">
        <f t="shared" si="18"/>
        <v>0</v>
      </c>
      <c r="BA63" s="70">
        <f t="shared" si="19"/>
        <v>0</v>
      </c>
      <c r="BB63" s="70">
        <f t="shared" si="20"/>
        <v>0</v>
      </c>
      <c r="BC63" s="70">
        <f t="shared" si="21"/>
        <v>0</v>
      </c>
      <c r="BD63" s="70">
        <f t="shared" si="22"/>
        <v>0</v>
      </c>
      <c r="BE63" s="70">
        <f t="shared" si="23"/>
        <v>0</v>
      </c>
      <c r="BF63" s="70">
        <f t="shared" si="24"/>
        <v>0</v>
      </c>
      <c r="BG63" s="70">
        <f t="shared" si="25"/>
        <v>0</v>
      </c>
      <c r="BH63" s="70">
        <f t="shared" si="26"/>
        <v>0</v>
      </c>
      <c r="BI63" s="70">
        <f t="shared" si="27"/>
        <v>0</v>
      </c>
      <c r="BJ63" s="70">
        <f t="shared" si="28"/>
        <v>0</v>
      </c>
      <c r="BK63" s="70">
        <f t="shared" si="29"/>
        <v>0</v>
      </c>
      <c r="BL63" s="70">
        <f t="shared" si="30"/>
        <v>0</v>
      </c>
      <c r="BM63" s="70">
        <f t="shared" si="30"/>
        <v>0</v>
      </c>
      <c r="BN63" s="70">
        <f t="shared" si="30"/>
        <v>0</v>
      </c>
      <c r="BO63" s="70">
        <f t="shared" si="30"/>
        <v>0</v>
      </c>
      <c r="BP63" s="70">
        <f t="shared" si="30"/>
        <v>0</v>
      </c>
      <c r="BQ63" s="70">
        <f t="shared" si="31"/>
        <v>0</v>
      </c>
      <c r="BR63" s="70">
        <f t="shared" si="32"/>
        <v>0</v>
      </c>
      <c r="BS63" s="70">
        <f t="shared" si="33"/>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18" customHeight="1" x14ac:dyDescent="0.3">
      <c r="A64" s="141">
        <f>IF(ISTEXT($I64),_Information!$D$6,)</f>
        <v>0</v>
      </c>
      <c r="B64" s="142">
        <f>IF(ISTEXT($I64),_Information!$D$7,)</f>
        <v>0</v>
      </c>
      <c r="C64" s="143"/>
      <c r="D64" s="143"/>
      <c r="E64" s="143"/>
      <c r="F64" s="143">
        <f>IF(ISTEXT($I64),_Information!$D$9,)</f>
        <v>0</v>
      </c>
      <c r="G64" s="141"/>
      <c r="H64" s="141"/>
      <c r="I64" s="141"/>
      <c r="J64" s="126" t="str">
        <f t="shared" si="0"/>
        <v/>
      </c>
      <c r="K64" s="126" t="str">
        <f t="shared" si="1"/>
        <v/>
      </c>
      <c r="L64" s="177"/>
      <c r="M64" s="135"/>
      <c r="N64" s="136"/>
      <c r="O64" s="136"/>
      <c r="P64" s="70"/>
      <c r="Q64" s="70"/>
      <c r="R64" s="70">
        <f t="shared" si="2"/>
        <v>0</v>
      </c>
      <c r="S64" s="70">
        <f t="shared" si="3"/>
        <v>0</v>
      </c>
      <c r="T64" s="70"/>
      <c r="U64" s="70">
        <f t="shared" si="4"/>
        <v>0</v>
      </c>
      <c r="V64" s="70"/>
      <c r="W64" s="70">
        <f t="shared" si="5"/>
        <v>0</v>
      </c>
      <c r="X64" s="70"/>
      <c r="Y64" s="70"/>
      <c r="Z64" s="70"/>
      <c r="AA64" s="70"/>
      <c r="AB64" s="70"/>
      <c r="AC64" s="70">
        <f t="shared" si="6"/>
        <v>0</v>
      </c>
      <c r="AD64" s="70"/>
      <c r="AE64" s="70">
        <f t="shared" si="7"/>
        <v>0</v>
      </c>
      <c r="AF64" s="70"/>
      <c r="AG64" s="70">
        <f t="shared" si="8"/>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6"/>
      <c r="AX64" s="179"/>
      <c r="AY64" s="70">
        <f t="shared" si="17"/>
        <v>0</v>
      </c>
      <c r="AZ64" s="70">
        <f t="shared" si="18"/>
        <v>0</v>
      </c>
      <c r="BA64" s="70">
        <f t="shared" si="19"/>
        <v>0</v>
      </c>
      <c r="BB64" s="70">
        <f t="shared" si="20"/>
        <v>0</v>
      </c>
      <c r="BC64" s="70">
        <f t="shared" si="21"/>
        <v>0</v>
      </c>
      <c r="BD64" s="70">
        <f t="shared" si="22"/>
        <v>0</v>
      </c>
      <c r="BE64" s="70">
        <f t="shared" si="23"/>
        <v>0</v>
      </c>
      <c r="BF64" s="70">
        <f t="shared" si="24"/>
        <v>0</v>
      </c>
      <c r="BG64" s="70">
        <f t="shared" si="25"/>
        <v>0</v>
      </c>
      <c r="BH64" s="70">
        <f t="shared" si="26"/>
        <v>0</v>
      </c>
      <c r="BI64" s="70">
        <f t="shared" si="27"/>
        <v>0</v>
      </c>
      <c r="BJ64" s="70">
        <f t="shared" si="28"/>
        <v>0</v>
      </c>
      <c r="BK64" s="70">
        <f t="shared" si="29"/>
        <v>0</v>
      </c>
      <c r="BL64" s="70">
        <f t="shared" si="30"/>
        <v>0</v>
      </c>
      <c r="BM64" s="70">
        <f t="shared" si="30"/>
        <v>0</v>
      </c>
      <c r="BN64" s="70">
        <f t="shared" si="30"/>
        <v>0</v>
      </c>
      <c r="BO64" s="70">
        <f t="shared" si="30"/>
        <v>0</v>
      </c>
      <c r="BP64" s="70">
        <f t="shared" si="30"/>
        <v>0</v>
      </c>
      <c r="BQ64" s="70">
        <f t="shared" si="31"/>
        <v>0</v>
      </c>
      <c r="BR64" s="70">
        <f t="shared" si="32"/>
        <v>0</v>
      </c>
      <c r="BS64" s="70">
        <f t="shared" si="33"/>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18" customHeight="1" x14ac:dyDescent="0.3">
      <c r="A65" s="141">
        <f>IF(ISTEXT($I65),_Information!$D$6,)</f>
        <v>0</v>
      </c>
      <c r="B65" s="142">
        <f>IF(ISTEXT($I65),_Information!$D$7,)</f>
        <v>0</v>
      </c>
      <c r="C65" s="143"/>
      <c r="D65" s="143"/>
      <c r="E65" s="143"/>
      <c r="F65" s="143">
        <f>IF(ISTEXT($I65),_Information!$D$9,)</f>
        <v>0</v>
      </c>
      <c r="G65" s="141"/>
      <c r="H65" s="141"/>
      <c r="I65" s="141"/>
      <c r="J65" s="126" t="str">
        <f t="shared" si="0"/>
        <v/>
      </c>
      <c r="K65" s="126" t="str">
        <f t="shared" si="1"/>
        <v/>
      </c>
      <c r="L65" s="177"/>
      <c r="M65" s="135"/>
      <c r="N65" s="136"/>
      <c r="O65" s="136"/>
      <c r="P65" s="70"/>
      <c r="Q65" s="70"/>
      <c r="R65" s="70">
        <f t="shared" si="2"/>
        <v>0</v>
      </c>
      <c r="S65" s="70">
        <f t="shared" si="3"/>
        <v>0</v>
      </c>
      <c r="T65" s="70"/>
      <c r="U65" s="70">
        <f t="shared" si="4"/>
        <v>0</v>
      </c>
      <c r="V65" s="70"/>
      <c r="W65" s="70">
        <f t="shared" si="5"/>
        <v>0</v>
      </c>
      <c r="X65" s="70"/>
      <c r="Y65" s="70"/>
      <c r="Z65" s="70"/>
      <c r="AA65" s="70"/>
      <c r="AB65" s="70"/>
      <c r="AC65" s="70">
        <f t="shared" si="6"/>
        <v>0</v>
      </c>
      <c r="AD65" s="70"/>
      <c r="AE65" s="70">
        <f t="shared" si="7"/>
        <v>0</v>
      </c>
      <c r="AF65" s="70"/>
      <c r="AG65" s="70">
        <f t="shared" si="8"/>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6"/>
      <c r="AX65" s="179"/>
      <c r="AY65" s="70">
        <f t="shared" si="17"/>
        <v>0</v>
      </c>
      <c r="AZ65" s="70">
        <f t="shared" si="18"/>
        <v>0</v>
      </c>
      <c r="BA65" s="70">
        <f t="shared" si="19"/>
        <v>0</v>
      </c>
      <c r="BB65" s="70">
        <f t="shared" si="20"/>
        <v>0</v>
      </c>
      <c r="BC65" s="70">
        <f t="shared" si="21"/>
        <v>0</v>
      </c>
      <c r="BD65" s="70">
        <f t="shared" si="22"/>
        <v>0</v>
      </c>
      <c r="BE65" s="70">
        <f t="shared" si="23"/>
        <v>0</v>
      </c>
      <c r="BF65" s="70">
        <f t="shared" si="24"/>
        <v>0</v>
      </c>
      <c r="BG65" s="70">
        <f t="shared" si="25"/>
        <v>0</v>
      </c>
      <c r="BH65" s="70">
        <f t="shared" si="26"/>
        <v>0</v>
      </c>
      <c r="BI65" s="70">
        <f t="shared" si="27"/>
        <v>0</v>
      </c>
      <c r="BJ65" s="70">
        <f t="shared" si="28"/>
        <v>0</v>
      </c>
      <c r="BK65" s="70">
        <f t="shared" si="29"/>
        <v>0</v>
      </c>
      <c r="BL65" s="70">
        <f t="shared" si="30"/>
        <v>0</v>
      </c>
      <c r="BM65" s="70">
        <f t="shared" si="30"/>
        <v>0</v>
      </c>
      <c r="BN65" s="70">
        <f t="shared" si="30"/>
        <v>0</v>
      </c>
      <c r="BO65" s="70">
        <f t="shared" si="30"/>
        <v>0</v>
      </c>
      <c r="BP65" s="70">
        <f t="shared" si="30"/>
        <v>0</v>
      </c>
      <c r="BQ65" s="70">
        <f t="shared" si="31"/>
        <v>0</v>
      </c>
      <c r="BR65" s="70">
        <f t="shared" si="32"/>
        <v>0</v>
      </c>
      <c r="BS65" s="70">
        <f t="shared" si="33"/>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18" customHeight="1" x14ac:dyDescent="0.3">
      <c r="A66" s="141">
        <f>IF(ISTEXT($I66),_Information!$D$6,)</f>
        <v>0</v>
      </c>
      <c r="B66" s="142">
        <f>IF(ISTEXT($I66),_Information!$D$7,)</f>
        <v>0</v>
      </c>
      <c r="C66" s="143"/>
      <c r="D66" s="143"/>
      <c r="E66" s="143"/>
      <c r="F66" s="143">
        <f>IF(ISTEXT($I66),_Information!$D$9,)</f>
        <v>0</v>
      </c>
      <c r="G66" s="141"/>
      <c r="H66" s="141"/>
      <c r="I66" s="141"/>
      <c r="J66" s="126" t="str">
        <f t="shared" si="0"/>
        <v/>
      </c>
      <c r="K66" s="126" t="str">
        <f t="shared" si="1"/>
        <v/>
      </c>
      <c r="L66" s="177"/>
      <c r="M66" s="135"/>
      <c r="N66" s="136"/>
      <c r="O66" s="136"/>
      <c r="P66" s="70"/>
      <c r="Q66" s="70"/>
      <c r="R66" s="70">
        <f t="shared" si="2"/>
        <v>0</v>
      </c>
      <c r="S66" s="70">
        <f t="shared" si="3"/>
        <v>0</v>
      </c>
      <c r="T66" s="70"/>
      <c r="U66" s="70">
        <f t="shared" si="4"/>
        <v>0</v>
      </c>
      <c r="V66" s="70"/>
      <c r="W66" s="70">
        <f t="shared" si="5"/>
        <v>0</v>
      </c>
      <c r="X66" s="70"/>
      <c r="Y66" s="70"/>
      <c r="Z66" s="70"/>
      <c r="AA66" s="70"/>
      <c r="AB66" s="70"/>
      <c r="AC66" s="70">
        <f t="shared" si="6"/>
        <v>0</v>
      </c>
      <c r="AD66" s="70"/>
      <c r="AE66" s="70">
        <f t="shared" si="7"/>
        <v>0</v>
      </c>
      <c r="AF66" s="70"/>
      <c r="AG66" s="70">
        <f t="shared" si="8"/>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6"/>
      <c r="AX66" s="179"/>
      <c r="AY66" s="70">
        <f t="shared" si="17"/>
        <v>0</v>
      </c>
      <c r="AZ66" s="70">
        <f t="shared" si="18"/>
        <v>0</v>
      </c>
      <c r="BA66" s="70">
        <f t="shared" si="19"/>
        <v>0</v>
      </c>
      <c r="BB66" s="70">
        <f t="shared" si="20"/>
        <v>0</v>
      </c>
      <c r="BC66" s="70">
        <f t="shared" si="21"/>
        <v>0</v>
      </c>
      <c r="BD66" s="70">
        <f t="shared" si="22"/>
        <v>0</v>
      </c>
      <c r="BE66" s="70">
        <f t="shared" si="23"/>
        <v>0</v>
      </c>
      <c r="BF66" s="70">
        <f t="shared" si="24"/>
        <v>0</v>
      </c>
      <c r="BG66" s="70">
        <f t="shared" si="25"/>
        <v>0</v>
      </c>
      <c r="BH66" s="70">
        <f t="shared" si="26"/>
        <v>0</v>
      </c>
      <c r="BI66" s="70">
        <f t="shared" si="27"/>
        <v>0</v>
      </c>
      <c r="BJ66" s="70">
        <f t="shared" si="28"/>
        <v>0</v>
      </c>
      <c r="BK66" s="70">
        <f t="shared" si="29"/>
        <v>0</v>
      </c>
      <c r="BL66" s="70">
        <f t="shared" si="30"/>
        <v>0</v>
      </c>
      <c r="BM66" s="70">
        <f t="shared" si="30"/>
        <v>0</v>
      </c>
      <c r="BN66" s="70">
        <f t="shared" si="30"/>
        <v>0</v>
      </c>
      <c r="BO66" s="70">
        <f t="shared" si="30"/>
        <v>0</v>
      </c>
      <c r="BP66" s="70">
        <f t="shared" si="30"/>
        <v>0</v>
      </c>
      <c r="BQ66" s="70">
        <f t="shared" si="31"/>
        <v>0</v>
      </c>
      <c r="BR66" s="70">
        <f t="shared" si="32"/>
        <v>0</v>
      </c>
      <c r="BS66" s="70">
        <f t="shared" si="33"/>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18" customHeight="1" x14ac:dyDescent="0.3">
      <c r="A67" s="141">
        <f>IF(ISTEXT($I67),_Information!$D$6,)</f>
        <v>0</v>
      </c>
      <c r="B67" s="142">
        <f>IF(ISTEXT($I67),_Information!$D$7,)</f>
        <v>0</v>
      </c>
      <c r="C67" s="143"/>
      <c r="D67" s="143"/>
      <c r="E67" s="143"/>
      <c r="F67" s="143">
        <f>IF(ISTEXT($I67),_Information!$D$9,)</f>
        <v>0</v>
      </c>
      <c r="G67" s="141"/>
      <c r="H67" s="141"/>
      <c r="I67" s="141"/>
      <c r="J67" s="126" t="str">
        <f t="shared" si="0"/>
        <v/>
      </c>
      <c r="K67" s="126" t="str">
        <f t="shared" si="1"/>
        <v/>
      </c>
      <c r="L67" s="177"/>
      <c r="M67" s="135"/>
      <c r="N67" s="136"/>
      <c r="O67" s="136"/>
      <c r="P67" s="70"/>
      <c r="Q67" s="70"/>
      <c r="R67" s="70">
        <f t="shared" si="2"/>
        <v>0</v>
      </c>
      <c r="S67" s="70">
        <f t="shared" si="3"/>
        <v>0</v>
      </c>
      <c r="T67" s="70"/>
      <c r="U67" s="70">
        <f t="shared" si="4"/>
        <v>0</v>
      </c>
      <c r="V67" s="70"/>
      <c r="W67" s="70">
        <f t="shared" si="5"/>
        <v>0</v>
      </c>
      <c r="X67" s="70"/>
      <c r="Y67" s="70"/>
      <c r="Z67" s="70"/>
      <c r="AA67" s="70"/>
      <c r="AB67" s="70"/>
      <c r="AC67" s="70">
        <f t="shared" si="6"/>
        <v>0</v>
      </c>
      <c r="AD67" s="70"/>
      <c r="AE67" s="70">
        <f t="shared" si="7"/>
        <v>0</v>
      </c>
      <c r="AF67" s="70"/>
      <c r="AG67" s="70">
        <f t="shared" si="8"/>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6"/>
      <c r="AX67" s="179"/>
      <c r="AY67" s="70">
        <f t="shared" si="17"/>
        <v>0</v>
      </c>
      <c r="AZ67" s="70">
        <f t="shared" si="18"/>
        <v>0</v>
      </c>
      <c r="BA67" s="70">
        <f t="shared" si="19"/>
        <v>0</v>
      </c>
      <c r="BB67" s="70">
        <f t="shared" si="20"/>
        <v>0</v>
      </c>
      <c r="BC67" s="70">
        <f t="shared" si="21"/>
        <v>0</v>
      </c>
      <c r="BD67" s="70">
        <f t="shared" si="22"/>
        <v>0</v>
      </c>
      <c r="BE67" s="70">
        <f t="shared" si="23"/>
        <v>0</v>
      </c>
      <c r="BF67" s="70">
        <f t="shared" si="24"/>
        <v>0</v>
      </c>
      <c r="BG67" s="70">
        <f t="shared" si="25"/>
        <v>0</v>
      </c>
      <c r="BH67" s="70">
        <f t="shared" si="26"/>
        <v>0</v>
      </c>
      <c r="BI67" s="70">
        <f t="shared" si="27"/>
        <v>0</v>
      </c>
      <c r="BJ67" s="70">
        <f t="shared" si="28"/>
        <v>0</v>
      </c>
      <c r="BK67" s="70">
        <f t="shared" si="29"/>
        <v>0</v>
      </c>
      <c r="BL67" s="70">
        <f t="shared" si="30"/>
        <v>0</v>
      </c>
      <c r="BM67" s="70">
        <f t="shared" si="30"/>
        <v>0</v>
      </c>
      <c r="BN67" s="70">
        <f t="shared" si="30"/>
        <v>0</v>
      </c>
      <c r="BO67" s="70">
        <f t="shared" si="30"/>
        <v>0</v>
      </c>
      <c r="BP67" s="70">
        <f t="shared" si="30"/>
        <v>0</v>
      </c>
      <c r="BQ67" s="70">
        <f t="shared" si="31"/>
        <v>0</v>
      </c>
      <c r="BR67" s="70">
        <f t="shared" si="32"/>
        <v>0</v>
      </c>
      <c r="BS67" s="70">
        <f t="shared" si="33"/>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18" customHeight="1" x14ac:dyDescent="0.3">
      <c r="A68" s="141">
        <f>IF(ISTEXT($I68),_Information!$D$6,)</f>
        <v>0</v>
      </c>
      <c r="B68" s="142">
        <f>IF(ISTEXT($I68),_Information!$D$7,)</f>
        <v>0</v>
      </c>
      <c r="C68" s="143"/>
      <c r="D68" s="143"/>
      <c r="E68" s="143"/>
      <c r="F68" s="143">
        <f>IF(ISTEXT($I68),_Information!$D$9,)</f>
        <v>0</v>
      </c>
      <c r="G68" s="141"/>
      <c r="H68" s="141"/>
      <c r="I68" s="141"/>
      <c r="J68" s="126" t="str">
        <f t="shared" si="0"/>
        <v/>
      </c>
      <c r="K68" s="126" t="str">
        <f t="shared" si="1"/>
        <v/>
      </c>
      <c r="L68" s="177"/>
      <c r="M68" s="135"/>
      <c r="N68" s="136"/>
      <c r="O68" s="136"/>
      <c r="P68" s="70"/>
      <c r="Q68" s="70"/>
      <c r="R68" s="70">
        <f t="shared" si="2"/>
        <v>0</v>
      </c>
      <c r="S68" s="70">
        <f t="shared" si="3"/>
        <v>0</v>
      </c>
      <c r="T68" s="70"/>
      <c r="U68" s="70">
        <f t="shared" si="4"/>
        <v>0</v>
      </c>
      <c r="V68" s="70"/>
      <c r="W68" s="70">
        <f t="shared" si="5"/>
        <v>0</v>
      </c>
      <c r="X68" s="70"/>
      <c r="Y68" s="70"/>
      <c r="Z68" s="70"/>
      <c r="AA68" s="70"/>
      <c r="AB68" s="70"/>
      <c r="AC68" s="70">
        <f t="shared" si="6"/>
        <v>0</v>
      </c>
      <c r="AD68" s="70"/>
      <c r="AE68" s="70">
        <f t="shared" si="7"/>
        <v>0</v>
      </c>
      <c r="AF68" s="70"/>
      <c r="AG68" s="70">
        <f t="shared" si="8"/>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6"/>
      <c r="AX68" s="179"/>
      <c r="AY68" s="70">
        <f t="shared" si="17"/>
        <v>0</v>
      </c>
      <c r="AZ68" s="70">
        <f t="shared" si="18"/>
        <v>0</v>
      </c>
      <c r="BA68" s="70">
        <f t="shared" si="19"/>
        <v>0</v>
      </c>
      <c r="BB68" s="70">
        <f t="shared" si="20"/>
        <v>0</v>
      </c>
      <c r="BC68" s="70">
        <f t="shared" si="21"/>
        <v>0</v>
      </c>
      <c r="BD68" s="70">
        <f t="shared" si="22"/>
        <v>0</v>
      </c>
      <c r="BE68" s="70">
        <f t="shared" si="23"/>
        <v>0</v>
      </c>
      <c r="BF68" s="70">
        <f t="shared" si="24"/>
        <v>0</v>
      </c>
      <c r="BG68" s="70">
        <f t="shared" si="25"/>
        <v>0</v>
      </c>
      <c r="BH68" s="70">
        <f t="shared" si="26"/>
        <v>0</v>
      </c>
      <c r="BI68" s="70">
        <f t="shared" si="27"/>
        <v>0</v>
      </c>
      <c r="BJ68" s="70">
        <f t="shared" si="28"/>
        <v>0</v>
      </c>
      <c r="BK68" s="70">
        <f t="shared" si="29"/>
        <v>0</v>
      </c>
      <c r="BL68" s="70">
        <f t="shared" si="30"/>
        <v>0</v>
      </c>
      <c r="BM68" s="70">
        <f t="shared" si="30"/>
        <v>0</v>
      </c>
      <c r="BN68" s="70">
        <f t="shared" si="30"/>
        <v>0</v>
      </c>
      <c r="BO68" s="70">
        <f t="shared" si="30"/>
        <v>0</v>
      </c>
      <c r="BP68" s="70">
        <f t="shared" si="30"/>
        <v>0</v>
      </c>
      <c r="BQ68" s="70">
        <f t="shared" si="31"/>
        <v>0</v>
      </c>
      <c r="BR68" s="70">
        <f t="shared" si="32"/>
        <v>0</v>
      </c>
      <c r="BS68" s="70">
        <f t="shared" si="33"/>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18" customHeight="1" x14ac:dyDescent="0.3">
      <c r="A69" s="141">
        <f>IF(ISTEXT($I69),_Information!$D$6,)</f>
        <v>0</v>
      </c>
      <c r="B69" s="142">
        <f>IF(ISTEXT($I69),_Information!$D$7,)</f>
        <v>0</v>
      </c>
      <c r="C69" s="143"/>
      <c r="D69" s="143"/>
      <c r="E69" s="143"/>
      <c r="F69" s="143">
        <f>IF(ISTEXT($I69),_Information!$D$9,)</f>
        <v>0</v>
      </c>
      <c r="G69" s="141"/>
      <c r="H69" s="141"/>
      <c r="I69" s="141"/>
      <c r="J69" s="126" t="str">
        <f t="shared" si="0"/>
        <v/>
      </c>
      <c r="K69" s="126" t="str">
        <f t="shared" si="1"/>
        <v/>
      </c>
      <c r="L69" s="177"/>
      <c r="M69" s="135"/>
      <c r="N69" s="136"/>
      <c r="O69" s="136"/>
      <c r="P69" s="70"/>
      <c r="Q69" s="70"/>
      <c r="R69" s="70">
        <f t="shared" si="2"/>
        <v>0</v>
      </c>
      <c r="S69" s="70">
        <f t="shared" si="3"/>
        <v>0</v>
      </c>
      <c r="T69" s="70"/>
      <c r="U69" s="70">
        <f t="shared" si="4"/>
        <v>0</v>
      </c>
      <c r="V69" s="70"/>
      <c r="W69" s="70">
        <f t="shared" si="5"/>
        <v>0</v>
      </c>
      <c r="X69" s="70"/>
      <c r="Y69" s="70"/>
      <c r="Z69" s="70"/>
      <c r="AA69" s="70"/>
      <c r="AB69" s="70"/>
      <c r="AC69" s="70">
        <f t="shared" si="6"/>
        <v>0</v>
      </c>
      <c r="AD69" s="70"/>
      <c r="AE69" s="70">
        <f t="shared" si="7"/>
        <v>0</v>
      </c>
      <c r="AF69" s="70"/>
      <c r="AG69" s="70">
        <f t="shared" si="8"/>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6"/>
      <c r="AX69" s="179"/>
      <c r="AY69" s="70">
        <f t="shared" si="17"/>
        <v>0</v>
      </c>
      <c r="AZ69" s="70">
        <f t="shared" si="18"/>
        <v>0</v>
      </c>
      <c r="BA69" s="70">
        <f t="shared" si="19"/>
        <v>0</v>
      </c>
      <c r="BB69" s="70">
        <f t="shared" si="20"/>
        <v>0</v>
      </c>
      <c r="BC69" s="70">
        <f t="shared" si="21"/>
        <v>0</v>
      </c>
      <c r="BD69" s="70">
        <f t="shared" si="22"/>
        <v>0</v>
      </c>
      <c r="BE69" s="70">
        <f t="shared" si="23"/>
        <v>0</v>
      </c>
      <c r="BF69" s="70">
        <f t="shared" si="24"/>
        <v>0</v>
      </c>
      <c r="BG69" s="70">
        <f t="shared" si="25"/>
        <v>0</v>
      </c>
      <c r="BH69" s="70">
        <f t="shared" si="26"/>
        <v>0</v>
      </c>
      <c r="BI69" s="70">
        <f t="shared" si="27"/>
        <v>0</v>
      </c>
      <c r="BJ69" s="70">
        <f t="shared" si="28"/>
        <v>0</v>
      </c>
      <c r="BK69" s="70">
        <f t="shared" si="29"/>
        <v>0</v>
      </c>
      <c r="BL69" s="70">
        <f t="shared" ref="BL69:BP116" si="34">VAT*BB69</f>
        <v>0</v>
      </c>
      <c r="BM69" s="70">
        <f t="shared" si="34"/>
        <v>0</v>
      </c>
      <c r="BN69" s="70">
        <f t="shared" si="34"/>
        <v>0</v>
      </c>
      <c r="BO69" s="70">
        <f t="shared" si="34"/>
        <v>0</v>
      </c>
      <c r="BP69" s="70">
        <f t="shared" si="34"/>
        <v>0</v>
      </c>
      <c r="BQ69" s="70">
        <f t="shared" si="31"/>
        <v>0</v>
      </c>
      <c r="BR69" s="70">
        <f t="shared" si="32"/>
        <v>0</v>
      </c>
      <c r="BS69" s="70">
        <f t="shared" si="33"/>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18" customHeight="1" x14ac:dyDescent="0.3">
      <c r="A70" s="141">
        <f>IF(ISTEXT($I70),_Information!$D$6,)</f>
        <v>0</v>
      </c>
      <c r="B70" s="142">
        <f>IF(ISTEXT($I70),_Information!$D$7,)</f>
        <v>0</v>
      </c>
      <c r="C70" s="143"/>
      <c r="D70" s="143"/>
      <c r="E70" s="143"/>
      <c r="F70" s="143">
        <f>IF(ISTEXT($I70),_Information!$D$9,)</f>
        <v>0</v>
      </c>
      <c r="G70" s="141"/>
      <c r="H70" s="141"/>
      <c r="I70" s="141"/>
      <c r="J70" s="126" t="str">
        <f t="shared" si="0"/>
        <v/>
      </c>
      <c r="K70" s="126" t="str">
        <f t="shared" si="1"/>
        <v/>
      </c>
      <c r="L70" s="177"/>
      <c r="M70" s="135"/>
      <c r="N70" s="136"/>
      <c r="O70" s="136"/>
      <c r="P70" s="70"/>
      <c r="Q70" s="70"/>
      <c r="R70" s="70">
        <f t="shared" si="2"/>
        <v>0</v>
      </c>
      <c r="S70" s="70">
        <f t="shared" si="3"/>
        <v>0</v>
      </c>
      <c r="T70" s="70"/>
      <c r="U70" s="70">
        <f t="shared" si="4"/>
        <v>0</v>
      </c>
      <c r="V70" s="70"/>
      <c r="W70" s="70">
        <f t="shared" si="5"/>
        <v>0</v>
      </c>
      <c r="X70" s="70"/>
      <c r="Y70" s="70"/>
      <c r="Z70" s="70"/>
      <c r="AA70" s="70"/>
      <c r="AB70" s="70"/>
      <c r="AC70" s="70">
        <f t="shared" si="6"/>
        <v>0</v>
      </c>
      <c r="AD70" s="70"/>
      <c r="AE70" s="70">
        <f t="shared" si="7"/>
        <v>0</v>
      </c>
      <c r="AF70" s="70"/>
      <c r="AG70" s="70">
        <f t="shared" si="8"/>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6"/>
      <c r="AX70" s="179"/>
      <c r="AY70" s="70">
        <f t="shared" si="17"/>
        <v>0</v>
      </c>
      <c r="AZ70" s="70">
        <f t="shared" si="18"/>
        <v>0</v>
      </c>
      <c r="BA70" s="70">
        <f t="shared" si="19"/>
        <v>0</v>
      </c>
      <c r="BB70" s="70">
        <f t="shared" si="20"/>
        <v>0</v>
      </c>
      <c r="BC70" s="70">
        <f t="shared" si="21"/>
        <v>0</v>
      </c>
      <c r="BD70" s="70">
        <f t="shared" si="22"/>
        <v>0</v>
      </c>
      <c r="BE70" s="70">
        <f t="shared" si="23"/>
        <v>0</v>
      </c>
      <c r="BF70" s="70">
        <f t="shared" si="24"/>
        <v>0</v>
      </c>
      <c r="BG70" s="70">
        <f t="shared" si="25"/>
        <v>0</v>
      </c>
      <c r="BH70" s="70">
        <f t="shared" si="26"/>
        <v>0</v>
      </c>
      <c r="BI70" s="70">
        <f t="shared" si="27"/>
        <v>0</v>
      </c>
      <c r="BJ70" s="70">
        <f t="shared" si="28"/>
        <v>0</v>
      </c>
      <c r="BK70" s="70">
        <f t="shared" si="29"/>
        <v>0</v>
      </c>
      <c r="BL70" s="70">
        <f t="shared" si="34"/>
        <v>0</v>
      </c>
      <c r="BM70" s="70">
        <f t="shared" si="34"/>
        <v>0</v>
      </c>
      <c r="BN70" s="70">
        <f t="shared" si="34"/>
        <v>0</v>
      </c>
      <c r="BO70" s="70">
        <f t="shared" si="34"/>
        <v>0</v>
      </c>
      <c r="BP70" s="70">
        <f t="shared" si="34"/>
        <v>0</v>
      </c>
      <c r="BQ70" s="70">
        <f t="shared" si="31"/>
        <v>0</v>
      </c>
      <c r="BR70" s="70">
        <f t="shared" si="32"/>
        <v>0</v>
      </c>
      <c r="BS70" s="70">
        <f t="shared" si="33"/>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18" customHeight="1" x14ac:dyDescent="0.3">
      <c r="A71" s="141">
        <f>IF(ISTEXT($I71),_Information!$D$6,)</f>
        <v>0</v>
      </c>
      <c r="B71" s="142">
        <f>IF(ISTEXT($I71),_Information!$D$7,)</f>
        <v>0</v>
      </c>
      <c r="C71" s="143"/>
      <c r="D71" s="143"/>
      <c r="E71" s="143"/>
      <c r="F71" s="143">
        <f>IF(ISTEXT($I71),_Information!$D$9,)</f>
        <v>0</v>
      </c>
      <c r="G71" s="141"/>
      <c r="H71" s="141"/>
      <c r="I71" s="141"/>
      <c r="J71" s="126" t="str">
        <f t="shared" si="0"/>
        <v/>
      </c>
      <c r="K71" s="126" t="str">
        <f t="shared" si="1"/>
        <v/>
      </c>
      <c r="L71" s="177"/>
      <c r="M71" s="135"/>
      <c r="N71" s="136"/>
      <c r="O71" s="136"/>
      <c r="P71" s="70"/>
      <c r="Q71" s="70"/>
      <c r="R71" s="70">
        <f t="shared" si="2"/>
        <v>0</v>
      </c>
      <c r="S71" s="70">
        <f t="shared" si="3"/>
        <v>0</v>
      </c>
      <c r="T71" s="70"/>
      <c r="U71" s="70">
        <f t="shared" si="4"/>
        <v>0</v>
      </c>
      <c r="V71" s="70"/>
      <c r="W71" s="70">
        <f t="shared" si="5"/>
        <v>0</v>
      </c>
      <c r="X71" s="70"/>
      <c r="Y71" s="70"/>
      <c r="Z71" s="70"/>
      <c r="AA71" s="70"/>
      <c r="AB71" s="70"/>
      <c r="AC71" s="70">
        <f t="shared" si="6"/>
        <v>0</v>
      </c>
      <c r="AD71" s="70"/>
      <c r="AE71" s="70">
        <f t="shared" si="7"/>
        <v>0</v>
      </c>
      <c r="AF71" s="70"/>
      <c r="AG71" s="70">
        <f t="shared" si="8"/>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6"/>
      <c r="AX71" s="179"/>
      <c r="AY71" s="70">
        <f t="shared" si="17"/>
        <v>0</v>
      </c>
      <c r="AZ71" s="70">
        <f t="shared" si="18"/>
        <v>0</v>
      </c>
      <c r="BA71" s="70">
        <f t="shared" si="19"/>
        <v>0</v>
      </c>
      <c r="BB71" s="70">
        <f t="shared" si="20"/>
        <v>0</v>
      </c>
      <c r="BC71" s="70">
        <f t="shared" si="21"/>
        <v>0</v>
      </c>
      <c r="BD71" s="70">
        <f t="shared" si="22"/>
        <v>0</v>
      </c>
      <c r="BE71" s="70">
        <f t="shared" si="23"/>
        <v>0</v>
      </c>
      <c r="BF71" s="70">
        <f t="shared" si="24"/>
        <v>0</v>
      </c>
      <c r="BG71" s="70">
        <f t="shared" si="25"/>
        <v>0</v>
      </c>
      <c r="BH71" s="70">
        <f t="shared" si="26"/>
        <v>0</v>
      </c>
      <c r="BI71" s="70">
        <f t="shared" si="27"/>
        <v>0</v>
      </c>
      <c r="BJ71" s="70">
        <f t="shared" si="28"/>
        <v>0</v>
      </c>
      <c r="BK71" s="70">
        <f t="shared" si="29"/>
        <v>0</v>
      </c>
      <c r="BL71" s="70">
        <f t="shared" si="34"/>
        <v>0</v>
      </c>
      <c r="BM71" s="70">
        <f t="shared" si="34"/>
        <v>0</v>
      </c>
      <c r="BN71" s="70">
        <f t="shared" si="34"/>
        <v>0</v>
      </c>
      <c r="BO71" s="70">
        <f t="shared" si="34"/>
        <v>0</v>
      </c>
      <c r="BP71" s="70">
        <f t="shared" si="34"/>
        <v>0</v>
      </c>
      <c r="BQ71" s="70">
        <f t="shared" si="31"/>
        <v>0</v>
      </c>
      <c r="BR71" s="70">
        <f t="shared" si="32"/>
        <v>0</v>
      </c>
      <c r="BS71" s="70">
        <f t="shared" si="33"/>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18" customHeight="1" x14ac:dyDescent="0.3">
      <c r="A72" s="141">
        <f>IF(ISTEXT($I72),_Information!$D$6,)</f>
        <v>0</v>
      </c>
      <c r="B72" s="142">
        <f>IF(ISTEXT($I72),_Information!$D$7,)</f>
        <v>0</v>
      </c>
      <c r="C72" s="143"/>
      <c r="D72" s="143"/>
      <c r="E72" s="143"/>
      <c r="F72" s="143">
        <f>IF(ISTEXT($I72),_Information!$D$9,)</f>
        <v>0</v>
      </c>
      <c r="G72" s="141"/>
      <c r="H72" s="141"/>
      <c r="I72" s="141"/>
      <c r="J72" s="126" t="str">
        <f t="shared" si="0"/>
        <v/>
      </c>
      <c r="K72" s="126" t="str">
        <f t="shared" si="1"/>
        <v/>
      </c>
      <c r="L72" s="177"/>
      <c r="M72" s="135"/>
      <c r="N72" s="136"/>
      <c r="O72" s="136"/>
      <c r="P72" s="70"/>
      <c r="Q72" s="70"/>
      <c r="R72" s="70">
        <f t="shared" si="2"/>
        <v>0</v>
      </c>
      <c r="S72" s="70">
        <f t="shared" si="3"/>
        <v>0</v>
      </c>
      <c r="T72" s="70"/>
      <c r="U72" s="70">
        <f t="shared" si="4"/>
        <v>0</v>
      </c>
      <c r="V72" s="70"/>
      <c r="W72" s="70">
        <f t="shared" si="5"/>
        <v>0</v>
      </c>
      <c r="X72" s="70"/>
      <c r="Y72" s="70"/>
      <c r="Z72" s="70"/>
      <c r="AA72" s="70"/>
      <c r="AB72" s="70"/>
      <c r="AC72" s="70">
        <f t="shared" si="6"/>
        <v>0</v>
      </c>
      <c r="AD72" s="70"/>
      <c r="AE72" s="70">
        <f t="shared" si="7"/>
        <v>0</v>
      </c>
      <c r="AF72" s="70"/>
      <c r="AG72" s="70">
        <f t="shared" si="8"/>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6"/>
      <c r="AX72" s="179"/>
      <c r="AY72" s="70">
        <f t="shared" si="17"/>
        <v>0</v>
      </c>
      <c r="AZ72" s="70">
        <f t="shared" si="18"/>
        <v>0</v>
      </c>
      <c r="BA72" s="70">
        <f t="shared" si="19"/>
        <v>0</v>
      </c>
      <c r="BB72" s="70">
        <f t="shared" si="20"/>
        <v>0</v>
      </c>
      <c r="BC72" s="70">
        <f t="shared" si="21"/>
        <v>0</v>
      </c>
      <c r="BD72" s="70">
        <f t="shared" si="22"/>
        <v>0</v>
      </c>
      <c r="BE72" s="70">
        <f t="shared" si="23"/>
        <v>0</v>
      </c>
      <c r="BF72" s="70">
        <f t="shared" si="24"/>
        <v>0</v>
      </c>
      <c r="BG72" s="70">
        <f t="shared" si="25"/>
        <v>0</v>
      </c>
      <c r="BH72" s="70">
        <f t="shared" si="26"/>
        <v>0</v>
      </c>
      <c r="BI72" s="70">
        <f t="shared" si="27"/>
        <v>0</v>
      </c>
      <c r="BJ72" s="70">
        <f t="shared" si="28"/>
        <v>0</v>
      </c>
      <c r="BK72" s="70">
        <f t="shared" si="29"/>
        <v>0</v>
      </c>
      <c r="BL72" s="70">
        <f t="shared" si="34"/>
        <v>0</v>
      </c>
      <c r="BM72" s="70">
        <f t="shared" si="34"/>
        <v>0</v>
      </c>
      <c r="BN72" s="70">
        <f t="shared" si="34"/>
        <v>0</v>
      </c>
      <c r="BO72" s="70">
        <f t="shared" si="34"/>
        <v>0</v>
      </c>
      <c r="BP72" s="70">
        <f t="shared" si="34"/>
        <v>0</v>
      </c>
      <c r="BQ72" s="70">
        <f t="shared" si="31"/>
        <v>0</v>
      </c>
      <c r="BR72" s="70">
        <f t="shared" si="32"/>
        <v>0</v>
      </c>
      <c r="BS72" s="70">
        <f t="shared" si="33"/>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18" customHeight="1" x14ac:dyDescent="0.3">
      <c r="A73" s="141">
        <f>IF(ISTEXT($I73),_Information!$D$6,)</f>
        <v>0</v>
      </c>
      <c r="B73" s="142">
        <f>IF(ISTEXT($I73),_Information!$D$7,)</f>
        <v>0</v>
      </c>
      <c r="C73" s="143"/>
      <c r="D73" s="143"/>
      <c r="E73" s="143"/>
      <c r="F73" s="143">
        <f>IF(ISTEXT($I73),_Information!$D$9,)</f>
        <v>0</v>
      </c>
      <c r="G73" s="141"/>
      <c r="H73" s="141"/>
      <c r="I73" s="141"/>
      <c r="J73" s="126" t="str">
        <f t="shared" si="0"/>
        <v/>
      </c>
      <c r="K73" s="126" t="str">
        <f t="shared" si="1"/>
        <v/>
      </c>
      <c r="L73" s="177"/>
      <c r="M73" s="135"/>
      <c r="N73" s="136"/>
      <c r="O73" s="136"/>
      <c r="P73" s="70"/>
      <c r="Q73" s="70"/>
      <c r="R73" s="70">
        <f t="shared" si="2"/>
        <v>0</v>
      </c>
      <c r="S73" s="70">
        <f t="shared" si="3"/>
        <v>0</v>
      </c>
      <c r="T73" s="70"/>
      <c r="U73" s="70">
        <f t="shared" si="4"/>
        <v>0</v>
      </c>
      <c r="V73" s="70"/>
      <c r="W73" s="70">
        <f t="shared" si="5"/>
        <v>0</v>
      </c>
      <c r="X73" s="70"/>
      <c r="Y73" s="70"/>
      <c r="Z73" s="70"/>
      <c r="AA73" s="70"/>
      <c r="AB73" s="70"/>
      <c r="AC73" s="70">
        <f t="shared" si="6"/>
        <v>0</v>
      </c>
      <c r="AD73" s="70"/>
      <c r="AE73" s="70">
        <f t="shared" si="7"/>
        <v>0</v>
      </c>
      <c r="AF73" s="70"/>
      <c r="AG73" s="70">
        <f t="shared" si="8"/>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6"/>
      <c r="AX73" s="179"/>
      <c r="AY73" s="70">
        <f t="shared" si="17"/>
        <v>0</v>
      </c>
      <c r="AZ73" s="70">
        <f t="shared" si="18"/>
        <v>0</v>
      </c>
      <c r="BA73" s="70">
        <f t="shared" si="19"/>
        <v>0</v>
      </c>
      <c r="BB73" s="70">
        <f t="shared" si="20"/>
        <v>0</v>
      </c>
      <c r="BC73" s="70">
        <f t="shared" si="21"/>
        <v>0</v>
      </c>
      <c r="BD73" s="70">
        <f t="shared" si="22"/>
        <v>0</v>
      </c>
      <c r="BE73" s="70">
        <f t="shared" si="23"/>
        <v>0</v>
      </c>
      <c r="BF73" s="70">
        <f t="shared" si="24"/>
        <v>0</v>
      </c>
      <c r="BG73" s="70">
        <f t="shared" si="25"/>
        <v>0</v>
      </c>
      <c r="BH73" s="70">
        <f t="shared" si="26"/>
        <v>0</v>
      </c>
      <c r="BI73" s="70">
        <f t="shared" si="27"/>
        <v>0</v>
      </c>
      <c r="BJ73" s="70">
        <f t="shared" si="28"/>
        <v>0</v>
      </c>
      <c r="BK73" s="70">
        <f t="shared" si="29"/>
        <v>0</v>
      </c>
      <c r="BL73" s="70">
        <f t="shared" si="34"/>
        <v>0</v>
      </c>
      <c r="BM73" s="70">
        <f t="shared" si="34"/>
        <v>0</v>
      </c>
      <c r="BN73" s="70">
        <f t="shared" si="34"/>
        <v>0</v>
      </c>
      <c r="BO73" s="70">
        <f t="shared" si="34"/>
        <v>0</v>
      </c>
      <c r="BP73" s="70">
        <f t="shared" si="34"/>
        <v>0</v>
      </c>
      <c r="BQ73" s="70">
        <f t="shared" si="31"/>
        <v>0</v>
      </c>
      <c r="BR73" s="70">
        <f t="shared" si="32"/>
        <v>0</v>
      </c>
      <c r="BS73" s="70">
        <f t="shared" si="33"/>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18" customHeight="1" x14ac:dyDescent="0.3">
      <c r="A74" s="141">
        <f>IF(ISTEXT($I74),_Information!$D$6,)</f>
        <v>0</v>
      </c>
      <c r="B74" s="142">
        <f>IF(ISTEXT($I74),_Information!$D$7,)</f>
        <v>0</v>
      </c>
      <c r="C74" s="143"/>
      <c r="D74" s="143"/>
      <c r="E74" s="143"/>
      <c r="F74" s="143">
        <f>IF(ISTEXT($I74),_Information!$D$9,)</f>
        <v>0</v>
      </c>
      <c r="G74" s="141"/>
      <c r="H74" s="141"/>
      <c r="I74" s="141"/>
      <c r="J74" s="126" t="str">
        <f t="shared" si="0"/>
        <v/>
      </c>
      <c r="K74" s="126" t="str">
        <f t="shared" si="1"/>
        <v/>
      </c>
      <c r="L74" s="177"/>
      <c r="M74" s="135"/>
      <c r="N74" s="136"/>
      <c r="O74" s="136"/>
      <c r="P74" s="70"/>
      <c r="Q74" s="70"/>
      <c r="R74" s="70">
        <f t="shared" si="2"/>
        <v>0</v>
      </c>
      <c r="S74" s="70">
        <f t="shared" si="3"/>
        <v>0</v>
      </c>
      <c r="T74" s="70"/>
      <c r="U74" s="70">
        <f t="shared" si="4"/>
        <v>0</v>
      </c>
      <c r="V74" s="70"/>
      <c r="W74" s="70">
        <f t="shared" si="5"/>
        <v>0</v>
      </c>
      <c r="X74" s="70"/>
      <c r="Y74" s="70"/>
      <c r="Z74" s="70"/>
      <c r="AA74" s="70"/>
      <c r="AB74" s="70"/>
      <c r="AC74" s="70">
        <f t="shared" si="6"/>
        <v>0</v>
      </c>
      <c r="AD74" s="70"/>
      <c r="AE74" s="70">
        <f t="shared" si="7"/>
        <v>0</v>
      </c>
      <c r="AF74" s="70"/>
      <c r="AG74" s="70">
        <f t="shared" si="8"/>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6"/>
      <c r="AX74" s="179"/>
      <c r="AY74" s="70">
        <f t="shared" si="17"/>
        <v>0</v>
      </c>
      <c r="AZ74" s="70">
        <f t="shared" si="18"/>
        <v>0</v>
      </c>
      <c r="BA74" s="70">
        <f t="shared" si="19"/>
        <v>0</v>
      </c>
      <c r="BB74" s="70">
        <f t="shared" si="20"/>
        <v>0</v>
      </c>
      <c r="BC74" s="70">
        <f t="shared" si="21"/>
        <v>0</v>
      </c>
      <c r="BD74" s="70">
        <f t="shared" si="22"/>
        <v>0</v>
      </c>
      <c r="BE74" s="70">
        <f t="shared" si="23"/>
        <v>0</v>
      </c>
      <c r="BF74" s="70">
        <f t="shared" si="24"/>
        <v>0</v>
      </c>
      <c r="BG74" s="70">
        <f t="shared" si="25"/>
        <v>0</v>
      </c>
      <c r="BH74" s="70">
        <f t="shared" si="26"/>
        <v>0</v>
      </c>
      <c r="BI74" s="70">
        <f t="shared" si="27"/>
        <v>0</v>
      </c>
      <c r="BJ74" s="70">
        <f t="shared" si="28"/>
        <v>0</v>
      </c>
      <c r="BK74" s="70">
        <f t="shared" si="29"/>
        <v>0</v>
      </c>
      <c r="BL74" s="70">
        <f t="shared" si="34"/>
        <v>0</v>
      </c>
      <c r="BM74" s="70">
        <f t="shared" si="34"/>
        <v>0</v>
      </c>
      <c r="BN74" s="70">
        <f t="shared" si="34"/>
        <v>0</v>
      </c>
      <c r="BO74" s="70">
        <f t="shared" si="34"/>
        <v>0</v>
      </c>
      <c r="BP74" s="70">
        <f t="shared" si="34"/>
        <v>0</v>
      </c>
      <c r="BQ74" s="70">
        <f t="shared" si="31"/>
        <v>0</v>
      </c>
      <c r="BR74" s="70">
        <f t="shared" si="32"/>
        <v>0</v>
      </c>
      <c r="BS74" s="70">
        <f t="shared" si="33"/>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18" customHeight="1" x14ac:dyDescent="0.3">
      <c r="A75" s="141">
        <f>IF(ISTEXT($I75),_Information!$D$6,)</f>
        <v>0</v>
      </c>
      <c r="B75" s="142">
        <f>IF(ISTEXT($I75),_Information!$D$7,)</f>
        <v>0</v>
      </c>
      <c r="C75" s="143"/>
      <c r="D75" s="143"/>
      <c r="E75" s="143"/>
      <c r="F75" s="143">
        <f>IF(ISTEXT($I75),_Information!$D$9,)</f>
        <v>0</v>
      </c>
      <c r="G75" s="141"/>
      <c r="H75" s="141"/>
      <c r="I75" s="141"/>
      <c r="J75" s="126" t="str">
        <f t="shared" si="0"/>
        <v/>
      </c>
      <c r="K75" s="126" t="str">
        <f t="shared" si="1"/>
        <v/>
      </c>
      <c r="L75" s="177"/>
      <c r="M75" s="135"/>
      <c r="N75" s="136"/>
      <c r="O75" s="136"/>
      <c r="P75" s="70"/>
      <c r="Q75" s="70"/>
      <c r="R75" s="70">
        <f t="shared" si="2"/>
        <v>0</v>
      </c>
      <c r="S75" s="70">
        <f t="shared" si="3"/>
        <v>0</v>
      </c>
      <c r="T75" s="70"/>
      <c r="U75" s="70">
        <f t="shared" si="4"/>
        <v>0</v>
      </c>
      <c r="V75" s="70"/>
      <c r="W75" s="70">
        <f t="shared" si="5"/>
        <v>0</v>
      </c>
      <c r="X75" s="70"/>
      <c r="Y75" s="70"/>
      <c r="Z75" s="70"/>
      <c r="AA75" s="70"/>
      <c r="AB75" s="70"/>
      <c r="AC75" s="70">
        <f t="shared" si="6"/>
        <v>0</v>
      </c>
      <c r="AD75" s="70"/>
      <c r="AE75" s="70">
        <f t="shared" si="7"/>
        <v>0</v>
      </c>
      <c r="AF75" s="70"/>
      <c r="AG75" s="70">
        <f t="shared" si="8"/>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6"/>
      <c r="AX75" s="179"/>
      <c r="AY75" s="70">
        <f t="shared" si="17"/>
        <v>0</v>
      </c>
      <c r="AZ75" s="70">
        <f t="shared" si="18"/>
        <v>0</v>
      </c>
      <c r="BA75" s="70">
        <f t="shared" si="19"/>
        <v>0</v>
      </c>
      <c r="BB75" s="70">
        <f t="shared" si="20"/>
        <v>0</v>
      </c>
      <c r="BC75" s="70">
        <f t="shared" si="21"/>
        <v>0</v>
      </c>
      <c r="BD75" s="70">
        <f t="shared" si="22"/>
        <v>0</v>
      </c>
      <c r="BE75" s="70">
        <f t="shared" si="23"/>
        <v>0</v>
      </c>
      <c r="BF75" s="70">
        <f t="shared" si="24"/>
        <v>0</v>
      </c>
      <c r="BG75" s="70">
        <f t="shared" si="25"/>
        <v>0</v>
      </c>
      <c r="BH75" s="70">
        <f t="shared" si="26"/>
        <v>0</v>
      </c>
      <c r="BI75" s="70">
        <f t="shared" si="27"/>
        <v>0</v>
      </c>
      <c r="BJ75" s="70">
        <f t="shared" si="28"/>
        <v>0</v>
      </c>
      <c r="BK75" s="70">
        <f t="shared" si="29"/>
        <v>0</v>
      </c>
      <c r="BL75" s="70">
        <f t="shared" si="34"/>
        <v>0</v>
      </c>
      <c r="BM75" s="70">
        <f t="shared" si="34"/>
        <v>0</v>
      </c>
      <c r="BN75" s="70">
        <f t="shared" si="34"/>
        <v>0</v>
      </c>
      <c r="BO75" s="70">
        <f t="shared" si="34"/>
        <v>0</v>
      </c>
      <c r="BP75" s="70">
        <f t="shared" si="34"/>
        <v>0</v>
      </c>
      <c r="BQ75" s="70">
        <f t="shared" si="31"/>
        <v>0</v>
      </c>
      <c r="BR75" s="70">
        <f t="shared" si="32"/>
        <v>0</v>
      </c>
      <c r="BS75" s="70">
        <f t="shared" si="33"/>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18" customHeight="1" x14ac:dyDescent="0.3">
      <c r="A76" s="141">
        <f>IF(ISTEXT($I76),_Information!$D$6,)</f>
        <v>0</v>
      </c>
      <c r="B76" s="142">
        <f>IF(ISTEXT($I76),_Information!$D$7,)</f>
        <v>0</v>
      </c>
      <c r="C76" s="143"/>
      <c r="D76" s="143"/>
      <c r="E76" s="143"/>
      <c r="F76" s="143">
        <f>IF(ISTEXT($I76),_Information!$D$9,)</f>
        <v>0</v>
      </c>
      <c r="G76" s="141"/>
      <c r="H76" s="141"/>
      <c r="I76" s="141"/>
      <c r="J76" s="126" t="str">
        <f t="shared" si="0"/>
        <v/>
      </c>
      <c r="K76" s="126" t="str">
        <f t="shared" si="1"/>
        <v/>
      </c>
      <c r="L76" s="177"/>
      <c r="M76" s="135"/>
      <c r="N76" s="136"/>
      <c r="O76" s="136"/>
      <c r="P76" s="70"/>
      <c r="Q76" s="70"/>
      <c r="R76" s="70">
        <f t="shared" si="2"/>
        <v>0</v>
      </c>
      <c r="S76" s="70">
        <f t="shared" si="3"/>
        <v>0</v>
      </c>
      <c r="T76" s="70"/>
      <c r="U76" s="70">
        <f t="shared" si="4"/>
        <v>0</v>
      </c>
      <c r="V76" s="70"/>
      <c r="W76" s="70">
        <f t="shared" si="5"/>
        <v>0</v>
      </c>
      <c r="X76" s="70"/>
      <c r="Y76" s="70"/>
      <c r="Z76" s="70"/>
      <c r="AA76" s="70"/>
      <c r="AB76" s="70"/>
      <c r="AC76" s="70">
        <f t="shared" si="6"/>
        <v>0</v>
      </c>
      <c r="AD76" s="70"/>
      <c r="AE76" s="70">
        <f t="shared" si="7"/>
        <v>0</v>
      </c>
      <c r="AF76" s="70"/>
      <c r="AG76" s="70">
        <f t="shared" si="8"/>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6"/>
      <c r="AX76" s="179"/>
      <c r="AY76" s="70">
        <f t="shared" si="17"/>
        <v>0</v>
      </c>
      <c r="AZ76" s="70">
        <f t="shared" si="18"/>
        <v>0</v>
      </c>
      <c r="BA76" s="70">
        <f t="shared" si="19"/>
        <v>0</v>
      </c>
      <c r="BB76" s="70">
        <f t="shared" si="20"/>
        <v>0</v>
      </c>
      <c r="BC76" s="70">
        <f t="shared" si="21"/>
        <v>0</v>
      </c>
      <c r="BD76" s="70">
        <f t="shared" si="22"/>
        <v>0</v>
      </c>
      <c r="BE76" s="70">
        <f t="shared" si="23"/>
        <v>0</v>
      </c>
      <c r="BF76" s="70">
        <f t="shared" si="24"/>
        <v>0</v>
      </c>
      <c r="BG76" s="70">
        <f t="shared" si="25"/>
        <v>0</v>
      </c>
      <c r="BH76" s="70">
        <f t="shared" si="26"/>
        <v>0</v>
      </c>
      <c r="BI76" s="70">
        <f t="shared" si="27"/>
        <v>0</v>
      </c>
      <c r="BJ76" s="70">
        <f t="shared" si="28"/>
        <v>0</v>
      </c>
      <c r="BK76" s="70">
        <f t="shared" si="29"/>
        <v>0</v>
      </c>
      <c r="BL76" s="70">
        <f t="shared" si="34"/>
        <v>0</v>
      </c>
      <c r="BM76" s="70">
        <f t="shared" si="34"/>
        <v>0</v>
      </c>
      <c r="BN76" s="70">
        <f t="shared" si="34"/>
        <v>0</v>
      </c>
      <c r="BO76" s="70">
        <f t="shared" si="34"/>
        <v>0</v>
      </c>
      <c r="BP76" s="70">
        <f t="shared" si="34"/>
        <v>0</v>
      </c>
      <c r="BQ76" s="70">
        <f t="shared" si="31"/>
        <v>0</v>
      </c>
      <c r="BR76" s="70">
        <f t="shared" si="32"/>
        <v>0</v>
      </c>
      <c r="BS76" s="70">
        <f t="shared" si="33"/>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18" customHeight="1" x14ac:dyDescent="0.3">
      <c r="A77" s="141">
        <f>IF(ISTEXT($I77),_Information!$D$6,)</f>
        <v>0</v>
      </c>
      <c r="B77" s="142">
        <f>IF(ISTEXT($I77),_Information!$D$7,)</f>
        <v>0</v>
      </c>
      <c r="C77" s="143"/>
      <c r="D77" s="143"/>
      <c r="E77" s="143"/>
      <c r="F77" s="143">
        <f>IF(ISTEXT($I77),_Information!$D$9,)</f>
        <v>0</v>
      </c>
      <c r="G77" s="141"/>
      <c r="H77" s="141"/>
      <c r="I77" s="141"/>
      <c r="J77" s="126" t="str">
        <f t="shared" si="0"/>
        <v/>
      </c>
      <c r="K77" s="126" t="str">
        <f t="shared" si="1"/>
        <v/>
      </c>
      <c r="L77" s="177"/>
      <c r="M77" s="135"/>
      <c r="N77" s="136"/>
      <c r="O77" s="136"/>
      <c r="P77" s="70"/>
      <c r="Q77" s="70"/>
      <c r="R77" s="70">
        <f t="shared" si="2"/>
        <v>0</v>
      </c>
      <c r="S77" s="70">
        <f t="shared" si="3"/>
        <v>0</v>
      </c>
      <c r="T77" s="70"/>
      <c r="U77" s="70">
        <f t="shared" si="4"/>
        <v>0</v>
      </c>
      <c r="V77" s="70"/>
      <c r="W77" s="70">
        <f t="shared" si="5"/>
        <v>0</v>
      </c>
      <c r="X77" s="70"/>
      <c r="Y77" s="70"/>
      <c r="Z77" s="70"/>
      <c r="AA77" s="70"/>
      <c r="AB77" s="70"/>
      <c r="AC77" s="70">
        <f t="shared" si="6"/>
        <v>0</v>
      </c>
      <c r="AD77" s="70"/>
      <c r="AE77" s="70">
        <f t="shared" si="7"/>
        <v>0</v>
      </c>
      <c r="AF77" s="70"/>
      <c r="AG77" s="70">
        <f t="shared" si="8"/>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6"/>
      <c r="AX77" s="179"/>
      <c r="AY77" s="70">
        <f t="shared" si="17"/>
        <v>0</v>
      </c>
      <c r="AZ77" s="70">
        <f t="shared" si="18"/>
        <v>0</v>
      </c>
      <c r="BA77" s="70">
        <f t="shared" si="19"/>
        <v>0</v>
      </c>
      <c r="BB77" s="70">
        <f t="shared" si="20"/>
        <v>0</v>
      </c>
      <c r="BC77" s="70">
        <f t="shared" si="21"/>
        <v>0</v>
      </c>
      <c r="BD77" s="70">
        <f t="shared" si="22"/>
        <v>0</v>
      </c>
      <c r="BE77" s="70">
        <f t="shared" si="23"/>
        <v>0</v>
      </c>
      <c r="BF77" s="70">
        <f t="shared" si="24"/>
        <v>0</v>
      </c>
      <c r="BG77" s="70">
        <f t="shared" si="25"/>
        <v>0</v>
      </c>
      <c r="BH77" s="70">
        <f t="shared" si="26"/>
        <v>0</v>
      </c>
      <c r="BI77" s="70">
        <f t="shared" si="27"/>
        <v>0</v>
      </c>
      <c r="BJ77" s="70">
        <f t="shared" si="28"/>
        <v>0</v>
      </c>
      <c r="BK77" s="70">
        <f t="shared" si="29"/>
        <v>0</v>
      </c>
      <c r="BL77" s="70">
        <f t="shared" si="34"/>
        <v>0</v>
      </c>
      <c r="BM77" s="70">
        <f t="shared" si="34"/>
        <v>0</v>
      </c>
      <c r="BN77" s="70">
        <f t="shared" si="34"/>
        <v>0</v>
      </c>
      <c r="BO77" s="70">
        <f t="shared" si="34"/>
        <v>0</v>
      </c>
      <c r="BP77" s="70">
        <f t="shared" si="34"/>
        <v>0</v>
      </c>
      <c r="BQ77" s="70">
        <f t="shared" si="31"/>
        <v>0</v>
      </c>
      <c r="BR77" s="70">
        <f t="shared" si="32"/>
        <v>0</v>
      </c>
      <c r="BS77" s="70">
        <f t="shared" si="33"/>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18" customHeight="1" x14ac:dyDescent="0.3">
      <c r="A78" s="141">
        <f>IF(ISTEXT($I78),_Information!$D$6,)</f>
        <v>0</v>
      </c>
      <c r="B78" s="142">
        <f>IF(ISTEXT($I78),_Information!$D$7,)</f>
        <v>0</v>
      </c>
      <c r="C78" s="143"/>
      <c r="D78" s="143"/>
      <c r="E78" s="143"/>
      <c r="F78" s="143">
        <f>IF(ISTEXT($I78),_Information!$D$9,)</f>
        <v>0</v>
      </c>
      <c r="G78" s="141"/>
      <c r="H78" s="141"/>
      <c r="I78" s="141"/>
      <c r="J78" s="126" t="str">
        <f t="shared" si="0"/>
        <v/>
      </c>
      <c r="K78" s="126" t="str">
        <f t="shared" si="1"/>
        <v/>
      </c>
      <c r="L78" s="177"/>
      <c r="M78" s="135"/>
      <c r="N78" s="136"/>
      <c r="O78" s="136"/>
      <c r="P78" s="70"/>
      <c r="Q78" s="70"/>
      <c r="R78" s="70">
        <f t="shared" si="2"/>
        <v>0</v>
      </c>
      <c r="S78" s="70">
        <f t="shared" si="3"/>
        <v>0</v>
      </c>
      <c r="T78" s="70"/>
      <c r="U78" s="70">
        <f t="shared" si="4"/>
        <v>0</v>
      </c>
      <c r="V78" s="70"/>
      <c r="W78" s="70">
        <f t="shared" si="5"/>
        <v>0</v>
      </c>
      <c r="X78" s="70"/>
      <c r="Y78" s="70"/>
      <c r="Z78" s="70"/>
      <c r="AA78" s="70"/>
      <c r="AB78" s="70"/>
      <c r="AC78" s="70">
        <f t="shared" si="6"/>
        <v>0</v>
      </c>
      <c r="AD78" s="70"/>
      <c r="AE78" s="70">
        <f t="shared" si="7"/>
        <v>0</v>
      </c>
      <c r="AF78" s="70"/>
      <c r="AG78" s="70">
        <f t="shared" si="8"/>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6"/>
      <c r="AX78" s="179"/>
      <c r="AY78" s="70">
        <f t="shared" si="17"/>
        <v>0</v>
      </c>
      <c r="AZ78" s="70">
        <f t="shared" si="18"/>
        <v>0</v>
      </c>
      <c r="BA78" s="70">
        <f t="shared" si="19"/>
        <v>0</v>
      </c>
      <c r="BB78" s="70">
        <f t="shared" si="20"/>
        <v>0</v>
      </c>
      <c r="BC78" s="70">
        <f t="shared" si="21"/>
        <v>0</v>
      </c>
      <c r="BD78" s="70">
        <f t="shared" si="22"/>
        <v>0</v>
      </c>
      <c r="BE78" s="70">
        <f t="shared" si="23"/>
        <v>0</v>
      </c>
      <c r="BF78" s="70">
        <f t="shared" si="24"/>
        <v>0</v>
      </c>
      <c r="BG78" s="70">
        <f t="shared" si="25"/>
        <v>0</v>
      </c>
      <c r="BH78" s="70">
        <f t="shared" si="26"/>
        <v>0</v>
      </c>
      <c r="BI78" s="70">
        <f t="shared" si="27"/>
        <v>0</v>
      </c>
      <c r="BJ78" s="70">
        <f t="shared" si="28"/>
        <v>0</v>
      </c>
      <c r="BK78" s="70">
        <f t="shared" si="29"/>
        <v>0</v>
      </c>
      <c r="BL78" s="70">
        <f t="shared" si="34"/>
        <v>0</v>
      </c>
      <c r="BM78" s="70">
        <f t="shared" si="34"/>
        <v>0</v>
      </c>
      <c r="BN78" s="70">
        <f t="shared" si="34"/>
        <v>0</v>
      </c>
      <c r="BO78" s="70">
        <f t="shared" si="34"/>
        <v>0</v>
      </c>
      <c r="BP78" s="70">
        <f t="shared" si="34"/>
        <v>0</v>
      </c>
      <c r="BQ78" s="70">
        <f t="shared" si="31"/>
        <v>0</v>
      </c>
      <c r="BR78" s="70">
        <f t="shared" si="32"/>
        <v>0</v>
      </c>
      <c r="BS78" s="70">
        <f t="shared" si="33"/>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18" customHeight="1" x14ac:dyDescent="0.3">
      <c r="A79" s="141">
        <f>IF(ISTEXT($I79),_Information!$D$6,)</f>
        <v>0</v>
      </c>
      <c r="B79" s="142">
        <f>IF(ISTEXT($I79),_Information!$D$7,)</f>
        <v>0</v>
      </c>
      <c r="C79" s="143"/>
      <c r="D79" s="143"/>
      <c r="E79" s="143"/>
      <c r="F79" s="143">
        <f>IF(ISTEXT($I79),_Information!$D$9,)</f>
        <v>0</v>
      </c>
      <c r="G79" s="141"/>
      <c r="H79" s="141"/>
      <c r="I79" s="141"/>
      <c r="J79" s="126" t="str">
        <f t="shared" si="0"/>
        <v/>
      </c>
      <c r="K79" s="126" t="str">
        <f t="shared" si="1"/>
        <v/>
      </c>
      <c r="L79" s="177"/>
      <c r="M79" s="135"/>
      <c r="N79" s="136"/>
      <c r="O79" s="136"/>
      <c r="P79" s="70"/>
      <c r="Q79" s="70"/>
      <c r="R79" s="70">
        <f t="shared" si="2"/>
        <v>0</v>
      </c>
      <c r="S79" s="70">
        <f t="shared" si="3"/>
        <v>0</v>
      </c>
      <c r="T79" s="70"/>
      <c r="U79" s="70">
        <f t="shared" si="4"/>
        <v>0</v>
      </c>
      <c r="V79" s="70"/>
      <c r="W79" s="70">
        <f t="shared" si="5"/>
        <v>0</v>
      </c>
      <c r="X79" s="70"/>
      <c r="Y79" s="70"/>
      <c r="Z79" s="70"/>
      <c r="AA79" s="70"/>
      <c r="AB79" s="70"/>
      <c r="AC79" s="70">
        <f t="shared" si="6"/>
        <v>0</v>
      </c>
      <c r="AD79" s="70"/>
      <c r="AE79" s="70">
        <f t="shared" si="7"/>
        <v>0</v>
      </c>
      <c r="AF79" s="70"/>
      <c r="AG79" s="70">
        <f t="shared" si="8"/>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6"/>
      <c r="AX79" s="179"/>
      <c r="AY79" s="70">
        <f t="shared" si="17"/>
        <v>0</v>
      </c>
      <c r="AZ79" s="70">
        <f t="shared" si="18"/>
        <v>0</v>
      </c>
      <c r="BA79" s="70">
        <f t="shared" si="19"/>
        <v>0</v>
      </c>
      <c r="BB79" s="70">
        <f t="shared" si="20"/>
        <v>0</v>
      </c>
      <c r="BC79" s="70">
        <f t="shared" si="21"/>
        <v>0</v>
      </c>
      <c r="BD79" s="70">
        <f t="shared" si="22"/>
        <v>0</v>
      </c>
      <c r="BE79" s="70">
        <f t="shared" si="23"/>
        <v>0</v>
      </c>
      <c r="BF79" s="70">
        <f t="shared" si="24"/>
        <v>0</v>
      </c>
      <c r="BG79" s="70">
        <f t="shared" si="25"/>
        <v>0</v>
      </c>
      <c r="BH79" s="70">
        <f t="shared" si="26"/>
        <v>0</v>
      </c>
      <c r="BI79" s="70">
        <f t="shared" si="27"/>
        <v>0</v>
      </c>
      <c r="BJ79" s="70">
        <f t="shared" si="28"/>
        <v>0</v>
      </c>
      <c r="BK79" s="70">
        <f t="shared" si="29"/>
        <v>0</v>
      </c>
      <c r="BL79" s="70">
        <f t="shared" si="34"/>
        <v>0</v>
      </c>
      <c r="BM79" s="70">
        <f t="shared" si="34"/>
        <v>0</v>
      </c>
      <c r="BN79" s="70">
        <f t="shared" si="34"/>
        <v>0</v>
      </c>
      <c r="BO79" s="70">
        <f t="shared" si="34"/>
        <v>0</v>
      </c>
      <c r="BP79" s="70">
        <f t="shared" si="34"/>
        <v>0</v>
      </c>
      <c r="BQ79" s="70">
        <f t="shared" si="31"/>
        <v>0</v>
      </c>
      <c r="BR79" s="70">
        <f t="shared" si="32"/>
        <v>0</v>
      </c>
      <c r="BS79" s="70">
        <f t="shared" si="33"/>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18" customHeight="1" x14ac:dyDescent="0.3">
      <c r="A80" s="141">
        <f>IF(ISTEXT($I80),_Information!$D$6,)</f>
        <v>0</v>
      </c>
      <c r="B80" s="142">
        <f>IF(ISTEXT($I80),_Information!$D$7,)</f>
        <v>0</v>
      </c>
      <c r="C80" s="143"/>
      <c r="D80" s="143"/>
      <c r="E80" s="143"/>
      <c r="F80" s="143">
        <f>IF(ISTEXT($I80),_Information!$D$9,)</f>
        <v>0</v>
      </c>
      <c r="G80" s="141"/>
      <c r="H80" s="141"/>
      <c r="I80" s="141"/>
      <c r="J80" s="126" t="str">
        <f t="shared" si="0"/>
        <v/>
      </c>
      <c r="K80" s="126" t="str">
        <f t="shared" si="1"/>
        <v/>
      </c>
      <c r="L80" s="177"/>
      <c r="M80" s="135"/>
      <c r="N80" s="136"/>
      <c r="O80" s="136"/>
      <c r="P80" s="70"/>
      <c r="Q80" s="70"/>
      <c r="R80" s="70">
        <f t="shared" si="2"/>
        <v>0</v>
      </c>
      <c r="S80" s="70">
        <f t="shared" si="3"/>
        <v>0</v>
      </c>
      <c r="T80" s="70"/>
      <c r="U80" s="70">
        <f t="shared" si="4"/>
        <v>0</v>
      </c>
      <c r="V80" s="70"/>
      <c r="W80" s="70">
        <f t="shared" si="5"/>
        <v>0</v>
      </c>
      <c r="X80" s="70"/>
      <c r="Y80" s="70"/>
      <c r="Z80" s="70"/>
      <c r="AA80" s="70"/>
      <c r="AB80" s="70"/>
      <c r="AC80" s="70">
        <f t="shared" si="6"/>
        <v>0</v>
      </c>
      <c r="AD80" s="70"/>
      <c r="AE80" s="70">
        <f t="shared" si="7"/>
        <v>0</v>
      </c>
      <c r="AF80" s="70"/>
      <c r="AG80" s="70">
        <f t="shared" si="8"/>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6"/>
      <c r="AX80" s="179"/>
      <c r="AY80" s="70">
        <f t="shared" si="17"/>
        <v>0</v>
      </c>
      <c r="AZ80" s="70">
        <f t="shared" si="18"/>
        <v>0</v>
      </c>
      <c r="BA80" s="70">
        <f t="shared" si="19"/>
        <v>0</v>
      </c>
      <c r="BB80" s="70">
        <f t="shared" si="20"/>
        <v>0</v>
      </c>
      <c r="BC80" s="70">
        <f t="shared" si="21"/>
        <v>0</v>
      </c>
      <c r="BD80" s="70">
        <f t="shared" si="22"/>
        <v>0</v>
      </c>
      <c r="BE80" s="70">
        <f t="shared" si="23"/>
        <v>0</v>
      </c>
      <c r="BF80" s="70">
        <f t="shared" si="24"/>
        <v>0</v>
      </c>
      <c r="BG80" s="70">
        <f t="shared" si="25"/>
        <v>0</v>
      </c>
      <c r="BH80" s="70">
        <f t="shared" si="26"/>
        <v>0</v>
      </c>
      <c r="BI80" s="70">
        <f t="shared" si="27"/>
        <v>0</v>
      </c>
      <c r="BJ80" s="70">
        <f t="shared" si="28"/>
        <v>0</v>
      </c>
      <c r="BK80" s="70">
        <f t="shared" si="29"/>
        <v>0</v>
      </c>
      <c r="BL80" s="70">
        <f t="shared" si="34"/>
        <v>0</v>
      </c>
      <c r="BM80" s="70">
        <f t="shared" si="34"/>
        <v>0</v>
      </c>
      <c r="BN80" s="70">
        <f t="shared" si="34"/>
        <v>0</v>
      </c>
      <c r="BO80" s="70">
        <f t="shared" si="34"/>
        <v>0</v>
      </c>
      <c r="BP80" s="70">
        <f t="shared" si="34"/>
        <v>0</v>
      </c>
      <c r="BQ80" s="70">
        <f t="shared" si="31"/>
        <v>0</v>
      </c>
      <c r="BR80" s="70">
        <f t="shared" si="32"/>
        <v>0</v>
      </c>
      <c r="BS80" s="70">
        <f t="shared" si="33"/>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18" customHeight="1" x14ac:dyDescent="0.3">
      <c r="A81" s="141">
        <f>IF(ISTEXT($I81),_Information!$D$6,)</f>
        <v>0</v>
      </c>
      <c r="B81" s="142">
        <f>IF(ISTEXT($I81),_Information!$D$7,)</f>
        <v>0</v>
      </c>
      <c r="C81" s="143"/>
      <c r="D81" s="143"/>
      <c r="E81" s="143"/>
      <c r="F81" s="143">
        <f>IF(ISTEXT($I81),_Information!$D$9,)</f>
        <v>0</v>
      </c>
      <c r="G81" s="141"/>
      <c r="H81" s="141"/>
      <c r="I81" s="141"/>
      <c r="J81" s="126" t="str">
        <f t="shared" ref="J81:J116" si="35">IF(ISTEXT(H81),VLOOKUP(H81,CodeTab,2,FALSE),)&amp;EA81</f>
        <v/>
      </c>
      <c r="K81" s="126" t="str">
        <f t="shared" ref="K81:K116" si="36">IF(ISTEXT(H81),VLOOKUP(H81,CodeTab,3,FALSE),)&amp;EB81</f>
        <v/>
      </c>
      <c r="L81" s="177"/>
      <c r="M81" s="135"/>
      <c r="N81" s="136"/>
      <c r="O81" s="136"/>
      <c r="P81" s="70"/>
      <c r="Q81" s="70"/>
      <c r="R81" s="70">
        <f t="shared" si="2"/>
        <v>0</v>
      </c>
      <c r="S81" s="70">
        <f t="shared" si="3"/>
        <v>0</v>
      </c>
      <c r="T81" s="70"/>
      <c r="U81" s="70">
        <f t="shared" si="4"/>
        <v>0</v>
      </c>
      <c r="V81" s="70"/>
      <c r="W81" s="70">
        <f t="shared" si="5"/>
        <v>0</v>
      </c>
      <c r="X81" s="70"/>
      <c r="Y81" s="70"/>
      <c r="Z81" s="70"/>
      <c r="AA81" s="70"/>
      <c r="AB81" s="70"/>
      <c r="AC81" s="70">
        <f t="shared" si="6"/>
        <v>0</v>
      </c>
      <c r="AD81" s="70"/>
      <c r="AE81" s="70">
        <f t="shared" si="7"/>
        <v>0</v>
      </c>
      <c r="AF81" s="70"/>
      <c r="AG81" s="70">
        <f t="shared" si="8"/>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6"/>
      <c r="AX81" s="179"/>
      <c r="AY81" s="70">
        <f t="shared" si="17"/>
        <v>0</v>
      </c>
      <c r="AZ81" s="70">
        <f t="shared" si="18"/>
        <v>0</v>
      </c>
      <c r="BA81" s="70">
        <f t="shared" si="19"/>
        <v>0</v>
      </c>
      <c r="BB81" s="70">
        <f t="shared" si="20"/>
        <v>0</v>
      </c>
      <c r="BC81" s="70">
        <f t="shared" si="21"/>
        <v>0</v>
      </c>
      <c r="BD81" s="70">
        <f t="shared" si="22"/>
        <v>0</v>
      </c>
      <c r="BE81" s="70">
        <f t="shared" si="23"/>
        <v>0</v>
      </c>
      <c r="BF81" s="70">
        <f t="shared" si="24"/>
        <v>0</v>
      </c>
      <c r="BG81" s="70">
        <f t="shared" si="25"/>
        <v>0</v>
      </c>
      <c r="BH81" s="70">
        <f t="shared" si="26"/>
        <v>0</v>
      </c>
      <c r="BI81" s="70">
        <f t="shared" si="27"/>
        <v>0</v>
      </c>
      <c r="BJ81" s="70">
        <f t="shared" si="28"/>
        <v>0</v>
      </c>
      <c r="BK81" s="70">
        <f t="shared" si="29"/>
        <v>0</v>
      </c>
      <c r="BL81" s="70">
        <f t="shared" si="34"/>
        <v>0</v>
      </c>
      <c r="BM81" s="70">
        <f t="shared" si="34"/>
        <v>0</v>
      </c>
      <c r="BN81" s="70">
        <f t="shared" si="34"/>
        <v>0</v>
      </c>
      <c r="BO81" s="70">
        <f t="shared" si="34"/>
        <v>0</v>
      </c>
      <c r="BP81" s="70">
        <f t="shared" si="34"/>
        <v>0</v>
      </c>
      <c r="BQ81" s="70">
        <f t="shared" si="31"/>
        <v>0</v>
      </c>
      <c r="BR81" s="70">
        <f t="shared" si="32"/>
        <v>0</v>
      </c>
      <c r="BS81" s="70">
        <f t="shared" si="33"/>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18" customHeight="1" x14ac:dyDescent="0.3">
      <c r="A82" s="141">
        <f>IF(ISTEXT($I82),_Information!$D$6,)</f>
        <v>0</v>
      </c>
      <c r="B82" s="142">
        <f>IF(ISTEXT($I82),_Information!$D$7,)</f>
        <v>0</v>
      </c>
      <c r="C82" s="143"/>
      <c r="D82" s="143"/>
      <c r="E82" s="143"/>
      <c r="F82" s="143">
        <f>IF(ISTEXT($I82),_Information!$D$9,)</f>
        <v>0</v>
      </c>
      <c r="G82" s="141"/>
      <c r="H82" s="141"/>
      <c r="I82" s="141"/>
      <c r="J82" s="126" t="str">
        <f t="shared" si="35"/>
        <v/>
      </c>
      <c r="K82" s="126" t="str">
        <f t="shared" si="36"/>
        <v/>
      </c>
      <c r="L82" s="177"/>
      <c r="M82" s="135"/>
      <c r="N82" s="136"/>
      <c r="O82" s="136"/>
      <c r="P82" s="70"/>
      <c r="Q82" s="70"/>
      <c r="R82" s="70">
        <f t="shared" ref="R82:R116" si="37">IF(ISBLANK(M82),,IF(AND(ISTEXT(P82),ISTEXT(Q82)),P82,IF(AND(ISTEXT(O82),ISNUMBER(P82),ISNUMBER(Q82)),ROUND(P82,2)+ROUND(Q82,2),0)))</f>
        <v>0</v>
      </c>
      <c r="S82" s="70">
        <f t="shared" ref="S82:S116" si="38">IF(ISBLANK(M82),,IF(OR(ISTEXT(M82),ISTEXT(R82)),R82,ROUND(M82*R82,2)))</f>
        <v>0</v>
      </c>
      <c r="T82" s="70"/>
      <c r="U82" s="70">
        <f t="shared" ref="U82:U116" si="39">IF(ISBLANK(M82),,IF(ISTEXT(T82),T82,IF(ISBLANK(O82),,IF(ISNUMBER(M82),ROUND(M82*ROUND(T82,2),2),T82))))</f>
        <v>0</v>
      </c>
      <c r="V82" s="70"/>
      <c r="W82" s="70">
        <f t="shared" ref="W82:W116" si="40">IF(ISBLANK(M82),,IF(ISTEXT(V82),V82,IF(ISBLANK(O82),,IF(ISNUMBER(M82),ROUND(M82*ROUND(V82,2),2),V82))))</f>
        <v>0</v>
      </c>
      <c r="X82" s="70"/>
      <c r="Y82" s="70"/>
      <c r="Z82" s="70"/>
      <c r="AA82" s="70"/>
      <c r="AB82" s="70"/>
      <c r="AC82" s="70">
        <f t="shared" ref="AC82:AC116" si="41">IF(ISBLANK(M82),,IF(ISTEXT(AB82),AB82,IF(ISBLANK(AB82),,IF(ISNUMBER(M82),ROUND(M82*ROUND(AB82,2),2),AB82))))</f>
        <v>0</v>
      </c>
      <c r="AD82" s="70"/>
      <c r="AE82" s="70">
        <f t="shared" ref="AE82:AE116" si="42">IF(ISBLANK(M82),,IF(ISTEXT(AD82),AD82,IF(ISBLANK(AD82),,IF(ISNUMBER(M82),ROUND(M82*ROUND(AD82,2),2),AD82))))</f>
        <v>0</v>
      </c>
      <c r="AF82" s="70"/>
      <c r="AG82" s="70">
        <f t="shared" ref="AG82:AG116" si="43">IF(ISBLANK(M82),,IF(ISTEXT(AF82),AF82,IF(ISBLANK(AF82),,IF(ISNUMBER(M82),ROUND(M82*ROUND(AF82,2),2),AF82))))</f>
        <v>0</v>
      </c>
      <c r="AH82" s="70"/>
      <c r="AI82" s="70">
        <f t="shared" ref="AI82:AI116" si="44">IF(ISBLANK(M82),,IF(ISTEXT(AH82),AH82,IF(ISBLANK(O82),,IF(ISNUMBER(M82),ROUND(M82*ROUND(AH82,2),2),AH82))))</f>
        <v>0</v>
      </c>
      <c r="AJ82" s="70"/>
      <c r="AK82" s="70">
        <f t="shared" ref="AK82:AK116" si="45">IF(ISBLANK(M82),,IF(ISTEXT(AJ82),AJ82,IF(ISBLANK(AJ82),,IF(ISNUMBER(M82),ROUND(M82*ROUND(AJ82,2),2),AJ82))))</f>
        <v>0</v>
      </c>
      <c r="AL82" s="70"/>
      <c r="AM82" s="70">
        <f t="shared" ref="AM82:AM116" si="46">IF(ISBLANK(M82),,IF(ISTEXT(AL82),AL82,IF(ISBLANK(AL82),,IF(ISNUMBER(M82),ROUND(M82*ROUND(AL82,2),2),AL82))))</f>
        <v>0</v>
      </c>
      <c r="AN82" s="70"/>
      <c r="AO82" s="70">
        <f t="shared" ref="AO82:AO116" si="47">IF(ISBLANK(M82),,IF(ISTEXT(AN82),AN82,IF(ISBLANK(AN82),,IF(ISNUMBER(M82),ROUND(M82*ROUND(AN82,2),2),AN82))))</f>
        <v>0</v>
      </c>
      <c r="AP82" s="70"/>
      <c r="AQ82" s="70">
        <f t="shared" ref="AQ82:AQ116" si="48">IF(ISBLANK(M82),,IF(ISTEXT(AP82),AP82,IF(ISBLANK(AP82),,IF(ISNUMBER(M82),ROUND(M82*ROUND(AP82,2),2),AP82))))</f>
        <v>0</v>
      </c>
      <c r="AR82" s="136"/>
      <c r="AS82" s="136"/>
      <c r="AT82" s="136">
        <f t="shared" ref="AT82:AT116" si="49">IF(ISERROR(VLOOKUP(N82, UOM, 2, FALSE)), "", VLOOKUP(N82, UOM, 2, FALSE))</f>
        <v>0</v>
      </c>
      <c r="AU82" s="136">
        <f t="shared" ref="AU82:AU116" si="50">SUM(AZ82:BF82)</f>
        <v>0</v>
      </c>
      <c r="AV82" s="136">
        <f t="shared" ref="AV82:AV116" si="51">BS82</f>
        <v>0</v>
      </c>
      <c r="AW82" s="136"/>
      <c r="AX82" s="179"/>
      <c r="AY82" s="70">
        <f t="shared" ref="AY82:AY116" si="52">-IF(AW82="Y",PREF*AE82,0)</f>
        <v>0</v>
      </c>
      <c r="AZ82" s="70">
        <f t="shared" ref="AZ82:AZ116" si="53">IF(ISNUMBER(P82),S82*VLOOKUP(O82,CURR, 2, FALSE),0)</f>
        <v>0</v>
      </c>
      <c r="BA82" s="70">
        <f t="shared" ref="BA82:BA116" si="54">IF(ISNUMBER(T82),U82*VLOOKUP(O82,CURR, 2, FALSE),0)</f>
        <v>0</v>
      </c>
      <c r="BB82" s="70">
        <f t="shared" ref="BB82:BB116" si="55">IF(ISNUMBER(AH82),AI82*VLOOKUP(O82,CURR, 2, FALSE),0)+IF(ISNUMBER(V82),W82*VLOOKUP(O82,CURR, 2, FALSE),0)</f>
        <v>0</v>
      </c>
      <c r="BC82" s="70">
        <f t="shared" ref="BC82:BC116" si="56">IF(ISNUMBER(AE82),AE82,0)</f>
        <v>0</v>
      </c>
      <c r="BD82" s="70">
        <f t="shared" ref="BD82:BD116" si="57">IF(ISNUMBER(AJ82),AK82,0)+IF(ISNUMBER(AB82),AC82,0)</f>
        <v>0</v>
      </c>
      <c r="BE82" s="70">
        <f t="shared" ref="BE82:BE116" si="58">IF(ISNUMBER(AL82),AM82,0)</f>
        <v>0</v>
      </c>
      <c r="BF82" s="70">
        <f t="shared" ref="BF82:BF116" si="59">IF(ISNUMBER(AN82),AO82,0)</f>
        <v>0</v>
      </c>
      <c r="BG82" s="70">
        <f t="shared" ref="BG82:BG116" si="60">MIP*1.1*AZ82</f>
        <v>0</v>
      </c>
      <c r="BH82" s="70">
        <f t="shared" ref="BH82:BH116" si="61">CC*(AZ82+BA82)</f>
        <v>0</v>
      </c>
      <c r="BI82" s="70">
        <f t="shared" ref="BI82:BI116" si="62">AX82/100*(AZ82+BG82+BA82)</f>
        <v>0</v>
      </c>
      <c r="BJ82" s="70">
        <f t="shared" ref="BJ82:BJ116" si="63">VAT*(AZ82+BG82+BA82)</f>
        <v>0</v>
      </c>
      <c r="BK82" s="70">
        <f t="shared" ref="BK82:BK116" si="64">VAT*BI82</f>
        <v>0</v>
      </c>
      <c r="BL82" s="70">
        <f t="shared" si="34"/>
        <v>0</v>
      </c>
      <c r="BM82" s="70">
        <f t="shared" si="34"/>
        <v>0</v>
      </c>
      <c r="BN82" s="70">
        <f t="shared" si="34"/>
        <v>0</v>
      </c>
      <c r="BO82" s="70">
        <f t="shared" si="34"/>
        <v>0</v>
      </c>
      <c r="BP82" s="70">
        <f t="shared" si="34"/>
        <v>0</v>
      </c>
      <c r="BQ82" s="70">
        <f t="shared" ref="BQ82:BQ116" si="65">SUM(BG82:BL82)</f>
        <v>0</v>
      </c>
      <c r="BR82" s="70">
        <f t="shared" ref="BR82:BR116" si="66">SUM(BM82:BP82)+AY82-IF(ISNUMBER(AQ82),AQ82,0)</f>
        <v>0</v>
      </c>
      <c r="BS82" s="70">
        <f t="shared" ref="BS82:BS116" si="67">(SUM(AZ82:BB82)+SUM(BC82:BF82)+BR82+BQ82)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18" customHeight="1" x14ac:dyDescent="0.3">
      <c r="A83" s="141">
        <f>IF(ISTEXT($I83),_Information!$D$6,)</f>
        <v>0</v>
      </c>
      <c r="B83" s="142">
        <f>IF(ISTEXT($I83),_Information!$D$7,)</f>
        <v>0</v>
      </c>
      <c r="C83" s="143"/>
      <c r="D83" s="143"/>
      <c r="E83" s="143"/>
      <c r="F83" s="143">
        <f>IF(ISTEXT($I83),_Information!$D$9,)</f>
        <v>0</v>
      </c>
      <c r="G83" s="141"/>
      <c r="H83" s="141"/>
      <c r="I83" s="141"/>
      <c r="J83" s="126" t="str">
        <f t="shared" si="35"/>
        <v/>
      </c>
      <c r="K83" s="126" t="str">
        <f t="shared" si="36"/>
        <v/>
      </c>
      <c r="L83" s="177"/>
      <c r="M83" s="135"/>
      <c r="N83" s="136"/>
      <c r="O83" s="136"/>
      <c r="P83" s="70"/>
      <c r="Q83" s="70"/>
      <c r="R83" s="70">
        <f t="shared" si="37"/>
        <v>0</v>
      </c>
      <c r="S83" s="70">
        <f t="shared" si="38"/>
        <v>0</v>
      </c>
      <c r="T83" s="70"/>
      <c r="U83" s="70">
        <f t="shared" si="39"/>
        <v>0</v>
      </c>
      <c r="V83" s="70"/>
      <c r="W83" s="70">
        <f t="shared" si="40"/>
        <v>0</v>
      </c>
      <c r="X83" s="70"/>
      <c r="Y83" s="70"/>
      <c r="Z83" s="70"/>
      <c r="AA83" s="70"/>
      <c r="AB83" s="70"/>
      <c r="AC83" s="70">
        <f t="shared" si="41"/>
        <v>0</v>
      </c>
      <c r="AD83" s="70"/>
      <c r="AE83" s="70">
        <f t="shared" si="42"/>
        <v>0</v>
      </c>
      <c r="AF83" s="70"/>
      <c r="AG83" s="70">
        <f t="shared" si="43"/>
        <v>0</v>
      </c>
      <c r="AH83" s="70"/>
      <c r="AI83" s="70">
        <f t="shared" si="44"/>
        <v>0</v>
      </c>
      <c r="AJ83" s="70"/>
      <c r="AK83" s="70">
        <f t="shared" si="45"/>
        <v>0</v>
      </c>
      <c r="AL83" s="70"/>
      <c r="AM83" s="70">
        <f t="shared" si="46"/>
        <v>0</v>
      </c>
      <c r="AN83" s="70"/>
      <c r="AO83" s="70">
        <f t="shared" si="47"/>
        <v>0</v>
      </c>
      <c r="AP83" s="70"/>
      <c r="AQ83" s="70">
        <f t="shared" si="48"/>
        <v>0</v>
      </c>
      <c r="AR83" s="136"/>
      <c r="AS83" s="136"/>
      <c r="AT83" s="136">
        <f t="shared" si="49"/>
        <v>0</v>
      </c>
      <c r="AU83" s="136">
        <f t="shared" si="50"/>
        <v>0</v>
      </c>
      <c r="AV83" s="136">
        <f t="shared" si="51"/>
        <v>0</v>
      </c>
      <c r="AW83" s="136"/>
      <c r="AX83" s="179"/>
      <c r="AY83" s="70">
        <f t="shared" si="52"/>
        <v>0</v>
      </c>
      <c r="AZ83" s="70">
        <f t="shared" si="53"/>
        <v>0</v>
      </c>
      <c r="BA83" s="70">
        <f t="shared" si="54"/>
        <v>0</v>
      </c>
      <c r="BB83" s="70">
        <f t="shared" si="55"/>
        <v>0</v>
      </c>
      <c r="BC83" s="70">
        <f t="shared" si="56"/>
        <v>0</v>
      </c>
      <c r="BD83" s="70">
        <f t="shared" si="57"/>
        <v>0</v>
      </c>
      <c r="BE83" s="70">
        <f t="shared" si="58"/>
        <v>0</v>
      </c>
      <c r="BF83" s="70">
        <f t="shared" si="59"/>
        <v>0</v>
      </c>
      <c r="BG83" s="70">
        <f t="shared" si="60"/>
        <v>0</v>
      </c>
      <c r="BH83" s="70">
        <f t="shared" si="61"/>
        <v>0</v>
      </c>
      <c r="BI83" s="70">
        <f t="shared" si="62"/>
        <v>0</v>
      </c>
      <c r="BJ83" s="70">
        <f t="shared" si="63"/>
        <v>0</v>
      </c>
      <c r="BK83" s="70">
        <f t="shared" si="64"/>
        <v>0</v>
      </c>
      <c r="BL83" s="70">
        <f t="shared" si="34"/>
        <v>0</v>
      </c>
      <c r="BM83" s="70">
        <f t="shared" si="34"/>
        <v>0</v>
      </c>
      <c r="BN83" s="70">
        <f t="shared" si="34"/>
        <v>0</v>
      </c>
      <c r="BO83" s="70">
        <f t="shared" si="34"/>
        <v>0</v>
      </c>
      <c r="BP83" s="70">
        <f t="shared" si="34"/>
        <v>0</v>
      </c>
      <c r="BQ83" s="70">
        <f t="shared" si="65"/>
        <v>0</v>
      </c>
      <c r="BR83" s="70">
        <f t="shared" si="66"/>
        <v>0</v>
      </c>
      <c r="BS83" s="70">
        <f t="shared" si="67"/>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18" customHeight="1" x14ac:dyDescent="0.3">
      <c r="A84" s="141">
        <f>IF(ISTEXT($I84),_Information!$D$6,)</f>
        <v>0</v>
      </c>
      <c r="B84" s="142">
        <f>IF(ISTEXT($I84),_Information!$D$7,)</f>
        <v>0</v>
      </c>
      <c r="C84" s="143"/>
      <c r="D84" s="143"/>
      <c r="E84" s="143"/>
      <c r="F84" s="143">
        <f>IF(ISTEXT($I84),_Information!$D$9,)</f>
        <v>0</v>
      </c>
      <c r="G84" s="141"/>
      <c r="H84" s="141"/>
      <c r="I84" s="141"/>
      <c r="J84" s="126" t="str">
        <f t="shared" si="35"/>
        <v/>
      </c>
      <c r="K84" s="126" t="str">
        <f t="shared" si="36"/>
        <v/>
      </c>
      <c r="L84" s="177"/>
      <c r="M84" s="135"/>
      <c r="N84" s="136"/>
      <c r="O84" s="136"/>
      <c r="P84" s="70"/>
      <c r="Q84" s="70"/>
      <c r="R84" s="70">
        <f t="shared" si="37"/>
        <v>0</v>
      </c>
      <c r="S84" s="70">
        <f t="shared" si="38"/>
        <v>0</v>
      </c>
      <c r="T84" s="70"/>
      <c r="U84" s="70">
        <f t="shared" si="39"/>
        <v>0</v>
      </c>
      <c r="V84" s="70"/>
      <c r="W84" s="70">
        <f t="shared" si="40"/>
        <v>0</v>
      </c>
      <c r="X84" s="70"/>
      <c r="Y84" s="70"/>
      <c r="Z84" s="70"/>
      <c r="AA84" s="70"/>
      <c r="AB84" s="70"/>
      <c r="AC84" s="70">
        <f t="shared" si="41"/>
        <v>0</v>
      </c>
      <c r="AD84" s="70"/>
      <c r="AE84" s="70">
        <f t="shared" si="42"/>
        <v>0</v>
      </c>
      <c r="AF84" s="70"/>
      <c r="AG84" s="70">
        <f t="shared" si="43"/>
        <v>0</v>
      </c>
      <c r="AH84" s="70"/>
      <c r="AI84" s="70">
        <f t="shared" si="44"/>
        <v>0</v>
      </c>
      <c r="AJ84" s="70"/>
      <c r="AK84" s="70">
        <f t="shared" si="45"/>
        <v>0</v>
      </c>
      <c r="AL84" s="70"/>
      <c r="AM84" s="70">
        <f t="shared" si="46"/>
        <v>0</v>
      </c>
      <c r="AN84" s="70"/>
      <c r="AO84" s="70">
        <f t="shared" si="47"/>
        <v>0</v>
      </c>
      <c r="AP84" s="70"/>
      <c r="AQ84" s="70">
        <f t="shared" si="48"/>
        <v>0</v>
      </c>
      <c r="AR84" s="136"/>
      <c r="AS84" s="136"/>
      <c r="AT84" s="136">
        <f t="shared" si="49"/>
        <v>0</v>
      </c>
      <c r="AU84" s="136">
        <f t="shared" si="50"/>
        <v>0</v>
      </c>
      <c r="AV84" s="136">
        <f t="shared" si="51"/>
        <v>0</v>
      </c>
      <c r="AW84" s="136"/>
      <c r="AX84" s="179"/>
      <c r="AY84" s="70">
        <f t="shared" si="52"/>
        <v>0</v>
      </c>
      <c r="AZ84" s="70">
        <f t="shared" si="53"/>
        <v>0</v>
      </c>
      <c r="BA84" s="70">
        <f t="shared" si="54"/>
        <v>0</v>
      </c>
      <c r="BB84" s="70">
        <f t="shared" si="55"/>
        <v>0</v>
      </c>
      <c r="BC84" s="70">
        <f t="shared" si="56"/>
        <v>0</v>
      </c>
      <c r="BD84" s="70">
        <f t="shared" si="57"/>
        <v>0</v>
      </c>
      <c r="BE84" s="70">
        <f t="shared" si="58"/>
        <v>0</v>
      </c>
      <c r="BF84" s="70">
        <f t="shared" si="59"/>
        <v>0</v>
      </c>
      <c r="BG84" s="70">
        <f t="shared" si="60"/>
        <v>0</v>
      </c>
      <c r="BH84" s="70">
        <f t="shared" si="61"/>
        <v>0</v>
      </c>
      <c r="BI84" s="70">
        <f t="shared" si="62"/>
        <v>0</v>
      </c>
      <c r="BJ84" s="70">
        <f t="shared" si="63"/>
        <v>0</v>
      </c>
      <c r="BK84" s="70">
        <f t="shared" si="64"/>
        <v>0</v>
      </c>
      <c r="BL84" s="70">
        <f t="shared" si="34"/>
        <v>0</v>
      </c>
      <c r="BM84" s="70">
        <f t="shared" si="34"/>
        <v>0</v>
      </c>
      <c r="BN84" s="70">
        <f t="shared" si="34"/>
        <v>0</v>
      </c>
      <c r="BO84" s="70">
        <f t="shared" si="34"/>
        <v>0</v>
      </c>
      <c r="BP84" s="70">
        <f t="shared" si="34"/>
        <v>0</v>
      </c>
      <c r="BQ84" s="70">
        <f t="shared" si="65"/>
        <v>0</v>
      </c>
      <c r="BR84" s="70">
        <f t="shared" si="66"/>
        <v>0</v>
      </c>
      <c r="BS84" s="70">
        <f t="shared" si="67"/>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18" customHeight="1" x14ac:dyDescent="0.3">
      <c r="A85" s="141">
        <f>IF(ISTEXT($I85),_Information!$D$6,)</f>
        <v>0</v>
      </c>
      <c r="B85" s="142">
        <f>IF(ISTEXT($I85),_Information!$D$7,)</f>
        <v>0</v>
      </c>
      <c r="C85" s="143"/>
      <c r="D85" s="143"/>
      <c r="E85" s="143"/>
      <c r="F85" s="143">
        <f>IF(ISTEXT($I85),_Information!$D$9,)</f>
        <v>0</v>
      </c>
      <c r="G85" s="141"/>
      <c r="H85" s="141"/>
      <c r="I85" s="141"/>
      <c r="J85" s="126" t="str">
        <f t="shared" si="35"/>
        <v/>
      </c>
      <c r="K85" s="126" t="str">
        <f t="shared" si="36"/>
        <v/>
      </c>
      <c r="L85" s="177"/>
      <c r="M85" s="135"/>
      <c r="N85" s="136"/>
      <c r="O85" s="136"/>
      <c r="P85" s="70"/>
      <c r="Q85" s="70"/>
      <c r="R85" s="70">
        <f t="shared" si="37"/>
        <v>0</v>
      </c>
      <c r="S85" s="70">
        <f t="shared" si="38"/>
        <v>0</v>
      </c>
      <c r="T85" s="70"/>
      <c r="U85" s="70">
        <f t="shared" si="39"/>
        <v>0</v>
      </c>
      <c r="V85" s="70"/>
      <c r="W85" s="70">
        <f t="shared" si="40"/>
        <v>0</v>
      </c>
      <c r="X85" s="70"/>
      <c r="Y85" s="70"/>
      <c r="Z85" s="70"/>
      <c r="AA85" s="70"/>
      <c r="AB85" s="70"/>
      <c r="AC85" s="70">
        <f t="shared" si="41"/>
        <v>0</v>
      </c>
      <c r="AD85" s="70"/>
      <c r="AE85" s="70">
        <f t="shared" si="42"/>
        <v>0</v>
      </c>
      <c r="AF85" s="70"/>
      <c r="AG85" s="70">
        <f t="shared" si="43"/>
        <v>0</v>
      </c>
      <c r="AH85" s="70"/>
      <c r="AI85" s="70">
        <f t="shared" si="44"/>
        <v>0</v>
      </c>
      <c r="AJ85" s="70"/>
      <c r="AK85" s="70">
        <f t="shared" si="45"/>
        <v>0</v>
      </c>
      <c r="AL85" s="70"/>
      <c r="AM85" s="70">
        <f t="shared" si="46"/>
        <v>0</v>
      </c>
      <c r="AN85" s="70"/>
      <c r="AO85" s="70">
        <f t="shared" si="47"/>
        <v>0</v>
      </c>
      <c r="AP85" s="70"/>
      <c r="AQ85" s="70">
        <f t="shared" si="48"/>
        <v>0</v>
      </c>
      <c r="AR85" s="136"/>
      <c r="AS85" s="136"/>
      <c r="AT85" s="136">
        <f t="shared" si="49"/>
        <v>0</v>
      </c>
      <c r="AU85" s="136">
        <f t="shared" si="50"/>
        <v>0</v>
      </c>
      <c r="AV85" s="136">
        <f t="shared" si="51"/>
        <v>0</v>
      </c>
      <c r="AW85" s="136"/>
      <c r="AX85" s="179"/>
      <c r="AY85" s="70">
        <f t="shared" si="52"/>
        <v>0</v>
      </c>
      <c r="AZ85" s="70">
        <f t="shared" si="53"/>
        <v>0</v>
      </c>
      <c r="BA85" s="70">
        <f t="shared" si="54"/>
        <v>0</v>
      </c>
      <c r="BB85" s="70">
        <f t="shared" si="55"/>
        <v>0</v>
      </c>
      <c r="BC85" s="70">
        <f t="shared" si="56"/>
        <v>0</v>
      </c>
      <c r="BD85" s="70">
        <f t="shared" si="57"/>
        <v>0</v>
      </c>
      <c r="BE85" s="70">
        <f t="shared" si="58"/>
        <v>0</v>
      </c>
      <c r="BF85" s="70">
        <f t="shared" si="59"/>
        <v>0</v>
      </c>
      <c r="BG85" s="70">
        <f t="shared" si="60"/>
        <v>0</v>
      </c>
      <c r="BH85" s="70">
        <f t="shared" si="61"/>
        <v>0</v>
      </c>
      <c r="BI85" s="70">
        <f t="shared" si="62"/>
        <v>0</v>
      </c>
      <c r="BJ85" s="70">
        <f t="shared" si="63"/>
        <v>0</v>
      </c>
      <c r="BK85" s="70">
        <f t="shared" si="64"/>
        <v>0</v>
      </c>
      <c r="BL85" s="70">
        <f t="shared" si="34"/>
        <v>0</v>
      </c>
      <c r="BM85" s="70">
        <f t="shared" si="34"/>
        <v>0</v>
      </c>
      <c r="BN85" s="70">
        <f t="shared" si="34"/>
        <v>0</v>
      </c>
      <c r="BO85" s="70">
        <f t="shared" si="34"/>
        <v>0</v>
      </c>
      <c r="BP85" s="70">
        <f t="shared" si="34"/>
        <v>0</v>
      </c>
      <c r="BQ85" s="70">
        <f t="shared" si="65"/>
        <v>0</v>
      </c>
      <c r="BR85" s="70">
        <f t="shared" si="66"/>
        <v>0</v>
      </c>
      <c r="BS85" s="70">
        <f t="shared" si="67"/>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18" customHeight="1" x14ac:dyDescent="0.3">
      <c r="A86" s="141">
        <f>IF(ISTEXT($I86),_Information!$D$6,)</f>
        <v>0</v>
      </c>
      <c r="B86" s="142">
        <f>IF(ISTEXT($I86),_Information!$D$7,)</f>
        <v>0</v>
      </c>
      <c r="C86" s="143"/>
      <c r="D86" s="143"/>
      <c r="E86" s="143"/>
      <c r="F86" s="143">
        <f>IF(ISTEXT($I86),_Information!$D$9,)</f>
        <v>0</v>
      </c>
      <c r="G86" s="141"/>
      <c r="H86" s="141"/>
      <c r="I86" s="141"/>
      <c r="J86" s="126" t="str">
        <f t="shared" si="35"/>
        <v/>
      </c>
      <c r="K86" s="126" t="str">
        <f t="shared" si="36"/>
        <v/>
      </c>
      <c r="L86" s="177"/>
      <c r="M86" s="135"/>
      <c r="N86" s="136"/>
      <c r="O86" s="136"/>
      <c r="P86" s="70"/>
      <c r="Q86" s="70"/>
      <c r="R86" s="70">
        <f t="shared" si="37"/>
        <v>0</v>
      </c>
      <c r="S86" s="70">
        <f t="shared" si="38"/>
        <v>0</v>
      </c>
      <c r="T86" s="70"/>
      <c r="U86" s="70">
        <f t="shared" si="39"/>
        <v>0</v>
      </c>
      <c r="V86" s="70"/>
      <c r="W86" s="70">
        <f t="shared" si="40"/>
        <v>0</v>
      </c>
      <c r="X86" s="70"/>
      <c r="Y86" s="70"/>
      <c r="Z86" s="70"/>
      <c r="AA86" s="70"/>
      <c r="AB86" s="70"/>
      <c r="AC86" s="70">
        <f t="shared" si="41"/>
        <v>0</v>
      </c>
      <c r="AD86" s="70"/>
      <c r="AE86" s="70">
        <f t="shared" si="42"/>
        <v>0</v>
      </c>
      <c r="AF86" s="70"/>
      <c r="AG86" s="70">
        <f t="shared" si="43"/>
        <v>0</v>
      </c>
      <c r="AH86" s="70"/>
      <c r="AI86" s="70">
        <f t="shared" si="44"/>
        <v>0</v>
      </c>
      <c r="AJ86" s="70"/>
      <c r="AK86" s="70">
        <f t="shared" si="45"/>
        <v>0</v>
      </c>
      <c r="AL86" s="70"/>
      <c r="AM86" s="70">
        <f t="shared" si="46"/>
        <v>0</v>
      </c>
      <c r="AN86" s="70"/>
      <c r="AO86" s="70">
        <f t="shared" si="47"/>
        <v>0</v>
      </c>
      <c r="AP86" s="70"/>
      <c r="AQ86" s="70">
        <f t="shared" si="48"/>
        <v>0</v>
      </c>
      <c r="AR86" s="136"/>
      <c r="AS86" s="136"/>
      <c r="AT86" s="136">
        <f t="shared" si="49"/>
        <v>0</v>
      </c>
      <c r="AU86" s="136">
        <f t="shared" si="50"/>
        <v>0</v>
      </c>
      <c r="AV86" s="136">
        <f t="shared" si="51"/>
        <v>0</v>
      </c>
      <c r="AW86" s="136"/>
      <c r="AX86" s="179"/>
      <c r="AY86" s="70">
        <f t="shared" si="52"/>
        <v>0</v>
      </c>
      <c r="AZ86" s="70">
        <f t="shared" si="53"/>
        <v>0</v>
      </c>
      <c r="BA86" s="70">
        <f t="shared" si="54"/>
        <v>0</v>
      </c>
      <c r="BB86" s="70">
        <f t="shared" si="55"/>
        <v>0</v>
      </c>
      <c r="BC86" s="70">
        <f t="shared" si="56"/>
        <v>0</v>
      </c>
      <c r="BD86" s="70">
        <f t="shared" si="57"/>
        <v>0</v>
      </c>
      <c r="BE86" s="70">
        <f t="shared" si="58"/>
        <v>0</v>
      </c>
      <c r="BF86" s="70">
        <f t="shared" si="59"/>
        <v>0</v>
      </c>
      <c r="BG86" s="70">
        <f t="shared" si="60"/>
        <v>0</v>
      </c>
      <c r="BH86" s="70">
        <f t="shared" si="61"/>
        <v>0</v>
      </c>
      <c r="BI86" s="70">
        <f t="shared" si="62"/>
        <v>0</v>
      </c>
      <c r="BJ86" s="70">
        <f t="shared" si="63"/>
        <v>0</v>
      </c>
      <c r="BK86" s="70">
        <f t="shared" si="64"/>
        <v>0</v>
      </c>
      <c r="BL86" s="70">
        <f t="shared" si="34"/>
        <v>0</v>
      </c>
      <c r="BM86" s="70">
        <f t="shared" si="34"/>
        <v>0</v>
      </c>
      <c r="BN86" s="70">
        <f t="shared" si="34"/>
        <v>0</v>
      </c>
      <c r="BO86" s="70">
        <f t="shared" si="34"/>
        <v>0</v>
      </c>
      <c r="BP86" s="70">
        <f t="shared" si="34"/>
        <v>0</v>
      </c>
      <c r="BQ86" s="70">
        <f t="shared" si="65"/>
        <v>0</v>
      </c>
      <c r="BR86" s="70">
        <f t="shared" si="66"/>
        <v>0</v>
      </c>
      <c r="BS86" s="70">
        <f t="shared" si="67"/>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18" customHeight="1" x14ac:dyDescent="0.3">
      <c r="A87" s="141">
        <f>IF(ISTEXT($I87),_Information!$D$6,)</f>
        <v>0</v>
      </c>
      <c r="B87" s="142">
        <f>IF(ISTEXT($I87),_Information!$D$7,)</f>
        <v>0</v>
      </c>
      <c r="C87" s="143"/>
      <c r="D87" s="143"/>
      <c r="E87" s="143"/>
      <c r="F87" s="143">
        <f>IF(ISTEXT($I87),_Information!$D$9,)</f>
        <v>0</v>
      </c>
      <c r="G87" s="141"/>
      <c r="H87" s="141"/>
      <c r="I87" s="141"/>
      <c r="J87" s="126" t="str">
        <f t="shared" si="35"/>
        <v/>
      </c>
      <c r="K87" s="126" t="str">
        <f t="shared" si="36"/>
        <v/>
      </c>
      <c r="L87" s="177"/>
      <c r="M87" s="135"/>
      <c r="N87" s="136"/>
      <c r="O87" s="136"/>
      <c r="P87" s="70"/>
      <c r="Q87" s="70"/>
      <c r="R87" s="70">
        <f t="shared" si="37"/>
        <v>0</v>
      </c>
      <c r="S87" s="70">
        <f t="shared" si="38"/>
        <v>0</v>
      </c>
      <c r="T87" s="70"/>
      <c r="U87" s="70">
        <f t="shared" si="39"/>
        <v>0</v>
      </c>
      <c r="V87" s="70"/>
      <c r="W87" s="70">
        <f t="shared" si="40"/>
        <v>0</v>
      </c>
      <c r="X87" s="70"/>
      <c r="Y87" s="70"/>
      <c r="Z87" s="70"/>
      <c r="AA87" s="70"/>
      <c r="AB87" s="70"/>
      <c r="AC87" s="70">
        <f t="shared" si="41"/>
        <v>0</v>
      </c>
      <c r="AD87" s="70"/>
      <c r="AE87" s="70">
        <f t="shared" si="42"/>
        <v>0</v>
      </c>
      <c r="AF87" s="70"/>
      <c r="AG87" s="70">
        <f t="shared" si="43"/>
        <v>0</v>
      </c>
      <c r="AH87" s="70"/>
      <c r="AI87" s="70">
        <f t="shared" si="44"/>
        <v>0</v>
      </c>
      <c r="AJ87" s="70"/>
      <c r="AK87" s="70">
        <f t="shared" si="45"/>
        <v>0</v>
      </c>
      <c r="AL87" s="70"/>
      <c r="AM87" s="70">
        <f t="shared" si="46"/>
        <v>0</v>
      </c>
      <c r="AN87" s="70"/>
      <c r="AO87" s="70">
        <f t="shared" si="47"/>
        <v>0</v>
      </c>
      <c r="AP87" s="70"/>
      <c r="AQ87" s="70">
        <f t="shared" si="48"/>
        <v>0</v>
      </c>
      <c r="AR87" s="136"/>
      <c r="AS87" s="136"/>
      <c r="AT87" s="136">
        <f t="shared" si="49"/>
        <v>0</v>
      </c>
      <c r="AU87" s="136">
        <f t="shared" si="50"/>
        <v>0</v>
      </c>
      <c r="AV87" s="136">
        <f t="shared" si="51"/>
        <v>0</v>
      </c>
      <c r="AW87" s="136"/>
      <c r="AX87" s="179"/>
      <c r="AY87" s="70">
        <f t="shared" si="52"/>
        <v>0</v>
      </c>
      <c r="AZ87" s="70">
        <f t="shared" si="53"/>
        <v>0</v>
      </c>
      <c r="BA87" s="70">
        <f t="shared" si="54"/>
        <v>0</v>
      </c>
      <c r="BB87" s="70">
        <f t="shared" si="55"/>
        <v>0</v>
      </c>
      <c r="BC87" s="70">
        <f t="shared" si="56"/>
        <v>0</v>
      </c>
      <c r="BD87" s="70">
        <f t="shared" si="57"/>
        <v>0</v>
      </c>
      <c r="BE87" s="70">
        <f t="shared" si="58"/>
        <v>0</v>
      </c>
      <c r="BF87" s="70">
        <f t="shared" si="59"/>
        <v>0</v>
      </c>
      <c r="BG87" s="70">
        <f t="shared" si="60"/>
        <v>0</v>
      </c>
      <c r="BH87" s="70">
        <f t="shared" si="61"/>
        <v>0</v>
      </c>
      <c r="BI87" s="70">
        <f t="shared" si="62"/>
        <v>0</v>
      </c>
      <c r="BJ87" s="70">
        <f t="shared" si="63"/>
        <v>0</v>
      </c>
      <c r="BK87" s="70">
        <f t="shared" si="64"/>
        <v>0</v>
      </c>
      <c r="BL87" s="70">
        <f t="shared" si="34"/>
        <v>0</v>
      </c>
      <c r="BM87" s="70">
        <f t="shared" si="34"/>
        <v>0</v>
      </c>
      <c r="BN87" s="70">
        <f t="shared" si="34"/>
        <v>0</v>
      </c>
      <c r="BO87" s="70">
        <f t="shared" si="34"/>
        <v>0</v>
      </c>
      <c r="BP87" s="70">
        <f t="shared" si="34"/>
        <v>0</v>
      </c>
      <c r="BQ87" s="70">
        <f t="shared" si="65"/>
        <v>0</v>
      </c>
      <c r="BR87" s="70">
        <f t="shared" si="66"/>
        <v>0</v>
      </c>
      <c r="BS87" s="70">
        <f t="shared" si="67"/>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18" customHeight="1" x14ac:dyDescent="0.3">
      <c r="A88" s="141">
        <f>IF(ISTEXT($I88),_Information!$D$6,)</f>
        <v>0</v>
      </c>
      <c r="B88" s="142">
        <f>IF(ISTEXT($I88),_Information!$D$7,)</f>
        <v>0</v>
      </c>
      <c r="C88" s="143"/>
      <c r="D88" s="143"/>
      <c r="E88" s="143"/>
      <c r="F88" s="143">
        <f>IF(ISTEXT($I88),_Information!$D$9,)</f>
        <v>0</v>
      </c>
      <c r="G88" s="141"/>
      <c r="H88" s="141"/>
      <c r="I88" s="141"/>
      <c r="J88" s="126" t="str">
        <f t="shared" si="35"/>
        <v/>
      </c>
      <c r="K88" s="126" t="str">
        <f t="shared" si="36"/>
        <v/>
      </c>
      <c r="L88" s="177"/>
      <c r="M88" s="135"/>
      <c r="N88" s="136"/>
      <c r="O88" s="136"/>
      <c r="P88" s="70"/>
      <c r="Q88" s="70"/>
      <c r="R88" s="70">
        <f t="shared" si="37"/>
        <v>0</v>
      </c>
      <c r="S88" s="70">
        <f t="shared" si="38"/>
        <v>0</v>
      </c>
      <c r="T88" s="70"/>
      <c r="U88" s="70">
        <f t="shared" si="39"/>
        <v>0</v>
      </c>
      <c r="V88" s="70"/>
      <c r="W88" s="70">
        <f t="shared" si="40"/>
        <v>0</v>
      </c>
      <c r="X88" s="70"/>
      <c r="Y88" s="70"/>
      <c r="Z88" s="70"/>
      <c r="AA88" s="70"/>
      <c r="AB88" s="70"/>
      <c r="AC88" s="70">
        <f t="shared" si="41"/>
        <v>0</v>
      </c>
      <c r="AD88" s="70"/>
      <c r="AE88" s="70">
        <f t="shared" si="42"/>
        <v>0</v>
      </c>
      <c r="AF88" s="70"/>
      <c r="AG88" s="70">
        <f t="shared" si="43"/>
        <v>0</v>
      </c>
      <c r="AH88" s="70"/>
      <c r="AI88" s="70">
        <f t="shared" si="44"/>
        <v>0</v>
      </c>
      <c r="AJ88" s="70"/>
      <c r="AK88" s="70">
        <f t="shared" si="45"/>
        <v>0</v>
      </c>
      <c r="AL88" s="70"/>
      <c r="AM88" s="70">
        <f t="shared" si="46"/>
        <v>0</v>
      </c>
      <c r="AN88" s="70"/>
      <c r="AO88" s="70">
        <f t="shared" si="47"/>
        <v>0</v>
      </c>
      <c r="AP88" s="70"/>
      <c r="AQ88" s="70">
        <f t="shared" si="48"/>
        <v>0</v>
      </c>
      <c r="AR88" s="136"/>
      <c r="AS88" s="136"/>
      <c r="AT88" s="136">
        <f t="shared" si="49"/>
        <v>0</v>
      </c>
      <c r="AU88" s="136">
        <f t="shared" si="50"/>
        <v>0</v>
      </c>
      <c r="AV88" s="136">
        <f t="shared" si="51"/>
        <v>0</v>
      </c>
      <c r="AW88" s="136"/>
      <c r="AX88" s="179"/>
      <c r="AY88" s="70">
        <f t="shared" si="52"/>
        <v>0</v>
      </c>
      <c r="AZ88" s="70">
        <f t="shared" si="53"/>
        <v>0</v>
      </c>
      <c r="BA88" s="70">
        <f t="shared" si="54"/>
        <v>0</v>
      </c>
      <c r="BB88" s="70">
        <f t="shared" si="55"/>
        <v>0</v>
      </c>
      <c r="BC88" s="70">
        <f t="shared" si="56"/>
        <v>0</v>
      </c>
      <c r="BD88" s="70">
        <f t="shared" si="57"/>
        <v>0</v>
      </c>
      <c r="BE88" s="70">
        <f t="shared" si="58"/>
        <v>0</v>
      </c>
      <c r="BF88" s="70">
        <f t="shared" si="59"/>
        <v>0</v>
      </c>
      <c r="BG88" s="70">
        <f t="shared" si="60"/>
        <v>0</v>
      </c>
      <c r="BH88" s="70">
        <f t="shared" si="61"/>
        <v>0</v>
      </c>
      <c r="BI88" s="70">
        <f t="shared" si="62"/>
        <v>0</v>
      </c>
      <c r="BJ88" s="70">
        <f t="shared" si="63"/>
        <v>0</v>
      </c>
      <c r="BK88" s="70">
        <f t="shared" si="64"/>
        <v>0</v>
      </c>
      <c r="BL88" s="70">
        <f t="shared" si="34"/>
        <v>0</v>
      </c>
      <c r="BM88" s="70">
        <f t="shared" si="34"/>
        <v>0</v>
      </c>
      <c r="BN88" s="70">
        <f t="shared" si="34"/>
        <v>0</v>
      </c>
      <c r="BO88" s="70">
        <f t="shared" si="34"/>
        <v>0</v>
      </c>
      <c r="BP88" s="70">
        <f t="shared" si="34"/>
        <v>0</v>
      </c>
      <c r="BQ88" s="70">
        <f t="shared" si="65"/>
        <v>0</v>
      </c>
      <c r="BR88" s="70">
        <f t="shared" si="66"/>
        <v>0</v>
      </c>
      <c r="BS88" s="70">
        <f t="shared" si="67"/>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18" customHeight="1" x14ac:dyDescent="0.3">
      <c r="A89" s="141">
        <f>IF(ISTEXT($I89),_Information!$D$6,)</f>
        <v>0</v>
      </c>
      <c r="B89" s="142">
        <f>IF(ISTEXT($I89),_Information!$D$7,)</f>
        <v>0</v>
      </c>
      <c r="C89" s="143"/>
      <c r="D89" s="143"/>
      <c r="E89" s="143"/>
      <c r="F89" s="143">
        <f>IF(ISTEXT($I89),_Information!$D$9,)</f>
        <v>0</v>
      </c>
      <c r="G89" s="141"/>
      <c r="H89" s="141"/>
      <c r="I89" s="141"/>
      <c r="J89" s="126" t="str">
        <f t="shared" si="35"/>
        <v/>
      </c>
      <c r="K89" s="126" t="str">
        <f t="shared" si="36"/>
        <v/>
      </c>
      <c r="L89" s="177"/>
      <c r="M89" s="135"/>
      <c r="N89" s="136"/>
      <c r="O89" s="136"/>
      <c r="P89" s="70"/>
      <c r="Q89" s="70"/>
      <c r="R89" s="70">
        <f t="shared" si="37"/>
        <v>0</v>
      </c>
      <c r="S89" s="70">
        <f t="shared" si="38"/>
        <v>0</v>
      </c>
      <c r="T89" s="70"/>
      <c r="U89" s="70">
        <f t="shared" si="39"/>
        <v>0</v>
      </c>
      <c r="V89" s="70"/>
      <c r="W89" s="70">
        <f t="shared" si="40"/>
        <v>0</v>
      </c>
      <c r="X89" s="70"/>
      <c r="Y89" s="70"/>
      <c r="Z89" s="70"/>
      <c r="AA89" s="70"/>
      <c r="AB89" s="70"/>
      <c r="AC89" s="70">
        <f t="shared" si="41"/>
        <v>0</v>
      </c>
      <c r="AD89" s="70"/>
      <c r="AE89" s="70">
        <f t="shared" si="42"/>
        <v>0</v>
      </c>
      <c r="AF89" s="70"/>
      <c r="AG89" s="70">
        <f t="shared" si="43"/>
        <v>0</v>
      </c>
      <c r="AH89" s="70"/>
      <c r="AI89" s="70">
        <f t="shared" si="44"/>
        <v>0</v>
      </c>
      <c r="AJ89" s="70"/>
      <c r="AK89" s="70">
        <f t="shared" si="45"/>
        <v>0</v>
      </c>
      <c r="AL89" s="70"/>
      <c r="AM89" s="70">
        <f t="shared" si="46"/>
        <v>0</v>
      </c>
      <c r="AN89" s="70"/>
      <c r="AO89" s="70">
        <f t="shared" si="47"/>
        <v>0</v>
      </c>
      <c r="AP89" s="70"/>
      <c r="AQ89" s="70">
        <f t="shared" si="48"/>
        <v>0</v>
      </c>
      <c r="AR89" s="136"/>
      <c r="AS89" s="136"/>
      <c r="AT89" s="136">
        <f t="shared" si="49"/>
        <v>0</v>
      </c>
      <c r="AU89" s="136">
        <f t="shared" si="50"/>
        <v>0</v>
      </c>
      <c r="AV89" s="136">
        <f t="shared" si="51"/>
        <v>0</v>
      </c>
      <c r="AW89" s="136"/>
      <c r="AX89" s="179"/>
      <c r="AY89" s="70">
        <f t="shared" si="52"/>
        <v>0</v>
      </c>
      <c r="AZ89" s="70">
        <f t="shared" si="53"/>
        <v>0</v>
      </c>
      <c r="BA89" s="70">
        <f t="shared" si="54"/>
        <v>0</v>
      </c>
      <c r="BB89" s="70">
        <f t="shared" si="55"/>
        <v>0</v>
      </c>
      <c r="BC89" s="70">
        <f t="shared" si="56"/>
        <v>0</v>
      </c>
      <c r="BD89" s="70">
        <f t="shared" si="57"/>
        <v>0</v>
      </c>
      <c r="BE89" s="70">
        <f t="shared" si="58"/>
        <v>0</v>
      </c>
      <c r="BF89" s="70">
        <f t="shared" si="59"/>
        <v>0</v>
      </c>
      <c r="BG89" s="70">
        <f t="shared" si="60"/>
        <v>0</v>
      </c>
      <c r="BH89" s="70">
        <f t="shared" si="61"/>
        <v>0</v>
      </c>
      <c r="BI89" s="70">
        <f t="shared" si="62"/>
        <v>0</v>
      </c>
      <c r="BJ89" s="70">
        <f t="shared" si="63"/>
        <v>0</v>
      </c>
      <c r="BK89" s="70">
        <f t="shared" si="64"/>
        <v>0</v>
      </c>
      <c r="BL89" s="70">
        <f t="shared" si="34"/>
        <v>0</v>
      </c>
      <c r="BM89" s="70">
        <f t="shared" si="34"/>
        <v>0</v>
      </c>
      <c r="BN89" s="70">
        <f t="shared" si="34"/>
        <v>0</v>
      </c>
      <c r="BO89" s="70">
        <f t="shared" si="34"/>
        <v>0</v>
      </c>
      <c r="BP89" s="70">
        <f t="shared" si="34"/>
        <v>0</v>
      </c>
      <c r="BQ89" s="70">
        <f t="shared" si="65"/>
        <v>0</v>
      </c>
      <c r="BR89" s="70">
        <f t="shared" si="66"/>
        <v>0</v>
      </c>
      <c r="BS89" s="70">
        <f t="shared" si="67"/>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18" customHeight="1" x14ac:dyDescent="0.3">
      <c r="A90" s="141">
        <f>IF(ISTEXT($I90),_Information!$D$6,)</f>
        <v>0</v>
      </c>
      <c r="B90" s="142">
        <f>IF(ISTEXT($I90),_Information!$D$7,)</f>
        <v>0</v>
      </c>
      <c r="C90" s="143"/>
      <c r="D90" s="143"/>
      <c r="E90" s="143"/>
      <c r="F90" s="143">
        <f>IF(ISTEXT($I90),_Information!$D$9,)</f>
        <v>0</v>
      </c>
      <c r="G90" s="141"/>
      <c r="H90" s="141"/>
      <c r="I90" s="141"/>
      <c r="J90" s="126" t="str">
        <f t="shared" si="35"/>
        <v/>
      </c>
      <c r="K90" s="126" t="str">
        <f t="shared" si="36"/>
        <v/>
      </c>
      <c r="L90" s="177"/>
      <c r="M90" s="135"/>
      <c r="N90" s="136"/>
      <c r="O90" s="136"/>
      <c r="P90" s="70"/>
      <c r="Q90" s="70"/>
      <c r="R90" s="70">
        <f t="shared" si="37"/>
        <v>0</v>
      </c>
      <c r="S90" s="70">
        <f t="shared" si="38"/>
        <v>0</v>
      </c>
      <c r="T90" s="70"/>
      <c r="U90" s="70">
        <f t="shared" si="39"/>
        <v>0</v>
      </c>
      <c r="V90" s="70"/>
      <c r="W90" s="70">
        <f t="shared" si="40"/>
        <v>0</v>
      </c>
      <c r="X90" s="70"/>
      <c r="Y90" s="70"/>
      <c r="Z90" s="70"/>
      <c r="AA90" s="70"/>
      <c r="AB90" s="70"/>
      <c r="AC90" s="70">
        <f t="shared" si="41"/>
        <v>0</v>
      </c>
      <c r="AD90" s="70"/>
      <c r="AE90" s="70">
        <f t="shared" si="42"/>
        <v>0</v>
      </c>
      <c r="AF90" s="70"/>
      <c r="AG90" s="70">
        <f t="shared" si="43"/>
        <v>0</v>
      </c>
      <c r="AH90" s="70"/>
      <c r="AI90" s="70">
        <f t="shared" si="44"/>
        <v>0</v>
      </c>
      <c r="AJ90" s="70"/>
      <c r="AK90" s="70">
        <f t="shared" si="45"/>
        <v>0</v>
      </c>
      <c r="AL90" s="70"/>
      <c r="AM90" s="70">
        <f t="shared" si="46"/>
        <v>0</v>
      </c>
      <c r="AN90" s="70"/>
      <c r="AO90" s="70">
        <f t="shared" si="47"/>
        <v>0</v>
      </c>
      <c r="AP90" s="70"/>
      <c r="AQ90" s="70">
        <f t="shared" si="48"/>
        <v>0</v>
      </c>
      <c r="AR90" s="136"/>
      <c r="AS90" s="136"/>
      <c r="AT90" s="136">
        <f t="shared" si="49"/>
        <v>0</v>
      </c>
      <c r="AU90" s="136">
        <f t="shared" si="50"/>
        <v>0</v>
      </c>
      <c r="AV90" s="136">
        <f t="shared" si="51"/>
        <v>0</v>
      </c>
      <c r="AW90" s="136"/>
      <c r="AX90" s="179"/>
      <c r="AY90" s="70">
        <f t="shared" si="52"/>
        <v>0</v>
      </c>
      <c r="AZ90" s="70">
        <f t="shared" si="53"/>
        <v>0</v>
      </c>
      <c r="BA90" s="70">
        <f t="shared" si="54"/>
        <v>0</v>
      </c>
      <c r="BB90" s="70">
        <f t="shared" si="55"/>
        <v>0</v>
      </c>
      <c r="BC90" s="70">
        <f t="shared" si="56"/>
        <v>0</v>
      </c>
      <c r="BD90" s="70">
        <f t="shared" si="57"/>
        <v>0</v>
      </c>
      <c r="BE90" s="70">
        <f t="shared" si="58"/>
        <v>0</v>
      </c>
      <c r="BF90" s="70">
        <f t="shared" si="59"/>
        <v>0</v>
      </c>
      <c r="BG90" s="70">
        <f t="shared" si="60"/>
        <v>0</v>
      </c>
      <c r="BH90" s="70">
        <f t="shared" si="61"/>
        <v>0</v>
      </c>
      <c r="BI90" s="70">
        <f t="shared" si="62"/>
        <v>0</v>
      </c>
      <c r="BJ90" s="70">
        <f t="shared" si="63"/>
        <v>0</v>
      </c>
      <c r="BK90" s="70">
        <f t="shared" si="64"/>
        <v>0</v>
      </c>
      <c r="BL90" s="70">
        <f t="shared" si="34"/>
        <v>0</v>
      </c>
      <c r="BM90" s="70">
        <f t="shared" si="34"/>
        <v>0</v>
      </c>
      <c r="BN90" s="70">
        <f t="shared" si="34"/>
        <v>0</v>
      </c>
      <c r="BO90" s="70">
        <f t="shared" si="34"/>
        <v>0</v>
      </c>
      <c r="BP90" s="70">
        <f t="shared" si="34"/>
        <v>0</v>
      </c>
      <c r="BQ90" s="70">
        <f t="shared" si="65"/>
        <v>0</v>
      </c>
      <c r="BR90" s="70">
        <f t="shared" si="66"/>
        <v>0</v>
      </c>
      <c r="BS90" s="70">
        <f t="shared" si="67"/>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18" customHeight="1" x14ac:dyDescent="0.3">
      <c r="A91" s="141">
        <f>IF(ISTEXT($I91),_Information!$D$6,)</f>
        <v>0</v>
      </c>
      <c r="B91" s="142">
        <f>IF(ISTEXT($I91),_Information!$D$7,)</f>
        <v>0</v>
      </c>
      <c r="C91" s="143"/>
      <c r="D91" s="143"/>
      <c r="E91" s="143"/>
      <c r="F91" s="143">
        <f>IF(ISTEXT($I91),_Information!$D$9,)</f>
        <v>0</v>
      </c>
      <c r="G91" s="141"/>
      <c r="H91" s="141"/>
      <c r="I91" s="141"/>
      <c r="J91" s="126" t="str">
        <f t="shared" si="35"/>
        <v/>
      </c>
      <c r="K91" s="126" t="str">
        <f t="shared" si="36"/>
        <v/>
      </c>
      <c r="L91" s="177"/>
      <c r="M91" s="135"/>
      <c r="N91" s="136"/>
      <c r="O91" s="136"/>
      <c r="P91" s="70"/>
      <c r="Q91" s="70"/>
      <c r="R91" s="70">
        <f t="shared" si="37"/>
        <v>0</v>
      </c>
      <c r="S91" s="70">
        <f t="shared" si="38"/>
        <v>0</v>
      </c>
      <c r="T91" s="70"/>
      <c r="U91" s="70">
        <f t="shared" si="39"/>
        <v>0</v>
      </c>
      <c r="V91" s="70"/>
      <c r="W91" s="70">
        <f t="shared" si="40"/>
        <v>0</v>
      </c>
      <c r="X91" s="70"/>
      <c r="Y91" s="70"/>
      <c r="Z91" s="70"/>
      <c r="AA91" s="70"/>
      <c r="AB91" s="70"/>
      <c r="AC91" s="70">
        <f t="shared" si="41"/>
        <v>0</v>
      </c>
      <c r="AD91" s="70"/>
      <c r="AE91" s="70">
        <f t="shared" si="42"/>
        <v>0</v>
      </c>
      <c r="AF91" s="70"/>
      <c r="AG91" s="70">
        <f t="shared" si="43"/>
        <v>0</v>
      </c>
      <c r="AH91" s="70"/>
      <c r="AI91" s="70">
        <f t="shared" si="44"/>
        <v>0</v>
      </c>
      <c r="AJ91" s="70"/>
      <c r="AK91" s="70">
        <f t="shared" si="45"/>
        <v>0</v>
      </c>
      <c r="AL91" s="70"/>
      <c r="AM91" s="70">
        <f t="shared" si="46"/>
        <v>0</v>
      </c>
      <c r="AN91" s="70"/>
      <c r="AO91" s="70">
        <f t="shared" si="47"/>
        <v>0</v>
      </c>
      <c r="AP91" s="70"/>
      <c r="AQ91" s="70">
        <f t="shared" si="48"/>
        <v>0</v>
      </c>
      <c r="AR91" s="136"/>
      <c r="AS91" s="136"/>
      <c r="AT91" s="136">
        <f t="shared" si="49"/>
        <v>0</v>
      </c>
      <c r="AU91" s="136">
        <f t="shared" si="50"/>
        <v>0</v>
      </c>
      <c r="AV91" s="136">
        <f t="shared" si="51"/>
        <v>0</v>
      </c>
      <c r="AW91" s="136"/>
      <c r="AX91" s="179"/>
      <c r="AY91" s="70">
        <f t="shared" si="52"/>
        <v>0</v>
      </c>
      <c r="AZ91" s="70">
        <f t="shared" si="53"/>
        <v>0</v>
      </c>
      <c r="BA91" s="70">
        <f t="shared" si="54"/>
        <v>0</v>
      </c>
      <c r="BB91" s="70">
        <f t="shared" si="55"/>
        <v>0</v>
      </c>
      <c r="BC91" s="70">
        <f t="shared" si="56"/>
        <v>0</v>
      </c>
      <c r="BD91" s="70">
        <f t="shared" si="57"/>
        <v>0</v>
      </c>
      <c r="BE91" s="70">
        <f t="shared" si="58"/>
        <v>0</v>
      </c>
      <c r="BF91" s="70">
        <f t="shared" si="59"/>
        <v>0</v>
      </c>
      <c r="BG91" s="70">
        <f t="shared" si="60"/>
        <v>0</v>
      </c>
      <c r="BH91" s="70">
        <f t="shared" si="61"/>
        <v>0</v>
      </c>
      <c r="BI91" s="70">
        <f t="shared" si="62"/>
        <v>0</v>
      </c>
      <c r="BJ91" s="70">
        <f t="shared" si="63"/>
        <v>0</v>
      </c>
      <c r="BK91" s="70">
        <f t="shared" si="64"/>
        <v>0</v>
      </c>
      <c r="BL91" s="70">
        <f t="shared" si="34"/>
        <v>0</v>
      </c>
      <c r="BM91" s="70">
        <f t="shared" si="34"/>
        <v>0</v>
      </c>
      <c r="BN91" s="70">
        <f t="shared" si="34"/>
        <v>0</v>
      </c>
      <c r="BO91" s="70">
        <f t="shared" si="34"/>
        <v>0</v>
      </c>
      <c r="BP91" s="70">
        <f t="shared" si="34"/>
        <v>0</v>
      </c>
      <c r="BQ91" s="70">
        <f t="shared" si="65"/>
        <v>0</v>
      </c>
      <c r="BR91" s="70">
        <f t="shared" si="66"/>
        <v>0</v>
      </c>
      <c r="BS91" s="70">
        <f t="shared" si="67"/>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18" customHeight="1" x14ac:dyDescent="0.3">
      <c r="A92" s="141">
        <f>IF(ISTEXT($I92),_Information!$D$6,)</f>
        <v>0</v>
      </c>
      <c r="B92" s="142">
        <f>IF(ISTEXT($I92),_Information!$D$7,)</f>
        <v>0</v>
      </c>
      <c r="C92" s="143"/>
      <c r="D92" s="143"/>
      <c r="E92" s="143"/>
      <c r="F92" s="143">
        <f>IF(ISTEXT($I92),_Information!$D$9,)</f>
        <v>0</v>
      </c>
      <c r="G92" s="141"/>
      <c r="H92" s="141"/>
      <c r="I92" s="141"/>
      <c r="J92" s="126" t="str">
        <f t="shared" si="35"/>
        <v/>
      </c>
      <c r="K92" s="126" t="str">
        <f t="shared" si="36"/>
        <v/>
      </c>
      <c r="L92" s="177"/>
      <c r="M92" s="135"/>
      <c r="N92" s="136"/>
      <c r="O92" s="136"/>
      <c r="P92" s="70"/>
      <c r="Q92" s="70"/>
      <c r="R92" s="70">
        <f t="shared" si="37"/>
        <v>0</v>
      </c>
      <c r="S92" s="70">
        <f t="shared" si="38"/>
        <v>0</v>
      </c>
      <c r="T92" s="70"/>
      <c r="U92" s="70">
        <f t="shared" si="39"/>
        <v>0</v>
      </c>
      <c r="V92" s="70"/>
      <c r="W92" s="70">
        <f t="shared" si="40"/>
        <v>0</v>
      </c>
      <c r="X92" s="70"/>
      <c r="Y92" s="70"/>
      <c r="Z92" s="70"/>
      <c r="AA92" s="70"/>
      <c r="AB92" s="70"/>
      <c r="AC92" s="70">
        <f t="shared" si="41"/>
        <v>0</v>
      </c>
      <c r="AD92" s="70"/>
      <c r="AE92" s="70">
        <f t="shared" si="42"/>
        <v>0</v>
      </c>
      <c r="AF92" s="70"/>
      <c r="AG92" s="70">
        <f t="shared" si="43"/>
        <v>0</v>
      </c>
      <c r="AH92" s="70"/>
      <c r="AI92" s="70">
        <f t="shared" si="44"/>
        <v>0</v>
      </c>
      <c r="AJ92" s="70"/>
      <c r="AK92" s="70">
        <f t="shared" si="45"/>
        <v>0</v>
      </c>
      <c r="AL92" s="70"/>
      <c r="AM92" s="70">
        <f t="shared" si="46"/>
        <v>0</v>
      </c>
      <c r="AN92" s="70"/>
      <c r="AO92" s="70">
        <f t="shared" si="47"/>
        <v>0</v>
      </c>
      <c r="AP92" s="70"/>
      <c r="AQ92" s="70">
        <f t="shared" si="48"/>
        <v>0</v>
      </c>
      <c r="AR92" s="136"/>
      <c r="AS92" s="136"/>
      <c r="AT92" s="136">
        <f t="shared" si="49"/>
        <v>0</v>
      </c>
      <c r="AU92" s="136">
        <f t="shared" si="50"/>
        <v>0</v>
      </c>
      <c r="AV92" s="136">
        <f t="shared" si="51"/>
        <v>0</v>
      </c>
      <c r="AW92" s="136"/>
      <c r="AX92" s="179"/>
      <c r="AY92" s="70">
        <f t="shared" si="52"/>
        <v>0</v>
      </c>
      <c r="AZ92" s="70">
        <f t="shared" si="53"/>
        <v>0</v>
      </c>
      <c r="BA92" s="70">
        <f t="shared" si="54"/>
        <v>0</v>
      </c>
      <c r="BB92" s="70">
        <f t="shared" si="55"/>
        <v>0</v>
      </c>
      <c r="BC92" s="70">
        <f t="shared" si="56"/>
        <v>0</v>
      </c>
      <c r="BD92" s="70">
        <f t="shared" si="57"/>
        <v>0</v>
      </c>
      <c r="BE92" s="70">
        <f t="shared" si="58"/>
        <v>0</v>
      </c>
      <c r="BF92" s="70">
        <f t="shared" si="59"/>
        <v>0</v>
      </c>
      <c r="BG92" s="70">
        <f t="shared" si="60"/>
        <v>0</v>
      </c>
      <c r="BH92" s="70">
        <f t="shared" si="61"/>
        <v>0</v>
      </c>
      <c r="BI92" s="70">
        <f t="shared" si="62"/>
        <v>0</v>
      </c>
      <c r="BJ92" s="70">
        <f t="shared" si="63"/>
        <v>0</v>
      </c>
      <c r="BK92" s="70">
        <f t="shared" si="64"/>
        <v>0</v>
      </c>
      <c r="BL92" s="70">
        <f t="shared" si="34"/>
        <v>0</v>
      </c>
      <c r="BM92" s="70">
        <f t="shared" si="34"/>
        <v>0</v>
      </c>
      <c r="BN92" s="70">
        <f t="shared" si="34"/>
        <v>0</v>
      </c>
      <c r="BO92" s="70">
        <f t="shared" si="34"/>
        <v>0</v>
      </c>
      <c r="BP92" s="70">
        <f t="shared" si="34"/>
        <v>0</v>
      </c>
      <c r="BQ92" s="70">
        <f t="shared" si="65"/>
        <v>0</v>
      </c>
      <c r="BR92" s="70">
        <f t="shared" si="66"/>
        <v>0</v>
      </c>
      <c r="BS92" s="70">
        <f t="shared" si="67"/>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18" customHeight="1" x14ac:dyDescent="0.3">
      <c r="A93" s="141">
        <f>IF(ISTEXT($I93),_Information!$D$6,)</f>
        <v>0</v>
      </c>
      <c r="B93" s="142">
        <f>IF(ISTEXT($I93),_Information!$D$7,)</f>
        <v>0</v>
      </c>
      <c r="C93" s="143"/>
      <c r="D93" s="143"/>
      <c r="E93" s="143"/>
      <c r="F93" s="143">
        <f>IF(ISTEXT($I93),_Information!$D$9,)</f>
        <v>0</v>
      </c>
      <c r="G93" s="141"/>
      <c r="H93" s="141"/>
      <c r="I93" s="141"/>
      <c r="J93" s="126" t="str">
        <f t="shared" si="35"/>
        <v/>
      </c>
      <c r="K93" s="126" t="str">
        <f t="shared" si="36"/>
        <v/>
      </c>
      <c r="L93" s="177"/>
      <c r="M93" s="135"/>
      <c r="N93" s="136"/>
      <c r="O93" s="136"/>
      <c r="P93" s="70"/>
      <c r="Q93" s="70"/>
      <c r="R93" s="70">
        <f t="shared" si="37"/>
        <v>0</v>
      </c>
      <c r="S93" s="70">
        <f t="shared" si="38"/>
        <v>0</v>
      </c>
      <c r="T93" s="70"/>
      <c r="U93" s="70">
        <f t="shared" si="39"/>
        <v>0</v>
      </c>
      <c r="V93" s="70"/>
      <c r="W93" s="70">
        <f t="shared" si="40"/>
        <v>0</v>
      </c>
      <c r="X93" s="70"/>
      <c r="Y93" s="70"/>
      <c r="Z93" s="70"/>
      <c r="AA93" s="70"/>
      <c r="AB93" s="70"/>
      <c r="AC93" s="70">
        <f t="shared" si="41"/>
        <v>0</v>
      </c>
      <c r="AD93" s="70"/>
      <c r="AE93" s="70">
        <f t="shared" si="42"/>
        <v>0</v>
      </c>
      <c r="AF93" s="70"/>
      <c r="AG93" s="70">
        <f t="shared" si="43"/>
        <v>0</v>
      </c>
      <c r="AH93" s="70"/>
      <c r="AI93" s="70">
        <f t="shared" si="44"/>
        <v>0</v>
      </c>
      <c r="AJ93" s="70"/>
      <c r="AK93" s="70">
        <f t="shared" si="45"/>
        <v>0</v>
      </c>
      <c r="AL93" s="70"/>
      <c r="AM93" s="70">
        <f t="shared" si="46"/>
        <v>0</v>
      </c>
      <c r="AN93" s="70"/>
      <c r="AO93" s="70">
        <f t="shared" si="47"/>
        <v>0</v>
      </c>
      <c r="AP93" s="70"/>
      <c r="AQ93" s="70">
        <f t="shared" si="48"/>
        <v>0</v>
      </c>
      <c r="AR93" s="136"/>
      <c r="AS93" s="136"/>
      <c r="AT93" s="136">
        <f t="shared" si="49"/>
        <v>0</v>
      </c>
      <c r="AU93" s="136">
        <f t="shared" si="50"/>
        <v>0</v>
      </c>
      <c r="AV93" s="136">
        <f t="shared" si="51"/>
        <v>0</v>
      </c>
      <c r="AW93" s="136"/>
      <c r="AX93" s="179"/>
      <c r="AY93" s="70">
        <f t="shared" si="52"/>
        <v>0</v>
      </c>
      <c r="AZ93" s="70">
        <f t="shared" si="53"/>
        <v>0</v>
      </c>
      <c r="BA93" s="70">
        <f t="shared" si="54"/>
        <v>0</v>
      </c>
      <c r="BB93" s="70">
        <f t="shared" si="55"/>
        <v>0</v>
      </c>
      <c r="BC93" s="70">
        <f t="shared" si="56"/>
        <v>0</v>
      </c>
      <c r="BD93" s="70">
        <f t="shared" si="57"/>
        <v>0</v>
      </c>
      <c r="BE93" s="70">
        <f t="shared" si="58"/>
        <v>0</v>
      </c>
      <c r="BF93" s="70">
        <f t="shared" si="59"/>
        <v>0</v>
      </c>
      <c r="BG93" s="70">
        <f t="shared" si="60"/>
        <v>0</v>
      </c>
      <c r="BH93" s="70">
        <f t="shared" si="61"/>
        <v>0</v>
      </c>
      <c r="BI93" s="70">
        <f t="shared" si="62"/>
        <v>0</v>
      </c>
      <c r="BJ93" s="70">
        <f t="shared" si="63"/>
        <v>0</v>
      </c>
      <c r="BK93" s="70">
        <f t="shared" si="64"/>
        <v>0</v>
      </c>
      <c r="BL93" s="70">
        <f t="shared" si="34"/>
        <v>0</v>
      </c>
      <c r="BM93" s="70">
        <f t="shared" si="34"/>
        <v>0</v>
      </c>
      <c r="BN93" s="70">
        <f t="shared" si="34"/>
        <v>0</v>
      </c>
      <c r="BO93" s="70">
        <f t="shared" si="34"/>
        <v>0</v>
      </c>
      <c r="BP93" s="70">
        <f t="shared" si="34"/>
        <v>0</v>
      </c>
      <c r="BQ93" s="70">
        <f t="shared" si="65"/>
        <v>0</v>
      </c>
      <c r="BR93" s="70">
        <f t="shared" si="66"/>
        <v>0</v>
      </c>
      <c r="BS93" s="70">
        <f t="shared" si="67"/>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18" customHeight="1" x14ac:dyDescent="0.3">
      <c r="A94" s="141">
        <f>IF(ISTEXT($I94),_Information!$D$6,)</f>
        <v>0</v>
      </c>
      <c r="B94" s="142">
        <f>IF(ISTEXT($I94),_Information!$D$7,)</f>
        <v>0</v>
      </c>
      <c r="C94" s="143"/>
      <c r="D94" s="143"/>
      <c r="E94" s="143"/>
      <c r="F94" s="143">
        <f>IF(ISTEXT($I94),_Information!$D$9,)</f>
        <v>0</v>
      </c>
      <c r="G94" s="141"/>
      <c r="H94" s="141"/>
      <c r="I94" s="141"/>
      <c r="J94" s="126" t="str">
        <f t="shared" si="35"/>
        <v/>
      </c>
      <c r="K94" s="126" t="str">
        <f t="shared" si="36"/>
        <v/>
      </c>
      <c r="L94" s="177"/>
      <c r="M94" s="135"/>
      <c r="N94" s="136"/>
      <c r="O94" s="136"/>
      <c r="P94" s="70"/>
      <c r="Q94" s="70"/>
      <c r="R94" s="70">
        <f t="shared" si="37"/>
        <v>0</v>
      </c>
      <c r="S94" s="70">
        <f t="shared" si="38"/>
        <v>0</v>
      </c>
      <c r="T94" s="70"/>
      <c r="U94" s="70">
        <f t="shared" si="39"/>
        <v>0</v>
      </c>
      <c r="V94" s="70"/>
      <c r="W94" s="70">
        <f t="shared" si="40"/>
        <v>0</v>
      </c>
      <c r="X94" s="70"/>
      <c r="Y94" s="70"/>
      <c r="Z94" s="70"/>
      <c r="AA94" s="70"/>
      <c r="AB94" s="70"/>
      <c r="AC94" s="70">
        <f t="shared" si="41"/>
        <v>0</v>
      </c>
      <c r="AD94" s="70"/>
      <c r="AE94" s="70">
        <f t="shared" si="42"/>
        <v>0</v>
      </c>
      <c r="AF94" s="70"/>
      <c r="AG94" s="70">
        <f t="shared" si="43"/>
        <v>0</v>
      </c>
      <c r="AH94" s="70"/>
      <c r="AI94" s="70">
        <f t="shared" si="44"/>
        <v>0</v>
      </c>
      <c r="AJ94" s="70"/>
      <c r="AK94" s="70">
        <f t="shared" si="45"/>
        <v>0</v>
      </c>
      <c r="AL94" s="70"/>
      <c r="AM94" s="70">
        <f t="shared" si="46"/>
        <v>0</v>
      </c>
      <c r="AN94" s="70"/>
      <c r="AO94" s="70">
        <f t="shared" si="47"/>
        <v>0</v>
      </c>
      <c r="AP94" s="70"/>
      <c r="AQ94" s="70">
        <f t="shared" si="48"/>
        <v>0</v>
      </c>
      <c r="AR94" s="136"/>
      <c r="AS94" s="136"/>
      <c r="AT94" s="136">
        <f t="shared" si="49"/>
        <v>0</v>
      </c>
      <c r="AU94" s="136">
        <f t="shared" si="50"/>
        <v>0</v>
      </c>
      <c r="AV94" s="136">
        <f t="shared" si="51"/>
        <v>0</v>
      </c>
      <c r="AW94" s="136"/>
      <c r="AX94" s="179"/>
      <c r="AY94" s="70">
        <f t="shared" si="52"/>
        <v>0</v>
      </c>
      <c r="AZ94" s="70">
        <f t="shared" si="53"/>
        <v>0</v>
      </c>
      <c r="BA94" s="70">
        <f t="shared" si="54"/>
        <v>0</v>
      </c>
      <c r="BB94" s="70">
        <f t="shared" si="55"/>
        <v>0</v>
      </c>
      <c r="BC94" s="70">
        <f t="shared" si="56"/>
        <v>0</v>
      </c>
      <c r="BD94" s="70">
        <f t="shared" si="57"/>
        <v>0</v>
      </c>
      <c r="BE94" s="70">
        <f t="shared" si="58"/>
        <v>0</v>
      </c>
      <c r="BF94" s="70">
        <f t="shared" si="59"/>
        <v>0</v>
      </c>
      <c r="BG94" s="70">
        <f t="shared" si="60"/>
        <v>0</v>
      </c>
      <c r="BH94" s="70">
        <f t="shared" si="61"/>
        <v>0</v>
      </c>
      <c r="BI94" s="70">
        <f t="shared" si="62"/>
        <v>0</v>
      </c>
      <c r="BJ94" s="70">
        <f t="shared" si="63"/>
        <v>0</v>
      </c>
      <c r="BK94" s="70">
        <f t="shared" si="64"/>
        <v>0</v>
      </c>
      <c r="BL94" s="70">
        <f t="shared" si="34"/>
        <v>0</v>
      </c>
      <c r="BM94" s="70">
        <f t="shared" si="34"/>
        <v>0</v>
      </c>
      <c r="BN94" s="70">
        <f t="shared" si="34"/>
        <v>0</v>
      </c>
      <c r="BO94" s="70">
        <f t="shared" si="34"/>
        <v>0</v>
      </c>
      <c r="BP94" s="70">
        <f t="shared" si="34"/>
        <v>0</v>
      </c>
      <c r="BQ94" s="70">
        <f t="shared" si="65"/>
        <v>0</v>
      </c>
      <c r="BR94" s="70">
        <f t="shared" si="66"/>
        <v>0</v>
      </c>
      <c r="BS94" s="70">
        <f t="shared" si="67"/>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18" customHeight="1" x14ac:dyDescent="0.3">
      <c r="A95" s="141">
        <f>IF(ISTEXT($I95),_Information!$D$6,)</f>
        <v>0</v>
      </c>
      <c r="B95" s="142">
        <f>IF(ISTEXT($I95),_Information!$D$7,)</f>
        <v>0</v>
      </c>
      <c r="C95" s="143"/>
      <c r="D95" s="143"/>
      <c r="E95" s="143"/>
      <c r="F95" s="143">
        <f>IF(ISTEXT($I95),_Information!$D$9,)</f>
        <v>0</v>
      </c>
      <c r="G95" s="141"/>
      <c r="H95" s="141"/>
      <c r="I95" s="141"/>
      <c r="J95" s="126" t="str">
        <f t="shared" si="35"/>
        <v/>
      </c>
      <c r="K95" s="126" t="str">
        <f t="shared" si="36"/>
        <v/>
      </c>
      <c r="L95" s="177"/>
      <c r="M95" s="135"/>
      <c r="N95" s="136"/>
      <c r="O95" s="136"/>
      <c r="P95" s="70"/>
      <c r="Q95" s="70"/>
      <c r="R95" s="70">
        <f t="shared" si="37"/>
        <v>0</v>
      </c>
      <c r="S95" s="70">
        <f t="shared" si="38"/>
        <v>0</v>
      </c>
      <c r="T95" s="70"/>
      <c r="U95" s="70">
        <f t="shared" si="39"/>
        <v>0</v>
      </c>
      <c r="V95" s="70"/>
      <c r="W95" s="70">
        <f t="shared" si="40"/>
        <v>0</v>
      </c>
      <c r="X95" s="70"/>
      <c r="Y95" s="70"/>
      <c r="Z95" s="70"/>
      <c r="AA95" s="70"/>
      <c r="AB95" s="70"/>
      <c r="AC95" s="70">
        <f t="shared" si="41"/>
        <v>0</v>
      </c>
      <c r="AD95" s="70"/>
      <c r="AE95" s="70">
        <f t="shared" si="42"/>
        <v>0</v>
      </c>
      <c r="AF95" s="70"/>
      <c r="AG95" s="70">
        <f t="shared" si="43"/>
        <v>0</v>
      </c>
      <c r="AH95" s="70"/>
      <c r="AI95" s="70">
        <f t="shared" si="44"/>
        <v>0</v>
      </c>
      <c r="AJ95" s="70"/>
      <c r="AK95" s="70">
        <f t="shared" si="45"/>
        <v>0</v>
      </c>
      <c r="AL95" s="70"/>
      <c r="AM95" s="70">
        <f t="shared" si="46"/>
        <v>0</v>
      </c>
      <c r="AN95" s="70"/>
      <c r="AO95" s="70">
        <f t="shared" si="47"/>
        <v>0</v>
      </c>
      <c r="AP95" s="70"/>
      <c r="AQ95" s="70">
        <f t="shared" si="48"/>
        <v>0</v>
      </c>
      <c r="AR95" s="136"/>
      <c r="AS95" s="136"/>
      <c r="AT95" s="136">
        <f t="shared" si="49"/>
        <v>0</v>
      </c>
      <c r="AU95" s="136">
        <f t="shared" si="50"/>
        <v>0</v>
      </c>
      <c r="AV95" s="136">
        <f t="shared" si="51"/>
        <v>0</v>
      </c>
      <c r="AW95" s="136"/>
      <c r="AX95" s="179"/>
      <c r="AY95" s="70">
        <f t="shared" si="52"/>
        <v>0</v>
      </c>
      <c r="AZ95" s="70">
        <f t="shared" si="53"/>
        <v>0</v>
      </c>
      <c r="BA95" s="70">
        <f t="shared" si="54"/>
        <v>0</v>
      </c>
      <c r="BB95" s="70">
        <f t="shared" si="55"/>
        <v>0</v>
      </c>
      <c r="BC95" s="70">
        <f t="shared" si="56"/>
        <v>0</v>
      </c>
      <c r="BD95" s="70">
        <f t="shared" si="57"/>
        <v>0</v>
      </c>
      <c r="BE95" s="70">
        <f t="shared" si="58"/>
        <v>0</v>
      </c>
      <c r="BF95" s="70">
        <f t="shared" si="59"/>
        <v>0</v>
      </c>
      <c r="BG95" s="70">
        <f t="shared" si="60"/>
        <v>0</v>
      </c>
      <c r="BH95" s="70">
        <f t="shared" si="61"/>
        <v>0</v>
      </c>
      <c r="BI95" s="70">
        <f t="shared" si="62"/>
        <v>0</v>
      </c>
      <c r="BJ95" s="70">
        <f t="shared" si="63"/>
        <v>0</v>
      </c>
      <c r="BK95" s="70">
        <f t="shared" si="64"/>
        <v>0</v>
      </c>
      <c r="BL95" s="70">
        <f t="shared" si="34"/>
        <v>0</v>
      </c>
      <c r="BM95" s="70">
        <f t="shared" si="34"/>
        <v>0</v>
      </c>
      <c r="BN95" s="70">
        <f t="shared" si="34"/>
        <v>0</v>
      </c>
      <c r="BO95" s="70">
        <f t="shared" si="34"/>
        <v>0</v>
      </c>
      <c r="BP95" s="70">
        <f t="shared" si="34"/>
        <v>0</v>
      </c>
      <c r="BQ95" s="70">
        <f t="shared" si="65"/>
        <v>0</v>
      </c>
      <c r="BR95" s="70">
        <f t="shared" si="66"/>
        <v>0</v>
      </c>
      <c r="BS95" s="70">
        <f t="shared" si="67"/>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18" customHeight="1" x14ac:dyDescent="0.3">
      <c r="A96" s="141">
        <f>IF(ISTEXT($I96),_Information!$D$6,)</f>
        <v>0</v>
      </c>
      <c r="B96" s="142">
        <f>IF(ISTEXT($I96),_Information!$D$7,)</f>
        <v>0</v>
      </c>
      <c r="C96" s="143"/>
      <c r="D96" s="143"/>
      <c r="E96" s="143"/>
      <c r="F96" s="143">
        <f>IF(ISTEXT($I96),_Information!$D$9,)</f>
        <v>0</v>
      </c>
      <c r="G96" s="141"/>
      <c r="H96" s="141"/>
      <c r="I96" s="141"/>
      <c r="J96" s="126" t="str">
        <f t="shared" si="35"/>
        <v/>
      </c>
      <c r="K96" s="126" t="str">
        <f t="shared" si="36"/>
        <v/>
      </c>
      <c r="L96" s="177"/>
      <c r="M96" s="135"/>
      <c r="N96" s="136"/>
      <c r="O96" s="136"/>
      <c r="P96" s="70"/>
      <c r="Q96" s="70"/>
      <c r="R96" s="70">
        <f t="shared" si="37"/>
        <v>0</v>
      </c>
      <c r="S96" s="70">
        <f t="shared" si="38"/>
        <v>0</v>
      </c>
      <c r="T96" s="70"/>
      <c r="U96" s="70">
        <f t="shared" si="39"/>
        <v>0</v>
      </c>
      <c r="V96" s="70"/>
      <c r="W96" s="70">
        <f t="shared" si="40"/>
        <v>0</v>
      </c>
      <c r="X96" s="70"/>
      <c r="Y96" s="70"/>
      <c r="Z96" s="70"/>
      <c r="AA96" s="70"/>
      <c r="AB96" s="70"/>
      <c r="AC96" s="70">
        <f t="shared" si="41"/>
        <v>0</v>
      </c>
      <c r="AD96" s="70"/>
      <c r="AE96" s="70">
        <f t="shared" si="42"/>
        <v>0</v>
      </c>
      <c r="AF96" s="70"/>
      <c r="AG96" s="70">
        <f t="shared" si="43"/>
        <v>0</v>
      </c>
      <c r="AH96" s="70"/>
      <c r="AI96" s="70">
        <f t="shared" si="44"/>
        <v>0</v>
      </c>
      <c r="AJ96" s="70"/>
      <c r="AK96" s="70">
        <f t="shared" si="45"/>
        <v>0</v>
      </c>
      <c r="AL96" s="70"/>
      <c r="AM96" s="70">
        <f t="shared" si="46"/>
        <v>0</v>
      </c>
      <c r="AN96" s="70"/>
      <c r="AO96" s="70">
        <f t="shared" si="47"/>
        <v>0</v>
      </c>
      <c r="AP96" s="70"/>
      <c r="AQ96" s="70">
        <f t="shared" si="48"/>
        <v>0</v>
      </c>
      <c r="AR96" s="136"/>
      <c r="AS96" s="136"/>
      <c r="AT96" s="136">
        <f t="shared" si="49"/>
        <v>0</v>
      </c>
      <c r="AU96" s="136">
        <f t="shared" si="50"/>
        <v>0</v>
      </c>
      <c r="AV96" s="136">
        <f t="shared" si="51"/>
        <v>0</v>
      </c>
      <c r="AW96" s="136"/>
      <c r="AX96" s="179"/>
      <c r="AY96" s="70">
        <f t="shared" si="52"/>
        <v>0</v>
      </c>
      <c r="AZ96" s="70">
        <f t="shared" si="53"/>
        <v>0</v>
      </c>
      <c r="BA96" s="70">
        <f t="shared" si="54"/>
        <v>0</v>
      </c>
      <c r="BB96" s="70">
        <f t="shared" si="55"/>
        <v>0</v>
      </c>
      <c r="BC96" s="70">
        <f t="shared" si="56"/>
        <v>0</v>
      </c>
      <c r="BD96" s="70">
        <f t="shared" si="57"/>
        <v>0</v>
      </c>
      <c r="BE96" s="70">
        <f t="shared" si="58"/>
        <v>0</v>
      </c>
      <c r="BF96" s="70">
        <f t="shared" si="59"/>
        <v>0</v>
      </c>
      <c r="BG96" s="70">
        <f t="shared" si="60"/>
        <v>0</v>
      </c>
      <c r="BH96" s="70">
        <f t="shared" si="61"/>
        <v>0</v>
      </c>
      <c r="BI96" s="70">
        <f t="shared" si="62"/>
        <v>0</v>
      </c>
      <c r="BJ96" s="70">
        <f t="shared" si="63"/>
        <v>0</v>
      </c>
      <c r="BK96" s="70">
        <f t="shared" si="64"/>
        <v>0</v>
      </c>
      <c r="BL96" s="70">
        <f t="shared" si="34"/>
        <v>0</v>
      </c>
      <c r="BM96" s="70">
        <f t="shared" si="34"/>
        <v>0</v>
      </c>
      <c r="BN96" s="70">
        <f t="shared" si="34"/>
        <v>0</v>
      </c>
      <c r="BO96" s="70">
        <f t="shared" si="34"/>
        <v>0</v>
      </c>
      <c r="BP96" s="70">
        <f t="shared" si="34"/>
        <v>0</v>
      </c>
      <c r="BQ96" s="70">
        <f t="shared" si="65"/>
        <v>0</v>
      </c>
      <c r="BR96" s="70">
        <f t="shared" si="66"/>
        <v>0</v>
      </c>
      <c r="BS96" s="70">
        <f t="shared" si="67"/>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18" customHeight="1" x14ac:dyDescent="0.3">
      <c r="A97" s="141">
        <f>IF(ISTEXT($I97),_Information!$D$6,)</f>
        <v>0</v>
      </c>
      <c r="B97" s="142">
        <f>IF(ISTEXT($I97),_Information!$D$7,)</f>
        <v>0</v>
      </c>
      <c r="C97" s="143"/>
      <c r="D97" s="143"/>
      <c r="E97" s="143"/>
      <c r="F97" s="143">
        <f>IF(ISTEXT($I97),_Information!$D$9,)</f>
        <v>0</v>
      </c>
      <c r="G97" s="141"/>
      <c r="H97" s="141"/>
      <c r="I97" s="141"/>
      <c r="J97" s="126" t="str">
        <f t="shared" si="35"/>
        <v/>
      </c>
      <c r="K97" s="126" t="str">
        <f t="shared" si="36"/>
        <v/>
      </c>
      <c r="L97" s="177"/>
      <c r="M97" s="135"/>
      <c r="N97" s="136"/>
      <c r="O97" s="136"/>
      <c r="P97" s="70"/>
      <c r="Q97" s="70"/>
      <c r="R97" s="70">
        <f t="shared" si="37"/>
        <v>0</v>
      </c>
      <c r="S97" s="70">
        <f t="shared" si="38"/>
        <v>0</v>
      </c>
      <c r="T97" s="70"/>
      <c r="U97" s="70">
        <f t="shared" si="39"/>
        <v>0</v>
      </c>
      <c r="V97" s="70"/>
      <c r="W97" s="70">
        <f t="shared" si="40"/>
        <v>0</v>
      </c>
      <c r="X97" s="70"/>
      <c r="Y97" s="70"/>
      <c r="Z97" s="70"/>
      <c r="AA97" s="70"/>
      <c r="AB97" s="70"/>
      <c r="AC97" s="70">
        <f t="shared" si="41"/>
        <v>0</v>
      </c>
      <c r="AD97" s="70"/>
      <c r="AE97" s="70">
        <f t="shared" si="42"/>
        <v>0</v>
      </c>
      <c r="AF97" s="70"/>
      <c r="AG97" s="70">
        <f t="shared" si="43"/>
        <v>0</v>
      </c>
      <c r="AH97" s="70"/>
      <c r="AI97" s="70">
        <f t="shared" si="44"/>
        <v>0</v>
      </c>
      <c r="AJ97" s="70"/>
      <c r="AK97" s="70">
        <f t="shared" si="45"/>
        <v>0</v>
      </c>
      <c r="AL97" s="70"/>
      <c r="AM97" s="70">
        <f t="shared" si="46"/>
        <v>0</v>
      </c>
      <c r="AN97" s="70"/>
      <c r="AO97" s="70">
        <f t="shared" si="47"/>
        <v>0</v>
      </c>
      <c r="AP97" s="70"/>
      <c r="AQ97" s="70">
        <f t="shared" si="48"/>
        <v>0</v>
      </c>
      <c r="AR97" s="136"/>
      <c r="AS97" s="136"/>
      <c r="AT97" s="136">
        <f t="shared" si="49"/>
        <v>0</v>
      </c>
      <c r="AU97" s="136">
        <f t="shared" si="50"/>
        <v>0</v>
      </c>
      <c r="AV97" s="136">
        <f t="shared" si="51"/>
        <v>0</v>
      </c>
      <c r="AW97" s="136"/>
      <c r="AX97" s="179"/>
      <c r="AY97" s="70">
        <f t="shared" si="52"/>
        <v>0</v>
      </c>
      <c r="AZ97" s="70">
        <f t="shared" si="53"/>
        <v>0</v>
      </c>
      <c r="BA97" s="70">
        <f t="shared" si="54"/>
        <v>0</v>
      </c>
      <c r="BB97" s="70">
        <f t="shared" si="55"/>
        <v>0</v>
      </c>
      <c r="BC97" s="70">
        <f t="shared" si="56"/>
        <v>0</v>
      </c>
      <c r="BD97" s="70">
        <f t="shared" si="57"/>
        <v>0</v>
      </c>
      <c r="BE97" s="70">
        <f t="shared" si="58"/>
        <v>0</v>
      </c>
      <c r="BF97" s="70">
        <f t="shared" si="59"/>
        <v>0</v>
      </c>
      <c r="BG97" s="70">
        <f t="shared" si="60"/>
        <v>0</v>
      </c>
      <c r="BH97" s="70">
        <f t="shared" si="61"/>
        <v>0</v>
      </c>
      <c r="BI97" s="70">
        <f t="shared" si="62"/>
        <v>0</v>
      </c>
      <c r="BJ97" s="70">
        <f t="shared" si="63"/>
        <v>0</v>
      </c>
      <c r="BK97" s="70">
        <f t="shared" si="64"/>
        <v>0</v>
      </c>
      <c r="BL97" s="70">
        <f t="shared" si="34"/>
        <v>0</v>
      </c>
      <c r="BM97" s="70">
        <f t="shared" si="34"/>
        <v>0</v>
      </c>
      <c r="BN97" s="70">
        <f t="shared" si="34"/>
        <v>0</v>
      </c>
      <c r="BO97" s="70">
        <f t="shared" si="34"/>
        <v>0</v>
      </c>
      <c r="BP97" s="70">
        <f t="shared" si="34"/>
        <v>0</v>
      </c>
      <c r="BQ97" s="70">
        <f t="shared" si="65"/>
        <v>0</v>
      </c>
      <c r="BR97" s="70">
        <f t="shared" si="66"/>
        <v>0</v>
      </c>
      <c r="BS97" s="70">
        <f t="shared" si="67"/>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18" customHeight="1" x14ac:dyDescent="0.3">
      <c r="A98" s="141">
        <f>IF(ISTEXT($I98),_Information!$D$6,)</f>
        <v>0</v>
      </c>
      <c r="B98" s="142">
        <f>IF(ISTEXT($I98),_Information!$D$7,)</f>
        <v>0</v>
      </c>
      <c r="C98" s="143"/>
      <c r="D98" s="143"/>
      <c r="E98" s="143"/>
      <c r="F98" s="143">
        <f>IF(ISTEXT($I98),_Information!$D$9,)</f>
        <v>0</v>
      </c>
      <c r="G98" s="141"/>
      <c r="H98" s="141"/>
      <c r="I98" s="141"/>
      <c r="J98" s="126" t="str">
        <f t="shared" si="35"/>
        <v/>
      </c>
      <c r="K98" s="126" t="str">
        <f t="shared" si="36"/>
        <v/>
      </c>
      <c r="L98" s="177"/>
      <c r="M98" s="135"/>
      <c r="N98" s="136"/>
      <c r="O98" s="136"/>
      <c r="P98" s="70"/>
      <c r="Q98" s="70"/>
      <c r="R98" s="70">
        <f t="shared" si="37"/>
        <v>0</v>
      </c>
      <c r="S98" s="70">
        <f t="shared" si="38"/>
        <v>0</v>
      </c>
      <c r="T98" s="70"/>
      <c r="U98" s="70">
        <f t="shared" si="39"/>
        <v>0</v>
      </c>
      <c r="V98" s="70"/>
      <c r="W98" s="70">
        <f t="shared" si="40"/>
        <v>0</v>
      </c>
      <c r="X98" s="70"/>
      <c r="Y98" s="70"/>
      <c r="Z98" s="70"/>
      <c r="AA98" s="70"/>
      <c r="AB98" s="70"/>
      <c r="AC98" s="70">
        <f t="shared" si="41"/>
        <v>0</v>
      </c>
      <c r="AD98" s="70"/>
      <c r="AE98" s="70">
        <f t="shared" si="42"/>
        <v>0</v>
      </c>
      <c r="AF98" s="70"/>
      <c r="AG98" s="70">
        <f t="shared" si="43"/>
        <v>0</v>
      </c>
      <c r="AH98" s="70"/>
      <c r="AI98" s="70">
        <f t="shared" si="44"/>
        <v>0</v>
      </c>
      <c r="AJ98" s="70"/>
      <c r="AK98" s="70">
        <f t="shared" si="45"/>
        <v>0</v>
      </c>
      <c r="AL98" s="70"/>
      <c r="AM98" s="70">
        <f t="shared" si="46"/>
        <v>0</v>
      </c>
      <c r="AN98" s="70"/>
      <c r="AO98" s="70">
        <f t="shared" si="47"/>
        <v>0</v>
      </c>
      <c r="AP98" s="70"/>
      <c r="AQ98" s="70">
        <f t="shared" si="48"/>
        <v>0</v>
      </c>
      <c r="AR98" s="136"/>
      <c r="AS98" s="136"/>
      <c r="AT98" s="136">
        <f t="shared" si="49"/>
        <v>0</v>
      </c>
      <c r="AU98" s="136">
        <f t="shared" si="50"/>
        <v>0</v>
      </c>
      <c r="AV98" s="136">
        <f t="shared" si="51"/>
        <v>0</v>
      </c>
      <c r="AW98" s="136"/>
      <c r="AX98" s="179"/>
      <c r="AY98" s="70">
        <f t="shared" si="52"/>
        <v>0</v>
      </c>
      <c r="AZ98" s="70">
        <f t="shared" si="53"/>
        <v>0</v>
      </c>
      <c r="BA98" s="70">
        <f t="shared" si="54"/>
        <v>0</v>
      </c>
      <c r="BB98" s="70">
        <f t="shared" si="55"/>
        <v>0</v>
      </c>
      <c r="BC98" s="70">
        <f t="shared" si="56"/>
        <v>0</v>
      </c>
      <c r="BD98" s="70">
        <f t="shared" si="57"/>
        <v>0</v>
      </c>
      <c r="BE98" s="70">
        <f t="shared" si="58"/>
        <v>0</v>
      </c>
      <c r="BF98" s="70">
        <f t="shared" si="59"/>
        <v>0</v>
      </c>
      <c r="BG98" s="70">
        <f t="shared" si="60"/>
        <v>0</v>
      </c>
      <c r="BH98" s="70">
        <f t="shared" si="61"/>
        <v>0</v>
      </c>
      <c r="BI98" s="70">
        <f t="shared" si="62"/>
        <v>0</v>
      </c>
      <c r="BJ98" s="70">
        <f t="shared" si="63"/>
        <v>0</v>
      </c>
      <c r="BK98" s="70">
        <f t="shared" si="64"/>
        <v>0</v>
      </c>
      <c r="BL98" s="70">
        <f t="shared" si="34"/>
        <v>0</v>
      </c>
      <c r="BM98" s="70">
        <f t="shared" si="34"/>
        <v>0</v>
      </c>
      <c r="BN98" s="70">
        <f t="shared" si="34"/>
        <v>0</v>
      </c>
      <c r="BO98" s="70">
        <f t="shared" si="34"/>
        <v>0</v>
      </c>
      <c r="BP98" s="70">
        <f t="shared" si="34"/>
        <v>0</v>
      </c>
      <c r="BQ98" s="70">
        <f t="shared" si="65"/>
        <v>0</v>
      </c>
      <c r="BR98" s="70">
        <f t="shared" si="66"/>
        <v>0</v>
      </c>
      <c r="BS98" s="70">
        <f t="shared" si="67"/>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18" customHeight="1" x14ac:dyDescent="0.3">
      <c r="A99" s="141">
        <f>IF(ISTEXT($I99),_Information!$D$6,)</f>
        <v>0</v>
      </c>
      <c r="B99" s="142">
        <f>IF(ISTEXT($I99),_Information!$D$7,)</f>
        <v>0</v>
      </c>
      <c r="C99" s="143"/>
      <c r="D99" s="143"/>
      <c r="E99" s="143"/>
      <c r="F99" s="143">
        <f>IF(ISTEXT($I99),_Information!$D$9,)</f>
        <v>0</v>
      </c>
      <c r="G99" s="141"/>
      <c r="H99" s="141"/>
      <c r="I99" s="141"/>
      <c r="J99" s="126" t="str">
        <f t="shared" si="35"/>
        <v/>
      </c>
      <c r="K99" s="126" t="str">
        <f t="shared" si="36"/>
        <v/>
      </c>
      <c r="L99" s="177"/>
      <c r="M99" s="135"/>
      <c r="N99" s="136"/>
      <c r="O99" s="136"/>
      <c r="P99" s="70"/>
      <c r="Q99" s="70"/>
      <c r="R99" s="70">
        <f t="shared" si="37"/>
        <v>0</v>
      </c>
      <c r="S99" s="70">
        <f t="shared" si="38"/>
        <v>0</v>
      </c>
      <c r="T99" s="70"/>
      <c r="U99" s="70">
        <f t="shared" si="39"/>
        <v>0</v>
      </c>
      <c r="V99" s="70"/>
      <c r="W99" s="70">
        <f t="shared" si="40"/>
        <v>0</v>
      </c>
      <c r="X99" s="70"/>
      <c r="Y99" s="70"/>
      <c r="Z99" s="70"/>
      <c r="AA99" s="70"/>
      <c r="AB99" s="70"/>
      <c r="AC99" s="70">
        <f t="shared" si="41"/>
        <v>0</v>
      </c>
      <c r="AD99" s="70"/>
      <c r="AE99" s="70">
        <f t="shared" si="42"/>
        <v>0</v>
      </c>
      <c r="AF99" s="70"/>
      <c r="AG99" s="70">
        <f t="shared" si="43"/>
        <v>0</v>
      </c>
      <c r="AH99" s="70"/>
      <c r="AI99" s="70">
        <f t="shared" si="44"/>
        <v>0</v>
      </c>
      <c r="AJ99" s="70"/>
      <c r="AK99" s="70">
        <f t="shared" si="45"/>
        <v>0</v>
      </c>
      <c r="AL99" s="70"/>
      <c r="AM99" s="70">
        <f t="shared" si="46"/>
        <v>0</v>
      </c>
      <c r="AN99" s="70"/>
      <c r="AO99" s="70">
        <f t="shared" si="47"/>
        <v>0</v>
      </c>
      <c r="AP99" s="70"/>
      <c r="AQ99" s="70">
        <f t="shared" si="48"/>
        <v>0</v>
      </c>
      <c r="AR99" s="136"/>
      <c r="AS99" s="136"/>
      <c r="AT99" s="136">
        <f t="shared" si="49"/>
        <v>0</v>
      </c>
      <c r="AU99" s="136">
        <f t="shared" si="50"/>
        <v>0</v>
      </c>
      <c r="AV99" s="136">
        <f t="shared" si="51"/>
        <v>0</v>
      </c>
      <c r="AW99" s="136"/>
      <c r="AX99" s="179"/>
      <c r="AY99" s="70">
        <f t="shared" si="52"/>
        <v>0</v>
      </c>
      <c r="AZ99" s="70">
        <f t="shared" si="53"/>
        <v>0</v>
      </c>
      <c r="BA99" s="70">
        <f t="shared" si="54"/>
        <v>0</v>
      </c>
      <c r="BB99" s="70">
        <f t="shared" si="55"/>
        <v>0</v>
      </c>
      <c r="BC99" s="70">
        <f t="shared" si="56"/>
        <v>0</v>
      </c>
      <c r="BD99" s="70">
        <f t="shared" si="57"/>
        <v>0</v>
      </c>
      <c r="BE99" s="70">
        <f t="shared" si="58"/>
        <v>0</v>
      </c>
      <c r="BF99" s="70">
        <f t="shared" si="59"/>
        <v>0</v>
      </c>
      <c r="BG99" s="70">
        <f t="shared" si="60"/>
        <v>0</v>
      </c>
      <c r="BH99" s="70">
        <f t="shared" si="61"/>
        <v>0</v>
      </c>
      <c r="BI99" s="70">
        <f t="shared" si="62"/>
        <v>0</v>
      </c>
      <c r="BJ99" s="70">
        <f t="shared" si="63"/>
        <v>0</v>
      </c>
      <c r="BK99" s="70">
        <f t="shared" si="64"/>
        <v>0</v>
      </c>
      <c r="BL99" s="70">
        <f t="shared" si="34"/>
        <v>0</v>
      </c>
      <c r="BM99" s="70">
        <f t="shared" si="34"/>
        <v>0</v>
      </c>
      <c r="BN99" s="70">
        <f t="shared" si="34"/>
        <v>0</v>
      </c>
      <c r="BO99" s="70">
        <f t="shared" si="34"/>
        <v>0</v>
      </c>
      <c r="BP99" s="70">
        <f t="shared" si="34"/>
        <v>0</v>
      </c>
      <c r="BQ99" s="70">
        <f t="shared" si="65"/>
        <v>0</v>
      </c>
      <c r="BR99" s="70">
        <f t="shared" si="66"/>
        <v>0</v>
      </c>
      <c r="BS99" s="70">
        <f t="shared" si="67"/>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18" customHeight="1" x14ac:dyDescent="0.3">
      <c r="A100" s="141">
        <f>IF(ISTEXT($I100),_Information!$D$6,)</f>
        <v>0</v>
      </c>
      <c r="B100" s="142">
        <f>IF(ISTEXT($I100),_Information!$D$7,)</f>
        <v>0</v>
      </c>
      <c r="C100" s="143"/>
      <c r="D100" s="143"/>
      <c r="E100" s="143"/>
      <c r="F100" s="143">
        <f>IF(ISTEXT($I100),_Information!$D$9,)</f>
        <v>0</v>
      </c>
      <c r="G100" s="141"/>
      <c r="H100" s="141"/>
      <c r="I100" s="141"/>
      <c r="J100" s="126" t="str">
        <f t="shared" si="35"/>
        <v/>
      </c>
      <c r="K100" s="126" t="str">
        <f t="shared" si="36"/>
        <v/>
      </c>
      <c r="L100" s="177"/>
      <c r="M100" s="135"/>
      <c r="N100" s="136"/>
      <c r="O100" s="136"/>
      <c r="P100" s="70"/>
      <c r="Q100" s="70"/>
      <c r="R100" s="70">
        <f t="shared" si="37"/>
        <v>0</v>
      </c>
      <c r="S100" s="70">
        <f t="shared" si="38"/>
        <v>0</v>
      </c>
      <c r="T100" s="70"/>
      <c r="U100" s="70">
        <f t="shared" si="39"/>
        <v>0</v>
      </c>
      <c r="V100" s="70"/>
      <c r="W100" s="70">
        <f t="shared" si="40"/>
        <v>0</v>
      </c>
      <c r="X100" s="70"/>
      <c r="Y100" s="70"/>
      <c r="Z100" s="70"/>
      <c r="AA100" s="70"/>
      <c r="AB100" s="70"/>
      <c r="AC100" s="70">
        <f t="shared" si="41"/>
        <v>0</v>
      </c>
      <c r="AD100" s="70"/>
      <c r="AE100" s="70">
        <f t="shared" si="42"/>
        <v>0</v>
      </c>
      <c r="AF100" s="70"/>
      <c r="AG100" s="70">
        <f t="shared" si="43"/>
        <v>0</v>
      </c>
      <c r="AH100" s="70"/>
      <c r="AI100" s="70">
        <f t="shared" si="44"/>
        <v>0</v>
      </c>
      <c r="AJ100" s="70"/>
      <c r="AK100" s="70">
        <f t="shared" si="45"/>
        <v>0</v>
      </c>
      <c r="AL100" s="70"/>
      <c r="AM100" s="70">
        <f t="shared" si="46"/>
        <v>0</v>
      </c>
      <c r="AN100" s="70"/>
      <c r="AO100" s="70">
        <f t="shared" si="47"/>
        <v>0</v>
      </c>
      <c r="AP100" s="70"/>
      <c r="AQ100" s="70">
        <f t="shared" si="48"/>
        <v>0</v>
      </c>
      <c r="AR100" s="136"/>
      <c r="AS100" s="136"/>
      <c r="AT100" s="136">
        <f t="shared" si="49"/>
        <v>0</v>
      </c>
      <c r="AU100" s="136">
        <f t="shared" si="50"/>
        <v>0</v>
      </c>
      <c r="AV100" s="136">
        <f t="shared" si="51"/>
        <v>0</v>
      </c>
      <c r="AW100" s="136"/>
      <c r="AX100" s="179"/>
      <c r="AY100" s="70">
        <f t="shared" si="52"/>
        <v>0</v>
      </c>
      <c r="AZ100" s="70">
        <f t="shared" si="53"/>
        <v>0</v>
      </c>
      <c r="BA100" s="70">
        <f t="shared" si="54"/>
        <v>0</v>
      </c>
      <c r="BB100" s="70">
        <f t="shared" si="55"/>
        <v>0</v>
      </c>
      <c r="BC100" s="70">
        <f t="shared" si="56"/>
        <v>0</v>
      </c>
      <c r="BD100" s="70">
        <f t="shared" si="57"/>
        <v>0</v>
      </c>
      <c r="BE100" s="70">
        <f t="shared" si="58"/>
        <v>0</v>
      </c>
      <c r="BF100" s="70">
        <f t="shared" si="59"/>
        <v>0</v>
      </c>
      <c r="BG100" s="70">
        <f t="shared" si="60"/>
        <v>0</v>
      </c>
      <c r="BH100" s="70">
        <f t="shared" si="61"/>
        <v>0</v>
      </c>
      <c r="BI100" s="70">
        <f t="shared" si="62"/>
        <v>0</v>
      </c>
      <c r="BJ100" s="70">
        <f t="shared" si="63"/>
        <v>0</v>
      </c>
      <c r="BK100" s="70">
        <f t="shared" si="64"/>
        <v>0</v>
      </c>
      <c r="BL100" s="70">
        <f t="shared" si="34"/>
        <v>0</v>
      </c>
      <c r="BM100" s="70">
        <f t="shared" si="34"/>
        <v>0</v>
      </c>
      <c r="BN100" s="70">
        <f t="shared" si="34"/>
        <v>0</v>
      </c>
      <c r="BO100" s="70">
        <f t="shared" si="34"/>
        <v>0</v>
      </c>
      <c r="BP100" s="70">
        <f t="shared" si="34"/>
        <v>0</v>
      </c>
      <c r="BQ100" s="70">
        <f t="shared" si="65"/>
        <v>0</v>
      </c>
      <c r="BR100" s="70">
        <f t="shared" si="66"/>
        <v>0</v>
      </c>
      <c r="BS100" s="70">
        <f t="shared" si="67"/>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18" customHeight="1" x14ac:dyDescent="0.3">
      <c r="A101" s="141">
        <f>IF(ISTEXT($I101),_Information!$D$6,)</f>
        <v>0</v>
      </c>
      <c r="B101" s="142">
        <f>IF(ISTEXT($I101),_Information!$D$7,)</f>
        <v>0</v>
      </c>
      <c r="C101" s="143"/>
      <c r="D101" s="143"/>
      <c r="E101" s="143"/>
      <c r="F101" s="143">
        <f>IF(ISTEXT($I101),_Information!$D$9,)</f>
        <v>0</v>
      </c>
      <c r="G101" s="141"/>
      <c r="H101" s="141"/>
      <c r="I101" s="141"/>
      <c r="J101" s="126" t="str">
        <f t="shared" si="35"/>
        <v/>
      </c>
      <c r="K101" s="126" t="str">
        <f t="shared" si="36"/>
        <v/>
      </c>
      <c r="L101" s="177"/>
      <c r="M101" s="135"/>
      <c r="N101" s="136"/>
      <c r="O101" s="136"/>
      <c r="P101" s="70"/>
      <c r="Q101" s="70"/>
      <c r="R101" s="70">
        <f t="shared" si="37"/>
        <v>0</v>
      </c>
      <c r="S101" s="70">
        <f t="shared" si="38"/>
        <v>0</v>
      </c>
      <c r="T101" s="70"/>
      <c r="U101" s="70">
        <f t="shared" si="39"/>
        <v>0</v>
      </c>
      <c r="V101" s="70"/>
      <c r="W101" s="70">
        <f t="shared" si="40"/>
        <v>0</v>
      </c>
      <c r="X101" s="70"/>
      <c r="Y101" s="70"/>
      <c r="Z101" s="70"/>
      <c r="AA101" s="70"/>
      <c r="AB101" s="70"/>
      <c r="AC101" s="70">
        <f t="shared" si="41"/>
        <v>0</v>
      </c>
      <c r="AD101" s="70"/>
      <c r="AE101" s="70">
        <f t="shared" si="42"/>
        <v>0</v>
      </c>
      <c r="AF101" s="70"/>
      <c r="AG101" s="70">
        <f t="shared" si="43"/>
        <v>0</v>
      </c>
      <c r="AH101" s="70"/>
      <c r="AI101" s="70">
        <f t="shared" si="44"/>
        <v>0</v>
      </c>
      <c r="AJ101" s="70"/>
      <c r="AK101" s="70">
        <f t="shared" si="45"/>
        <v>0</v>
      </c>
      <c r="AL101" s="70"/>
      <c r="AM101" s="70">
        <f t="shared" si="46"/>
        <v>0</v>
      </c>
      <c r="AN101" s="70"/>
      <c r="AO101" s="70">
        <f t="shared" si="47"/>
        <v>0</v>
      </c>
      <c r="AP101" s="70"/>
      <c r="AQ101" s="70">
        <f t="shared" si="48"/>
        <v>0</v>
      </c>
      <c r="AR101" s="136"/>
      <c r="AS101" s="136"/>
      <c r="AT101" s="136">
        <f t="shared" si="49"/>
        <v>0</v>
      </c>
      <c r="AU101" s="136">
        <f t="shared" si="50"/>
        <v>0</v>
      </c>
      <c r="AV101" s="136">
        <f t="shared" si="51"/>
        <v>0</v>
      </c>
      <c r="AW101" s="136"/>
      <c r="AX101" s="179"/>
      <c r="AY101" s="70">
        <f t="shared" si="52"/>
        <v>0</v>
      </c>
      <c r="AZ101" s="70">
        <f t="shared" si="53"/>
        <v>0</v>
      </c>
      <c r="BA101" s="70">
        <f t="shared" si="54"/>
        <v>0</v>
      </c>
      <c r="BB101" s="70">
        <f t="shared" si="55"/>
        <v>0</v>
      </c>
      <c r="BC101" s="70">
        <f t="shared" si="56"/>
        <v>0</v>
      </c>
      <c r="BD101" s="70">
        <f t="shared" si="57"/>
        <v>0</v>
      </c>
      <c r="BE101" s="70">
        <f t="shared" si="58"/>
        <v>0</v>
      </c>
      <c r="BF101" s="70">
        <f t="shared" si="59"/>
        <v>0</v>
      </c>
      <c r="BG101" s="70">
        <f t="shared" si="60"/>
        <v>0</v>
      </c>
      <c r="BH101" s="70">
        <f t="shared" si="61"/>
        <v>0</v>
      </c>
      <c r="BI101" s="70">
        <f t="shared" si="62"/>
        <v>0</v>
      </c>
      <c r="BJ101" s="70">
        <f t="shared" si="63"/>
        <v>0</v>
      </c>
      <c r="BK101" s="70">
        <f t="shared" si="64"/>
        <v>0</v>
      </c>
      <c r="BL101" s="70">
        <f t="shared" si="34"/>
        <v>0</v>
      </c>
      <c r="BM101" s="70">
        <f t="shared" si="34"/>
        <v>0</v>
      </c>
      <c r="BN101" s="70">
        <f t="shared" si="34"/>
        <v>0</v>
      </c>
      <c r="BO101" s="70">
        <f t="shared" si="34"/>
        <v>0</v>
      </c>
      <c r="BP101" s="70">
        <f t="shared" si="34"/>
        <v>0</v>
      </c>
      <c r="BQ101" s="70">
        <f t="shared" si="65"/>
        <v>0</v>
      </c>
      <c r="BR101" s="70">
        <f t="shared" si="66"/>
        <v>0</v>
      </c>
      <c r="BS101" s="70">
        <f t="shared" si="67"/>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18" customHeight="1" x14ac:dyDescent="0.3">
      <c r="A102" s="141">
        <f>IF(ISTEXT($I102),_Information!$D$6,)</f>
        <v>0</v>
      </c>
      <c r="B102" s="142">
        <f>IF(ISTEXT($I102),_Information!$D$7,)</f>
        <v>0</v>
      </c>
      <c r="C102" s="143"/>
      <c r="D102" s="143"/>
      <c r="E102" s="143"/>
      <c r="F102" s="143">
        <f>IF(ISTEXT($I102),_Information!$D$9,)</f>
        <v>0</v>
      </c>
      <c r="G102" s="141"/>
      <c r="H102" s="141"/>
      <c r="I102" s="141"/>
      <c r="J102" s="126" t="str">
        <f t="shared" si="35"/>
        <v/>
      </c>
      <c r="K102" s="126" t="str">
        <f t="shared" si="36"/>
        <v/>
      </c>
      <c r="L102" s="177"/>
      <c r="M102" s="135"/>
      <c r="N102" s="136"/>
      <c r="O102" s="136"/>
      <c r="P102" s="70"/>
      <c r="Q102" s="70"/>
      <c r="R102" s="70">
        <f t="shared" si="37"/>
        <v>0</v>
      </c>
      <c r="S102" s="70">
        <f t="shared" si="38"/>
        <v>0</v>
      </c>
      <c r="T102" s="70"/>
      <c r="U102" s="70">
        <f t="shared" si="39"/>
        <v>0</v>
      </c>
      <c r="V102" s="70"/>
      <c r="W102" s="70">
        <f t="shared" si="40"/>
        <v>0</v>
      </c>
      <c r="X102" s="70"/>
      <c r="Y102" s="70"/>
      <c r="Z102" s="70"/>
      <c r="AA102" s="70"/>
      <c r="AB102" s="70"/>
      <c r="AC102" s="70">
        <f t="shared" si="41"/>
        <v>0</v>
      </c>
      <c r="AD102" s="70"/>
      <c r="AE102" s="70">
        <f t="shared" si="42"/>
        <v>0</v>
      </c>
      <c r="AF102" s="70"/>
      <c r="AG102" s="70">
        <f t="shared" si="43"/>
        <v>0</v>
      </c>
      <c r="AH102" s="70"/>
      <c r="AI102" s="70">
        <f t="shared" si="44"/>
        <v>0</v>
      </c>
      <c r="AJ102" s="70"/>
      <c r="AK102" s="70">
        <f t="shared" si="45"/>
        <v>0</v>
      </c>
      <c r="AL102" s="70"/>
      <c r="AM102" s="70">
        <f t="shared" si="46"/>
        <v>0</v>
      </c>
      <c r="AN102" s="70"/>
      <c r="AO102" s="70">
        <f t="shared" si="47"/>
        <v>0</v>
      </c>
      <c r="AP102" s="70"/>
      <c r="AQ102" s="70">
        <f t="shared" si="48"/>
        <v>0</v>
      </c>
      <c r="AR102" s="136"/>
      <c r="AS102" s="136"/>
      <c r="AT102" s="136">
        <f t="shared" si="49"/>
        <v>0</v>
      </c>
      <c r="AU102" s="136">
        <f t="shared" si="50"/>
        <v>0</v>
      </c>
      <c r="AV102" s="136">
        <f t="shared" si="51"/>
        <v>0</v>
      </c>
      <c r="AW102" s="136"/>
      <c r="AX102" s="179"/>
      <c r="AY102" s="70">
        <f t="shared" si="52"/>
        <v>0</v>
      </c>
      <c r="AZ102" s="70">
        <f t="shared" si="53"/>
        <v>0</v>
      </c>
      <c r="BA102" s="70">
        <f t="shared" si="54"/>
        <v>0</v>
      </c>
      <c r="BB102" s="70">
        <f t="shared" si="55"/>
        <v>0</v>
      </c>
      <c r="BC102" s="70">
        <f t="shared" si="56"/>
        <v>0</v>
      </c>
      <c r="BD102" s="70">
        <f t="shared" si="57"/>
        <v>0</v>
      </c>
      <c r="BE102" s="70">
        <f t="shared" si="58"/>
        <v>0</v>
      </c>
      <c r="BF102" s="70">
        <f t="shared" si="59"/>
        <v>0</v>
      </c>
      <c r="BG102" s="70">
        <f t="shared" si="60"/>
        <v>0</v>
      </c>
      <c r="BH102" s="70">
        <f t="shared" si="61"/>
        <v>0</v>
      </c>
      <c r="BI102" s="70">
        <f t="shared" si="62"/>
        <v>0</v>
      </c>
      <c r="BJ102" s="70">
        <f t="shared" si="63"/>
        <v>0</v>
      </c>
      <c r="BK102" s="70">
        <f t="shared" si="64"/>
        <v>0</v>
      </c>
      <c r="BL102" s="70">
        <f t="shared" si="34"/>
        <v>0</v>
      </c>
      <c r="BM102" s="70">
        <f t="shared" si="34"/>
        <v>0</v>
      </c>
      <c r="BN102" s="70">
        <f t="shared" si="34"/>
        <v>0</v>
      </c>
      <c r="BO102" s="70">
        <f t="shared" si="34"/>
        <v>0</v>
      </c>
      <c r="BP102" s="70">
        <f t="shared" si="34"/>
        <v>0</v>
      </c>
      <c r="BQ102" s="70">
        <f t="shared" si="65"/>
        <v>0</v>
      </c>
      <c r="BR102" s="70">
        <f t="shared" si="66"/>
        <v>0</v>
      </c>
      <c r="BS102" s="70">
        <f t="shared" si="67"/>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18" customHeight="1" x14ac:dyDescent="0.3">
      <c r="A103" s="141">
        <f>IF(ISTEXT($I103),_Information!$D$6,)</f>
        <v>0</v>
      </c>
      <c r="B103" s="142">
        <f>IF(ISTEXT($I103),_Information!$D$7,)</f>
        <v>0</v>
      </c>
      <c r="C103" s="143"/>
      <c r="D103" s="143"/>
      <c r="E103" s="143"/>
      <c r="F103" s="143">
        <f>IF(ISTEXT($I103),_Information!$D$9,)</f>
        <v>0</v>
      </c>
      <c r="G103" s="141"/>
      <c r="H103" s="141"/>
      <c r="I103" s="141"/>
      <c r="J103" s="126" t="str">
        <f t="shared" si="35"/>
        <v/>
      </c>
      <c r="K103" s="126" t="str">
        <f t="shared" si="36"/>
        <v/>
      </c>
      <c r="L103" s="177"/>
      <c r="M103" s="135"/>
      <c r="N103" s="136"/>
      <c r="O103" s="136"/>
      <c r="P103" s="70"/>
      <c r="Q103" s="70"/>
      <c r="R103" s="70">
        <f t="shared" si="37"/>
        <v>0</v>
      </c>
      <c r="S103" s="70">
        <f t="shared" si="38"/>
        <v>0</v>
      </c>
      <c r="T103" s="70"/>
      <c r="U103" s="70">
        <f t="shared" si="39"/>
        <v>0</v>
      </c>
      <c r="V103" s="70"/>
      <c r="W103" s="70">
        <f t="shared" si="40"/>
        <v>0</v>
      </c>
      <c r="X103" s="70"/>
      <c r="Y103" s="70"/>
      <c r="Z103" s="70"/>
      <c r="AA103" s="70"/>
      <c r="AB103" s="70"/>
      <c r="AC103" s="70">
        <f t="shared" si="41"/>
        <v>0</v>
      </c>
      <c r="AD103" s="70"/>
      <c r="AE103" s="70">
        <f t="shared" si="42"/>
        <v>0</v>
      </c>
      <c r="AF103" s="70"/>
      <c r="AG103" s="70">
        <f t="shared" si="43"/>
        <v>0</v>
      </c>
      <c r="AH103" s="70"/>
      <c r="AI103" s="70">
        <f t="shared" si="44"/>
        <v>0</v>
      </c>
      <c r="AJ103" s="70"/>
      <c r="AK103" s="70">
        <f t="shared" si="45"/>
        <v>0</v>
      </c>
      <c r="AL103" s="70"/>
      <c r="AM103" s="70">
        <f t="shared" si="46"/>
        <v>0</v>
      </c>
      <c r="AN103" s="70"/>
      <c r="AO103" s="70">
        <f t="shared" si="47"/>
        <v>0</v>
      </c>
      <c r="AP103" s="70"/>
      <c r="AQ103" s="70">
        <f t="shared" si="48"/>
        <v>0</v>
      </c>
      <c r="AR103" s="136"/>
      <c r="AS103" s="136"/>
      <c r="AT103" s="136">
        <f t="shared" si="49"/>
        <v>0</v>
      </c>
      <c r="AU103" s="136">
        <f t="shared" si="50"/>
        <v>0</v>
      </c>
      <c r="AV103" s="136">
        <f t="shared" si="51"/>
        <v>0</v>
      </c>
      <c r="AW103" s="136"/>
      <c r="AX103" s="179"/>
      <c r="AY103" s="70">
        <f t="shared" si="52"/>
        <v>0</v>
      </c>
      <c r="AZ103" s="70">
        <f t="shared" si="53"/>
        <v>0</v>
      </c>
      <c r="BA103" s="70">
        <f t="shared" si="54"/>
        <v>0</v>
      </c>
      <c r="BB103" s="70">
        <f t="shared" si="55"/>
        <v>0</v>
      </c>
      <c r="BC103" s="70">
        <f t="shared" si="56"/>
        <v>0</v>
      </c>
      <c r="BD103" s="70">
        <f t="shared" si="57"/>
        <v>0</v>
      </c>
      <c r="BE103" s="70">
        <f t="shared" si="58"/>
        <v>0</v>
      </c>
      <c r="BF103" s="70">
        <f t="shared" si="59"/>
        <v>0</v>
      </c>
      <c r="BG103" s="70">
        <f t="shared" si="60"/>
        <v>0</v>
      </c>
      <c r="BH103" s="70">
        <f t="shared" si="61"/>
        <v>0</v>
      </c>
      <c r="BI103" s="70">
        <f t="shared" si="62"/>
        <v>0</v>
      </c>
      <c r="BJ103" s="70">
        <f t="shared" si="63"/>
        <v>0</v>
      </c>
      <c r="BK103" s="70">
        <f t="shared" si="64"/>
        <v>0</v>
      </c>
      <c r="BL103" s="70">
        <f t="shared" si="34"/>
        <v>0</v>
      </c>
      <c r="BM103" s="70">
        <f t="shared" si="34"/>
        <v>0</v>
      </c>
      <c r="BN103" s="70">
        <f t="shared" si="34"/>
        <v>0</v>
      </c>
      <c r="BO103" s="70">
        <f t="shared" si="34"/>
        <v>0</v>
      </c>
      <c r="BP103" s="70">
        <f t="shared" si="34"/>
        <v>0</v>
      </c>
      <c r="BQ103" s="70">
        <f t="shared" si="65"/>
        <v>0</v>
      </c>
      <c r="BR103" s="70">
        <f t="shared" si="66"/>
        <v>0</v>
      </c>
      <c r="BS103" s="70">
        <f t="shared" si="67"/>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18" customHeight="1" x14ac:dyDescent="0.3">
      <c r="A104" s="141">
        <f>IF(ISTEXT($I104),_Information!$D$6,)</f>
        <v>0</v>
      </c>
      <c r="B104" s="142">
        <f>IF(ISTEXT($I104),_Information!$D$7,)</f>
        <v>0</v>
      </c>
      <c r="C104" s="143"/>
      <c r="D104" s="143"/>
      <c r="E104" s="143"/>
      <c r="F104" s="143">
        <f>IF(ISTEXT($I104),_Information!$D$9,)</f>
        <v>0</v>
      </c>
      <c r="G104" s="141"/>
      <c r="H104" s="141"/>
      <c r="I104" s="141"/>
      <c r="J104" s="126" t="str">
        <f t="shared" si="35"/>
        <v/>
      </c>
      <c r="K104" s="126" t="str">
        <f t="shared" si="36"/>
        <v/>
      </c>
      <c r="L104" s="177"/>
      <c r="M104" s="135"/>
      <c r="N104" s="136"/>
      <c r="O104" s="136"/>
      <c r="P104" s="70"/>
      <c r="Q104" s="70"/>
      <c r="R104" s="70">
        <f t="shared" si="37"/>
        <v>0</v>
      </c>
      <c r="S104" s="70">
        <f t="shared" si="38"/>
        <v>0</v>
      </c>
      <c r="T104" s="70"/>
      <c r="U104" s="70">
        <f t="shared" si="39"/>
        <v>0</v>
      </c>
      <c r="V104" s="70"/>
      <c r="W104" s="70">
        <f t="shared" si="40"/>
        <v>0</v>
      </c>
      <c r="X104" s="70"/>
      <c r="Y104" s="70"/>
      <c r="Z104" s="70"/>
      <c r="AA104" s="70"/>
      <c r="AB104" s="70"/>
      <c r="AC104" s="70">
        <f t="shared" si="41"/>
        <v>0</v>
      </c>
      <c r="AD104" s="70"/>
      <c r="AE104" s="70">
        <f t="shared" si="42"/>
        <v>0</v>
      </c>
      <c r="AF104" s="70"/>
      <c r="AG104" s="70">
        <f t="shared" si="43"/>
        <v>0</v>
      </c>
      <c r="AH104" s="70"/>
      <c r="AI104" s="70">
        <f t="shared" si="44"/>
        <v>0</v>
      </c>
      <c r="AJ104" s="70"/>
      <c r="AK104" s="70">
        <f t="shared" si="45"/>
        <v>0</v>
      </c>
      <c r="AL104" s="70"/>
      <c r="AM104" s="70">
        <f t="shared" si="46"/>
        <v>0</v>
      </c>
      <c r="AN104" s="70"/>
      <c r="AO104" s="70">
        <f t="shared" si="47"/>
        <v>0</v>
      </c>
      <c r="AP104" s="70"/>
      <c r="AQ104" s="70">
        <f t="shared" si="48"/>
        <v>0</v>
      </c>
      <c r="AR104" s="136"/>
      <c r="AS104" s="136"/>
      <c r="AT104" s="136">
        <f t="shared" si="49"/>
        <v>0</v>
      </c>
      <c r="AU104" s="136">
        <f t="shared" si="50"/>
        <v>0</v>
      </c>
      <c r="AV104" s="136">
        <f t="shared" si="51"/>
        <v>0</v>
      </c>
      <c r="AW104" s="136"/>
      <c r="AX104" s="179"/>
      <c r="AY104" s="70">
        <f t="shared" si="52"/>
        <v>0</v>
      </c>
      <c r="AZ104" s="70">
        <f t="shared" si="53"/>
        <v>0</v>
      </c>
      <c r="BA104" s="70">
        <f t="shared" si="54"/>
        <v>0</v>
      </c>
      <c r="BB104" s="70">
        <f t="shared" si="55"/>
        <v>0</v>
      </c>
      <c r="BC104" s="70">
        <f t="shared" si="56"/>
        <v>0</v>
      </c>
      <c r="BD104" s="70">
        <f t="shared" si="57"/>
        <v>0</v>
      </c>
      <c r="BE104" s="70">
        <f t="shared" si="58"/>
        <v>0</v>
      </c>
      <c r="BF104" s="70">
        <f t="shared" si="59"/>
        <v>0</v>
      </c>
      <c r="BG104" s="70">
        <f t="shared" si="60"/>
        <v>0</v>
      </c>
      <c r="BH104" s="70">
        <f t="shared" si="61"/>
        <v>0</v>
      </c>
      <c r="BI104" s="70">
        <f t="shared" si="62"/>
        <v>0</v>
      </c>
      <c r="BJ104" s="70">
        <f t="shared" si="63"/>
        <v>0</v>
      </c>
      <c r="BK104" s="70">
        <f t="shared" si="64"/>
        <v>0</v>
      </c>
      <c r="BL104" s="70">
        <f t="shared" si="34"/>
        <v>0</v>
      </c>
      <c r="BM104" s="70">
        <f t="shared" si="34"/>
        <v>0</v>
      </c>
      <c r="BN104" s="70">
        <f t="shared" si="34"/>
        <v>0</v>
      </c>
      <c r="BO104" s="70">
        <f t="shared" si="34"/>
        <v>0</v>
      </c>
      <c r="BP104" s="70">
        <f t="shared" si="34"/>
        <v>0</v>
      </c>
      <c r="BQ104" s="70">
        <f t="shared" si="65"/>
        <v>0</v>
      </c>
      <c r="BR104" s="70">
        <f t="shared" si="66"/>
        <v>0</v>
      </c>
      <c r="BS104" s="70">
        <f t="shared" si="67"/>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18" customHeight="1" x14ac:dyDescent="0.3">
      <c r="A105" s="141">
        <f>IF(ISTEXT($I105),_Information!$D$6,)</f>
        <v>0</v>
      </c>
      <c r="B105" s="142">
        <f>IF(ISTEXT($I105),_Information!$D$7,)</f>
        <v>0</v>
      </c>
      <c r="C105" s="143"/>
      <c r="D105" s="143"/>
      <c r="E105" s="143"/>
      <c r="F105" s="143">
        <f>IF(ISTEXT($I105),_Information!$D$9,)</f>
        <v>0</v>
      </c>
      <c r="G105" s="141"/>
      <c r="H105" s="141"/>
      <c r="I105" s="141"/>
      <c r="J105" s="126" t="str">
        <f t="shared" si="35"/>
        <v/>
      </c>
      <c r="K105" s="126" t="str">
        <f t="shared" si="36"/>
        <v/>
      </c>
      <c r="L105" s="177"/>
      <c r="M105" s="135"/>
      <c r="N105" s="136"/>
      <c r="O105" s="136"/>
      <c r="P105" s="70"/>
      <c r="Q105" s="70"/>
      <c r="R105" s="70">
        <f t="shared" si="37"/>
        <v>0</v>
      </c>
      <c r="S105" s="70">
        <f t="shared" si="38"/>
        <v>0</v>
      </c>
      <c r="T105" s="70"/>
      <c r="U105" s="70">
        <f t="shared" si="39"/>
        <v>0</v>
      </c>
      <c r="V105" s="70"/>
      <c r="W105" s="70">
        <f t="shared" si="40"/>
        <v>0</v>
      </c>
      <c r="X105" s="70"/>
      <c r="Y105" s="70"/>
      <c r="Z105" s="70"/>
      <c r="AA105" s="70"/>
      <c r="AB105" s="70"/>
      <c r="AC105" s="70">
        <f t="shared" si="41"/>
        <v>0</v>
      </c>
      <c r="AD105" s="70"/>
      <c r="AE105" s="70">
        <f t="shared" si="42"/>
        <v>0</v>
      </c>
      <c r="AF105" s="70"/>
      <c r="AG105" s="70">
        <f t="shared" si="43"/>
        <v>0</v>
      </c>
      <c r="AH105" s="70"/>
      <c r="AI105" s="70">
        <f t="shared" si="44"/>
        <v>0</v>
      </c>
      <c r="AJ105" s="70"/>
      <c r="AK105" s="70">
        <f t="shared" si="45"/>
        <v>0</v>
      </c>
      <c r="AL105" s="70"/>
      <c r="AM105" s="70">
        <f t="shared" si="46"/>
        <v>0</v>
      </c>
      <c r="AN105" s="70"/>
      <c r="AO105" s="70">
        <f t="shared" si="47"/>
        <v>0</v>
      </c>
      <c r="AP105" s="70"/>
      <c r="AQ105" s="70">
        <f t="shared" si="48"/>
        <v>0</v>
      </c>
      <c r="AR105" s="136"/>
      <c r="AS105" s="136"/>
      <c r="AT105" s="136">
        <f t="shared" si="49"/>
        <v>0</v>
      </c>
      <c r="AU105" s="136">
        <f t="shared" si="50"/>
        <v>0</v>
      </c>
      <c r="AV105" s="136">
        <f t="shared" si="51"/>
        <v>0</v>
      </c>
      <c r="AW105" s="136"/>
      <c r="AX105" s="179"/>
      <c r="AY105" s="70">
        <f t="shared" si="52"/>
        <v>0</v>
      </c>
      <c r="AZ105" s="70">
        <f t="shared" si="53"/>
        <v>0</v>
      </c>
      <c r="BA105" s="70">
        <f t="shared" si="54"/>
        <v>0</v>
      </c>
      <c r="BB105" s="70">
        <f t="shared" si="55"/>
        <v>0</v>
      </c>
      <c r="BC105" s="70">
        <f t="shared" si="56"/>
        <v>0</v>
      </c>
      <c r="BD105" s="70">
        <f t="shared" si="57"/>
        <v>0</v>
      </c>
      <c r="BE105" s="70">
        <f t="shared" si="58"/>
        <v>0</v>
      </c>
      <c r="BF105" s="70">
        <f t="shared" si="59"/>
        <v>0</v>
      </c>
      <c r="BG105" s="70">
        <f t="shared" si="60"/>
        <v>0</v>
      </c>
      <c r="BH105" s="70">
        <f t="shared" si="61"/>
        <v>0</v>
      </c>
      <c r="BI105" s="70">
        <f t="shared" si="62"/>
        <v>0</v>
      </c>
      <c r="BJ105" s="70">
        <f t="shared" si="63"/>
        <v>0</v>
      </c>
      <c r="BK105" s="70">
        <f t="shared" si="64"/>
        <v>0</v>
      </c>
      <c r="BL105" s="70">
        <f t="shared" si="34"/>
        <v>0</v>
      </c>
      <c r="BM105" s="70">
        <f t="shared" si="34"/>
        <v>0</v>
      </c>
      <c r="BN105" s="70">
        <f t="shared" si="34"/>
        <v>0</v>
      </c>
      <c r="BO105" s="70">
        <f t="shared" si="34"/>
        <v>0</v>
      </c>
      <c r="BP105" s="70">
        <f t="shared" si="34"/>
        <v>0</v>
      </c>
      <c r="BQ105" s="70">
        <f t="shared" si="65"/>
        <v>0</v>
      </c>
      <c r="BR105" s="70">
        <f t="shared" si="66"/>
        <v>0</v>
      </c>
      <c r="BS105" s="70">
        <f t="shared" si="67"/>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18" customHeight="1" x14ac:dyDescent="0.3">
      <c r="A106" s="141">
        <f>IF(ISTEXT($I106),_Information!$D$6,)</f>
        <v>0</v>
      </c>
      <c r="B106" s="142">
        <f>IF(ISTEXT($I106),_Information!$D$7,)</f>
        <v>0</v>
      </c>
      <c r="C106" s="143"/>
      <c r="D106" s="143"/>
      <c r="E106" s="143"/>
      <c r="F106" s="143">
        <f>IF(ISTEXT($I106),_Information!$D$9,)</f>
        <v>0</v>
      </c>
      <c r="G106" s="141"/>
      <c r="H106" s="141"/>
      <c r="I106" s="141"/>
      <c r="J106" s="126" t="str">
        <f t="shared" si="35"/>
        <v/>
      </c>
      <c r="K106" s="126" t="str">
        <f t="shared" si="36"/>
        <v/>
      </c>
      <c r="L106" s="177"/>
      <c r="M106" s="135"/>
      <c r="N106" s="136"/>
      <c r="O106" s="136"/>
      <c r="P106" s="70"/>
      <c r="Q106" s="70"/>
      <c r="R106" s="70">
        <f t="shared" si="37"/>
        <v>0</v>
      </c>
      <c r="S106" s="70">
        <f t="shared" si="38"/>
        <v>0</v>
      </c>
      <c r="T106" s="70"/>
      <c r="U106" s="70">
        <f t="shared" si="39"/>
        <v>0</v>
      </c>
      <c r="V106" s="70"/>
      <c r="W106" s="70">
        <f t="shared" si="40"/>
        <v>0</v>
      </c>
      <c r="X106" s="70"/>
      <c r="Y106" s="70"/>
      <c r="Z106" s="70"/>
      <c r="AA106" s="70"/>
      <c r="AB106" s="70"/>
      <c r="AC106" s="70">
        <f t="shared" si="41"/>
        <v>0</v>
      </c>
      <c r="AD106" s="70"/>
      <c r="AE106" s="70">
        <f t="shared" si="42"/>
        <v>0</v>
      </c>
      <c r="AF106" s="70"/>
      <c r="AG106" s="70">
        <f t="shared" si="43"/>
        <v>0</v>
      </c>
      <c r="AH106" s="70"/>
      <c r="AI106" s="70">
        <f t="shared" si="44"/>
        <v>0</v>
      </c>
      <c r="AJ106" s="70"/>
      <c r="AK106" s="70">
        <f t="shared" si="45"/>
        <v>0</v>
      </c>
      <c r="AL106" s="70"/>
      <c r="AM106" s="70">
        <f t="shared" si="46"/>
        <v>0</v>
      </c>
      <c r="AN106" s="70"/>
      <c r="AO106" s="70">
        <f t="shared" si="47"/>
        <v>0</v>
      </c>
      <c r="AP106" s="70"/>
      <c r="AQ106" s="70">
        <f t="shared" si="48"/>
        <v>0</v>
      </c>
      <c r="AR106" s="136"/>
      <c r="AS106" s="136"/>
      <c r="AT106" s="136">
        <f t="shared" si="49"/>
        <v>0</v>
      </c>
      <c r="AU106" s="136">
        <f t="shared" si="50"/>
        <v>0</v>
      </c>
      <c r="AV106" s="136">
        <f t="shared" si="51"/>
        <v>0</v>
      </c>
      <c r="AW106" s="136"/>
      <c r="AX106" s="179"/>
      <c r="AY106" s="70">
        <f t="shared" si="52"/>
        <v>0</v>
      </c>
      <c r="AZ106" s="70">
        <f t="shared" si="53"/>
        <v>0</v>
      </c>
      <c r="BA106" s="70">
        <f t="shared" si="54"/>
        <v>0</v>
      </c>
      <c r="BB106" s="70">
        <f t="shared" si="55"/>
        <v>0</v>
      </c>
      <c r="BC106" s="70">
        <f t="shared" si="56"/>
        <v>0</v>
      </c>
      <c r="BD106" s="70">
        <f t="shared" si="57"/>
        <v>0</v>
      </c>
      <c r="BE106" s="70">
        <f t="shared" si="58"/>
        <v>0</v>
      </c>
      <c r="BF106" s="70">
        <f t="shared" si="59"/>
        <v>0</v>
      </c>
      <c r="BG106" s="70">
        <f t="shared" si="60"/>
        <v>0</v>
      </c>
      <c r="BH106" s="70">
        <f t="shared" si="61"/>
        <v>0</v>
      </c>
      <c r="BI106" s="70">
        <f t="shared" si="62"/>
        <v>0</v>
      </c>
      <c r="BJ106" s="70">
        <f t="shared" si="63"/>
        <v>0</v>
      </c>
      <c r="BK106" s="70">
        <f t="shared" si="64"/>
        <v>0</v>
      </c>
      <c r="BL106" s="70">
        <f t="shared" si="34"/>
        <v>0</v>
      </c>
      <c r="BM106" s="70">
        <f t="shared" si="34"/>
        <v>0</v>
      </c>
      <c r="BN106" s="70">
        <f t="shared" si="34"/>
        <v>0</v>
      </c>
      <c r="BO106" s="70">
        <f t="shared" si="34"/>
        <v>0</v>
      </c>
      <c r="BP106" s="70">
        <f t="shared" si="34"/>
        <v>0</v>
      </c>
      <c r="BQ106" s="70">
        <f t="shared" si="65"/>
        <v>0</v>
      </c>
      <c r="BR106" s="70">
        <f t="shared" si="66"/>
        <v>0</v>
      </c>
      <c r="BS106" s="70">
        <f t="shared" si="67"/>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18" customHeight="1" x14ac:dyDescent="0.3">
      <c r="A107" s="141">
        <f>IF(ISTEXT($I107),_Information!$D$6,)</f>
        <v>0</v>
      </c>
      <c r="B107" s="142">
        <f>IF(ISTEXT($I107),_Information!$D$7,)</f>
        <v>0</v>
      </c>
      <c r="C107" s="143"/>
      <c r="D107" s="143"/>
      <c r="E107" s="143"/>
      <c r="F107" s="143">
        <f>IF(ISTEXT($I107),_Information!$D$9,)</f>
        <v>0</v>
      </c>
      <c r="G107" s="141"/>
      <c r="H107" s="141"/>
      <c r="I107" s="141"/>
      <c r="J107" s="126" t="str">
        <f t="shared" si="35"/>
        <v/>
      </c>
      <c r="K107" s="126" t="str">
        <f t="shared" si="36"/>
        <v/>
      </c>
      <c r="L107" s="177"/>
      <c r="M107" s="135"/>
      <c r="N107" s="136"/>
      <c r="O107" s="136"/>
      <c r="P107" s="70"/>
      <c r="Q107" s="70"/>
      <c r="R107" s="70">
        <f t="shared" si="37"/>
        <v>0</v>
      </c>
      <c r="S107" s="70">
        <f t="shared" si="38"/>
        <v>0</v>
      </c>
      <c r="T107" s="70"/>
      <c r="U107" s="70">
        <f t="shared" si="39"/>
        <v>0</v>
      </c>
      <c r="V107" s="70"/>
      <c r="W107" s="70">
        <f t="shared" si="40"/>
        <v>0</v>
      </c>
      <c r="X107" s="70"/>
      <c r="Y107" s="70"/>
      <c r="Z107" s="70"/>
      <c r="AA107" s="70"/>
      <c r="AB107" s="70"/>
      <c r="AC107" s="70">
        <f t="shared" si="41"/>
        <v>0</v>
      </c>
      <c r="AD107" s="70"/>
      <c r="AE107" s="70">
        <f t="shared" si="42"/>
        <v>0</v>
      </c>
      <c r="AF107" s="70"/>
      <c r="AG107" s="70">
        <f t="shared" si="43"/>
        <v>0</v>
      </c>
      <c r="AH107" s="70"/>
      <c r="AI107" s="70">
        <f t="shared" si="44"/>
        <v>0</v>
      </c>
      <c r="AJ107" s="70"/>
      <c r="AK107" s="70">
        <f t="shared" si="45"/>
        <v>0</v>
      </c>
      <c r="AL107" s="70"/>
      <c r="AM107" s="70">
        <f t="shared" si="46"/>
        <v>0</v>
      </c>
      <c r="AN107" s="70"/>
      <c r="AO107" s="70">
        <f t="shared" si="47"/>
        <v>0</v>
      </c>
      <c r="AP107" s="70"/>
      <c r="AQ107" s="70">
        <f t="shared" si="48"/>
        <v>0</v>
      </c>
      <c r="AR107" s="136"/>
      <c r="AS107" s="136"/>
      <c r="AT107" s="136">
        <f t="shared" si="49"/>
        <v>0</v>
      </c>
      <c r="AU107" s="136">
        <f t="shared" si="50"/>
        <v>0</v>
      </c>
      <c r="AV107" s="136">
        <f t="shared" si="51"/>
        <v>0</v>
      </c>
      <c r="AW107" s="136"/>
      <c r="AX107" s="179"/>
      <c r="AY107" s="70">
        <f t="shared" si="52"/>
        <v>0</v>
      </c>
      <c r="AZ107" s="70">
        <f t="shared" si="53"/>
        <v>0</v>
      </c>
      <c r="BA107" s="70">
        <f t="shared" si="54"/>
        <v>0</v>
      </c>
      <c r="BB107" s="70">
        <f t="shared" si="55"/>
        <v>0</v>
      </c>
      <c r="BC107" s="70">
        <f t="shared" si="56"/>
        <v>0</v>
      </c>
      <c r="BD107" s="70">
        <f t="shared" si="57"/>
        <v>0</v>
      </c>
      <c r="BE107" s="70">
        <f t="shared" si="58"/>
        <v>0</v>
      </c>
      <c r="BF107" s="70">
        <f t="shared" si="59"/>
        <v>0</v>
      </c>
      <c r="BG107" s="70">
        <f t="shared" si="60"/>
        <v>0</v>
      </c>
      <c r="BH107" s="70">
        <f t="shared" si="61"/>
        <v>0</v>
      </c>
      <c r="BI107" s="70">
        <f t="shared" si="62"/>
        <v>0</v>
      </c>
      <c r="BJ107" s="70">
        <f t="shared" si="63"/>
        <v>0</v>
      </c>
      <c r="BK107" s="70">
        <f t="shared" si="64"/>
        <v>0</v>
      </c>
      <c r="BL107" s="70">
        <f t="shared" si="34"/>
        <v>0</v>
      </c>
      <c r="BM107" s="70">
        <f t="shared" si="34"/>
        <v>0</v>
      </c>
      <c r="BN107" s="70">
        <f t="shared" si="34"/>
        <v>0</v>
      </c>
      <c r="BO107" s="70">
        <f t="shared" si="34"/>
        <v>0</v>
      </c>
      <c r="BP107" s="70">
        <f t="shared" si="34"/>
        <v>0</v>
      </c>
      <c r="BQ107" s="70">
        <f t="shared" si="65"/>
        <v>0</v>
      </c>
      <c r="BR107" s="70">
        <f t="shared" si="66"/>
        <v>0</v>
      </c>
      <c r="BS107" s="70">
        <f t="shared" si="67"/>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18" customHeight="1" x14ac:dyDescent="0.3">
      <c r="A108" s="141">
        <f>IF(ISTEXT($I108),_Information!$D$6,)</f>
        <v>0</v>
      </c>
      <c r="B108" s="142">
        <f>IF(ISTEXT($I108),_Information!$D$7,)</f>
        <v>0</v>
      </c>
      <c r="C108" s="143"/>
      <c r="D108" s="143"/>
      <c r="E108" s="143"/>
      <c r="F108" s="143">
        <f>IF(ISTEXT($I108),_Information!$D$9,)</f>
        <v>0</v>
      </c>
      <c r="G108" s="141"/>
      <c r="H108" s="141"/>
      <c r="I108" s="141"/>
      <c r="J108" s="126" t="str">
        <f t="shared" si="35"/>
        <v/>
      </c>
      <c r="K108" s="126" t="str">
        <f t="shared" si="36"/>
        <v/>
      </c>
      <c r="L108" s="177"/>
      <c r="M108" s="135"/>
      <c r="N108" s="136"/>
      <c r="O108" s="136"/>
      <c r="P108" s="70"/>
      <c r="Q108" s="70"/>
      <c r="R108" s="70">
        <f t="shared" si="37"/>
        <v>0</v>
      </c>
      <c r="S108" s="70">
        <f t="shared" si="38"/>
        <v>0</v>
      </c>
      <c r="T108" s="70"/>
      <c r="U108" s="70">
        <f t="shared" si="39"/>
        <v>0</v>
      </c>
      <c r="V108" s="70"/>
      <c r="W108" s="70">
        <f t="shared" si="40"/>
        <v>0</v>
      </c>
      <c r="X108" s="70"/>
      <c r="Y108" s="70"/>
      <c r="Z108" s="70"/>
      <c r="AA108" s="70"/>
      <c r="AB108" s="70"/>
      <c r="AC108" s="70">
        <f t="shared" si="41"/>
        <v>0</v>
      </c>
      <c r="AD108" s="70"/>
      <c r="AE108" s="70">
        <f t="shared" si="42"/>
        <v>0</v>
      </c>
      <c r="AF108" s="70"/>
      <c r="AG108" s="70">
        <f t="shared" si="43"/>
        <v>0</v>
      </c>
      <c r="AH108" s="70"/>
      <c r="AI108" s="70">
        <f t="shared" si="44"/>
        <v>0</v>
      </c>
      <c r="AJ108" s="70"/>
      <c r="AK108" s="70">
        <f t="shared" si="45"/>
        <v>0</v>
      </c>
      <c r="AL108" s="70"/>
      <c r="AM108" s="70">
        <f t="shared" si="46"/>
        <v>0</v>
      </c>
      <c r="AN108" s="70"/>
      <c r="AO108" s="70">
        <f t="shared" si="47"/>
        <v>0</v>
      </c>
      <c r="AP108" s="70"/>
      <c r="AQ108" s="70">
        <f t="shared" si="48"/>
        <v>0</v>
      </c>
      <c r="AR108" s="136"/>
      <c r="AS108" s="136"/>
      <c r="AT108" s="136">
        <f t="shared" si="49"/>
        <v>0</v>
      </c>
      <c r="AU108" s="136">
        <f t="shared" si="50"/>
        <v>0</v>
      </c>
      <c r="AV108" s="136">
        <f t="shared" si="51"/>
        <v>0</v>
      </c>
      <c r="AW108" s="136"/>
      <c r="AX108" s="179"/>
      <c r="AY108" s="70">
        <f t="shared" si="52"/>
        <v>0</v>
      </c>
      <c r="AZ108" s="70">
        <f t="shared" si="53"/>
        <v>0</v>
      </c>
      <c r="BA108" s="70">
        <f t="shared" si="54"/>
        <v>0</v>
      </c>
      <c r="BB108" s="70">
        <f t="shared" si="55"/>
        <v>0</v>
      </c>
      <c r="BC108" s="70">
        <f t="shared" si="56"/>
        <v>0</v>
      </c>
      <c r="BD108" s="70">
        <f t="shared" si="57"/>
        <v>0</v>
      </c>
      <c r="BE108" s="70">
        <f t="shared" si="58"/>
        <v>0</v>
      </c>
      <c r="BF108" s="70">
        <f t="shared" si="59"/>
        <v>0</v>
      </c>
      <c r="BG108" s="70">
        <f t="shared" si="60"/>
        <v>0</v>
      </c>
      <c r="BH108" s="70">
        <f t="shared" si="61"/>
        <v>0</v>
      </c>
      <c r="BI108" s="70">
        <f t="shared" si="62"/>
        <v>0</v>
      </c>
      <c r="BJ108" s="70">
        <f t="shared" si="63"/>
        <v>0</v>
      </c>
      <c r="BK108" s="70">
        <f t="shared" si="64"/>
        <v>0</v>
      </c>
      <c r="BL108" s="70">
        <f t="shared" si="34"/>
        <v>0</v>
      </c>
      <c r="BM108" s="70">
        <f t="shared" si="34"/>
        <v>0</v>
      </c>
      <c r="BN108" s="70">
        <f t="shared" si="34"/>
        <v>0</v>
      </c>
      <c r="BO108" s="70">
        <f t="shared" si="34"/>
        <v>0</v>
      </c>
      <c r="BP108" s="70">
        <f t="shared" si="34"/>
        <v>0</v>
      </c>
      <c r="BQ108" s="70">
        <f t="shared" si="65"/>
        <v>0</v>
      </c>
      <c r="BR108" s="70">
        <f t="shared" si="66"/>
        <v>0</v>
      </c>
      <c r="BS108" s="70">
        <f t="shared" si="67"/>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18" customHeight="1" x14ac:dyDescent="0.3">
      <c r="A109" s="141">
        <f>IF(ISTEXT($I109),_Information!$D$6,)</f>
        <v>0</v>
      </c>
      <c r="B109" s="142">
        <f>IF(ISTEXT($I109),_Information!$D$7,)</f>
        <v>0</v>
      </c>
      <c r="C109" s="143"/>
      <c r="D109" s="143"/>
      <c r="E109" s="143"/>
      <c r="F109" s="143">
        <f>IF(ISTEXT($I109),_Information!$D$9,)</f>
        <v>0</v>
      </c>
      <c r="G109" s="141"/>
      <c r="H109" s="141"/>
      <c r="I109" s="141"/>
      <c r="J109" s="126" t="str">
        <f t="shared" si="35"/>
        <v/>
      </c>
      <c r="K109" s="126" t="str">
        <f t="shared" si="36"/>
        <v/>
      </c>
      <c r="L109" s="177"/>
      <c r="M109" s="135"/>
      <c r="N109" s="136"/>
      <c r="O109" s="136"/>
      <c r="P109" s="70"/>
      <c r="Q109" s="70"/>
      <c r="R109" s="70">
        <f t="shared" si="37"/>
        <v>0</v>
      </c>
      <c r="S109" s="70">
        <f t="shared" si="38"/>
        <v>0</v>
      </c>
      <c r="T109" s="70"/>
      <c r="U109" s="70">
        <f t="shared" si="39"/>
        <v>0</v>
      </c>
      <c r="V109" s="70"/>
      <c r="W109" s="70">
        <f t="shared" si="40"/>
        <v>0</v>
      </c>
      <c r="X109" s="70"/>
      <c r="Y109" s="70"/>
      <c r="Z109" s="70"/>
      <c r="AA109" s="70"/>
      <c r="AB109" s="70"/>
      <c r="AC109" s="70">
        <f t="shared" si="41"/>
        <v>0</v>
      </c>
      <c r="AD109" s="70"/>
      <c r="AE109" s="70">
        <f t="shared" si="42"/>
        <v>0</v>
      </c>
      <c r="AF109" s="70"/>
      <c r="AG109" s="70">
        <f t="shared" si="43"/>
        <v>0</v>
      </c>
      <c r="AH109" s="70"/>
      <c r="AI109" s="70">
        <f t="shared" si="44"/>
        <v>0</v>
      </c>
      <c r="AJ109" s="70"/>
      <c r="AK109" s="70">
        <f t="shared" si="45"/>
        <v>0</v>
      </c>
      <c r="AL109" s="70"/>
      <c r="AM109" s="70">
        <f t="shared" si="46"/>
        <v>0</v>
      </c>
      <c r="AN109" s="70"/>
      <c r="AO109" s="70">
        <f t="shared" si="47"/>
        <v>0</v>
      </c>
      <c r="AP109" s="70"/>
      <c r="AQ109" s="70">
        <f t="shared" si="48"/>
        <v>0</v>
      </c>
      <c r="AR109" s="136"/>
      <c r="AS109" s="136"/>
      <c r="AT109" s="136">
        <f t="shared" si="49"/>
        <v>0</v>
      </c>
      <c r="AU109" s="136">
        <f t="shared" si="50"/>
        <v>0</v>
      </c>
      <c r="AV109" s="136">
        <f t="shared" si="51"/>
        <v>0</v>
      </c>
      <c r="AW109" s="136"/>
      <c r="AX109" s="179"/>
      <c r="AY109" s="70">
        <f t="shared" si="52"/>
        <v>0</v>
      </c>
      <c r="AZ109" s="70">
        <f t="shared" si="53"/>
        <v>0</v>
      </c>
      <c r="BA109" s="70">
        <f t="shared" si="54"/>
        <v>0</v>
      </c>
      <c r="BB109" s="70">
        <f t="shared" si="55"/>
        <v>0</v>
      </c>
      <c r="BC109" s="70">
        <f t="shared" si="56"/>
        <v>0</v>
      </c>
      <c r="BD109" s="70">
        <f t="shared" si="57"/>
        <v>0</v>
      </c>
      <c r="BE109" s="70">
        <f t="shared" si="58"/>
        <v>0</v>
      </c>
      <c r="BF109" s="70">
        <f t="shared" si="59"/>
        <v>0</v>
      </c>
      <c r="BG109" s="70">
        <f t="shared" si="60"/>
        <v>0</v>
      </c>
      <c r="BH109" s="70">
        <f t="shared" si="61"/>
        <v>0</v>
      </c>
      <c r="BI109" s="70">
        <f t="shared" si="62"/>
        <v>0</v>
      </c>
      <c r="BJ109" s="70">
        <f t="shared" si="63"/>
        <v>0</v>
      </c>
      <c r="BK109" s="70">
        <f t="shared" si="64"/>
        <v>0</v>
      </c>
      <c r="BL109" s="70">
        <f t="shared" si="34"/>
        <v>0</v>
      </c>
      <c r="BM109" s="70">
        <f t="shared" si="34"/>
        <v>0</v>
      </c>
      <c r="BN109" s="70">
        <f t="shared" si="34"/>
        <v>0</v>
      </c>
      <c r="BO109" s="70">
        <f t="shared" si="34"/>
        <v>0</v>
      </c>
      <c r="BP109" s="70">
        <f t="shared" si="34"/>
        <v>0</v>
      </c>
      <c r="BQ109" s="70">
        <f t="shared" si="65"/>
        <v>0</v>
      </c>
      <c r="BR109" s="70">
        <f t="shared" si="66"/>
        <v>0</v>
      </c>
      <c r="BS109" s="70">
        <f t="shared" si="67"/>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18" customHeight="1" x14ac:dyDescent="0.3">
      <c r="A110" s="141">
        <f>IF(ISTEXT($I110),_Information!$D$6,)</f>
        <v>0</v>
      </c>
      <c r="B110" s="142">
        <f>IF(ISTEXT($I110),_Information!$D$7,)</f>
        <v>0</v>
      </c>
      <c r="C110" s="143"/>
      <c r="D110" s="143"/>
      <c r="E110" s="143"/>
      <c r="F110" s="143">
        <f>IF(ISTEXT($I110),_Information!$D$9,)</f>
        <v>0</v>
      </c>
      <c r="G110" s="141"/>
      <c r="H110" s="141"/>
      <c r="I110" s="141"/>
      <c r="J110" s="126" t="str">
        <f t="shared" si="35"/>
        <v/>
      </c>
      <c r="K110" s="126" t="str">
        <f t="shared" si="36"/>
        <v/>
      </c>
      <c r="L110" s="177"/>
      <c r="M110" s="135"/>
      <c r="N110" s="136"/>
      <c r="O110" s="136"/>
      <c r="P110" s="70"/>
      <c r="Q110" s="70"/>
      <c r="R110" s="70">
        <f t="shared" si="37"/>
        <v>0</v>
      </c>
      <c r="S110" s="70">
        <f t="shared" si="38"/>
        <v>0</v>
      </c>
      <c r="T110" s="70"/>
      <c r="U110" s="70">
        <f t="shared" si="39"/>
        <v>0</v>
      </c>
      <c r="V110" s="70"/>
      <c r="W110" s="70">
        <f t="shared" si="40"/>
        <v>0</v>
      </c>
      <c r="X110" s="70"/>
      <c r="Y110" s="70"/>
      <c r="Z110" s="70"/>
      <c r="AA110" s="70"/>
      <c r="AB110" s="70"/>
      <c r="AC110" s="70">
        <f t="shared" si="41"/>
        <v>0</v>
      </c>
      <c r="AD110" s="70"/>
      <c r="AE110" s="70">
        <f t="shared" si="42"/>
        <v>0</v>
      </c>
      <c r="AF110" s="70"/>
      <c r="AG110" s="70">
        <f t="shared" si="43"/>
        <v>0</v>
      </c>
      <c r="AH110" s="70"/>
      <c r="AI110" s="70">
        <f t="shared" si="44"/>
        <v>0</v>
      </c>
      <c r="AJ110" s="70"/>
      <c r="AK110" s="70">
        <f t="shared" si="45"/>
        <v>0</v>
      </c>
      <c r="AL110" s="70"/>
      <c r="AM110" s="70">
        <f t="shared" si="46"/>
        <v>0</v>
      </c>
      <c r="AN110" s="70"/>
      <c r="AO110" s="70">
        <f t="shared" si="47"/>
        <v>0</v>
      </c>
      <c r="AP110" s="70"/>
      <c r="AQ110" s="70">
        <f t="shared" si="48"/>
        <v>0</v>
      </c>
      <c r="AR110" s="136"/>
      <c r="AS110" s="136"/>
      <c r="AT110" s="136">
        <f t="shared" si="49"/>
        <v>0</v>
      </c>
      <c r="AU110" s="136">
        <f t="shared" si="50"/>
        <v>0</v>
      </c>
      <c r="AV110" s="136">
        <f t="shared" si="51"/>
        <v>0</v>
      </c>
      <c r="AW110" s="136"/>
      <c r="AX110" s="179"/>
      <c r="AY110" s="70">
        <f t="shared" si="52"/>
        <v>0</v>
      </c>
      <c r="AZ110" s="70">
        <f t="shared" si="53"/>
        <v>0</v>
      </c>
      <c r="BA110" s="70">
        <f t="shared" si="54"/>
        <v>0</v>
      </c>
      <c r="BB110" s="70">
        <f t="shared" si="55"/>
        <v>0</v>
      </c>
      <c r="BC110" s="70">
        <f t="shared" si="56"/>
        <v>0</v>
      </c>
      <c r="BD110" s="70">
        <f t="shared" si="57"/>
        <v>0</v>
      </c>
      <c r="BE110" s="70">
        <f t="shared" si="58"/>
        <v>0</v>
      </c>
      <c r="BF110" s="70">
        <f t="shared" si="59"/>
        <v>0</v>
      </c>
      <c r="BG110" s="70">
        <f t="shared" si="60"/>
        <v>0</v>
      </c>
      <c r="BH110" s="70">
        <f t="shared" si="61"/>
        <v>0</v>
      </c>
      <c r="BI110" s="70">
        <f t="shared" si="62"/>
        <v>0</v>
      </c>
      <c r="BJ110" s="70">
        <f t="shared" si="63"/>
        <v>0</v>
      </c>
      <c r="BK110" s="70">
        <f t="shared" si="64"/>
        <v>0</v>
      </c>
      <c r="BL110" s="70">
        <f t="shared" si="34"/>
        <v>0</v>
      </c>
      <c r="BM110" s="70">
        <f t="shared" si="34"/>
        <v>0</v>
      </c>
      <c r="BN110" s="70">
        <f t="shared" si="34"/>
        <v>0</v>
      </c>
      <c r="BO110" s="70">
        <f t="shared" si="34"/>
        <v>0</v>
      </c>
      <c r="BP110" s="70">
        <f t="shared" si="34"/>
        <v>0</v>
      </c>
      <c r="BQ110" s="70">
        <f t="shared" si="65"/>
        <v>0</v>
      </c>
      <c r="BR110" s="70">
        <f t="shared" si="66"/>
        <v>0</v>
      </c>
      <c r="BS110" s="70">
        <f t="shared" si="67"/>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18" customHeight="1" x14ac:dyDescent="0.3">
      <c r="A111" s="141">
        <f>IF(ISTEXT($I111),_Information!$D$6,)</f>
        <v>0</v>
      </c>
      <c r="B111" s="142">
        <f>IF(ISTEXT($I111),_Information!$D$7,)</f>
        <v>0</v>
      </c>
      <c r="C111" s="143"/>
      <c r="D111" s="143"/>
      <c r="E111" s="143"/>
      <c r="F111" s="143">
        <f>IF(ISTEXT($I111),_Information!$D$9,)</f>
        <v>0</v>
      </c>
      <c r="G111" s="141"/>
      <c r="H111" s="141"/>
      <c r="I111" s="141"/>
      <c r="J111" s="126" t="str">
        <f t="shared" si="35"/>
        <v/>
      </c>
      <c r="K111" s="126" t="str">
        <f t="shared" si="36"/>
        <v/>
      </c>
      <c r="L111" s="177"/>
      <c r="M111" s="135"/>
      <c r="N111" s="136"/>
      <c r="O111" s="136"/>
      <c r="P111" s="70"/>
      <c r="Q111" s="70"/>
      <c r="R111" s="70">
        <f t="shared" si="37"/>
        <v>0</v>
      </c>
      <c r="S111" s="70">
        <f t="shared" si="38"/>
        <v>0</v>
      </c>
      <c r="T111" s="70"/>
      <c r="U111" s="70">
        <f t="shared" si="39"/>
        <v>0</v>
      </c>
      <c r="V111" s="70"/>
      <c r="W111" s="70">
        <f t="shared" si="40"/>
        <v>0</v>
      </c>
      <c r="X111" s="70"/>
      <c r="Y111" s="70"/>
      <c r="Z111" s="70"/>
      <c r="AA111" s="70"/>
      <c r="AB111" s="70"/>
      <c r="AC111" s="70">
        <f t="shared" si="41"/>
        <v>0</v>
      </c>
      <c r="AD111" s="70"/>
      <c r="AE111" s="70">
        <f t="shared" si="42"/>
        <v>0</v>
      </c>
      <c r="AF111" s="70"/>
      <c r="AG111" s="70">
        <f t="shared" si="43"/>
        <v>0</v>
      </c>
      <c r="AH111" s="70"/>
      <c r="AI111" s="70">
        <f t="shared" si="44"/>
        <v>0</v>
      </c>
      <c r="AJ111" s="70"/>
      <c r="AK111" s="70">
        <f t="shared" si="45"/>
        <v>0</v>
      </c>
      <c r="AL111" s="70"/>
      <c r="AM111" s="70">
        <f t="shared" si="46"/>
        <v>0</v>
      </c>
      <c r="AN111" s="70"/>
      <c r="AO111" s="70">
        <f t="shared" si="47"/>
        <v>0</v>
      </c>
      <c r="AP111" s="70"/>
      <c r="AQ111" s="70">
        <f t="shared" si="48"/>
        <v>0</v>
      </c>
      <c r="AR111" s="136"/>
      <c r="AS111" s="136"/>
      <c r="AT111" s="136">
        <f t="shared" si="49"/>
        <v>0</v>
      </c>
      <c r="AU111" s="136">
        <f t="shared" si="50"/>
        <v>0</v>
      </c>
      <c r="AV111" s="136">
        <f t="shared" si="51"/>
        <v>0</v>
      </c>
      <c r="AW111" s="136"/>
      <c r="AX111" s="179"/>
      <c r="AY111" s="70">
        <f t="shared" si="52"/>
        <v>0</v>
      </c>
      <c r="AZ111" s="70">
        <f t="shared" si="53"/>
        <v>0</v>
      </c>
      <c r="BA111" s="70">
        <f t="shared" si="54"/>
        <v>0</v>
      </c>
      <c r="BB111" s="70">
        <f t="shared" si="55"/>
        <v>0</v>
      </c>
      <c r="BC111" s="70">
        <f t="shared" si="56"/>
        <v>0</v>
      </c>
      <c r="BD111" s="70">
        <f t="shared" si="57"/>
        <v>0</v>
      </c>
      <c r="BE111" s="70">
        <f t="shared" si="58"/>
        <v>0</v>
      </c>
      <c r="BF111" s="70">
        <f t="shared" si="59"/>
        <v>0</v>
      </c>
      <c r="BG111" s="70">
        <f t="shared" si="60"/>
        <v>0</v>
      </c>
      <c r="BH111" s="70">
        <f t="shared" si="61"/>
        <v>0</v>
      </c>
      <c r="BI111" s="70">
        <f t="shared" si="62"/>
        <v>0</v>
      </c>
      <c r="BJ111" s="70">
        <f t="shared" si="63"/>
        <v>0</v>
      </c>
      <c r="BK111" s="70">
        <f t="shared" si="64"/>
        <v>0</v>
      </c>
      <c r="BL111" s="70">
        <f t="shared" si="34"/>
        <v>0</v>
      </c>
      <c r="BM111" s="70">
        <f t="shared" si="34"/>
        <v>0</v>
      </c>
      <c r="BN111" s="70">
        <f t="shared" si="34"/>
        <v>0</v>
      </c>
      <c r="BO111" s="70">
        <f t="shared" si="34"/>
        <v>0</v>
      </c>
      <c r="BP111" s="70">
        <f t="shared" si="34"/>
        <v>0</v>
      </c>
      <c r="BQ111" s="70">
        <f t="shared" si="65"/>
        <v>0</v>
      </c>
      <c r="BR111" s="70">
        <f t="shared" si="66"/>
        <v>0</v>
      </c>
      <c r="BS111" s="70">
        <f t="shared" si="67"/>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18" customHeight="1" x14ac:dyDescent="0.3">
      <c r="A112" s="141">
        <f>IF(ISTEXT($I112),_Information!$D$6,)</f>
        <v>0</v>
      </c>
      <c r="B112" s="142">
        <f>IF(ISTEXT($I112),_Information!$D$7,)</f>
        <v>0</v>
      </c>
      <c r="C112" s="143"/>
      <c r="D112" s="143"/>
      <c r="E112" s="143"/>
      <c r="F112" s="143">
        <f>IF(ISTEXT($I112),_Information!$D$9,)</f>
        <v>0</v>
      </c>
      <c r="G112" s="141"/>
      <c r="H112" s="141"/>
      <c r="I112" s="141"/>
      <c r="J112" s="126" t="str">
        <f t="shared" si="35"/>
        <v/>
      </c>
      <c r="K112" s="126" t="str">
        <f t="shared" si="36"/>
        <v/>
      </c>
      <c r="L112" s="177"/>
      <c r="M112" s="135"/>
      <c r="N112" s="136"/>
      <c r="O112" s="136"/>
      <c r="P112" s="70"/>
      <c r="Q112" s="70"/>
      <c r="R112" s="70">
        <f t="shared" si="37"/>
        <v>0</v>
      </c>
      <c r="S112" s="70">
        <f t="shared" si="38"/>
        <v>0</v>
      </c>
      <c r="T112" s="70"/>
      <c r="U112" s="70">
        <f t="shared" si="39"/>
        <v>0</v>
      </c>
      <c r="V112" s="70"/>
      <c r="W112" s="70">
        <f t="shared" si="40"/>
        <v>0</v>
      </c>
      <c r="X112" s="70"/>
      <c r="Y112" s="70"/>
      <c r="Z112" s="70"/>
      <c r="AA112" s="70"/>
      <c r="AB112" s="70"/>
      <c r="AC112" s="70">
        <f t="shared" si="41"/>
        <v>0</v>
      </c>
      <c r="AD112" s="70"/>
      <c r="AE112" s="70">
        <f t="shared" si="42"/>
        <v>0</v>
      </c>
      <c r="AF112" s="70"/>
      <c r="AG112" s="70">
        <f t="shared" si="43"/>
        <v>0</v>
      </c>
      <c r="AH112" s="70"/>
      <c r="AI112" s="70">
        <f t="shared" si="44"/>
        <v>0</v>
      </c>
      <c r="AJ112" s="70"/>
      <c r="AK112" s="70">
        <f t="shared" si="45"/>
        <v>0</v>
      </c>
      <c r="AL112" s="70"/>
      <c r="AM112" s="70">
        <f t="shared" si="46"/>
        <v>0</v>
      </c>
      <c r="AN112" s="70"/>
      <c r="AO112" s="70">
        <f t="shared" si="47"/>
        <v>0</v>
      </c>
      <c r="AP112" s="70"/>
      <c r="AQ112" s="70">
        <f t="shared" si="48"/>
        <v>0</v>
      </c>
      <c r="AR112" s="136"/>
      <c r="AS112" s="136"/>
      <c r="AT112" s="136">
        <f t="shared" si="49"/>
        <v>0</v>
      </c>
      <c r="AU112" s="136">
        <f t="shared" si="50"/>
        <v>0</v>
      </c>
      <c r="AV112" s="136">
        <f t="shared" si="51"/>
        <v>0</v>
      </c>
      <c r="AW112" s="136"/>
      <c r="AX112" s="179"/>
      <c r="AY112" s="70">
        <f t="shared" si="52"/>
        <v>0</v>
      </c>
      <c r="AZ112" s="70">
        <f t="shared" si="53"/>
        <v>0</v>
      </c>
      <c r="BA112" s="70">
        <f t="shared" si="54"/>
        <v>0</v>
      </c>
      <c r="BB112" s="70">
        <f t="shared" si="55"/>
        <v>0</v>
      </c>
      <c r="BC112" s="70">
        <f t="shared" si="56"/>
        <v>0</v>
      </c>
      <c r="BD112" s="70">
        <f t="shared" si="57"/>
        <v>0</v>
      </c>
      <c r="BE112" s="70">
        <f t="shared" si="58"/>
        <v>0</v>
      </c>
      <c r="BF112" s="70">
        <f t="shared" si="59"/>
        <v>0</v>
      </c>
      <c r="BG112" s="70">
        <f t="shared" si="60"/>
        <v>0</v>
      </c>
      <c r="BH112" s="70">
        <f t="shared" si="61"/>
        <v>0</v>
      </c>
      <c r="BI112" s="70">
        <f t="shared" si="62"/>
        <v>0</v>
      </c>
      <c r="BJ112" s="70">
        <f t="shared" si="63"/>
        <v>0</v>
      </c>
      <c r="BK112" s="70">
        <f t="shared" si="64"/>
        <v>0</v>
      </c>
      <c r="BL112" s="70">
        <f t="shared" si="34"/>
        <v>0</v>
      </c>
      <c r="BM112" s="70">
        <f t="shared" si="34"/>
        <v>0</v>
      </c>
      <c r="BN112" s="70">
        <f t="shared" si="34"/>
        <v>0</v>
      </c>
      <c r="BO112" s="70">
        <f t="shared" si="34"/>
        <v>0</v>
      </c>
      <c r="BP112" s="70">
        <f t="shared" si="34"/>
        <v>0</v>
      </c>
      <c r="BQ112" s="70">
        <f t="shared" si="65"/>
        <v>0</v>
      </c>
      <c r="BR112" s="70">
        <f t="shared" si="66"/>
        <v>0</v>
      </c>
      <c r="BS112" s="70">
        <f t="shared" si="67"/>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18" customHeight="1" x14ac:dyDescent="0.3">
      <c r="A113" s="141">
        <f>IF(ISTEXT($I113),_Information!$D$6,)</f>
        <v>0</v>
      </c>
      <c r="B113" s="142">
        <f>IF(ISTEXT($I113),_Information!$D$7,)</f>
        <v>0</v>
      </c>
      <c r="C113" s="143"/>
      <c r="D113" s="143"/>
      <c r="E113" s="143"/>
      <c r="F113" s="143">
        <f>IF(ISTEXT($I113),_Information!$D$9,)</f>
        <v>0</v>
      </c>
      <c r="G113" s="141"/>
      <c r="H113" s="141"/>
      <c r="I113" s="141"/>
      <c r="J113" s="126" t="str">
        <f t="shared" si="35"/>
        <v/>
      </c>
      <c r="K113" s="126" t="str">
        <f t="shared" si="36"/>
        <v/>
      </c>
      <c r="L113" s="177"/>
      <c r="M113" s="135"/>
      <c r="N113" s="136"/>
      <c r="O113" s="136"/>
      <c r="P113" s="70"/>
      <c r="Q113" s="70"/>
      <c r="R113" s="70">
        <f t="shared" si="37"/>
        <v>0</v>
      </c>
      <c r="S113" s="70">
        <f t="shared" si="38"/>
        <v>0</v>
      </c>
      <c r="T113" s="70"/>
      <c r="U113" s="70">
        <f t="shared" si="39"/>
        <v>0</v>
      </c>
      <c r="V113" s="70"/>
      <c r="W113" s="70">
        <f t="shared" si="40"/>
        <v>0</v>
      </c>
      <c r="X113" s="70"/>
      <c r="Y113" s="70"/>
      <c r="Z113" s="70"/>
      <c r="AA113" s="70"/>
      <c r="AB113" s="70"/>
      <c r="AC113" s="70">
        <f t="shared" si="41"/>
        <v>0</v>
      </c>
      <c r="AD113" s="70"/>
      <c r="AE113" s="70">
        <f t="shared" si="42"/>
        <v>0</v>
      </c>
      <c r="AF113" s="70"/>
      <c r="AG113" s="70">
        <f t="shared" si="43"/>
        <v>0</v>
      </c>
      <c r="AH113" s="70"/>
      <c r="AI113" s="70">
        <f t="shared" si="44"/>
        <v>0</v>
      </c>
      <c r="AJ113" s="70"/>
      <c r="AK113" s="70">
        <f t="shared" si="45"/>
        <v>0</v>
      </c>
      <c r="AL113" s="70"/>
      <c r="AM113" s="70">
        <f t="shared" si="46"/>
        <v>0</v>
      </c>
      <c r="AN113" s="70"/>
      <c r="AO113" s="70">
        <f t="shared" si="47"/>
        <v>0</v>
      </c>
      <c r="AP113" s="70"/>
      <c r="AQ113" s="70">
        <f t="shared" si="48"/>
        <v>0</v>
      </c>
      <c r="AR113" s="136"/>
      <c r="AS113" s="136"/>
      <c r="AT113" s="136">
        <f t="shared" si="49"/>
        <v>0</v>
      </c>
      <c r="AU113" s="136">
        <f t="shared" si="50"/>
        <v>0</v>
      </c>
      <c r="AV113" s="136">
        <f t="shared" si="51"/>
        <v>0</v>
      </c>
      <c r="AW113" s="136"/>
      <c r="AX113" s="179"/>
      <c r="AY113" s="70">
        <f t="shared" si="52"/>
        <v>0</v>
      </c>
      <c r="AZ113" s="70">
        <f t="shared" si="53"/>
        <v>0</v>
      </c>
      <c r="BA113" s="70">
        <f t="shared" si="54"/>
        <v>0</v>
      </c>
      <c r="BB113" s="70">
        <f t="shared" si="55"/>
        <v>0</v>
      </c>
      <c r="BC113" s="70">
        <f t="shared" si="56"/>
        <v>0</v>
      </c>
      <c r="BD113" s="70">
        <f t="shared" si="57"/>
        <v>0</v>
      </c>
      <c r="BE113" s="70">
        <f t="shared" si="58"/>
        <v>0</v>
      </c>
      <c r="BF113" s="70">
        <f t="shared" si="59"/>
        <v>0</v>
      </c>
      <c r="BG113" s="70">
        <f t="shared" si="60"/>
        <v>0</v>
      </c>
      <c r="BH113" s="70">
        <f t="shared" si="61"/>
        <v>0</v>
      </c>
      <c r="BI113" s="70">
        <f t="shared" si="62"/>
        <v>0</v>
      </c>
      <c r="BJ113" s="70">
        <f t="shared" si="63"/>
        <v>0</v>
      </c>
      <c r="BK113" s="70">
        <f t="shared" si="64"/>
        <v>0</v>
      </c>
      <c r="BL113" s="70">
        <f t="shared" si="34"/>
        <v>0</v>
      </c>
      <c r="BM113" s="70">
        <f t="shared" si="34"/>
        <v>0</v>
      </c>
      <c r="BN113" s="70">
        <f t="shared" si="34"/>
        <v>0</v>
      </c>
      <c r="BO113" s="70">
        <f t="shared" si="34"/>
        <v>0</v>
      </c>
      <c r="BP113" s="70">
        <f t="shared" si="34"/>
        <v>0</v>
      </c>
      <c r="BQ113" s="70">
        <f t="shared" si="65"/>
        <v>0</v>
      </c>
      <c r="BR113" s="70">
        <f t="shared" si="66"/>
        <v>0</v>
      </c>
      <c r="BS113" s="70">
        <f t="shared" si="67"/>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18" customHeight="1" x14ac:dyDescent="0.3">
      <c r="A114" s="141">
        <f>IF(ISTEXT($I114),_Information!$D$6,)</f>
        <v>0</v>
      </c>
      <c r="B114" s="142">
        <f>IF(ISTEXT($I114),_Information!$D$7,)</f>
        <v>0</v>
      </c>
      <c r="C114" s="143"/>
      <c r="D114" s="143"/>
      <c r="E114" s="143"/>
      <c r="F114" s="143">
        <f>IF(ISTEXT($I114),_Information!$D$9,)</f>
        <v>0</v>
      </c>
      <c r="G114" s="141"/>
      <c r="H114" s="141"/>
      <c r="I114" s="141"/>
      <c r="J114" s="126" t="str">
        <f t="shared" si="35"/>
        <v/>
      </c>
      <c r="K114" s="126" t="str">
        <f t="shared" si="36"/>
        <v/>
      </c>
      <c r="L114" s="177"/>
      <c r="M114" s="135"/>
      <c r="N114" s="136"/>
      <c r="O114" s="136"/>
      <c r="P114" s="70"/>
      <c r="Q114" s="70"/>
      <c r="R114" s="70">
        <f t="shared" si="37"/>
        <v>0</v>
      </c>
      <c r="S114" s="70">
        <f t="shared" si="38"/>
        <v>0</v>
      </c>
      <c r="T114" s="70"/>
      <c r="U114" s="70">
        <f t="shared" si="39"/>
        <v>0</v>
      </c>
      <c r="V114" s="70"/>
      <c r="W114" s="70">
        <f t="shared" si="40"/>
        <v>0</v>
      </c>
      <c r="X114" s="70"/>
      <c r="Y114" s="70"/>
      <c r="Z114" s="70"/>
      <c r="AA114" s="70"/>
      <c r="AB114" s="70"/>
      <c r="AC114" s="70">
        <f t="shared" si="41"/>
        <v>0</v>
      </c>
      <c r="AD114" s="70"/>
      <c r="AE114" s="70">
        <f t="shared" si="42"/>
        <v>0</v>
      </c>
      <c r="AF114" s="70"/>
      <c r="AG114" s="70">
        <f t="shared" si="43"/>
        <v>0</v>
      </c>
      <c r="AH114" s="70"/>
      <c r="AI114" s="70">
        <f t="shared" si="44"/>
        <v>0</v>
      </c>
      <c r="AJ114" s="70"/>
      <c r="AK114" s="70">
        <f t="shared" si="45"/>
        <v>0</v>
      </c>
      <c r="AL114" s="70"/>
      <c r="AM114" s="70">
        <f t="shared" si="46"/>
        <v>0</v>
      </c>
      <c r="AN114" s="70"/>
      <c r="AO114" s="70">
        <f t="shared" si="47"/>
        <v>0</v>
      </c>
      <c r="AP114" s="70"/>
      <c r="AQ114" s="70">
        <f t="shared" si="48"/>
        <v>0</v>
      </c>
      <c r="AR114" s="136"/>
      <c r="AS114" s="136"/>
      <c r="AT114" s="136">
        <f t="shared" si="49"/>
        <v>0</v>
      </c>
      <c r="AU114" s="136">
        <f t="shared" si="50"/>
        <v>0</v>
      </c>
      <c r="AV114" s="136">
        <f t="shared" si="51"/>
        <v>0</v>
      </c>
      <c r="AW114" s="136"/>
      <c r="AX114" s="179"/>
      <c r="AY114" s="70">
        <f t="shared" si="52"/>
        <v>0</v>
      </c>
      <c r="AZ114" s="70">
        <f t="shared" si="53"/>
        <v>0</v>
      </c>
      <c r="BA114" s="70">
        <f t="shared" si="54"/>
        <v>0</v>
      </c>
      <c r="BB114" s="70">
        <f t="shared" si="55"/>
        <v>0</v>
      </c>
      <c r="BC114" s="70">
        <f t="shared" si="56"/>
        <v>0</v>
      </c>
      <c r="BD114" s="70">
        <f t="shared" si="57"/>
        <v>0</v>
      </c>
      <c r="BE114" s="70">
        <f t="shared" si="58"/>
        <v>0</v>
      </c>
      <c r="BF114" s="70">
        <f t="shared" si="59"/>
        <v>0</v>
      </c>
      <c r="BG114" s="70">
        <f t="shared" si="60"/>
        <v>0</v>
      </c>
      <c r="BH114" s="70">
        <f t="shared" si="61"/>
        <v>0</v>
      </c>
      <c r="BI114" s="70">
        <f t="shared" si="62"/>
        <v>0</v>
      </c>
      <c r="BJ114" s="70">
        <f t="shared" si="63"/>
        <v>0</v>
      </c>
      <c r="BK114" s="70">
        <f t="shared" si="64"/>
        <v>0</v>
      </c>
      <c r="BL114" s="70">
        <f t="shared" si="34"/>
        <v>0</v>
      </c>
      <c r="BM114" s="70">
        <f t="shared" si="34"/>
        <v>0</v>
      </c>
      <c r="BN114" s="70">
        <f t="shared" si="34"/>
        <v>0</v>
      </c>
      <c r="BO114" s="70">
        <f t="shared" si="34"/>
        <v>0</v>
      </c>
      <c r="BP114" s="70">
        <f t="shared" si="34"/>
        <v>0</v>
      </c>
      <c r="BQ114" s="70">
        <f t="shared" si="65"/>
        <v>0</v>
      </c>
      <c r="BR114" s="70">
        <f t="shared" si="66"/>
        <v>0</v>
      </c>
      <c r="BS114" s="70">
        <f t="shared" si="67"/>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18" customHeight="1" x14ac:dyDescent="0.3">
      <c r="A115" s="141">
        <f>IF(ISTEXT($I115),_Information!$D$6,)</f>
        <v>0</v>
      </c>
      <c r="B115" s="142">
        <f>IF(ISTEXT($I115),_Information!$D$7,)</f>
        <v>0</v>
      </c>
      <c r="C115" s="143"/>
      <c r="D115" s="143"/>
      <c r="E115" s="143"/>
      <c r="F115" s="143">
        <f>IF(ISTEXT($I115),_Information!$D$9,)</f>
        <v>0</v>
      </c>
      <c r="G115" s="141"/>
      <c r="H115" s="141"/>
      <c r="I115" s="141"/>
      <c r="J115" s="126" t="str">
        <f t="shared" si="35"/>
        <v/>
      </c>
      <c r="K115" s="126" t="str">
        <f t="shared" si="36"/>
        <v/>
      </c>
      <c r="L115" s="177"/>
      <c r="M115" s="135"/>
      <c r="N115" s="136"/>
      <c r="O115" s="136"/>
      <c r="P115" s="70"/>
      <c r="Q115" s="70"/>
      <c r="R115" s="70">
        <f t="shared" si="37"/>
        <v>0</v>
      </c>
      <c r="S115" s="70">
        <f t="shared" si="38"/>
        <v>0</v>
      </c>
      <c r="T115" s="70"/>
      <c r="U115" s="70">
        <f t="shared" si="39"/>
        <v>0</v>
      </c>
      <c r="V115" s="70"/>
      <c r="W115" s="70">
        <f t="shared" si="40"/>
        <v>0</v>
      </c>
      <c r="X115" s="70"/>
      <c r="Y115" s="70"/>
      <c r="Z115" s="70"/>
      <c r="AA115" s="70"/>
      <c r="AB115" s="70"/>
      <c r="AC115" s="70">
        <f t="shared" si="41"/>
        <v>0</v>
      </c>
      <c r="AD115" s="70"/>
      <c r="AE115" s="70">
        <f t="shared" si="42"/>
        <v>0</v>
      </c>
      <c r="AF115" s="70"/>
      <c r="AG115" s="70">
        <f t="shared" si="43"/>
        <v>0</v>
      </c>
      <c r="AH115" s="70"/>
      <c r="AI115" s="70">
        <f t="shared" si="44"/>
        <v>0</v>
      </c>
      <c r="AJ115" s="70"/>
      <c r="AK115" s="70">
        <f t="shared" si="45"/>
        <v>0</v>
      </c>
      <c r="AL115" s="70"/>
      <c r="AM115" s="70">
        <f t="shared" si="46"/>
        <v>0</v>
      </c>
      <c r="AN115" s="70"/>
      <c r="AO115" s="70">
        <f t="shared" si="47"/>
        <v>0</v>
      </c>
      <c r="AP115" s="70"/>
      <c r="AQ115" s="70">
        <f t="shared" si="48"/>
        <v>0</v>
      </c>
      <c r="AR115" s="136"/>
      <c r="AS115" s="136"/>
      <c r="AT115" s="136">
        <f t="shared" si="49"/>
        <v>0</v>
      </c>
      <c r="AU115" s="136">
        <f t="shared" si="50"/>
        <v>0</v>
      </c>
      <c r="AV115" s="136">
        <f t="shared" si="51"/>
        <v>0</v>
      </c>
      <c r="AW115" s="136"/>
      <c r="AX115" s="179"/>
      <c r="AY115" s="70">
        <f t="shared" si="52"/>
        <v>0</v>
      </c>
      <c r="AZ115" s="70">
        <f t="shared" si="53"/>
        <v>0</v>
      </c>
      <c r="BA115" s="70">
        <f t="shared" si="54"/>
        <v>0</v>
      </c>
      <c r="BB115" s="70">
        <f t="shared" si="55"/>
        <v>0</v>
      </c>
      <c r="BC115" s="70">
        <f t="shared" si="56"/>
        <v>0</v>
      </c>
      <c r="BD115" s="70">
        <f t="shared" si="57"/>
        <v>0</v>
      </c>
      <c r="BE115" s="70">
        <f t="shared" si="58"/>
        <v>0</v>
      </c>
      <c r="BF115" s="70">
        <f t="shared" si="59"/>
        <v>0</v>
      </c>
      <c r="BG115" s="70">
        <f t="shared" si="60"/>
        <v>0</v>
      </c>
      <c r="BH115" s="70">
        <f t="shared" si="61"/>
        <v>0</v>
      </c>
      <c r="BI115" s="70">
        <f t="shared" si="62"/>
        <v>0</v>
      </c>
      <c r="BJ115" s="70">
        <f t="shared" si="63"/>
        <v>0</v>
      </c>
      <c r="BK115" s="70">
        <f t="shared" si="64"/>
        <v>0</v>
      </c>
      <c r="BL115" s="70">
        <f t="shared" si="34"/>
        <v>0</v>
      </c>
      <c r="BM115" s="70">
        <f t="shared" si="34"/>
        <v>0</v>
      </c>
      <c r="BN115" s="70">
        <f t="shared" si="34"/>
        <v>0</v>
      </c>
      <c r="BO115" s="70">
        <f t="shared" si="34"/>
        <v>0</v>
      </c>
      <c r="BP115" s="70">
        <f t="shared" si="34"/>
        <v>0</v>
      </c>
      <c r="BQ115" s="70">
        <f t="shared" si="65"/>
        <v>0</v>
      </c>
      <c r="BR115" s="70">
        <f t="shared" si="66"/>
        <v>0</v>
      </c>
      <c r="BS115" s="70">
        <f t="shared" si="67"/>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18" customHeight="1" x14ac:dyDescent="0.3">
      <c r="A116" s="141">
        <f>IF(ISTEXT($I116),_Information!$D$6,)</f>
        <v>0</v>
      </c>
      <c r="B116" s="142">
        <f>IF(ISTEXT($I116),_Information!$D$7,)</f>
        <v>0</v>
      </c>
      <c r="C116" s="143"/>
      <c r="D116" s="143"/>
      <c r="E116" s="143"/>
      <c r="F116" s="143">
        <f>IF(ISTEXT($I116),_Information!$D$9,)</f>
        <v>0</v>
      </c>
      <c r="G116" s="141"/>
      <c r="H116" s="141"/>
      <c r="I116" s="141"/>
      <c r="J116" s="126" t="str">
        <f t="shared" si="35"/>
        <v/>
      </c>
      <c r="K116" s="126" t="str">
        <f t="shared" si="36"/>
        <v/>
      </c>
      <c r="L116" s="177"/>
      <c r="M116" s="135"/>
      <c r="N116" s="136"/>
      <c r="O116" s="136"/>
      <c r="P116" s="70"/>
      <c r="Q116" s="70"/>
      <c r="R116" s="70">
        <f t="shared" si="37"/>
        <v>0</v>
      </c>
      <c r="S116" s="70">
        <f t="shared" si="38"/>
        <v>0</v>
      </c>
      <c r="T116" s="70"/>
      <c r="U116" s="70">
        <f t="shared" si="39"/>
        <v>0</v>
      </c>
      <c r="V116" s="70"/>
      <c r="W116" s="70">
        <f t="shared" si="40"/>
        <v>0</v>
      </c>
      <c r="X116" s="70"/>
      <c r="Y116" s="70"/>
      <c r="Z116" s="70"/>
      <c r="AA116" s="70"/>
      <c r="AB116" s="70"/>
      <c r="AC116" s="70">
        <f t="shared" si="41"/>
        <v>0</v>
      </c>
      <c r="AD116" s="70"/>
      <c r="AE116" s="70">
        <f t="shared" si="42"/>
        <v>0</v>
      </c>
      <c r="AF116" s="70"/>
      <c r="AG116" s="70">
        <f t="shared" si="43"/>
        <v>0</v>
      </c>
      <c r="AH116" s="70"/>
      <c r="AI116" s="70">
        <f t="shared" si="44"/>
        <v>0</v>
      </c>
      <c r="AJ116" s="70"/>
      <c r="AK116" s="70">
        <f t="shared" si="45"/>
        <v>0</v>
      </c>
      <c r="AL116" s="70"/>
      <c r="AM116" s="70">
        <f t="shared" si="46"/>
        <v>0</v>
      </c>
      <c r="AN116" s="70"/>
      <c r="AO116" s="70">
        <f t="shared" si="47"/>
        <v>0</v>
      </c>
      <c r="AP116" s="70"/>
      <c r="AQ116" s="70">
        <f t="shared" si="48"/>
        <v>0</v>
      </c>
      <c r="AR116" s="136"/>
      <c r="AS116" s="136"/>
      <c r="AT116" s="136">
        <f t="shared" si="49"/>
        <v>0</v>
      </c>
      <c r="AU116" s="136">
        <f t="shared" si="50"/>
        <v>0</v>
      </c>
      <c r="AV116" s="136">
        <f t="shared" si="51"/>
        <v>0</v>
      </c>
      <c r="AW116" s="136"/>
      <c r="AX116" s="179"/>
      <c r="AY116" s="70">
        <f t="shared" si="52"/>
        <v>0</v>
      </c>
      <c r="AZ116" s="70">
        <f t="shared" si="53"/>
        <v>0</v>
      </c>
      <c r="BA116" s="70">
        <f t="shared" si="54"/>
        <v>0</v>
      </c>
      <c r="BB116" s="70">
        <f t="shared" si="55"/>
        <v>0</v>
      </c>
      <c r="BC116" s="70">
        <f t="shared" si="56"/>
        <v>0</v>
      </c>
      <c r="BD116" s="70">
        <f t="shared" si="57"/>
        <v>0</v>
      </c>
      <c r="BE116" s="70">
        <f t="shared" si="58"/>
        <v>0</v>
      </c>
      <c r="BF116" s="70">
        <f t="shared" si="59"/>
        <v>0</v>
      </c>
      <c r="BG116" s="70">
        <f t="shared" si="60"/>
        <v>0</v>
      </c>
      <c r="BH116" s="70">
        <f t="shared" si="61"/>
        <v>0</v>
      </c>
      <c r="BI116" s="70">
        <f t="shared" si="62"/>
        <v>0</v>
      </c>
      <c r="BJ116" s="70">
        <f t="shared" si="63"/>
        <v>0</v>
      </c>
      <c r="BK116" s="70">
        <f t="shared" si="64"/>
        <v>0</v>
      </c>
      <c r="BL116" s="70">
        <f t="shared" si="34"/>
        <v>0</v>
      </c>
      <c r="BM116" s="70">
        <f t="shared" si="34"/>
        <v>0</v>
      </c>
      <c r="BN116" s="70">
        <f t="shared" si="34"/>
        <v>0</v>
      </c>
      <c r="BO116" s="70">
        <f t="shared" si="34"/>
        <v>0</v>
      </c>
      <c r="BP116" s="70">
        <f t="shared" si="34"/>
        <v>0</v>
      </c>
      <c r="BQ116" s="70">
        <f t="shared" si="65"/>
        <v>0</v>
      </c>
      <c r="BR116" s="70">
        <f t="shared" si="66"/>
        <v>0</v>
      </c>
      <c r="BS116" s="70">
        <f t="shared" si="67"/>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6">
      <c r="A117" s="51"/>
      <c r="B117" s="51"/>
      <c r="C117" s="51"/>
      <c r="D117" s="51"/>
      <c r="E117" s="51"/>
      <c r="F117" s="51"/>
      <c r="G117" s="51"/>
      <c r="H117" s="61"/>
      <c r="I117" s="190"/>
      <c r="J117" s="50"/>
      <c r="K117" s="50"/>
      <c r="L117" s="50"/>
      <c r="M117" s="127">
        <f>LEN(M17&amp;M18&amp;M19&amp;M20&amp;M21&amp;M22&amp;M23&amp;M24&amp;M25&amp;M26&amp;M27&amp;M28&amp;M29&amp;M30)</f>
        <v>0</v>
      </c>
      <c r="N117" s="51"/>
      <c r="O117" s="52"/>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2"/>
      <c r="AQ117" s="191"/>
      <c r="AR117" s="128"/>
      <c r="AS117" s="128"/>
      <c r="AT117" s="128"/>
      <c r="AU117" s="75"/>
      <c r="AV117" s="76"/>
      <c r="AW117" s="208"/>
      <c r="AX117" s="208"/>
      <c r="AY117" s="209"/>
      <c r="AZ117" s="209"/>
      <c r="BA117" s="209"/>
      <c r="BB117" s="209"/>
      <c r="BC117" s="209"/>
      <c r="BD117" s="209"/>
      <c r="BE117" s="209"/>
      <c r="BF117" s="209"/>
      <c r="BG117" s="209"/>
      <c r="BH117" s="209"/>
      <c r="BI117" s="209"/>
      <c r="BJ117" s="209"/>
      <c r="BK117" s="209"/>
      <c r="BL117" s="209"/>
      <c r="BM117" s="209"/>
      <c r="BN117" s="209"/>
      <c r="BO117" s="209"/>
      <c r="BP117" s="209"/>
      <c r="BQ117" s="209"/>
      <c r="BR117" s="209"/>
      <c r="BS117" s="209"/>
      <c r="BT117" s="28"/>
      <c r="BU117" s="28"/>
      <c r="BV117" s="28"/>
      <c r="BW117" s="28"/>
      <c r="BX117" s="28"/>
      <c r="BY117" s="28"/>
      <c r="BZ117" s="28"/>
      <c r="CA117" s="28"/>
      <c r="CB117" s="28"/>
      <c r="CC117" s="28"/>
      <c r="CD117" s="28"/>
    </row>
    <row r="118" spans="1:132" s="86" customFormat="1" ht="18" hidden="1" customHeight="1" x14ac:dyDescent="0.3">
      <c r="A118" s="81"/>
      <c r="B118" s="81"/>
      <c r="C118" s="81"/>
      <c r="D118" s="81"/>
      <c r="E118" s="81"/>
      <c r="F118" s="81"/>
      <c r="G118" s="115" t="s">
        <v>82</v>
      </c>
      <c r="H118" s="83"/>
      <c r="I118" s="380" t="str">
        <f>"Total Price for "&amp;LEFT(I3,FIND(":",I3,1)-1)</f>
        <v xml:space="preserve">Total Price for Schedule X (Option)  </v>
      </c>
      <c r="J118" s="494"/>
      <c r="K118" s="494"/>
      <c r="L118" s="494"/>
      <c r="M118" s="494"/>
      <c r="N118" s="381"/>
      <c r="O118" s="118" t="str">
        <f t="shared" ref="O118:O125" si="68">AD136</f>
        <v/>
      </c>
      <c r="P118" s="98"/>
      <c r="Q118" s="98"/>
      <c r="R118" s="98"/>
      <c r="S118" s="84">
        <f>SUMIF($O$17:$O$116,IF(ISBLANK($O118),"DUMMY",$O118),S$17:S$116)</f>
        <v>0</v>
      </c>
      <c r="T118" s="210"/>
      <c r="U118" s="84">
        <f t="shared" ref="U118:U125" si="69">SUMIF($O$17:$O$116,IF(ISBLANK($O118),"DUMMY",$O118),U$17:U$116)</f>
        <v>0</v>
      </c>
      <c r="V118" s="98"/>
      <c r="W118" s="84">
        <f t="shared" ref="W118:W125" si="70">SUMIF($O$17:$O$116,IF(ISBLANK($O118),"DUMMY",$O118),W$17:W$116)</f>
        <v>0</v>
      </c>
      <c r="X118" s="378" t="s">
        <v>16</v>
      </c>
      <c r="Y118" s="379"/>
      <c r="Z118" s="378" t="s">
        <v>16</v>
      </c>
      <c r="AA118" s="379"/>
      <c r="AB118" s="378" t="s">
        <v>16</v>
      </c>
      <c r="AC118" s="379"/>
      <c r="AD118" s="378" t="s">
        <v>16</v>
      </c>
      <c r="AE118" s="379"/>
      <c r="AF118" s="378" t="s">
        <v>16</v>
      </c>
      <c r="AG118" s="379"/>
      <c r="AH118" s="98"/>
      <c r="AI118" s="84">
        <f t="shared" ref="AI118:AI125" si="71">SUMIF($O$17:$O$116,IF(ISBLANK($O118),"DUMMY",$O118),AI$17:AI$116)</f>
        <v>0</v>
      </c>
      <c r="AJ118" s="378" t="s">
        <v>16</v>
      </c>
      <c r="AK118" s="379"/>
      <c r="AL118" s="378" t="s">
        <v>16</v>
      </c>
      <c r="AM118" s="379"/>
      <c r="AN118" s="378" t="s">
        <v>16</v>
      </c>
      <c r="AO118" s="379"/>
      <c r="AP118" s="378" t="s">
        <v>16</v>
      </c>
      <c r="AQ118" s="379"/>
      <c r="AR118" s="85"/>
      <c r="AS118" s="85"/>
      <c r="AT118" s="85"/>
      <c r="AU118" s="193" t="s">
        <v>16</v>
      </c>
      <c r="AV118" s="194" t="s">
        <v>16</v>
      </c>
      <c r="AW118" s="195"/>
      <c r="AX118" s="196"/>
      <c r="AY118" s="194" t="s">
        <v>16</v>
      </c>
      <c r="AZ118" s="194" t="s">
        <v>16</v>
      </c>
      <c r="BA118" s="194" t="s">
        <v>16</v>
      </c>
      <c r="BB118" s="194" t="s">
        <v>16</v>
      </c>
      <c r="BC118" s="194" t="s">
        <v>16</v>
      </c>
      <c r="BD118" s="194" t="s">
        <v>16</v>
      </c>
      <c r="BE118" s="194" t="s">
        <v>16</v>
      </c>
      <c r="BF118" s="194" t="s">
        <v>16</v>
      </c>
      <c r="BG118" s="194" t="s">
        <v>16</v>
      </c>
      <c r="BH118" s="194" t="s">
        <v>16</v>
      </c>
      <c r="BI118" s="194" t="s">
        <v>16</v>
      </c>
      <c r="BJ118" s="194" t="s">
        <v>16</v>
      </c>
      <c r="BK118" s="194" t="s">
        <v>16</v>
      </c>
      <c r="BL118" s="194" t="s">
        <v>16</v>
      </c>
      <c r="BM118" s="194" t="s">
        <v>16</v>
      </c>
      <c r="BN118" s="194" t="s">
        <v>16</v>
      </c>
      <c r="BO118" s="194" t="s">
        <v>16</v>
      </c>
      <c r="BP118" s="194" t="s">
        <v>16</v>
      </c>
      <c r="BQ118" s="194" t="s">
        <v>16</v>
      </c>
      <c r="BR118" s="194" t="s">
        <v>16</v>
      </c>
      <c r="BS118" s="194" t="s">
        <v>16</v>
      </c>
      <c r="BT118" s="60"/>
      <c r="BU118" s="60"/>
      <c r="BV118" s="60"/>
      <c r="BW118" s="60"/>
      <c r="BX118" s="60"/>
      <c r="BY118" s="60"/>
      <c r="BZ118" s="60"/>
      <c r="CA118" s="60"/>
      <c r="CB118" s="60"/>
      <c r="CC118" s="60"/>
      <c r="CD118" s="82"/>
    </row>
    <row r="119" spans="1:132" s="86" customFormat="1" ht="18" hidden="1" customHeight="1" x14ac:dyDescent="0.3">
      <c r="A119" s="82"/>
      <c r="B119" s="82"/>
      <c r="C119" s="82"/>
      <c r="D119" s="82"/>
      <c r="E119" s="82"/>
      <c r="F119" s="82"/>
      <c r="H119" s="83"/>
      <c r="I119" s="382"/>
      <c r="J119" s="495"/>
      <c r="K119" s="495"/>
      <c r="L119" s="495"/>
      <c r="M119" s="495"/>
      <c r="N119" s="383"/>
      <c r="O119" s="119" t="str">
        <f t="shared" si="68"/>
        <v/>
      </c>
      <c r="P119" s="88"/>
      <c r="Q119" s="88"/>
      <c r="R119" s="88"/>
      <c r="S119" s="91">
        <f t="shared" ref="S119:S125" si="72">SUMIF($O$17:$O$116,IF(ISBLANK($O119),"DUMMY",$O119),S$17:S$116)</f>
        <v>0</v>
      </c>
      <c r="T119" s="87"/>
      <c r="U119" s="91">
        <f t="shared" si="69"/>
        <v>0</v>
      </c>
      <c r="V119" s="88"/>
      <c r="W119" s="91">
        <f t="shared" si="70"/>
        <v>0</v>
      </c>
      <c r="X119" s="87"/>
      <c r="Y119" s="91"/>
      <c r="Z119" s="87"/>
      <c r="AA119" s="91"/>
      <c r="AB119" s="88"/>
      <c r="AC119" s="91">
        <f>SUM(AC17:AC116)</f>
        <v>0</v>
      </c>
      <c r="AD119" s="90"/>
      <c r="AE119" s="91">
        <f>SUM(AE17:AE116)</f>
        <v>0</v>
      </c>
      <c r="AF119" s="90"/>
      <c r="AG119" s="91">
        <f>SUM(AG17:AG116)</f>
        <v>0</v>
      </c>
      <c r="AH119" s="88"/>
      <c r="AI119" s="91">
        <f t="shared" si="71"/>
        <v>0</v>
      </c>
      <c r="AJ119" s="92"/>
      <c r="AK119" s="91">
        <f>SUM(AK17:AK116)</f>
        <v>0</v>
      </c>
      <c r="AL119" s="90"/>
      <c r="AM119" s="91">
        <f>SUM(AM17:AM116)</f>
        <v>0</v>
      </c>
      <c r="AN119" s="90"/>
      <c r="AO119" s="91">
        <f>SUM(AO17:AO116)</f>
        <v>0</v>
      </c>
      <c r="AP119" s="90"/>
      <c r="AQ119" s="91">
        <f>SUM(AQ17:AQ116)</f>
        <v>0</v>
      </c>
      <c r="AR119" s="85"/>
      <c r="AS119" s="85"/>
      <c r="AT119" s="85"/>
      <c r="AU119" s="197">
        <f>SUM(AZ119:BF119)</f>
        <v>0</v>
      </c>
      <c r="AV119" s="196">
        <f>SUM(AV17:AV116)</f>
        <v>0</v>
      </c>
      <c r="AW119" s="195"/>
      <c r="AX119" s="196"/>
      <c r="AY119" s="196">
        <f t="shared" ref="AY119:BS119" si="73">SUM(AY17:AY116)</f>
        <v>0</v>
      </c>
      <c r="AZ119" s="196">
        <f t="shared" si="73"/>
        <v>0</v>
      </c>
      <c r="BA119" s="196">
        <f t="shared" si="73"/>
        <v>0</v>
      </c>
      <c r="BB119" s="196">
        <f t="shared" si="73"/>
        <v>0</v>
      </c>
      <c r="BC119" s="196">
        <f t="shared" si="73"/>
        <v>0</v>
      </c>
      <c r="BD119" s="196">
        <f t="shared" si="73"/>
        <v>0</v>
      </c>
      <c r="BE119" s="196">
        <f t="shared" si="73"/>
        <v>0</v>
      </c>
      <c r="BF119" s="196">
        <f t="shared" si="73"/>
        <v>0</v>
      </c>
      <c r="BG119" s="196">
        <f t="shared" si="73"/>
        <v>0</v>
      </c>
      <c r="BH119" s="196">
        <f t="shared" si="73"/>
        <v>0</v>
      </c>
      <c r="BI119" s="196">
        <f t="shared" si="73"/>
        <v>0</v>
      </c>
      <c r="BJ119" s="196">
        <f t="shared" si="73"/>
        <v>0</v>
      </c>
      <c r="BK119" s="196">
        <f t="shared" si="73"/>
        <v>0</v>
      </c>
      <c r="BL119" s="196">
        <f t="shared" si="73"/>
        <v>0</v>
      </c>
      <c r="BM119" s="196">
        <f t="shared" si="73"/>
        <v>0</v>
      </c>
      <c r="BN119" s="196">
        <f t="shared" si="73"/>
        <v>0</v>
      </c>
      <c r="BO119" s="196">
        <f t="shared" si="73"/>
        <v>0</v>
      </c>
      <c r="BP119" s="196">
        <f t="shared" si="73"/>
        <v>0</v>
      </c>
      <c r="BQ119" s="196">
        <f t="shared" si="73"/>
        <v>0</v>
      </c>
      <c r="BR119" s="196">
        <f t="shared" si="73"/>
        <v>0</v>
      </c>
      <c r="BS119" s="196">
        <f t="shared" si="73"/>
        <v>0</v>
      </c>
      <c r="BT119" s="60"/>
      <c r="BU119" s="60"/>
      <c r="BV119" s="60"/>
      <c r="BW119" s="60"/>
      <c r="BX119" s="60"/>
      <c r="BY119" s="60"/>
      <c r="BZ119" s="60"/>
      <c r="CA119" s="60"/>
      <c r="CB119" s="60"/>
      <c r="CC119" s="60"/>
      <c r="CD119" s="82"/>
    </row>
    <row r="120" spans="1:132" s="86" customFormat="1" ht="18" hidden="1" customHeight="1" x14ac:dyDescent="0.3">
      <c r="A120" s="82"/>
      <c r="B120" s="82"/>
      <c r="C120" s="82"/>
      <c r="D120" s="82"/>
      <c r="E120" s="82"/>
      <c r="F120" s="82"/>
      <c r="G120" s="82"/>
      <c r="H120" s="83"/>
      <c r="I120" s="382"/>
      <c r="J120" s="495"/>
      <c r="K120" s="495"/>
      <c r="L120" s="495"/>
      <c r="M120" s="495"/>
      <c r="N120" s="383"/>
      <c r="O120" s="119" t="str">
        <f t="shared" si="68"/>
        <v/>
      </c>
      <c r="P120" s="88"/>
      <c r="Q120" s="88"/>
      <c r="R120" s="88"/>
      <c r="S120" s="91">
        <f t="shared" si="72"/>
        <v>0</v>
      </c>
      <c r="T120" s="87"/>
      <c r="U120" s="91">
        <f t="shared" si="69"/>
        <v>0</v>
      </c>
      <c r="V120" s="88"/>
      <c r="W120" s="91">
        <f t="shared" si="70"/>
        <v>0</v>
      </c>
      <c r="X120" s="87"/>
      <c r="Y120" s="91"/>
      <c r="Z120" s="87"/>
      <c r="AA120" s="91"/>
      <c r="AB120" s="88"/>
      <c r="AC120" s="88"/>
      <c r="AD120" s="90"/>
      <c r="AE120" s="89"/>
      <c r="AF120" s="90"/>
      <c r="AG120" s="89"/>
      <c r="AH120" s="88"/>
      <c r="AI120" s="91">
        <f t="shared" si="71"/>
        <v>0</v>
      </c>
      <c r="AJ120" s="90"/>
      <c r="AK120" s="89"/>
      <c r="AL120" s="90"/>
      <c r="AM120" s="89"/>
      <c r="AN120" s="90"/>
      <c r="AO120" s="89"/>
      <c r="AP120" s="90"/>
      <c r="AQ120" s="89"/>
      <c r="AR120" s="85"/>
      <c r="AS120" s="85"/>
      <c r="AT120" s="85"/>
      <c r="AU120" s="197"/>
      <c r="AV120" s="196"/>
      <c r="AW120" s="195"/>
      <c r="AX120" s="196"/>
      <c r="AY120" s="196"/>
      <c r="AZ120" s="196"/>
      <c r="BA120" s="196"/>
      <c r="BB120" s="196"/>
      <c r="BC120" s="196"/>
      <c r="BD120" s="196"/>
      <c r="BE120" s="196"/>
      <c r="BF120" s="196"/>
      <c r="BG120" s="196"/>
      <c r="BH120" s="196"/>
      <c r="BI120" s="196"/>
      <c r="BJ120" s="196"/>
      <c r="BK120" s="196"/>
      <c r="BL120" s="196"/>
      <c r="BM120" s="196"/>
      <c r="BN120" s="196"/>
      <c r="BO120" s="196"/>
      <c r="BP120" s="196"/>
      <c r="BQ120" s="196"/>
      <c r="BR120" s="196"/>
      <c r="BS120" s="196"/>
      <c r="BT120" s="60"/>
      <c r="BU120" s="60"/>
      <c r="BV120" s="60"/>
      <c r="BW120" s="60"/>
      <c r="BX120" s="60"/>
      <c r="BY120" s="60"/>
      <c r="BZ120" s="60"/>
      <c r="CA120" s="60"/>
      <c r="CB120" s="60"/>
      <c r="CC120" s="60"/>
      <c r="CD120" s="82"/>
    </row>
    <row r="121" spans="1:132" s="86" customFormat="1" ht="18" hidden="1" customHeight="1" x14ac:dyDescent="0.3">
      <c r="A121" s="82"/>
      <c r="B121" s="82"/>
      <c r="C121" s="82"/>
      <c r="D121" s="82"/>
      <c r="E121" s="82"/>
      <c r="F121" s="82"/>
      <c r="G121" s="82"/>
      <c r="H121" s="83"/>
      <c r="I121" s="384"/>
      <c r="J121" s="496"/>
      <c r="K121" s="496"/>
      <c r="L121" s="496"/>
      <c r="M121" s="496"/>
      <c r="N121" s="385"/>
      <c r="O121" s="180" t="str">
        <f t="shared" si="68"/>
        <v/>
      </c>
      <c r="P121" s="94"/>
      <c r="Q121" s="94"/>
      <c r="R121" s="94"/>
      <c r="S121" s="211">
        <f t="shared" si="72"/>
        <v>0</v>
      </c>
      <c r="T121" s="212"/>
      <c r="U121" s="96">
        <f t="shared" si="69"/>
        <v>0</v>
      </c>
      <c r="V121" s="117"/>
      <c r="W121" s="96">
        <f t="shared" si="70"/>
        <v>0</v>
      </c>
      <c r="X121" s="93"/>
      <c r="Y121" s="96"/>
      <c r="Z121" s="93"/>
      <c r="AA121" s="96"/>
      <c r="AB121" s="94"/>
      <c r="AC121" s="94"/>
      <c r="AD121" s="95"/>
      <c r="AE121" s="97"/>
      <c r="AF121" s="95"/>
      <c r="AG121" s="97"/>
      <c r="AH121" s="117"/>
      <c r="AI121" s="96">
        <f t="shared" si="71"/>
        <v>0</v>
      </c>
      <c r="AJ121" s="95"/>
      <c r="AK121" s="97"/>
      <c r="AL121" s="95"/>
      <c r="AM121" s="97"/>
      <c r="AN121" s="95"/>
      <c r="AO121" s="97"/>
      <c r="AP121" s="95"/>
      <c r="AQ121" s="97"/>
      <c r="AR121" s="85"/>
      <c r="AS121" s="85"/>
      <c r="AT121" s="85"/>
      <c r="AU121" s="198"/>
      <c r="AV121" s="199"/>
      <c r="AW121" s="195"/>
      <c r="AX121" s="196"/>
      <c r="AY121" s="199"/>
      <c r="AZ121" s="199"/>
      <c r="BA121" s="199"/>
      <c r="BB121" s="199"/>
      <c r="BC121" s="199"/>
      <c r="BD121" s="199"/>
      <c r="BE121" s="199"/>
      <c r="BF121" s="199"/>
      <c r="BG121" s="199"/>
      <c r="BH121" s="199"/>
      <c r="BI121" s="199"/>
      <c r="BJ121" s="199"/>
      <c r="BK121" s="199"/>
      <c r="BL121" s="199"/>
      <c r="BM121" s="199"/>
      <c r="BN121" s="199"/>
      <c r="BO121" s="199"/>
      <c r="BP121" s="199"/>
      <c r="BQ121" s="199"/>
      <c r="BR121" s="199"/>
      <c r="BS121" s="199"/>
      <c r="BT121" s="60"/>
      <c r="BU121" s="60"/>
      <c r="BV121" s="60"/>
      <c r="BW121" s="60"/>
      <c r="BX121" s="60"/>
      <c r="BY121" s="60"/>
      <c r="BZ121" s="60"/>
      <c r="CA121" s="60"/>
      <c r="CB121" s="60"/>
      <c r="CC121" s="60"/>
      <c r="CD121" s="82"/>
    </row>
    <row r="122" spans="1:132" s="7" customFormat="1" ht="18" hidden="1" customHeight="1" x14ac:dyDescent="0.25">
      <c r="A122" s="3"/>
      <c r="B122" s="3"/>
      <c r="C122" s="3"/>
      <c r="D122" s="3"/>
      <c r="E122" s="3"/>
      <c r="F122" s="3"/>
      <c r="G122" s="3"/>
      <c r="H122" s="10"/>
      <c r="I122" s="54"/>
      <c r="J122" s="6"/>
      <c r="K122" s="6"/>
      <c r="L122" s="6"/>
      <c r="M122" s="123"/>
      <c r="N122" s="14"/>
      <c r="O122" s="186" t="str">
        <f t="shared" si="68"/>
        <v/>
      </c>
      <c r="P122" s="88"/>
      <c r="Q122" s="88"/>
      <c r="R122" s="88"/>
      <c r="S122" s="88">
        <f t="shared" si="72"/>
        <v>0</v>
      </c>
      <c r="T122" s="88"/>
      <c r="U122" s="88">
        <f t="shared" si="69"/>
        <v>0</v>
      </c>
      <c r="V122" s="88"/>
      <c r="W122" s="84">
        <f t="shared" si="70"/>
        <v>0</v>
      </c>
      <c r="X122" s="13"/>
      <c r="Y122" s="13"/>
      <c r="Z122" s="13"/>
      <c r="AA122" s="13"/>
      <c r="AB122" s="13"/>
      <c r="AC122" s="13"/>
      <c r="AD122" s="12"/>
      <c r="AE122" s="12"/>
      <c r="AF122" s="12"/>
      <c r="AG122" s="12"/>
      <c r="AH122" s="98"/>
      <c r="AI122" s="98">
        <f t="shared" si="71"/>
        <v>0</v>
      </c>
      <c r="AJ122" s="12"/>
      <c r="AK122" s="12"/>
      <c r="AL122" s="12"/>
      <c r="AM122" s="12"/>
      <c r="AN122" s="12"/>
      <c r="AO122" s="12"/>
      <c r="AR122" s="26"/>
      <c r="AS122" s="26"/>
      <c r="AT122" s="26"/>
      <c r="AU122" s="113"/>
      <c r="AV122" s="48"/>
      <c r="AX122" s="17"/>
      <c r="AY122" s="17"/>
    </row>
    <row r="123" spans="1:132" s="7" customFormat="1" ht="18" hidden="1" customHeight="1" x14ac:dyDescent="0.25">
      <c r="A123" s="3"/>
      <c r="B123" s="3"/>
      <c r="C123" s="3"/>
      <c r="D123" s="3"/>
      <c r="E123" s="3"/>
      <c r="F123" s="3"/>
      <c r="G123" s="3"/>
      <c r="H123" s="10"/>
      <c r="I123" s="54"/>
      <c r="J123" s="2"/>
      <c r="K123" s="2"/>
      <c r="L123" s="2"/>
      <c r="M123" s="124"/>
      <c r="N123" s="3"/>
      <c r="O123" s="187" t="str">
        <f t="shared" si="68"/>
        <v/>
      </c>
      <c r="P123" s="88"/>
      <c r="Q123" s="88"/>
      <c r="R123" s="88"/>
      <c r="S123" s="88">
        <f t="shared" si="72"/>
        <v>0</v>
      </c>
      <c r="T123" s="88"/>
      <c r="U123" s="88">
        <f t="shared" si="69"/>
        <v>0</v>
      </c>
      <c r="V123" s="88"/>
      <c r="W123" s="91">
        <f t="shared" si="70"/>
        <v>0</v>
      </c>
      <c r="X123" s="13"/>
      <c r="Y123" s="13"/>
      <c r="Z123" s="13"/>
      <c r="AA123" s="13"/>
      <c r="AB123" s="13"/>
      <c r="AC123" s="13"/>
      <c r="AH123" s="88"/>
      <c r="AI123" s="88">
        <f t="shared" si="71"/>
        <v>0</v>
      </c>
      <c r="AR123" s="26"/>
      <c r="AS123" s="26"/>
      <c r="AT123" s="26"/>
      <c r="AU123" s="26"/>
      <c r="AV123" s="48"/>
      <c r="AX123" s="17"/>
      <c r="AY123" s="17"/>
    </row>
    <row r="124" spans="1:132" hidden="1" x14ac:dyDescent="0.6">
      <c r="A124" s="10"/>
      <c r="B124" s="10"/>
      <c r="C124" s="10"/>
      <c r="D124" s="10"/>
      <c r="E124" s="10"/>
      <c r="F124" s="10"/>
      <c r="G124" s="10"/>
      <c r="O124" s="187" t="str">
        <f t="shared" si="68"/>
        <v/>
      </c>
      <c r="P124" s="88"/>
      <c r="Q124" s="88"/>
      <c r="R124" s="88"/>
      <c r="S124" s="88">
        <f t="shared" si="72"/>
        <v>0</v>
      </c>
      <c r="T124" s="88"/>
      <c r="U124" s="88">
        <f t="shared" si="69"/>
        <v>0</v>
      </c>
      <c r="V124" s="88"/>
      <c r="W124" s="91">
        <f t="shared" si="70"/>
        <v>0</v>
      </c>
      <c r="AH124" s="88"/>
      <c r="AI124" s="88">
        <f t="shared" si="71"/>
        <v>0</v>
      </c>
      <c r="AJ124" s="7"/>
    </row>
    <row r="125" spans="1:132" hidden="1" x14ac:dyDescent="0.6">
      <c r="A125" s="10"/>
      <c r="B125" s="10"/>
      <c r="C125" s="10"/>
      <c r="D125" s="10"/>
      <c r="E125" s="10"/>
      <c r="F125" s="10"/>
      <c r="G125" s="10"/>
      <c r="O125" s="187" t="str">
        <f t="shared" si="68"/>
        <v/>
      </c>
      <c r="P125" s="88"/>
      <c r="Q125" s="88"/>
      <c r="R125" s="88"/>
      <c r="S125" s="88">
        <f t="shared" si="72"/>
        <v>0</v>
      </c>
      <c r="T125" s="88"/>
      <c r="U125" s="88">
        <f t="shared" si="69"/>
        <v>0</v>
      </c>
      <c r="V125" s="88"/>
      <c r="W125" s="91">
        <f t="shared" si="70"/>
        <v>0</v>
      </c>
      <c r="AH125" s="88"/>
      <c r="AI125" s="88">
        <f t="shared" si="71"/>
        <v>0</v>
      </c>
      <c r="AJ125" s="7"/>
    </row>
    <row r="126" spans="1:132" x14ac:dyDescent="0.6">
      <c r="A126" s="10"/>
      <c r="B126" s="10"/>
      <c r="C126" s="10"/>
      <c r="D126" s="10"/>
      <c r="E126" s="10"/>
      <c r="F126" s="10"/>
      <c r="G126" s="10"/>
      <c r="AI126" s="7"/>
      <c r="AJ126" s="7"/>
    </row>
    <row r="127" spans="1:132" x14ac:dyDescent="0.6">
      <c r="A127" s="10"/>
      <c r="B127" s="10"/>
      <c r="C127" s="10"/>
      <c r="D127" s="10"/>
      <c r="E127" s="10"/>
      <c r="F127" s="10"/>
      <c r="G127" s="10"/>
    </row>
    <row r="128" spans="1:132" x14ac:dyDescent="0.6">
      <c r="A128" s="10"/>
      <c r="B128" s="10"/>
      <c r="C128" s="10"/>
      <c r="D128" s="10"/>
      <c r="E128" s="10"/>
      <c r="F128" s="10"/>
      <c r="G128" s="10"/>
    </row>
    <row r="129" spans="1:30" x14ac:dyDescent="0.6">
      <c r="A129" s="10"/>
      <c r="B129" s="10"/>
      <c r="C129" s="10"/>
      <c r="D129" s="10"/>
      <c r="E129" s="10"/>
      <c r="F129" s="10"/>
      <c r="G129" s="10"/>
    </row>
    <row r="130" spans="1:30" x14ac:dyDescent="0.6">
      <c r="A130" s="10"/>
      <c r="B130" s="10"/>
      <c r="C130" s="10"/>
      <c r="D130" s="10"/>
      <c r="E130" s="10"/>
      <c r="F130" s="10"/>
      <c r="G130" s="10"/>
    </row>
    <row r="131" spans="1:30" hidden="1" x14ac:dyDescent="0.6">
      <c r="A131" s="10"/>
      <c r="B131" s="10"/>
      <c r="C131" s="10"/>
      <c r="D131" s="10"/>
      <c r="E131" s="10"/>
      <c r="F131" s="10"/>
      <c r="G131" s="10"/>
    </row>
    <row r="132" spans="1:30" hidden="1" x14ac:dyDescent="0.6">
      <c r="A132" s="10"/>
      <c r="B132" s="10"/>
      <c r="C132" s="10"/>
      <c r="D132" s="10"/>
      <c r="E132" s="10"/>
      <c r="F132" s="10"/>
      <c r="G132" s="10"/>
    </row>
    <row r="133" spans="1:30" hidden="1" x14ac:dyDescent="0.6">
      <c r="A133" s="10"/>
      <c r="B133" s="10"/>
      <c r="C133" s="10"/>
      <c r="D133" s="10"/>
      <c r="E133" s="10"/>
      <c r="F133" s="10"/>
      <c r="G133" s="10"/>
    </row>
    <row r="134" spans="1:30" hidden="1" x14ac:dyDescent="0.6">
      <c r="A134" s="10"/>
      <c r="B134" s="10"/>
      <c r="C134" s="10"/>
      <c r="D134" s="10"/>
      <c r="E134" s="10"/>
      <c r="F134" s="10"/>
      <c r="G134" s="10"/>
    </row>
    <row r="135" spans="1:30" hidden="1" x14ac:dyDescent="0.6">
      <c r="A135" s="10"/>
      <c r="B135" s="10"/>
      <c r="C135" s="10"/>
      <c r="D135" s="10"/>
      <c r="E135" s="10"/>
      <c r="F135" s="10"/>
      <c r="G135" s="10"/>
    </row>
    <row r="136" spans="1:30" hidden="1" x14ac:dyDescent="0.6">
      <c r="A136" s="10"/>
      <c r="B136" s="10"/>
      <c r="C136" s="10"/>
      <c r="D136" s="10"/>
      <c r="E136" s="10"/>
      <c r="F136" s="10"/>
      <c r="G136" s="10"/>
      <c r="O136" s="25" t="str">
        <f>O150</f>
        <v/>
      </c>
      <c r="P136" s="215" t="str">
        <f>IF(O136&gt;O137,O136,O137)</f>
        <v/>
      </c>
      <c r="Q136" s="215" t="str">
        <f>IF(P136&gt;P143,P136,P143)</f>
        <v/>
      </c>
      <c r="R136" s="215" t="str">
        <f>IF(Q136&gt;Q137,Q136,Q137)</f>
        <v/>
      </c>
      <c r="S136" s="215" t="str">
        <f>IF(R136&gt;R143,R136,R143)</f>
        <v/>
      </c>
      <c r="T136" s="215" t="str">
        <f>IF(S136&gt;S137,S136,S137)</f>
        <v/>
      </c>
      <c r="U136" s="215" t="str">
        <f>IF(T136&gt;T143,T136,T143)</f>
        <v/>
      </c>
      <c r="V136" s="215" t="str">
        <f>IF(U136&gt;U137,U136,U137)</f>
        <v/>
      </c>
      <c r="W136" s="215" t="str">
        <f>IF(V136&gt;V143,V136,V143)</f>
        <v/>
      </c>
      <c r="X136" s="215" t="str">
        <f>IF(W136&gt;W137,W136,W137)</f>
        <v/>
      </c>
      <c r="Y136" s="215" t="str">
        <f>IF(X136&gt;X143,X136,X143)</f>
        <v/>
      </c>
      <c r="Z136" s="215" t="str">
        <f>IF(Y136&gt;Y137,Y136,Y137)</f>
        <v/>
      </c>
      <c r="AA136" s="215" t="str">
        <f>IF(Z136&gt;Z143,Z136,Z143)</f>
        <v/>
      </c>
      <c r="AB136" s="215" t="str">
        <f>IF(AA136&gt;AA137,AA136,AA137)</f>
        <v/>
      </c>
      <c r="AC136" s="215" t="str">
        <f>IF(AB136&gt;AB143,AB136,AB143)</f>
        <v/>
      </c>
      <c r="AD136" s="215" t="str">
        <f>IF(AC136&gt;AC137,AC136,AC137)</f>
        <v/>
      </c>
    </row>
    <row r="137" spans="1:30" hidden="1" x14ac:dyDescent="0.6">
      <c r="A137" s="10"/>
      <c r="B137" s="10"/>
      <c r="C137" s="10"/>
      <c r="D137" s="10"/>
      <c r="E137" s="10"/>
      <c r="F137" s="10"/>
      <c r="G137" s="10"/>
      <c r="O137" s="4" t="str">
        <f>O152</f>
        <v/>
      </c>
      <c r="P137" s="216" t="str">
        <f>IF(O136&lt;O137,O136,O137)</f>
        <v/>
      </c>
      <c r="Q137" s="215" t="str">
        <f>IF(P137&gt;P138,P137,P138)</f>
        <v/>
      </c>
      <c r="R137" s="216" t="str">
        <f>IF(Q136&lt;Q137,Q136,Q137)</f>
        <v/>
      </c>
      <c r="S137" s="215" t="str">
        <f>IF(R137&gt;R138,R137,R138)</f>
        <v/>
      </c>
      <c r="T137" s="216" t="str">
        <f>IF(S136&lt;S137,S136,S137)</f>
        <v/>
      </c>
      <c r="U137" s="215" t="str">
        <f>IF(T137&gt;T138,T137,T138)</f>
        <v/>
      </c>
      <c r="V137" s="216" t="str">
        <f>IF(U136&lt;U137,U136,U137)</f>
        <v/>
      </c>
      <c r="W137" s="215" t="str">
        <f>IF(V137&gt;V138,V137,V138)</f>
        <v/>
      </c>
      <c r="X137" s="216" t="str">
        <f>IF(W136&lt;W137,W136,W137)</f>
        <v/>
      </c>
      <c r="Y137" s="215" t="str">
        <f>IF(X137&gt;X138,X137,X138)</f>
        <v/>
      </c>
      <c r="Z137" s="216" t="str">
        <f>IF(Y136&lt;Y137,Y136,Y137)</f>
        <v/>
      </c>
      <c r="AA137" s="215" t="str">
        <f>IF(Z137&gt;Z138,Z137,Z138)</f>
        <v/>
      </c>
      <c r="AB137" s="216" t="str">
        <f>IF(AA136&lt;AA137,AA136,AA137)</f>
        <v/>
      </c>
      <c r="AC137" s="215" t="str">
        <f>IF(AB137&gt;AB138,AB137,AB138)</f>
        <v/>
      </c>
      <c r="AD137" s="216" t="str">
        <f>IF(AC136&lt;AC137,AC136,AC137)</f>
        <v/>
      </c>
    </row>
    <row r="138" spans="1:30" hidden="1" x14ac:dyDescent="0.6">
      <c r="A138" s="10"/>
      <c r="B138" s="10"/>
      <c r="C138" s="10"/>
      <c r="D138" s="10"/>
      <c r="E138" s="10"/>
      <c r="F138" s="10"/>
      <c r="G138" s="10"/>
      <c r="O138" s="25" t="str">
        <f>O154</f>
        <v/>
      </c>
      <c r="P138" s="215" t="str">
        <f>IF(O138&gt;O139,O138,O139)</f>
        <v/>
      </c>
      <c r="Q138" s="216" t="str">
        <f>IF(P137&gt;P138,P138,P137)</f>
        <v/>
      </c>
      <c r="R138" s="215" t="str">
        <f>IF(Q138&gt;Q139,Q138,Q139)</f>
        <v/>
      </c>
      <c r="S138" s="216" t="str">
        <f>IF(R137&gt;R138,R138,R137)</f>
        <v/>
      </c>
      <c r="T138" s="215" t="str">
        <f>IF(S138&gt;S139,S138,S139)</f>
        <v/>
      </c>
      <c r="U138" s="216" t="str">
        <f>IF(T137&gt;T138,T138,T137)</f>
        <v/>
      </c>
      <c r="V138" s="215" t="str">
        <f>IF(U138&gt;U139,U138,U139)</f>
        <v/>
      </c>
      <c r="W138" s="216" t="str">
        <f>IF(V137&gt;V138,V138,V137)</f>
        <v/>
      </c>
      <c r="X138" s="215" t="str">
        <f>IF(W138&gt;W139,W138,W139)</f>
        <v/>
      </c>
      <c r="Y138" s="216" t="str">
        <f>IF(X137&gt;X138,X138,X137)</f>
        <v/>
      </c>
      <c r="Z138" s="215" t="str">
        <f>IF(Y138&gt;Y139,Y138,Y139)</f>
        <v/>
      </c>
      <c r="AA138" s="216" t="str">
        <f>IF(Z137&gt;Z138,Z138,Z137)</f>
        <v/>
      </c>
      <c r="AB138" s="215" t="str">
        <f>IF(AA138&gt;AA139,AA138,AA139)</f>
        <v/>
      </c>
      <c r="AC138" s="216" t="str">
        <f>IF(AB137&gt;AB138,AB138,AB137)</f>
        <v/>
      </c>
      <c r="AD138" s="215" t="str">
        <f>IF(AC138&gt;AC139,AC138,AC139)</f>
        <v/>
      </c>
    </row>
    <row r="139" spans="1:30" hidden="1" x14ac:dyDescent="0.6">
      <c r="J139" s="58"/>
      <c r="K139" s="58"/>
      <c r="L139" s="58"/>
      <c r="O139" s="4" t="str">
        <f>O156</f>
        <v/>
      </c>
      <c r="P139" s="216" t="str">
        <f>IF(O138&lt;O139,O138,O139)</f>
        <v/>
      </c>
      <c r="Q139" s="215" t="str">
        <f>IF(P139&gt;P140,P139,P140)</f>
        <v/>
      </c>
      <c r="R139" s="216" t="str">
        <f>IF(Q138&lt;Q139,Q138,Q139)</f>
        <v/>
      </c>
      <c r="S139" s="215" t="str">
        <f>IF(R139&gt;R140,R139,R140)</f>
        <v/>
      </c>
      <c r="T139" s="216" t="str">
        <f>IF(S138&lt;S139,S138,S139)</f>
        <v/>
      </c>
      <c r="U139" s="215" t="str">
        <f>IF(T139&gt;T140,T139,T140)</f>
        <v/>
      </c>
      <c r="V139" s="216" t="str">
        <f>IF(U138&lt;U139,U138,U139)</f>
        <v/>
      </c>
      <c r="W139" s="215" t="str">
        <f>IF(V139&gt;V140,V139,V140)</f>
        <v/>
      </c>
      <c r="X139" s="216" t="str">
        <f>IF(W138&lt;W139,W138,W139)</f>
        <v/>
      </c>
      <c r="Y139" s="215" t="str">
        <f>IF(X139&gt;X140,X139,X140)</f>
        <v/>
      </c>
      <c r="Z139" s="216" t="str">
        <f>IF(Y138&lt;Y139,Y138,Y139)</f>
        <v/>
      </c>
      <c r="AA139" s="215" t="str">
        <f>IF(Z139&gt;Z140,Z139,Z140)</f>
        <v/>
      </c>
      <c r="AB139" s="216" t="str">
        <f>IF(AA138&lt;AA139,AA138,AA139)</f>
        <v/>
      </c>
      <c r="AC139" s="215" t="str">
        <f>IF(AB139&gt;AB140,AB139,AB140)</f>
        <v/>
      </c>
      <c r="AD139" s="216" t="str">
        <f>IF(AC138&lt;AC139,AC138,AC139)</f>
        <v/>
      </c>
    </row>
    <row r="140" spans="1:30" hidden="1" x14ac:dyDescent="0.6">
      <c r="J140" s="58"/>
      <c r="K140" s="58"/>
      <c r="L140" s="58"/>
      <c r="O140" s="25" t="str">
        <f>O158</f>
        <v/>
      </c>
      <c r="P140" s="215" t="str">
        <f>IF(O140&gt;O141,O140,O141)</f>
        <v/>
      </c>
      <c r="Q140" s="216" t="str">
        <f>IF(P139&gt;P140,P140,P139)</f>
        <v/>
      </c>
      <c r="R140" s="215" t="str">
        <f>IF(Q140&gt;Q141,Q140,Q141)</f>
        <v/>
      </c>
      <c r="S140" s="216" t="str">
        <f>IF(R139&gt;R140,R140,R139)</f>
        <v/>
      </c>
      <c r="T140" s="215" t="str">
        <f>IF(S140&gt;S141,S140,S141)</f>
        <v/>
      </c>
      <c r="U140" s="216" t="str">
        <f>IF(T139&gt;T140,T140,T139)</f>
        <v/>
      </c>
      <c r="V140" s="215" t="str">
        <f>IF(U140&gt;U141,U140,U141)</f>
        <v/>
      </c>
      <c r="W140" s="216" t="str">
        <f>IF(V139&gt;V140,V140,V139)</f>
        <v/>
      </c>
      <c r="X140" s="215" t="str">
        <f>IF(W140&gt;W141,W140,W141)</f>
        <v/>
      </c>
      <c r="Y140" s="216" t="str">
        <f>IF(X139&gt;X140,X140,X139)</f>
        <v/>
      </c>
      <c r="Z140" s="215" t="str">
        <f>IF(Y140&gt;Y141,Y140,Y141)</f>
        <v/>
      </c>
      <c r="AA140" s="216" t="str">
        <f>IF(Z139&gt;Z140,Z140,Z139)</f>
        <v/>
      </c>
      <c r="AB140" s="215" t="str">
        <f>IF(AA140&gt;AA141,AA140,AA141)</f>
        <v/>
      </c>
      <c r="AC140" s="216" t="str">
        <f>IF(AB139&gt;AB140,AB140,AB139)</f>
        <v/>
      </c>
      <c r="AD140" s="215" t="str">
        <f>IF(AC140&gt;AC141,AC140,AC141)</f>
        <v/>
      </c>
    </row>
    <row r="141" spans="1:30" hidden="1" x14ac:dyDescent="0.6">
      <c r="J141" s="58"/>
      <c r="K141" s="58"/>
      <c r="L141" s="58"/>
      <c r="O141" s="4" t="str">
        <f>O160</f>
        <v/>
      </c>
      <c r="P141" s="216" t="str">
        <f>IF(O140&lt;O141,O140,O141)</f>
        <v/>
      </c>
      <c r="Q141" s="215" t="str">
        <f>IF(P141&gt;P142,P141,P142)</f>
        <v/>
      </c>
      <c r="R141" s="216" t="str">
        <f>IF(Q140&lt;Q141,Q140,Q141)</f>
        <v/>
      </c>
      <c r="S141" s="215" t="str">
        <f>IF(R141&gt;R142,R141,R142)</f>
        <v/>
      </c>
      <c r="T141" s="216" t="str">
        <f>IF(S140&lt;S141,S140,S141)</f>
        <v/>
      </c>
      <c r="U141" s="215" t="str">
        <f>IF(T141&gt;T142,T141,T142)</f>
        <v/>
      </c>
      <c r="V141" s="216" t="str">
        <f>IF(U140&lt;U141,U140,U141)</f>
        <v/>
      </c>
      <c r="W141" s="215" t="str">
        <f>IF(V141&gt;V142,V141,V142)</f>
        <v/>
      </c>
      <c r="X141" s="216" t="str">
        <f>IF(W140&lt;W141,W140,W141)</f>
        <v/>
      </c>
      <c r="Y141" s="215" t="str">
        <f>IF(X141&gt;X142,X141,X142)</f>
        <v/>
      </c>
      <c r="Z141" s="216" t="str">
        <f>IF(Y140&lt;Y141,Y140,Y141)</f>
        <v/>
      </c>
      <c r="AA141" s="215" t="str">
        <f>IF(Z141&gt;Z142,Z141,Z142)</f>
        <v/>
      </c>
      <c r="AB141" s="216" t="str">
        <f>IF(AA140&lt;AA141,AA140,AA141)</f>
        <v/>
      </c>
      <c r="AC141" s="215" t="str">
        <f>IF(AB141&gt;AB142,AB141,AB142)</f>
        <v/>
      </c>
      <c r="AD141" s="216" t="str">
        <f>IF(AC140&lt;AC141,AC140,AC141)</f>
        <v/>
      </c>
    </row>
    <row r="142" spans="1:30" hidden="1" x14ac:dyDescent="0.6">
      <c r="J142" s="58"/>
      <c r="K142" s="58"/>
      <c r="L142" s="58"/>
      <c r="O142" s="1" t="str">
        <f>O162</f>
        <v/>
      </c>
      <c r="P142" s="215" t="str">
        <f>IF(O142&gt;O143,O142,O143)</f>
        <v/>
      </c>
      <c r="Q142" s="216" t="str">
        <f>IF(P141&gt;P142,P142,P141)</f>
        <v/>
      </c>
      <c r="R142" s="215" t="str">
        <f>IF(Q142&gt;Q143,Q142,Q143)</f>
        <v/>
      </c>
      <c r="S142" s="216" t="str">
        <f>IF(R141&gt;R142,R142,R141)</f>
        <v/>
      </c>
      <c r="T142" s="215" t="str">
        <f>IF(S142&gt;S143,S142,S143)</f>
        <v/>
      </c>
      <c r="U142" s="216" t="str">
        <f>IF(T141&gt;T142,T142,T141)</f>
        <v/>
      </c>
      <c r="V142" s="215" t="str">
        <f>IF(U142&gt;U143,U142,U143)</f>
        <v/>
      </c>
      <c r="W142" s="216" t="str">
        <f>IF(V141&gt;V142,V142,V141)</f>
        <v/>
      </c>
      <c r="X142" s="215" t="str">
        <f>IF(W142&gt;W143,W142,W143)</f>
        <v/>
      </c>
      <c r="Y142" s="216" t="str">
        <f>IF(X141&gt;X142,X142,X141)</f>
        <v/>
      </c>
      <c r="Z142" s="215" t="str">
        <f>IF(Y142&gt;Y143,Y142,Y143)</f>
        <v/>
      </c>
      <c r="AA142" s="216" t="str">
        <f>IF(Z141&gt;Z142,Z142,Z141)</f>
        <v/>
      </c>
      <c r="AB142" s="215" t="str">
        <f>IF(AA142&gt;AA143,AA142,AA143)</f>
        <v/>
      </c>
      <c r="AC142" s="216" t="str">
        <f>IF(AB141&gt;AB142,AB142,AB141)</f>
        <v/>
      </c>
      <c r="AD142" s="215" t="str">
        <f>IF(AC142&gt;AC143,AC142,AC143)</f>
        <v/>
      </c>
    </row>
    <row r="143" spans="1:30" hidden="1" x14ac:dyDescent="0.6">
      <c r="J143" s="58"/>
      <c r="K143" s="58"/>
      <c r="L143" s="58"/>
      <c r="O143" s="4" t="str">
        <f>O164</f>
        <v/>
      </c>
      <c r="P143" s="216" t="str">
        <f>IF(O142&lt;O143,O142,O143)</f>
        <v/>
      </c>
      <c r="Q143" s="216" t="str">
        <f>IF(P143&gt;P136,P136,P143)</f>
        <v/>
      </c>
      <c r="R143" s="216" t="str">
        <f>IF(Q142&lt;Q143,Q142,Q143)</f>
        <v/>
      </c>
      <c r="S143" s="216" t="str">
        <f>IF(R143&gt;R136,R136,R143)</f>
        <v/>
      </c>
      <c r="T143" s="216" t="str">
        <f>IF(S142&lt;S143,S142,S143)</f>
        <v/>
      </c>
      <c r="U143" s="216" t="str">
        <f>IF(T143&gt;T136,T136,T143)</f>
        <v/>
      </c>
      <c r="V143" s="216" t="str">
        <f>IF(U142&lt;U143,U142,U143)</f>
        <v/>
      </c>
      <c r="W143" s="216" t="str">
        <f>IF(V143&gt;V136,V136,V143)</f>
        <v/>
      </c>
      <c r="X143" s="216" t="str">
        <f>IF(W142&lt;W143,W142,W143)</f>
        <v/>
      </c>
      <c r="Y143" s="216" t="str">
        <f>IF(X143&gt;X136,X136,X143)</f>
        <v/>
      </c>
      <c r="Z143" s="216" t="str">
        <f>IF(Y142&lt;Y143,Y142,Y143)</f>
        <v/>
      </c>
      <c r="AA143" s="216" t="str">
        <f>IF(Z143&gt;Z136,Z136,Z143)</f>
        <v/>
      </c>
      <c r="AB143" s="216" t="str">
        <f>IF(AA142&lt;AA143,AA142,AA143)</f>
        <v/>
      </c>
      <c r="AC143" s="216" t="str">
        <f>IF(AB143&gt;AB136,AB136,AB143)</f>
        <v/>
      </c>
      <c r="AD143" s="216" t="str">
        <f>IF(AC142&lt;AC143,AC142,AC143)</f>
        <v/>
      </c>
    </row>
    <row r="144" spans="1:30" hidden="1" x14ac:dyDescent="0.6">
      <c r="J144" s="58"/>
      <c r="K144" s="58"/>
      <c r="L144" s="58"/>
    </row>
    <row r="145" spans="9:48" hidden="1" x14ac:dyDescent="0.6">
      <c r="I145" s="217"/>
      <c r="J145" s="6"/>
      <c r="K145" s="58"/>
      <c r="L145" s="58"/>
      <c r="O145" s="33" t="str">
        <f>CONCATENATE(J148,J149,J150,J151,J152,J153,J154,J155,J156,J157,J158,J159,J160,J161,J162,J163,J164,J165,J166,J167)&amp;CONCATENATE(J168,J169,J170,J171,J172,J173,J174,J175,J176,J177,J178,J179,J180,J181,J182,J183,J184,J185,J186)</f>
        <v>000000000000000000000000000000000000000</v>
      </c>
    </row>
    <row r="146" spans="9:48" hidden="1" x14ac:dyDescent="0.6">
      <c r="J146" s="58"/>
      <c r="K146" s="58"/>
      <c r="L146" s="58"/>
      <c r="O146" s="33" t="str">
        <f>CONCATENATE(J187,J188,J189,J190,J191,J192,J193,J194,J195,J196,J197,J198,J199,J200,J201,J202,J203,J204,J205,J206)&amp;CONCATENATE(J207,J208,J209,J210,J211,J212,J213,J214,J215,J216,J217,J218,J219,J220,J221,J222,J223,J224,J225,J226)</f>
        <v>0000000000000000000000000000000000000000</v>
      </c>
    </row>
    <row r="147" spans="9:48" hidden="1" x14ac:dyDescent="0.6">
      <c r="J147" s="58"/>
      <c r="K147" s="58"/>
      <c r="L147" s="58"/>
      <c r="O147" s="33" t="str">
        <f>CONCATENATE(J227,J228,J229,J230,J231,J232,J233,J234,J235,J236,J237,J238,J239,J240,J241,J242,J243,J244,J245,J246,J247)</f>
        <v>000000000000000000000</v>
      </c>
    </row>
    <row r="148" spans="9:48" ht="16.2" hidden="1" customHeight="1" x14ac:dyDescent="0.25">
      <c r="I148" s="200">
        <f>O17</f>
        <v>0</v>
      </c>
      <c r="J148" s="201">
        <f>IF(ISERR(I148),,I148)</f>
        <v>0</v>
      </c>
      <c r="K148" s="202"/>
      <c r="L148" s="10"/>
      <c r="M148" s="10"/>
      <c r="N148" s="10"/>
      <c r="O148" s="203" t="str">
        <f>O145&amp;O146&amp;O147</f>
        <v>0000000000000000000000000000000000000000000000000000000000000000000000000000000000000000000000000000</v>
      </c>
      <c r="P148" s="10"/>
      <c r="Q148" s="10"/>
      <c r="R148" s="10"/>
      <c r="S148" s="10"/>
      <c r="T148" s="10"/>
      <c r="U148" s="7"/>
      <c r="V148" s="7"/>
      <c r="W148" s="7"/>
      <c r="X148" s="7"/>
      <c r="Y148" s="7"/>
      <c r="Z148" s="7"/>
      <c r="AA148" s="7"/>
      <c r="AB148" s="7"/>
      <c r="AC148" s="7"/>
      <c r="AD148" s="7"/>
      <c r="AE148" s="7"/>
      <c r="AF148" s="7"/>
      <c r="AG148" s="7"/>
      <c r="AH148" s="7"/>
      <c r="AI148" s="7"/>
      <c r="AJ148" s="7"/>
      <c r="AK148" s="7"/>
      <c r="AL148" s="7"/>
      <c r="AM148" s="7"/>
      <c r="AN148" s="7"/>
      <c r="AO148" s="7"/>
      <c r="AU148" s="28"/>
      <c r="AV148" s="86"/>
    </row>
    <row r="149" spans="9:48" ht="16.2" hidden="1" customHeight="1" x14ac:dyDescent="0.25">
      <c r="I149" s="200">
        <f t="shared" ref="I149:I212" si="74">O18</f>
        <v>0</v>
      </c>
      <c r="J149" s="201">
        <f t="shared" ref="J149:J212" si="75">IF(ISERR(I149),,I149)</f>
        <v>0</v>
      </c>
      <c r="K149" s="10"/>
      <c r="L149" s="10"/>
      <c r="M149" s="10"/>
      <c r="N149" s="10"/>
      <c r="O149" s="202" t="str">
        <f>SUBSTITUTE(O148,0,"")</f>
        <v/>
      </c>
      <c r="P149" s="10"/>
      <c r="Q149" s="10"/>
      <c r="R149" s="10"/>
      <c r="S149" s="10"/>
      <c r="T149" s="10"/>
      <c r="U149" s="7"/>
      <c r="V149" s="7"/>
      <c r="W149" s="7"/>
      <c r="X149" s="7"/>
      <c r="Y149" s="7"/>
      <c r="Z149" s="7"/>
      <c r="AA149" s="7"/>
      <c r="AB149" s="7"/>
      <c r="AC149" s="7"/>
      <c r="AD149" s="7"/>
      <c r="AE149" s="7"/>
      <c r="AF149" s="7"/>
      <c r="AG149" s="7"/>
      <c r="AH149" s="7"/>
      <c r="AI149" s="7"/>
      <c r="AJ149" s="7"/>
      <c r="AK149" s="7"/>
      <c r="AL149" s="7"/>
      <c r="AM149" s="7"/>
      <c r="AN149" s="7"/>
      <c r="AO149" s="7"/>
      <c r="AU149" s="28"/>
      <c r="AV149" s="86"/>
    </row>
    <row r="150" spans="9:48" ht="16.2" hidden="1" customHeight="1" x14ac:dyDescent="0.25">
      <c r="I150" s="200">
        <f t="shared" si="74"/>
        <v>0</v>
      </c>
      <c r="J150" s="201">
        <f t="shared" si="75"/>
        <v>0</v>
      </c>
      <c r="K150" s="10"/>
      <c r="L150" s="10"/>
      <c r="M150" s="10"/>
      <c r="N150" s="10"/>
      <c r="O150" s="202" t="str">
        <f>LEFT(O149,3)</f>
        <v/>
      </c>
      <c r="P150" s="10"/>
      <c r="Q150" s="10"/>
      <c r="R150" s="10"/>
      <c r="S150" s="10"/>
      <c r="T150" s="10"/>
      <c r="U150" s="7"/>
      <c r="V150" s="7"/>
      <c r="W150" s="7"/>
      <c r="X150" s="7"/>
      <c r="Y150" s="7"/>
      <c r="Z150" s="7"/>
      <c r="AA150" s="7"/>
      <c r="AB150" s="7"/>
      <c r="AC150" s="7"/>
      <c r="AD150" s="7"/>
      <c r="AE150" s="7"/>
      <c r="AF150" s="7"/>
      <c r="AG150" s="7"/>
      <c r="AH150" s="7"/>
      <c r="AI150" s="7"/>
      <c r="AJ150" s="7"/>
      <c r="AK150" s="7"/>
      <c r="AL150" s="7"/>
      <c r="AM150" s="7"/>
      <c r="AN150" s="7"/>
      <c r="AO150" s="7"/>
      <c r="AU150" s="28"/>
      <c r="AV150" s="86"/>
    </row>
    <row r="151" spans="9:48" ht="16.2" hidden="1" customHeight="1" x14ac:dyDescent="0.25">
      <c r="I151" s="200">
        <f t="shared" si="74"/>
        <v>0</v>
      </c>
      <c r="J151" s="201">
        <f t="shared" si="75"/>
        <v>0</v>
      </c>
      <c r="K151" s="10"/>
      <c r="L151" s="10"/>
      <c r="M151" s="10"/>
      <c r="N151" s="10"/>
      <c r="O151" s="202" t="str">
        <f>SUBSTITUTE(O149,O150,"")</f>
        <v/>
      </c>
      <c r="P151" s="10"/>
      <c r="Q151" s="10"/>
      <c r="R151" s="10"/>
      <c r="S151" s="10"/>
      <c r="T151" s="10"/>
      <c r="U151" s="7"/>
      <c r="V151" s="7"/>
      <c r="W151" s="7"/>
      <c r="X151" s="7"/>
      <c r="Y151" s="7"/>
      <c r="Z151" s="7"/>
      <c r="AA151" s="7"/>
      <c r="AB151" s="7"/>
      <c r="AC151" s="7"/>
      <c r="AD151" s="7"/>
      <c r="AE151" s="7"/>
      <c r="AF151" s="7"/>
      <c r="AG151" s="7"/>
      <c r="AH151" s="7"/>
      <c r="AI151" s="7"/>
      <c r="AJ151" s="7"/>
      <c r="AK151" s="7"/>
      <c r="AL151" s="7"/>
      <c r="AM151" s="7"/>
      <c r="AN151" s="7"/>
      <c r="AO151" s="7"/>
      <c r="AU151" s="28"/>
      <c r="AV151" s="86"/>
    </row>
    <row r="152" spans="9:48" ht="16.2" hidden="1" customHeight="1" x14ac:dyDescent="0.25">
      <c r="I152" s="200">
        <f t="shared" si="74"/>
        <v>0</v>
      </c>
      <c r="J152" s="201">
        <f t="shared" si="75"/>
        <v>0</v>
      </c>
      <c r="K152" s="10"/>
      <c r="L152" s="10"/>
      <c r="M152" s="10"/>
      <c r="N152" s="10"/>
      <c r="O152" s="202" t="str">
        <f>LEFT(O151,3)</f>
        <v/>
      </c>
      <c r="P152" s="10"/>
      <c r="Q152" s="10"/>
      <c r="R152" s="10"/>
      <c r="S152" s="10"/>
      <c r="T152" s="10"/>
      <c r="U152" s="7"/>
      <c r="V152" s="7"/>
      <c r="W152" s="7"/>
      <c r="X152" s="7"/>
      <c r="Y152" s="7"/>
      <c r="Z152" s="7"/>
      <c r="AA152" s="7"/>
      <c r="AB152" s="7"/>
      <c r="AC152" s="7"/>
      <c r="AD152" s="7"/>
      <c r="AE152" s="7"/>
      <c r="AF152" s="7"/>
      <c r="AG152" s="7"/>
      <c r="AH152" s="7"/>
      <c r="AI152" s="7"/>
      <c r="AJ152" s="7"/>
      <c r="AK152" s="7"/>
      <c r="AL152" s="7"/>
      <c r="AM152" s="7"/>
      <c r="AN152" s="7"/>
      <c r="AO152" s="7"/>
      <c r="AU152" s="28"/>
      <c r="AV152" s="86"/>
    </row>
    <row r="153" spans="9:48" ht="16.2" hidden="1" customHeight="1" x14ac:dyDescent="0.25">
      <c r="I153" s="200">
        <f t="shared" si="74"/>
        <v>0</v>
      </c>
      <c r="J153" s="201">
        <f t="shared" si="75"/>
        <v>0</v>
      </c>
      <c r="K153" s="10"/>
      <c r="L153" s="10"/>
      <c r="M153" s="10"/>
      <c r="N153" s="10"/>
      <c r="O153" s="202" t="str">
        <f>SUBSTITUTE(O151,O152,"")</f>
        <v/>
      </c>
      <c r="P153" s="10"/>
      <c r="Q153" s="10"/>
      <c r="R153" s="10"/>
      <c r="S153" s="10"/>
      <c r="T153" s="10"/>
      <c r="U153" s="7"/>
      <c r="V153" s="7"/>
      <c r="W153" s="7"/>
      <c r="X153" s="7"/>
      <c r="Y153" s="7"/>
      <c r="Z153" s="7"/>
      <c r="AA153" s="7"/>
      <c r="AB153" s="7"/>
      <c r="AC153" s="7"/>
      <c r="AD153" s="7"/>
      <c r="AE153" s="7"/>
      <c r="AF153" s="7"/>
      <c r="AG153" s="7"/>
      <c r="AH153" s="7"/>
      <c r="AI153" s="7"/>
      <c r="AJ153" s="7"/>
      <c r="AK153" s="7"/>
      <c r="AL153" s="7"/>
      <c r="AM153" s="7"/>
      <c r="AN153" s="7"/>
      <c r="AO153" s="7"/>
      <c r="AU153" s="28"/>
      <c r="AV153" s="86"/>
    </row>
    <row r="154" spans="9:48" ht="16.2" hidden="1" customHeight="1" x14ac:dyDescent="0.25">
      <c r="I154" s="200">
        <f t="shared" si="74"/>
        <v>0</v>
      </c>
      <c r="J154" s="201">
        <f t="shared" si="75"/>
        <v>0</v>
      </c>
      <c r="K154" s="10"/>
      <c r="L154" s="10"/>
      <c r="M154" s="10"/>
      <c r="N154" s="10"/>
      <c r="O154" s="202" t="str">
        <f>LEFT(O153,3)</f>
        <v/>
      </c>
      <c r="P154" s="10"/>
      <c r="Q154" s="10"/>
      <c r="R154" s="10"/>
      <c r="S154" s="10"/>
      <c r="T154" s="10"/>
      <c r="U154" s="7"/>
      <c r="V154" s="7"/>
      <c r="W154" s="7"/>
      <c r="X154" s="7"/>
      <c r="Y154" s="7"/>
      <c r="Z154" s="7"/>
      <c r="AA154" s="7"/>
      <c r="AB154" s="7"/>
      <c r="AC154" s="7"/>
      <c r="AD154" s="7"/>
      <c r="AE154" s="7"/>
      <c r="AF154" s="7"/>
      <c r="AG154" s="7"/>
      <c r="AH154" s="7"/>
      <c r="AI154" s="7"/>
      <c r="AJ154" s="7"/>
      <c r="AK154" s="7"/>
      <c r="AL154" s="7"/>
      <c r="AM154" s="7"/>
      <c r="AN154" s="7"/>
      <c r="AO154" s="7"/>
      <c r="AU154" s="28"/>
      <c r="AV154" s="86"/>
    </row>
    <row r="155" spans="9:48" ht="16.2" hidden="1" customHeight="1" x14ac:dyDescent="0.25">
      <c r="I155" s="200">
        <f t="shared" si="74"/>
        <v>0</v>
      </c>
      <c r="J155" s="201">
        <f t="shared" si="75"/>
        <v>0</v>
      </c>
      <c r="K155" s="10"/>
      <c r="L155" s="10"/>
      <c r="M155" s="10"/>
      <c r="N155" s="10"/>
      <c r="O155" s="202" t="str">
        <f>SUBSTITUTE(O153,O154,"")</f>
        <v/>
      </c>
      <c r="P155" s="10"/>
      <c r="Q155" s="10"/>
      <c r="R155" s="10"/>
      <c r="S155" s="10"/>
      <c r="T155" s="10"/>
      <c r="U155" s="7"/>
      <c r="V155" s="7"/>
      <c r="W155" s="7"/>
      <c r="X155" s="7"/>
      <c r="Y155" s="7"/>
      <c r="Z155" s="7"/>
      <c r="AA155" s="7"/>
      <c r="AB155" s="7"/>
      <c r="AC155" s="7"/>
      <c r="AD155" s="7"/>
      <c r="AE155" s="7"/>
      <c r="AF155" s="7"/>
      <c r="AG155" s="7"/>
      <c r="AH155" s="7"/>
      <c r="AI155" s="7"/>
      <c r="AJ155" s="7"/>
      <c r="AK155" s="7"/>
      <c r="AL155" s="7"/>
      <c r="AM155" s="7"/>
      <c r="AN155" s="7"/>
      <c r="AO155" s="7"/>
      <c r="AU155" s="28"/>
      <c r="AV155" s="86"/>
    </row>
    <row r="156" spans="9:48" ht="16.2" hidden="1" customHeight="1" x14ac:dyDescent="0.25">
      <c r="I156" s="200">
        <f t="shared" si="74"/>
        <v>0</v>
      </c>
      <c r="J156" s="201">
        <f t="shared" si="75"/>
        <v>0</v>
      </c>
      <c r="K156" s="10"/>
      <c r="L156" s="10"/>
      <c r="M156" s="10"/>
      <c r="N156" s="10"/>
      <c r="O156" s="202" t="str">
        <f>LEFT(O155,3)</f>
        <v/>
      </c>
      <c r="P156" s="10"/>
      <c r="Q156" s="10"/>
      <c r="R156" s="10"/>
      <c r="S156" s="10"/>
      <c r="T156" s="10"/>
      <c r="U156" s="7"/>
      <c r="V156" s="7"/>
      <c r="W156" s="7"/>
      <c r="X156" s="7"/>
      <c r="Y156" s="7"/>
      <c r="Z156" s="7"/>
      <c r="AA156" s="7"/>
      <c r="AB156" s="7"/>
      <c r="AC156" s="7"/>
      <c r="AD156" s="7"/>
      <c r="AE156" s="7"/>
      <c r="AF156" s="7"/>
      <c r="AG156" s="7"/>
      <c r="AH156" s="7"/>
      <c r="AI156" s="7"/>
      <c r="AJ156" s="7"/>
      <c r="AK156" s="7"/>
      <c r="AL156" s="7"/>
      <c r="AM156" s="7"/>
      <c r="AN156" s="7"/>
      <c r="AO156" s="7"/>
      <c r="AU156" s="28"/>
      <c r="AV156" s="86"/>
    </row>
    <row r="157" spans="9:48" ht="16.2" hidden="1" customHeight="1" x14ac:dyDescent="0.25">
      <c r="I157" s="200">
        <f t="shared" si="74"/>
        <v>0</v>
      </c>
      <c r="J157" s="201">
        <f t="shared" si="75"/>
        <v>0</v>
      </c>
      <c r="K157" s="10"/>
      <c r="L157" s="10"/>
      <c r="M157" s="10"/>
      <c r="N157" s="10"/>
      <c r="O157" s="202" t="str">
        <f>SUBSTITUTE(O155,O156,"")</f>
        <v/>
      </c>
      <c r="P157" s="10"/>
      <c r="Q157" s="10"/>
      <c r="R157" s="10"/>
      <c r="S157" s="10"/>
      <c r="T157" s="10"/>
      <c r="U157" s="7"/>
      <c r="V157" s="7"/>
      <c r="W157" s="7"/>
      <c r="X157" s="7"/>
      <c r="Y157" s="7"/>
      <c r="Z157" s="7"/>
      <c r="AA157" s="7"/>
      <c r="AB157" s="7"/>
      <c r="AC157" s="7"/>
      <c r="AD157" s="7"/>
      <c r="AE157" s="7"/>
      <c r="AF157" s="7"/>
      <c r="AG157" s="7"/>
      <c r="AH157" s="7"/>
      <c r="AI157" s="7"/>
      <c r="AJ157" s="7"/>
      <c r="AK157" s="7"/>
      <c r="AL157" s="7"/>
      <c r="AM157" s="7"/>
      <c r="AN157" s="7"/>
      <c r="AO157" s="7"/>
      <c r="AU157" s="28"/>
      <c r="AV157" s="86"/>
    </row>
    <row r="158" spans="9:48" ht="16.2" hidden="1" customHeight="1" x14ac:dyDescent="0.25">
      <c r="I158" s="200">
        <f t="shared" si="74"/>
        <v>0</v>
      </c>
      <c r="J158" s="201">
        <f t="shared" si="75"/>
        <v>0</v>
      </c>
      <c r="K158" s="204"/>
      <c r="L158" s="204"/>
      <c r="M158" s="205"/>
      <c r="N158" s="10"/>
      <c r="O158" s="202" t="str">
        <f>LEFT(O157,3)</f>
        <v/>
      </c>
      <c r="P158" s="10"/>
      <c r="Q158" s="10"/>
      <c r="R158" s="10"/>
      <c r="S158" s="10"/>
      <c r="T158" s="10"/>
      <c r="U158" s="7"/>
      <c r="V158" s="7"/>
      <c r="W158" s="7"/>
      <c r="X158" s="7"/>
      <c r="Y158" s="7"/>
      <c r="Z158" s="7"/>
      <c r="AA158" s="7"/>
      <c r="AB158" s="7"/>
      <c r="AC158" s="7"/>
      <c r="AD158" s="7"/>
      <c r="AE158" s="7"/>
      <c r="AF158" s="7"/>
      <c r="AG158" s="7"/>
      <c r="AH158" s="7"/>
      <c r="AI158" s="7"/>
      <c r="AJ158" s="7"/>
      <c r="AK158" s="7"/>
      <c r="AL158" s="7"/>
      <c r="AM158" s="7"/>
      <c r="AN158" s="7"/>
      <c r="AO158" s="7"/>
      <c r="AU158" s="28"/>
      <c r="AV158" s="86"/>
    </row>
    <row r="159" spans="9:48" ht="16.2" hidden="1" customHeight="1" x14ac:dyDescent="0.25">
      <c r="I159" s="200">
        <f t="shared" si="74"/>
        <v>0</v>
      </c>
      <c r="J159" s="201">
        <f t="shared" si="75"/>
        <v>0</v>
      </c>
      <c r="K159" s="204"/>
      <c r="L159" s="204"/>
      <c r="M159" s="205"/>
      <c r="N159" s="10"/>
      <c r="O159" s="202" t="str">
        <f>SUBSTITUTE(O157,O158,"")</f>
        <v/>
      </c>
      <c r="P159" s="10"/>
      <c r="Q159" s="10"/>
      <c r="R159" s="10"/>
      <c r="S159" s="10"/>
      <c r="T159" s="10"/>
      <c r="U159" s="7"/>
      <c r="V159" s="7"/>
      <c r="W159" s="7"/>
      <c r="X159" s="7"/>
      <c r="Y159" s="7"/>
      <c r="Z159" s="7"/>
      <c r="AA159" s="7"/>
      <c r="AB159" s="7"/>
      <c r="AC159" s="7"/>
      <c r="AD159" s="7"/>
      <c r="AE159" s="7"/>
      <c r="AF159" s="7"/>
      <c r="AG159" s="7"/>
      <c r="AH159" s="7"/>
      <c r="AI159" s="7"/>
      <c r="AJ159" s="7"/>
      <c r="AK159" s="7"/>
      <c r="AL159" s="7"/>
      <c r="AM159" s="7"/>
      <c r="AN159" s="7"/>
      <c r="AO159" s="7"/>
      <c r="AU159" s="28"/>
      <c r="AV159" s="86"/>
    </row>
    <row r="160" spans="9:48" ht="16.2" hidden="1" customHeight="1" x14ac:dyDescent="0.25">
      <c r="I160" s="200">
        <f t="shared" si="74"/>
        <v>0</v>
      </c>
      <c r="J160" s="201">
        <f t="shared" si="75"/>
        <v>0</v>
      </c>
      <c r="K160" s="204"/>
      <c r="L160" s="204"/>
      <c r="M160" s="205"/>
      <c r="N160" s="10"/>
      <c r="O160" s="202" t="str">
        <f>LEFT(O159,3)</f>
        <v/>
      </c>
      <c r="P160" s="10"/>
      <c r="Q160" s="10"/>
      <c r="R160" s="10"/>
      <c r="S160" s="10"/>
      <c r="T160" s="10"/>
      <c r="U160" s="7"/>
      <c r="V160" s="7"/>
      <c r="W160" s="7"/>
      <c r="X160" s="7"/>
      <c r="Y160" s="7"/>
      <c r="Z160" s="7"/>
      <c r="AA160" s="7"/>
      <c r="AB160" s="7"/>
      <c r="AC160" s="7"/>
      <c r="AD160" s="7"/>
      <c r="AE160" s="7"/>
      <c r="AF160" s="7"/>
      <c r="AG160" s="7"/>
      <c r="AH160" s="7"/>
      <c r="AI160" s="7"/>
      <c r="AJ160" s="7"/>
      <c r="AK160" s="7"/>
      <c r="AL160" s="7"/>
      <c r="AM160" s="7"/>
      <c r="AN160" s="7"/>
      <c r="AO160" s="7"/>
      <c r="AU160" s="28"/>
      <c r="AV160" s="86"/>
    </row>
    <row r="161" spans="9:48" ht="16.2" hidden="1" customHeight="1" x14ac:dyDescent="0.25">
      <c r="I161" s="200">
        <f t="shared" si="74"/>
        <v>0</v>
      </c>
      <c r="J161" s="201">
        <f t="shared" si="75"/>
        <v>0</v>
      </c>
      <c r="K161" s="204"/>
      <c r="L161" s="204"/>
      <c r="M161" s="205"/>
      <c r="N161" s="10"/>
      <c r="O161" s="202" t="str">
        <f>SUBSTITUTE(O159,O160,"")</f>
        <v/>
      </c>
      <c r="P161" s="10"/>
      <c r="Q161" s="10"/>
      <c r="R161" s="10"/>
      <c r="S161" s="10"/>
      <c r="T161" s="10"/>
      <c r="U161" s="7"/>
      <c r="V161" s="7"/>
      <c r="W161" s="7"/>
      <c r="X161" s="7"/>
      <c r="Y161" s="7"/>
      <c r="Z161" s="7"/>
      <c r="AA161" s="7"/>
      <c r="AB161" s="7"/>
      <c r="AC161" s="7"/>
      <c r="AD161" s="7"/>
      <c r="AE161" s="7"/>
      <c r="AF161" s="7"/>
      <c r="AG161" s="7"/>
      <c r="AH161" s="7"/>
      <c r="AI161" s="7"/>
      <c r="AJ161" s="7"/>
      <c r="AK161" s="7"/>
      <c r="AL161" s="7"/>
      <c r="AM161" s="7"/>
      <c r="AN161" s="7"/>
      <c r="AO161" s="7"/>
      <c r="AU161" s="28"/>
      <c r="AV161" s="86"/>
    </row>
    <row r="162" spans="9:48" ht="16.2" hidden="1" customHeight="1" x14ac:dyDescent="0.25">
      <c r="I162" s="200">
        <f t="shared" si="74"/>
        <v>0</v>
      </c>
      <c r="J162" s="201">
        <f t="shared" si="75"/>
        <v>0</v>
      </c>
      <c r="K162" s="204"/>
      <c r="L162" s="204"/>
      <c r="M162" s="205"/>
      <c r="N162" s="10"/>
      <c r="O162" s="202" t="str">
        <f>LEFT(O161,3)</f>
        <v/>
      </c>
      <c r="P162" s="10"/>
      <c r="Q162" s="10"/>
      <c r="R162" s="10"/>
      <c r="S162" s="10"/>
      <c r="T162" s="10"/>
      <c r="U162" s="7"/>
      <c r="V162" s="7"/>
      <c r="W162" s="7"/>
      <c r="X162" s="7"/>
      <c r="Y162" s="7"/>
      <c r="Z162" s="7"/>
      <c r="AA162" s="7"/>
      <c r="AB162" s="7"/>
      <c r="AC162" s="7"/>
      <c r="AD162" s="7"/>
      <c r="AE162" s="7"/>
      <c r="AF162" s="7"/>
      <c r="AG162" s="7"/>
      <c r="AH162" s="7"/>
      <c r="AI162" s="7"/>
      <c r="AJ162" s="7"/>
      <c r="AK162" s="7"/>
      <c r="AL162" s="7"/>
      <c r="AM162" s="7"/>
      <c r="AN162" s="7"/>
      <c r="AO162" s="7"/>
      <c r="AU162" s="28"/>
      <c r="AV162" s="86"/>
    </row>
    <row r="163" spans="9:48" ht="16.2" hidden="1" customHeight="1" x14ac:dyDescent="0.25">
      <c r="I163" s="200">
        <f t="shared" si="74"/>
        <v>0</v>
      </c>
      <c r="J163" s="201">
        <f t="shared" si="75"/>
        <v>0</v>
      </c>
      <c r="K163" s="204"/>
      <c r="L163" s="204"/>
      <c r="M163" s="205"/>
      <c r="N163" s="10"/>
      <c r="O163" s="202" t="str">
        <f>SUBSTITUTE(O161,O162,"")</f>
        <v/>
      </c>
      <c r="P163" s="10"/>
      <c r="Q163" s="10"/>
      <c r="R163" s="10"/>
      <c r="S163" s="10"/>
      <c r="T163" s="10"/>
      <c r="U163" s="7"/>
      <c r="V163" s="7"/>
      <c r="W163" s="7"/>
      <c r="X163" s="7"/>
      <c r="Y163" s="7"/>
      <c r="Z163" s="7"/>
      <c r="AA163" s="7"/>
      <c r="AB163" s="7"/>
      <c r="AC163" s="7"/>
      <c r="AD163" s="7"/>
      <c r="AE163" s="7"/>
      <c r="AF163" s="7"/>
      <c r="AG163" s="7"/>
      <c r="AH163" s="7"/>
      <c r="AI163" s="7"/>
      <c r="AJ163" s="7"/>
      <c r="AK163" s="7"/>
      <c r="AL163" s="7"/>
      <c r="AM163" s="7"/>
      <c r="AN163" s="7"/>
      <c r="AO163" s="7"/>
      <c r="AU163" s="28"/>
      <c r="AV163" s="86"/>
    </row>
    <row r="164" spans="9:48" ht="16.2" hidden="1" customHeight="1" x14ac:dyDescent="0.25">
      <c r="I164" s="200">
        <f t="shared" si="74"/>
        <v>0</v>
      </c>
      <c r="J164" s="201">
        <f t="shared" si="75"/>
        <v>0</v>
      </c>
      <c r="K164" s="204"/>
      <c r="L164" s="204"/>
      <c r="M164" s="205"/>
      <c r="N164" s="10"/>
      <c r="O164" s="202" t="str">
        <f>LEFT(O163,3)</f>
        <v/>
      </c>
      <c r="P164" s="10"/>
      <c r="Q164" s="10"/>
      <c r="R164" s="10"/>
      <c r="S164" s="10"/>
      <c r="T164" s="10"/>
      <c r="U164" s="7"/>
      <c r="V164" s="7"/>
      <c r="W164" s="7"/>
      <c r="X164" s="7"/>
      <c r="Y164" s="7"/>
      <c r="Z164" s="7"/>
      <c r="AA164" s="7"/>
      <c r="AB164" s="7"/>
      <c r="AC164" s="7"/>
      <c r="AD164" s="7"/>
      <c r="AE164" s="7"/>
      <c r="AF164" s="7"/>
      <c r="AG164" s="7"/>
      <c r="AH164" s="7"/>
      <c r="AI164" s="7"/>
      <c r="AJ164" s="7"/>
      <c r="AK164" s="7"/>
      <c r="AL164" s="7"/>
      <c r="AM164" s="7"/>
      <c r="AN164" s="7"/>
      <c r="AO164" s="7"/>
      <c r="AU164" s="28"/>
      <c r="AV164" s="86"/>
    </row>
    <row r="165" spans="9:48" ht="16.2" hidden="1" customHeight="1" x14ac:dyDescent="0.25">
      <c r="I165" s="200">
        <f t="shared" si="74"/>
        <v>0</v>
      </c>
      <c r="J165" s="201">
        <f t="shared" si="75"/>
        <v>0</v>
      </c>
      <c r="K165" s="204"/>
      <c r="L165" s="204"/>
      <c r="M165" s="205"/>
      <c r="N165" s="10"/>
      <c r="O165" s="202"/>
      <c r="P165" s="10"/>
      <c r="Q165" s="10"/>
      <c r="R165" s="10"/>
      <c r="S165" s="10"/>
      <c r="T165" s="10"/>
      <c r="U165" s="7"/>
      <c r="V165" s="7"/>
      <c r="W165" s="7"/>
      <c r="X165" s="7"/>
      <c r="Y165" s="7"/>
      <c r="Z165" s="7"/>
      <c r="AA165" s="7"/>
      <c r="AB165" s="7"/>
      <c r="AC165" s="7"/>
      <c r="AD165" s="7"/>
      <c r="AE165" s="7"/>
      <c r="AF165" s="7"/>
      <c r="AG165" s="7"/>
      <c r="AH165" s="7"/>
      <c r="AI165" s="7"/>
      <c r="AJ165" s="7"/>
      <c r="AK165" s="7"/>
      <c r="AL165" s="7"/>
      <c r="AM165" s="7"/>
      <c r="AN165" s="7"/>
      <c r="AO165" s="7"/>
      <c r="AU165" s="28"/>
      <c r="AV165" s="86"/>
    </row>
    <row r="166" spans="9:48" ht="16.2" hidden="1" customHeight="1" x14ac:dyDescent="0.25">
      <c r="I166" s="200">
        <f t="shared" si="74"/>
        <v>0</v>
      </c>
      <c r="J166" s="201">
        <f t="shared" si="75"/>
        <v>0</v>
      </c>
      <c r="K166" s="204"/>
      <c r="L166" s="204"/>
      <c r="M166" s="205"/>
      <c r="N166" s="10"/>
      <c r="O166" s="202"/>
      <c r="P166" s="10"/>
      <c r="Q166" s="10"/>
      <c r="R166" s="10"/>
      <c r="S166" s="10"/>
      <c r="T166" s="10"/>
      <c r="U166" s="7"/>
      <c r="V166" s="7"/>
      <c r="W166" s="7"/>
      <c r="X166" s="7"/>
      <c r="Y166" s="7"/>
      <c r="Z166" s="7"/>
      <c r="AA166" s="7"/>
      <c r="AB166" s="7"/>
      <c r="AC166" s="7"/>
      <c r="AD166" s="7"/>
      <c r="AE166" s="7"/>
      <c r="AF166" s="7"/>
      <c r="AG166" s="7"/>
      <c r="AH166" s="7"/>
      <c r="AI166" s="7"/>
      <c r="AJ166" s="7"/>
      <c r="AK166" s="7"/>
      <c r="AL166" s="7"/>
      <c r="AM166" s="7"/>
      <c r="AN166" s="7"/>
      <c r="AO166" s="7"/>
      <c r="AU166" s="28"/>
      <c r="AV166" s="86"/>
    </row>
    <row r="167" spans="9:48" ht="16.2" hidden="1" customHeight="1" x14ac:dyDescent="0.25">
      <c r="I167" s="200">
        <f t="shared" si="74"/>
        <v>0</v>
      </c>
      <c r="J167" s="201">
        <f t="shared" si="75"/>
        <v>0</v>
      </c>
      <c r="K167" s="204"/>
      <c r="L167" s="204"/>
      <c r="M167" s="205"/>
      <c r="N167" s="10"/>
      <c r="O167" s="202"/>
      <c r="P167" s="10"/>
      <c r="Q167" s="10"/>
      <c r="R167" s="10"/>
      <c r="S167" s="10"/>
      <c r="T167" s="10"/>
      <c r="U167" s="7"/>
      <c r="V167" s="7"/>
      <c r="W167" s="7"/>
      <c r="X167" s="7"/>
      <c r="Y167" s="7"/>
      <c r="Z167" s="7"/>
      <c r="AA167" s="7"/>
      <c r="AB167" s="7"/>
      <c r="AC167" s="7"/>
      <c r="AD167" s="7"/>
      <c r="AE167" s="7"/>
      <c r="AF167" s="7"/>
      <c r="AG167" s="7"/>
      <c r="AH167" s="7"/>
      <c r="AI167" s="7"/>
      <c r="AJ167" s="7"/>
      <c r="AK167" s="7"/>
      <c r="AL167" s="7"/>
      <c r="AM167" s="7"/>
      <c r="AN167" s="7"/>
      <c r="AO167" s="7"/>
      <c r="AU167" s="28"/>
      <c r="AV167" s="86"/>
    </row>
    <row r="168" spans="9:48" ht="16.2" hidden="1" customHeight="1" x14ac:dyDescent="0.25">
      <c r="I168" s="200">
        <f t="shared" si="74"/>
        <v>0</v>
      </c>
      <c r="J168" s="201">
        <f t="shared" si="75"/>
        <v>0</v>
      </c>
      <c r="K168" s="204"/>
      <c r="L168" s="204"/>
      <c r="M168" s="205"/>
      <c r="N168" s="10"/>
      <c r="O168" s="202"/>
      <c r="P168" s="10"/>
      <c r="Q168" s="10"/>
      <c r="R168" s="10"/>
      <c r="S168" s="10"/>
      <c r="T168" s="10"/>
      <c r="U168" s="7"/>
      <c r="V168" s="7"/>
      <c r="W168" s="7"/>
      <c r="X168" s="7"/>
      <c r="Y168" s="7"/>
      <c r="Z168" s="7"/>
      <c r="AA168" s="7"/>
      <c r="AB168" s="7"/>
      <c r="AC168" s="7"/>
      <c r="AD168" s="7"/>
      <c r="AE168" s="7"/>
      <c r="AF168" s="7"/>
      <c r="AG168" s="7"/>
      <c r="AH168" s="7"/>
      <c r="AI168" s="7"/>
      <c r="AJ168" s="7"/>
      <c r="AK168" s="7"/>
      <c r="AL168" s="7"/>
      <c r="AM168" s="7"/>
      <c r="AN168" s="7"/>
      <c r="AO168" s="7"/>
      <c r="AU168" s="28"/>
      <c r="AV168" s="86"/>
    </row>
    <row r="169" spans="9:48" ht="16.2" hidden="1" customHeight="1" x14ac:dyDescent="0.25">
      <c r="I169" s="200">
        <f t="shared" si="74"/>
        <v>0</v>
      </c>
      <c r="J169" s="201">
        <f t="shared" si="75"/>
        <v>0</v>
      </c>
      <c r="K169" s="204"/>
      <c r="L169" s="204"/>
      <c r="M169" s="205"/>
      <c r="N169" s="10"/>
      <c r="O169" s="202"/>
      <c r="P169" s="10"/>
      <c r="Q169" s="10"/>
      <c r="R169" s="10"/>
      <c r="S169" s="10"/>
      <c r="T169" s="10"/>
      <c r="U169" s="7"/>
      <c r="V169" s="7"/>
      <c r="W169" s="7"/>
      <c r="X169" s="7"/>
      <c r="Y169" s="7"/>
      <c r="Z169" s="7"/>
      <c r="AA169" s="7"/>
      <c r="AB169" s="7"/>
      <c r="AC169" s="7"/>
      <c r="AD169" s="7"/>
      <c r="AE169" s="7"/>
      <c r="AF169" s="7"/>
      <c r="AG169" s="7"/>
      <c r="AH169" s="7"/>
      <c r="AI169" s="7"/>
      <c r="AJ169" s="7"/>
      <c r="AK169" s="7"/>
      <c r="AL169" s="7"/>
      <c r="AM169" s="7"/>
      <c r="AN169" s="7"/>
      <c r="AO169" s="7"/>
      <c r="AU169" s="28"/>
      <c r="AV169" s="86"/>
    </row>
    <row r="170" spans="9:48" ht="16.2" hidden="1" customHeight="1" x14ac:dyDescent="0.25">
      <c r="I170" s="200">
        <f t="shared" si="74"/>
        <v>0</v>
      </c>
      <c r="J170" s="201">
        <f t="shared" si="75"/>
        <v>0</v>
      </c>
      <c r="K170" s="204"/>
      <c r="L170" s="204"/>
      <c r="M170" s="205"/>
      <c r="N170" s="10"/>
      <c r="O170" s="202"/>
      <c r="P170" s="10"/>
      <c r="Q170" s="10"/>
      <c r="R170" s="10"/>
      <c r="S170" s="10"/>
      <c r="T170" s="10"/>
      <c r="U170" s="7"/>
      <c r="V170" s="7"/>
      <c r="W170" s="7"/>
      <c r="X170" s="7"/>
      <c r="Y170" s="7"/>
      <c r="Z170" s="7"/>
      <c r="AA170" s="7"/>
      <c r="AB170" s="7"/>
      <c r="AC170" s="7"/>
      <c r="AD170" s="7"/>
      <c r="AE170" s="7"/>
      <c r="AF170" s="7"/>
      <c r="AG170" s="7"/>
      <c r="AH170" s="7"/>
      <c r="AI170" s="7"/>
      <c r="AJ170" s="7"/>
      <c r="AK170" s="7"/>
      <c r="AL170" s="7"/>
      <c r="AM170" s="7"/>
      <c r="AN170" s="7"/>
      <c r="AO170" s="7"/>
      <c r="AU170" s="28"/>
      <c r="AV170" s="86"/>
    </row>
    <row r="171" spans="9:48" ht="16.2" hidden="1" customHeight="1" x14ac:dyDescent="0.25">
      <c r="I171" s="200">
        <f t="shared" si="74"/>
        <v>0</v>
      </c>
      <c r="J171" s="201">
        <f t="shared" si="75"/>
        <v>0</v>
      </c>
      <c r="K171" s="204"/>
      <c r="L171" s="204"/>
      <c r="M171" s="205"/>
      <c r="N171" s="10"/>
      <c r="O171" s="202"/>
      <c r="P171" s="10"/>
      <c r="Q171" s="10"/>
      <c r="R171" s="10"/>
      <c r="S171" s="10"/>
      <c r="T171" s="10"/>
      <c r="U171" s="7"/>
      <c r="V171" s="7"/>
      <c r="W171" s="7"/>
      <c r="X171" s="7"/>
      <c r="Y171" s="7"/>
      <c r="Z171" s="7"/>
      <c r="AA171" s="7"/>
      <c r="AB171" s="7"/>
      <c r="AC171" s="7"/>
      <c r="AD171" s="7"/>
      <c r="AE171" s="7"/>
      <c r="AF171" s="7"/>
      <c r="AG171" s="7"/>
      <c r="AH171" s="7"/>
      <c r="AI171" s="7"/>
      <c r="AJ171" s="7"/>
      <c r="AK171" s="7"/>
      <c r="AL171" s="7"/>
      <c r="AM171" s="7"/>
      <c r="AN171" s="7"/>
      <c r="AO171" s="7"/>
      <c r="AU171" s="28"/>
      <c r="AV171" s="86"/>
    </row>
    <row r="172" spans="9:48" ht="16.2" hidden="1" customHeight="1" x14ac:dyDescent="0.25">
      <c r="I172" s="200">
        <f t="shared" si="74"/>
        <v>0</v>
      </c>
      <c r="J172" s="201">
        <f t="shared" si="75"/>
        <v>0</v>
      </c>
      <c r="K172" s="204"/>
      <c r="L172" s="204"/>
      <c r="M172" s="205"/>
      <c r="N172" s="10"/>
      <c r="O172" s="202"/>
      <c r="P172" s="10"/>
      <c r="Q172" s="10"/>
      <c r="R172" s="10"/>
      <c r="S172" s="10"/>
      <c r="T172" s="10"/>
      <c r="U172" s="7"/>
      <c r="V172" s="7"/>
      <c r="W172" s="7"/>
      <c r="X172" s="7"/>
      <c r="Y172" s="7"/>
      <c r="Z172" s="7"/>
      <c r="AA172" s="7"/>
      <c r="AB172" s="7"/>
      <c r="AC172" s="7"/>
      <c r="AD172" s="7"/>
      <c r="AE172" s="7"/>
      <c r="AF172" s="7"/>
      <c r="AG172" s="7"/>
      <c r="AH172" s="7"/>
      <c r="AI172" s="7"/>
      <c r="AJ172" s="7"/>
      <c r="AK172" s="7"/>
      <c r="AL172" s="7"/>
      <c r="AM172" s="7"/>
      <c r="AN172" s="7"/>
      <c r="AO172" s="7"/>
      <c r="AU172" s="28"/>
      <c r="AV172" s="86"/>
    </row>
    <row r="173" spans="9:48" ht="16.2" hidden="1" customHeight="1" x14ac:dyDescent="0.25">
      <c r="I173" s="200">
        <f t="shared" si="74"/>
        <v>0</v>
      </c>
      <c r="J173" s="201">
        <f t="shared" si="75"/>
        <v>0</v>
      </c>
      <c r="K173" s="204"/>
      <c r="L173" s="204"/>
      <c r="M173" s="205"/>
      <c r="N173" s="10"/>
      <c r="O173" s="202"/>
      <c r="P173" s="10"/>
      <c r="Q173" s="10"/>
      <c r="R173" s="10"/>
      <c r="S173" s="10"/>
      <c r="T173" s="10"/>
      <c r="U173" s="7"/>
      <c r="V173" s="7"/>
      <c r="W173" s="7"/>
      <c r="X173" s="7"/>
      <c r="Y173" s="7"/>
      <c r="Z173" s="7"/>
      <c r="AA173" s="7"/>
      <c r="AB173" s="7"/>
      <c r="AC173" s="7"/>
      <c r="AD173" s="7"/>
      <c r="AE173" s="7"/>
      <c r="AF173" s="7"/>
      <c r="AG173" s="7"/>
      <c r="AH173" s="7"/>
      <c r="AI173" s="7"/>
      <c r="AJ173" s="7"/>
      <c r="AK173" s="7"/>
      <c r="AL173" s="7"/>
      <c r="AM173" s="7"/>
      <c r="AN173" s="7"/>
      <c r="AO173" s="7"/>
      <c r="AU173" s="28"/>
      <c r="AV173" s="86"/>
    </row>
    <row r="174" spans="9:48" ht="16.2" hidden="1" customHeight="1" x14ac:dyDescent="0.25">
      <c r="I174" s="200">
        <f t="shared" si="74"/>
        <v>0</v>
      </c>
      <c r="J174" s="201">
        <f t="shared" si="75"/>
        <v>0</v>
      </c>
      <c r="K174" s="204"/>
      <c r="L174" s="204"/>
      <c r="M174" s="205"/>
      <c r="N174" s="10"/>
      <c r="O174" s="202"/>
      <c r="P174" s="10"/>
      <c r="Q174" s="10"/>
      <c r="R174" s="10"/>
      <c r="S174" s="10"/>
      <c r="T174" s="10"/>
      <c r="U174" s="7"/>
      <c r="V174" s="7"/>
      <c r="W174" s="7"/>
      <c r="X174" s="7"/>
      <c r="Y174" s="7"/>
      <c r="Z174" s="7"/>
      <c r="AA174" s="7"/>
      <c r="AB174" s="7"/>
      <c r="AC174" s="7"/>
      <c r="AD174" s="7"/>
      <c r="AE174" s="7"/>
      <c r="AF174" s="7"/>
      <c r="AG174" s="7"/>
      <c r="AH174" s="7"/>
      <c r="AI174" s="7"/>
      <c r="AJ174" s="7"/>
      <c r="AK174" s="7"/>
      <c r="AL174" s="7"/>
      <c r="AM174" s="7"/>
      <c r="AN174" s="7"/>
      <c r="AO174" s="7"/>
      <c r="AU174" s="28"/>
      <c r="AV174" s="86"/>
    </row>
    <row r="175" spans="9:48" ht="16.2" hidden="1" customHeight="1" x14ac:dyDescent="0.25">
      <c r="I175" s="200">
        <f t="shared" si="74"/>
        <v>0</v>
      </c>
      <c r="J175" s="201">
        <f t="shared" si="75"/>
        <v>0</v>
      </c>
      <c r="K175" s="204"/>
      <c r="L175" s="204"/>
      <c r="M175" s="205"/>
      <c r="N175" s="10"/>
      <c r="O175" s="202"/>
      <c r="P175" s="10"/>
      <c r="Q175" s="10"/>
      <c r="R175" s="10"/>
      <c r="S175" s="10"/>
      <c r="T175" s="10"/>
      <c r="U175" s="7"/>
      <c r="V175" s="7"/>
      <c r="W175" s="7"/>
      <c r="X175" s="7"/>
      <c r="Y175" s="7"/>
      <c r="Z175" s="7"/>
      <c r="AA175" s="7"/>
      <c r="AB175" s="7"/>
      <c r="AC175" s="7"/>
      <c r="AD175" s="7"/>
      <c r="AE175" s="7"/>
      <c r="AF175" s="7"/>
      <c r="AG175" s="7"/>
      <c r="AH175" s="7"/>
      <c r="AI175" s="7"/>
      <c r="AJ175" s="7"/>
      <c r="AK175" s="7"/>
      <c r="AL175" s="7"/>
      <c r="AM175" s="7"/>
      <c r="AN175" s="7"/>
      <c r="AO175" s="7"/>
      <c r="AU175" s="28"/>
      <c r="AV175" s="86"/>
    </row>
    <row r="176" spans="9:48" ht="16.2" hidden="1" customHeight="1" x14ac:dyDescent="0.25">
      <c r="I176" s="200">
        <f t="shared" si="74"/>
        <v>0</v>
      </c>
      <c r="J176" s="201">
        <f t="shared" si="75"/>
        <v>0</v>
      </c>
      <c r="K176" s="204"/>
      <c r="L176" s="204"/>
      <c r="M176" s="205"/>
      <c r="N176" s="10"/>
      <c r="O176" s="202"/>
      <c r="P176" s="10"/>
      <c r="Q176" s="10"/>
      <c r="R176" s="10"/>
      <c r="S176" s="10"/>
      <c r="T176" s="10"/>
      <c r="U176" s="7"/>
      <c r="V176" s="7"/>
      <c r="W176" s="7"/>
      <c r="X176" s="7"/>
      <c r="Y176" s="7"/>
      <c r="Z176" s="7"/>
      <c r="AA176" s="7"/>
      <c r="AB176" s="7"/>
      <c r="AC176" s="7"/>
      <c r="AD176" s="7"/>
      <c r="AE176" s="7"/>
      <c r="AF176" s="7"/>
      <c r="AG176" s="7"/>
      <c r="AH176" s="7"/>
      <c r="AI176" s="7"/>
      <c r="AJ176" s="7"/>
      <c r="AK176" s="7"/>
      <c r="AL176" s="7"/>
      <c r="AM176" s="7"/>
      <c r="AN176" s="7"/>
      <c r="AO176" s="7"/>
      <c r="AU176" s="28"/>
      <c r="AV176" s="86"/>
    </row>
    <row r="177" spans="9:48" ht="16.2" hidden="1" customHeight="1" x14ac:dyDescent="0.25">
      <c r="I177" s="200">
        <f t="shared" si="74"/>
        <v>0</v>
      </c>
      <c r="J177" s="201">
        <f t="shared" si="75"/>
        <v>0</v>
      </c>
      <c r="K177" s="204"/>
      <c r="L177" s="204"/>
      <c r="M177" s="205"/>
      <c r="N177" s="10"/>
      <c r="O177" s="202"/>
      <c r="P177" s="10"/>
      <c r="Q177" s="10"/>
      <c r="R177" s="10"/>
      <c r="S177" s="10"/>
      <c r="T177" s="10"/>
      <c r="U177" s="7"/>
      <c r="V177" s="7"/>
      <c r="W177" s="7"/>
      <c r="X177" s="7"/>
      <c r="Y177" s="7"/>
      <c r="Z177" s="7"/>
      <c r="AA177" s="7"/>
      <c r="AB177" s="7"/>
      <c r="AC177" s="7"/>
      <c r="AD177" s="7"/>
      <c r="AE177" s="7"/>
      <c r="AF177" s="7"/>
      <c r="AG177" s="7"/>
      <c r="AH177" s="7"/>
      <c r="AI177" s="7"/>
      <c r="AJ177" s="7"/>
      <c r="AK177" s="7"/>
      <c r="AL177" s="7"/>
      <c r="AM177" s="7"/>
      <c r="AN177" s="7"/>
      <c r="AO177" s="7"/>
      <c r="AU177" s="28"/>
      <c r="AV177" s="86"/>
    </row>
    <row r="178" spans="9:48" ht="16.2" hidden="1" customHeight="1" x14ac:dyDescent="0.25">
      <c r="I178" s="200">
        <f t="shared" si="74"/>
        <v>0</v>
      </c>
      <c r="J178" s="201">
        <f t="shared" si="75"/>
        <v>0</v>
      </c>
      <c r="K178" s="204"/>
      <c r="L178" s="204"/>
      <c r="M178" s="205"/>
      <c r="N178" s="10"/>
      <c r="O178" s="202"/>
      <c r="P178" s="10"/>
      <c r="Q178" s="10"/>
      <c r="R178" s="10"/>
      <c r="S178" s="10"/>
      <c r="T178" s="10"/>
      <c r="U178" s="7"/>
      <c r="V178" s="7"/>
      <c r="W178" s="7"/>
      <c r="X178" s="7"/>
      <c r="Y178" s="7"/>
      <c r="Z178" s="7"/>
      <c r="AA178" s="7"/>
      <c r="AB178" s="7"/>
      <c r="AC178" s="7"/>
      <c r="AD178" s="7"/>
      <c r="AE178" s="7"/>
      <c r="AF178" s="7"/>
      <c r="AG178" s="7"/>
      <c r="AH178" s="7"/>
      <c r="AI178" s="7"/>
      <c r="AJ178" s="7"/>
      <c r="AK178" s="7"/>
      <c r="AL178" s="7"/>
      <c r="AM178" s="7"/>
      <c r="AN178" s="7"/>
      <c r="AO178" s="7"/>
      <c r="AU178" s="28"/>
      <c r="AV178" s="86"/>
    </row>
    <row r="179" spans="9:48" ht="16.2" hidden="1" customHeight="1" x14ac:dyDescent="0.25">
      <c r="I179" s="200">
        <f t="shared" si="74"/>
        <v>0</v>
      </c>
      <c r="J179" s="201">
        <f t="shared" si="75"/>
        <v>0</v>
      </c>
      <c r="K179" s="204"/>
      <c r="L179" s="204"/>
      <c r="M179" s="205"/>
      <c r="N179" s="10"/>
      <c r="O179" s="202"/>
      <c r="P179" s="10"/>
      <c r="Q179" s="10"/>
      <c r="R179" s="10"/>
      <c r="S179" s="10"/>
      <c r="T179" s="10"/>
      <c r="U179" s="7"/>
      <c r="V179" s="7"/>
      <c r="W179" s="7"/>
      <c r="X179" s="7"/>
      <c r="Y179" s="7"/>
      <c r="Z179" s="7"/>
      <c r="AA179" s="7"/>
      <c r="AB179" s="7"/>
      <c r="AC179" s="7"/>
      <c r="AD179" s="7"/>
      <c r="AE179" s="7"/>
      <c r="AF179" s="7"/>
      <c r="AG179" s="7"/>
      <c r="AH179" s="7"/>
      <c r="AI179" s="7"/>
      <c r="AJ179" s="7"/>
      <c r="AK179" s="7"/>
      <c r="AL179" s="7"/>
      <c r="AM179" s="7"/>
      <c r="AN179" s="7"/>
      <c r="AO179" s="7"/>
      <c r="AU179" s="28"/>
      <c r="AV179" s="86"/>
    </row>
    <row r="180" spans="9:48" ht="16.2" hidden="1" customHeight="1" x14ac:dyDescent="0.25">
      <c r="I180" s="200">
        <f t="shared" si="74"/>
        <v>0</v>
      </c>
      <c r="J180" s="201">
        <f t="shared" si="75"/>
        <v>0</v>
      </c>
      <c r="K180" s="204"/>
      <c r="L180" s="204"/>
      <c r="M180" s="205"/>
      <c r="N180" s="10"/>
      <c r="O180" s="202"/>
      <c r="P180" s="10"/>
      <c r="Q180" s="10"/>
      <c r="R180" s="10"/>
      <c r="S180" s="10"/>
      <c r="T180" s="10"/>
      <c r="U180" s="7"/>
      <c r="V180" s="7"/>
      <c r="W180" s="7"/>
      <c r="X180" s="7"/>
      <c r="Y180" s="7"/>
      <c r="Z180" s="7"/>
      <c r="AA180" s="7"/>
      <c r="AB180" s="7"/>
      <c r="AC180" s="7"/>
      <c r="AD180" s="7"/>
      <c r="AE180" s="7"/>
      <c r="AF180" s="7"/>
      <c r="AG180" s="7"/>
      <c r="AH180" s="7"/>
      <c r="AI180" s="7"/>
      <c r="AJ180" s="7"/>
      <c r="AK180" s="7"/>
      <c r="AL180" s="7"/>
      <c r="AM180" s="7"/>
      <c r="AN180" s="7"/>
      <c r="AO180" s="7"/>
      <c r="AU180" s="28"/>
      <c r="AV180" s="86"/>
    </row>
    <row r="181" spans="9:48" ht="16.2" hidden="1" customHeight="1" x14ac:dyDescent="0.25">
      <c r="I181" s="200">
        <f t="shared" si="74"/>
        <v>0</v>
      </c>
      <c r="J181" s="201">
        <f t="shared" si="75"/>
        <v>0</v>
      </c>
      <c r="K181" s="204"/>
      <c r="L181" s="204"/>
      <c r="M181" s="205"/>
      <c r="N181" s="10"/>
      <c r="O181" s="202"/>
      <c r="P181" s="10"/>
      <c r="Q181" s="10"/>
      <c r="R181" s="10"/>
      <c r="S181" s="10"/>
      <c r="T181" s="10"/>
      <c r="U181" s="7"/>
      <c r="V181" s="7"/>
      <c r="W181" s="7"/>
      <c r="X181" s="7"/>
      <c r="Y181" s="7"/>
      <c r="Z181" s="7"/>
      <c r="AA181" s="7"/>
      <c r="AB181" s="7"/>
      <c r="AC181" s="7"/>
      <c r="AD181" s="7"/>
      <c r="AE181" s="7"/>
      <c r="AF181" s="7"/>
      <c r="AG181" s="7"/>
      <c r="AH181" s="7"/>
      <c r="AI181" s="7"/>
      <c r="AJ181" s="7"/>
      <c r="AK181" s="7"/>
      <c r="AL181" s="7"/>
      <c r="AM181" s="7"/>
      <c r="AN181" s="7"/>
      <c r="AO181" s="7"/>
      <c r="AU181" s="28"/>
      <c r="AV181" s="86"/>
    </row>
    <row r="182" spans="9:48" ht="16.2" hidden="1" customHeight="1" x14ac:dyDescent="0.25">
      <c r="I182" s="200">
        <f t="shared" si="74"/>
        <v>0</v>
      </c>
      <c r="J182" s="201">
        <f t="shared" si="75"/>
        <v>0</v>
      </c>
      <c r="K182" s="204"/>
      <c r="L182" s="204"/>
      <c r="M182" s="205"/>
      <c r="N182" s="10"/>
      <c r="O182" s="202"/>
      <c r="P182" s="10"/>
      <c r="Q182" s="10"/>
      <c r="R182" s="10"/>
      <c r="S182" s="10"/>
      <c r="T182" s="10"/>
      <c r="U182" s="7"/>
      <c r="V182" s="7"/>
      <c r="W182" s="7"/>
      <c r="X182" s="7"/>
      <c r="Y182" s="7"/>
      <c r="Z182" s="7"/>
      <c r="AA182" s="7"/>
      <c r="AB182" s="7"/>
      <c r="AC182" s="7"/>
      <c r="AD182" s="7"/>
      <c r="AE182" s="7"/>
      <c r="AF182" s="7"/>
      <c r="AG182" s="7"/>
      <c r="AH182" s="7"/>
      <c r="AI182" s="7"/>
      <c r="AJ182" s="7"/>
      <c r="AK182" s="7"/>
      <c r="AL182" s="7"/>
      <c r="AM182" s="7"/>
      <c r="AN182" s="7"/>
      <c r="AO182" s="7"/>
      <c r="AU182" s="28"/>
      <c r="AV182" s="86"/>
    </row>
    <row r="183" spans="9:48" ht="16.2" hidden="1" customHeight="1" x14ac:dyDescent="0.25">
      <c r="I183" s="200">
        <f t="shared" si="74"/>
        <v>0</v>
      </c>
      <c r="J183" s="201">
        <f t="shared" si="75"/>
        <v>0</v>
      </c>
      <c r="K183" s="204"/>
      <c r="L183" s="204"/>
      <c r="M183" s="205"/>
      <c r="N183" s="10"/>
      <c r="O183" s="202"/>
      <c r="P183" s="10"/>
      <c r="Q183" s="10"/>
      <c r="R183" s="10"/>
      <c r="S183" s="10"/>
      <c r="T183" s="10"/>
      <c r="U183" s="7"/>
      <c r="V183" s="7"/>
      <c r="W183" s="7"/>
      <c r="X183" s="7"/>
      <c r="Y183" s="7"/>
      <c r="Z183" s="7"/>
      <c r="AA183" s="7"/>
      <c r="AB183" s="7"/>
      <c r="AC183" s="7"/>
      <c r="AD183" s="7"/>
      <c r="AE183" s="7"/>
      <c r="AF183" s="7"/>
      <c r="AG183" s="7"/>
      <c r="AH183" s="7"/>
      <c r="AI183" s="7"/>
      <c r="AJ183" s="7"/>
      <c r="AK183" s="7"/>
      <c r="AL183" s="7"/>
      <c r="AM183" s="7"/>
      <c r="AN183" s="7"/>
      <c r="AO183" s="7"/>
      <c r="AU183" s="28"/>
      <c r="AV183" s="86"/>
    </row>
    <row r="184" spans="9:48" ht="16.2" hidden="1" customHeight="1" x14ac:dyDescent="0.25">
      <c r="I184" s="200">
        <f t="shared" si="74"/>
        <v>0</v>
      </c>
      <c r="J184" s="201">
        <f t="shared" si="75"/>
        <v>0</v>
      </c>
      <c r="K184" s="204"/>
      <c r="L184" s="204"/>
      <c r="M184" s="205"/>
      <c r="N184" s="10"/>
      <c r="O184" s="202"/>
      <c r="P184" s="10"/>
      <c r="Q184" s="10"/>
      <c r="R184" s="10"/>
      <c r="S184" s="10"/>
      <c r="T184" s="10"/>
      <c r="U184" s="7"/>
      <c r="V184" s="7"/>
      <c r="W184" s="7"/>
      <c r="X184" s="7"/>
      <c r="Y184" s="7"/>
      <c r="Z184" s="7"/>
      <c r="AA184" s="7"/>
      <c r="AB184" s="7"/>
      <c r="AC184" s="7"/>
      <c r="AD184" s="7"/>
      <c r="AE184" s="7"/>
      <c r="AF184" s="7"/>
      <c r="AG184" s="7"/>
      <c r="AH184" s="7"/>
      <c r="AI184" s="7"/>
      <c r="AJ184" s="7"/>
      <c r="AK184" s="7"/>
      <c r="AL184" s="7"/>
      <c r="AM184" s="7"/>
      <c r="AN184" s="7"/>
      <c r="AO184" s="7"/>
      <c r="AU184" s="28"/>
      <c r="AV184" s="86"/>
    </row>
    <row r="185" spans="9:48" ht="16.2" hidden="1" customHeight="1" x14ac:dyDescent="0.25">
      <c r="I185" s="200">
        <f t="shared" si="74"/>
        <v>0</v>
      </c>
      <c r="J185" s="201">
        <f t="shared" si="75"/>
        <v>0</v>
      </c>
      <c r="K185" s="204"/>
      <c r="L185" s="204"/>
      <c r="M185" s="205"/>
      <c r="N185" s="10"/>
      <c r="O185" s="202"/>
      <c r="P185" s="10"/>
      <c r="Q185" s="10"/>
      <c r="R185" s="10"/>
      <c r="S185" s="10"/>
      <c r="T185" s="10"/>
      <c r="U185" s="7"/>
      <c r="V185" s="7"/>
      <c r="W185" s="7"/>
      <c r="X185" s="7"/>
      <c r="Y185" s="7"/>
      <c r="Z185" s="7"/>
      <c r="AA185" s="7"/>
      <c r="AB185" s="7"/>
      <c r="AC185" s="7"/>
      <c r="AD185" s="7"/>
      <c r="AE185" s="7"/>
      <c r="AF185" s="7"/>
      <c r="AG185" s="7"/>
      <c r="AH185" s="7"/>
      <c r="AI185" s="7"/>
      <c r="AJ185" s="7"/>
      <c r="AK185" s="7"/>
      <c r="AL185" s="7"/>
      <c r="AM185" s="7"/>
      <c r="AN185" s="7"/>
      <c r="AO185" s="7"/>
      <c r="AU185" s="28"/>
      <c r="AV185" s="86"/>
    </row>
    <row r="186" spans="9:48" ht="16.2" hidden="1" customHeight="1" x14ac:dyDescent="0.25">
      <c r="I186" s="200">
        <f>O55</f>
        <v>0</v>
      </c>
      <c r="J186" s="201">
        <f t="shared" si="75"/>
        <v>0</v>
      </c>
      <c r="K186" s="204"/>
      <c r="L186" s="204"/>
      <c r="M186" s="205"/>
      <c r="N186" s="10"/>
      <c r="O186" s="202"/>
      <c r="P186" s="10"/>
      <c r="Q186" s="10"/>
      <c r="R186" s="10"/>
      <c r="S186" s="10"/>
      <c r="T186" s="10"/>
      <c r="U186" s="7"/>
      <c r="V186" s="7"/>
      <c r="W186" s="7"/>
      <c r="X186" s="7"/>
      <c r="Y186" s="7"/>
      <c r="Z186" s="7"/>
      <c r="AA186" s="7"/>
      <c r="AB186" s="7"/>
      <c r="AC186" s="7"/>
      <c r="AD186" s="7"/>
      <c r="AE186" s="7"/>
      <c r="AF186" s="7"/>
      <c r="AG186" s="7"/>
      <c r="AH186" s="7"/>
      <c r="AI186" s="7"/>
      <c r="AJ186" s="7"/>
      <c r="AK186" s="7"/>
      <c r="AL186" s="7"/>
      <c r="AM186" s="7"/>
      <c r="AN186" s="7"/>
      <c r="AO186" s="7"/>
      <c r="AU186" s="28"/>
      <c r="AV186" s="86"/>
    </row>
    <row r="187" spans="9:48" ht="16.2" hidden="1" customHeight="1" x14ac:dyDescent="0.25">
      <c r="I187" s="200">
        <f>O56</f>
        <v>0</v>
      </c>
      <c r="J187" s="201">
        <f t="shared" si="75"/>
        <v>0</v>
      </c>
      <c r="K187" s="204"/>
      <c r="L187" s="204"/>
      <c r="M187" s="205"/>
      <c r="N187" s="10"/>
      <c r="O187" s="202"/>
      <c r="P187" s="10"/>
      <c r="Q187" s="10"/>
      <c r="R187" s="10"/>
      <c r="S187" s="10"/>
      <c r="T187" s="10"/>
      <c r="U187" s="7"/>
      <c r="V187" s="7"/>
      <c r="W187" s="7"/>
      <c r="X187" s="7"/>
      <c r="Y187" s="7"/>
      <c r="Z187" s="7"/>
      <c r="AA187" s="7"/>
      <c r="AB187" s="7"/>
      <c r="AC187" s="7"/>
      <c r="AD187" s="7"/>
      <c r="AE187" s="7"/>
      <c r="AF187" s="7"/>
      <c r="AG187" s="7"/>
      <c r="AH187" s="7"/>
      <c r="AI187" s="7"/>
      <c r="AJ187" s="7"/>
      <c r="AK187" s="7"/>
      <c r="AL187" s="7"/>
      <c r="AM187" s="7"/>
      <c r="AN187" s="7"/>
      <c r="AO187" s="7"/>
      <c r="AU187" s="28"/>
      <c r="AV187" s="86"/>
    </row>
    <row r="188" spans="9:48" ht="16.2" hidden="1" customHeight="1" x14ac:dyDescent="0.25">
      <c r="I188" s="200">
        <f t="shared" si="74"/>
        <v>0</v>
      </c>
      <c r="J188" s="201">
        <f t="shared" si="75"/>
        <v>0</v>
      </c>
      <c r="K188" s="204"/>
      <c r="L188" s="204"/>
      <c r="M188" s="205"/>
      <c r="N188" s="10"/>
      <c r="O188" s="202"/>
      <c r="P188" s="10"/>
      <c r="Q188" s="10"/>
      <c r="R188" s="10"/>
      <c r="S188" s="10"/>
      <c r="T188" s="10"/>
      <c r="U188" s="7"/>
      <c r="V188" s="7"/>
      <c r="W188" s="7"/>
      <c r="X188" s="7"/>
      <c r="Y188" s="7"/>
      <c r="Z188" s="7"/>
      <c r="AA188" s="7"/>
      <c r="AB188" s="7"/>
      <c r="AC188" s="7"/>
      <c r="AD188" s="7"/>
      <c r="AE188" s="7"/>
      <c r="AF188" s="7"/>
      <c r="AG188" s="7"/>
      <c r="AH188" s="7"/>
      <c r="AI188" s="7"/>
      <c r="AJ188" s="7"/>
      <c r="AK188" s="7"/>
      <c r="AL188" s="7"/>
      <c r="AM188" s="7"/>
      <c r="AN188" s="7"/>
      <c r="AO188" s="7"/>
      <c r="AU188" s="28"/>
      <c r="AV188" s="86"/>
    </row>
    <row r="189" spans="9:48" ht="16.2" hidden="1" customHeight="1" x14ac:dyDescent="0.25">
      <c r="I189" s="200">
        <f t="shared" si="74"/>
        <v>0</v>
      </c>
      <c r="J189" s="201">
        <f t="shared" si="75"/>
        <v>0</v>
      </c>
      <c r="O189" s="202"/>
      <c r="AU189" s="28"/>
      <c r="AV189" s="86"/>
    </row>
    <row r="190" spans="9:48" hidden="1" x14ac:dyDescent="0.25">
      <c r="I190" s="200">
        <f t="shared" si="74"/>
        <v>0</v>
      </c>
      <c r="J190" s="201">
        <f t="shared" si="75"/>
        <v>0</v>
      </c>
      <c r="O190" s="202"/>
    </row>
    <row r="191" spans="9:48" hidden="1" x14ac:dyDescent="0.25">
      <c r="I191" s="200">
        <f t="shared" si="74"/>
        <v>0</v>
      </c>
      <c r="J191" s="201">
        <f t="shared" si="75"/>
        <v>0</v>
      </c>
      <c r="O191" s="202"/>
    </row>
    <row r="192" spans="9:48" hidden="1" x14ac:dyDescent="0.25">
      <c r="I192" s="200">
        <f t="shared" si="74"/>
        <v>0</v>
      </c>
      <c r="J192" s="201">
        <f t="shared" si="75"/>
        <v>0</v>
      </c>
      <c r="O192" s="202"/>
    </row>
    <row r="193" spans="9:15" hidden="1" x14ac:dyDescent="0.25">
      <c r="I193" s="200">
        <f t="shared" si="74"/>
        <v>0</v>
      </c>
      <c r="J193" s="201">
        <f t="shared" si="75"/>
        <v>0</v>
      </c>
      <c r="O193" s="202"/>
    </row>
    <row r="194" spans="9:15" hidden="1" x14ac:dyDescent="0.25">
      <c r="I194" s="200">
        <f t="shared" si="74"/>
        <v>0</v>
      </c>
      <c r="J194" s="201">
        <f t="shared" si="75"/>
        <v>0</v>
      </c>
      <c r="O194" s="202"/>
    </row>
    <row r="195" spans="9:15" hidden="1" x14ac:dyDescent="0.25">
      <c r="I195" s="200">
        <f t="shared" si="74"/>
        <v>0</v>
      </c>
      <c r="J195" s="201">
        <f t="shared" si="75"/>
        <v>0</v>
      </c>
      <c r="O195" s="202"/>
    </row>
    <row r="196" spans="9:15" hidden="1" x14ac:dyDescent="0.25">
      <c r="I196" s="200">
        <f t="shared" si="74"/>
        <v>0</v>
      </c>
      <c r="J196" s="201">
        <f t="shared" si="75"/>
        <v>0</v>
      </c>
      <c r="O196" s="202"/>
    </row>
    <row r="197" spans="9:15" hidden="1" x14ac:dyDescent="0.25">
      <c r="I197" s="200">
        <f t="shared" si="74"/>
        <v>0</v>
      </c>
      <c r="J197" s="201">
        <f t="shared" si="75"/>
        <v>0</v>
      </c>
      <c r="O197" s="202"/>
    </row>
    <row r="198" spans="9:15" hidden="1" x14ac:dyDescent="0.25">
      <c r="I198" s="200">
        <f t="shared" si="74"/>
        <v>0</v>
      </c>
      <c r="J198" s="201">
        <f t="shared" si="75"/>
        <v>0</v>
      </c>
      <c r="O198" s="202"/>
    </row>
    <row r="199" spans="9:15" hidden="1" x14ac:dyDescent="0.25">
      <c r="I199" s="200">
        <f t="shared" si="74"/>
        <v>0</v>
      </c>
      <c r="J199" s="201">
        <f t="shared" si="75"/>
        <v>0</v>
      </c>
      <c r="O199" s="202"/>
    </row>
    <row r="200" spans="9:15" hidden="1" x14ac:dyDescent="0.25">
      <c r="I200" s="200">
        <f t="shared" si="74"/>
        <v>0</v>
      </c>
      <c r="J200" s="201">
        <f t="shared" si="75"/>
        <v>0</v>
      </c>
      <c r="O200" s="202"/>
    </row>
    <row r="201" spans="9:15" hidden="1" x14ac:dyDescent="0.25">
      <c r="I201" s="200">
        <f t="shared" si="74"/>
        <v>0</v>
      </c>
      <c r="J201" s="201">
        <f t="shared" si="75"/>
        <v>0</v>
      </c>
      <c r="O201" s="202"/>
    </row>
    <row r="202" spans="9:15" hidden="1" x14ac:dyDescent="0.25">
      <c r="I202" s="200">
        <f t="shared" si="74"/>
        <v>0</v>
      </c>
      <c r="J202" s="201">
        <f t="shared" si="75"/>
        <v>0</v>
      </c>
      <c r="O202" s="202"/>
    </row>
    <row r="203" spans="9:15" hidden="1" x14ac:dyDescent="0.25">
      <c r="I203" s="200">
        <f t="shared" si="74"/>
        <v>0</v>
      </c>
      <c r="J203" s="201">
        <f t="shared" si="75"/>
        <v>0</v>
      </c>
      <c r="O203" s="202"/>
    </row>
    <row r="204" spans="9:15" hidden="1" x14ac:dyDescent="0.25">
      <c r="I204" s="200">
        <f t="shared" si="74"/>
        <v>0</v>
      </c>
      <c r="J204" s="201">
        <f t="shared" si="75"/>
        <v>0</v>
      </c>
      <c r="O204" s="202"/>
    </row>
    <row r="205" spans="9:15" hidden="1" x14ac:dyDescent="0.25">
      <c r="I205" s="200">
        <f t="shared" si="74"/>
        <v>0</v>
      </c>
      <c r="J205" s="201">
        <f t="shared" si="75"/>
        <v>0</v>
      </c>
      <c r="O205" s="202"/>
    </row>
    <row r="206" spans="9:15" hidden="1" x14ac:dyDescent="0.25">
      <c r="I206" s="200">
        <f t="shared" si="74"/>
        <v>0</v>
      </c>
      <c r="J206" s="201">
        <f t="shared" si="75"/>
        <v>0</v>
      </c>
      <c r="O206" s="202"/>
    </row>
    <row r="207" spans="9:15" hidden="1" x14ac:dyDescent="0.25">
      <c r="I207" s="200">
        <f t="shared" si="74"/>
        <v>0</v>
      </c>
      <c r="J207" s="201">
        <f t="shared" si="75"/>
        <v>0</v>
      </c>
      <c r="O207" s="202"/>
    </row>
    <row r="208" spans="9:15" hidden="1" x14ac:dyDescent="0.25">
      <c r="I208" s="200">
        <f t="shared" si="74"/>
        <v>0</v>
      </c>
      <c r="J208" s="201">
        <f t="shared" si="75"/>
        <v>0</v>
      </c>
      <c r="O208" s="202"/>
    </row>
    <row r="209" spans="9:15" hidden="1" x14ac:dyDescent="0.25">
      <c r="I209" s="200">
        <f t="shared" si="74"/>
        <v>0</v>
      </c>
      <c r="J209" s="201">
        <f t="shared" si="75"/>
        <v>0</v>
      </c>
      <c r="O209" s="202"/>
    </row>
    <row r="210" spans="9:15" hidden="1" x14ac:dyDescent="0.25">
      <c r="I210" s="200">
        <f t="shared" si="74"/>
        <v>0</v>
      </c>
      <c r="J210" s="201">
        <f t="shared" si="75"/>
        <v>0</v>
      </c>
      <c r="O210" s="202"/>
    </row>
    <row r="211" spans="9:15" hidden="1" x14ac:dyDescent="0.25">
      <c r="I211" s="200">
        <f t="shared" si="74"/>
        <v>0</v>
      </c>
      <c r="J211" s="201">
        <f t="shared" si="75"/>
        <v>0</v>
      </c>
      <c r="O211" s="202"/>
    </row>
    <row r="212" spans="9:15" hidden="1" x14ac:dyDescent="0.25">
      <c r="I212" s="200">
        <f t="shared" si="74"/>
        <v>0</v>
      </c>
      <c r="J212" s="201">
        <f t="shared" si="75"/>
        <v>0</v>
      </c>
      <c r="O212" s="202"/>
    </row>
    <row r="213" spans="9:15" hidden="1" x14ac:dyDescent="0.25">
      <c r="I213" s="200">
        <f t="shared" ref="I213:I247" si="76">O82</f>
        <v>0</v>
      </c>
      <c r="J213" s="201">
        <f t="shared" ref="J213:J247" si="77">IF(ISERR(I213),,I213)</f>
        <v>0</v>
      </c>
      <c r="O213" s="202"/>
    </row>
    <row r="214" spans="9:15" hidden="1" x14ac:dyDescent="0.25">
      <c r="I214" s="200">
        <f t="shared" si="76"/>
        <v>0</v>
      </c>
      <c r="J214" s="201">
        <f t="shared" si="77"/>
        <v>0</v>
      </c>
      <c r="O214" s="202"/>
    </row>
    <row r="215" spans="9:15" hidden="1" x14ac:dyDescent="0.25">
      <c r="I215" s="200">
        <f t="shared" si="76"/>
        <v>0</v>
      </c>
      <c r="J215" s="201">
        <f t="shared" si="77"/>
        <v>0</v>
      </c>
      <c r="O215" s="202"/>
    </row>
    <row r="216" spans="9:15" hidden="1" x14ac:dyDescent="0.25">
      <c r="I216" s="200">
        <f t="shared" si="76"/>
        <v>0</v>
      </c>
      <c r="J216" s="201">
        <f t="shared" si="77"/>
        <v>0</v>
      </c>
      <c r="O216" s="202"/>
    </row>
    <row r="217" spans="9:15" hidden="1" x14ac:dyDescent="0.25">
      <c r="I217" s="200">
        <f t="shared" si="76"/>
        <v>0</v>
      </c>
      <c r="J217" s="201">
        <f t="shared" si="77"/>
        <v>0</v>
      </c>
      <c r="O217" s="202"/>
    </row>
    <row r="218" spans="9:15" hidden="1" x14ac:dyDescent="0.25">
      <c r="I218" s="200">
        <f t="shared" si="76"/>
        <v>0</v>
      </c>
      <c r="J218" s="201">
        <f t="shared" si="77"/>
        <v>0</v>
      </c>
      <c r="O218" s="202"/>
    </row>
    <row r="219" spans="9:15" hidden="1" x14ac:dyDescent="0.25">
      <c r="I219" s="200">
        <f t="shared" si="76"/>
        <v>0</v>
      </c>
      <c r="J219" s="201">
        <f t="shared" si="77"/>
        <v>0</v>
      </c>
      <c r="O219" s="202"/>
    </row>
    <row r="220" spans="9:15" hidden="1" x14ac:dyDescent="0.25">
      <c r="I220" s="200">
        <f t="shared" si="76"/>
        <v>0</v>
      </c>
      <c r="J220" s="201">
        <f t="shared" si="77"/>
        <v>0</v>
      </c>
      <c r="O220" s="202"/>
    </row>
    <row r="221" spans="9:15" hidden="1" x14ac:dyDescent="0.25">
      <c r="I221" s="200">
        <f t="shared" si="76"/>
        <v>0</v>
      </c>
      <c r="J221" s="201">
        <f t="shared" si="77"/>
        <v>0</v>
      </c>
      <c r="O221" s="202"/>
    </row>
    <row r="222" spans="9:15" hidden="1" x14ac:dyDescent="0.25">
      <c r="I222" s="200">
        <f t="shared" si="76"/>
        <v>0</v>
      </c>
      <c r="J222" s="201">
        <f t="shared" si="77"/>
        <v>0</v>
      </c>
      <c r="O222" s="202"/>
    </row>
    <row r="223" spans="9:15" hidden="1" x14ac:dyDescent="0.25">
      <c r="I223" s="200">
        <f t="shared" si="76"/>
        <v>0</v>
      </c>
      <c r="J223" s="201">
        <f t="shared" si="77"/>
        <v>0</v>
      </c>
      <c r="O223" s="202"/>
    </row>
    <row r="224" spans="9:15" hidden="1" x14ac:dyDescent="0.25">
      <c r="I224" s="200">
        <f t="shared" si="76"/>
        <v>0</v>
      </c>
      <c r="J224" s="201">
        <f t="shared" si="77"/>
        <v>0</v>
      </c>
      <c r="O224" s="202"/>
    </row>
    <row r="225" spans="9:15" hidden="1" x14ac:dyDescent="0.25">
      <c r="I225" s="200">
        <f t="shared" si="76"/>
        <v>0</v>
      </c>
      <c r="J225" s="201">
        <f t="shared" si="77"/>
        <v>0</v>
      </c>
      <c r="O225" s="202"/>
    </row>
    <row r="226" spans="9:15" hidden="1" x14ac:dyDescent="0.25">
      <c r="I226" s="200">
        <f t="shared" si="76"/>
        <v>0</v>
      </c>
      <c r="J226" s="201">
        <f t="shared" si="77"/>
        <v>0</v>
      </c>
      <c r="O226" s="202"/>
    </row>
    <row r="227" spans="9:15" hidden="1" x14ac:dyDescent="0.25">
      <c r="I227" s="200">
        <f t="shared" si="76"/>
        <v>0</v>
      </c>
      <c r="J227" s="201">
        <f t="shared" si="77"/>
        <v>0</v>
      </c>
      <c r="O227" s="202"/>
    </row>
    <row r="228" spans="9:15" hidden="1" x14ac:dyDescent="0.25">
      <c r="I228" s="200">
        <f t="shared" si="76"/>
        <v>0</v>
      </c>
      <c r="J228" s="201">
        <f t="shared" si="77"/>
        <v>0</v>
      </c>
      <c r="O228" s="202"/>
    </row>
    <row r="229" spans="9:15" hidden="1" x14ac:dyDescent="0.25">
      <c r="I229" s="200">
        <f t="shared" si="76"/>
        <v>0</v>
      </c>
      <c r="J229" s="201">
        <f t="shared" si="77"/>
        <v>0</v>
      </c>
      <c r="O229" s="202"/>
    </row>
    <row r="230" spans="9:15" hidden="1" x14ac:dyDescent="0.25">
      <c r="I230" s="200">
        <f t="shared" si="76"/>
        <v>0</v>
      </c>
      <c r="J230" s="201">
        <f t="shared" si="77"/>
        <v>0</v>
      </c>
      <c r="O230" s="202"/>
    </row>
    <row r="231" spans="9:15" hidden="1" x14ac:dyDescent="0.25">
      <c r="I231" s="200">
        <f t="shared" si="76"/>
        <v>0</v>
      </c>
      <c r="J231" s="201">
        <f t="shared" si="77"/>
        <v>0</v>
      </c>
      <c r="O231" s="202"/>
    </row>
    <row r="232" spans="9:15" hidden="1" x14ac:dyDescent="0.25">
      <c r="I232" s="200">
        <f t="shared" si="76"/>
        <v>0</v>
      </c>
      <c r="J232" s="201">
        <f t="shared" si="77"/>
        <v>0</v>
      </c>
      <c r="O232" s="202"/>
    </row>
    <row r="233" spans="9:15" hidden="1" x14ac:dyDescent="0.25">
      <c r="I233" s="200">
        <f t="shared" si="76"/>
        <v>0</v>
      </c>
      <c r="J233" s="201">
        <f t="shared" si="77"/>
        <v>0</v>
      </c>
      <c r="O233" s="202"/>
    </row>
    <row r="234" spans="9:15" hidden="1" x14ac:dyDescent="0.25">
      <c r="I234" s="200">
        <f t="shared" si="76"/>
        <v>0</v>
      </c>
      <c r="J234" s="201">
        <f t="shared" si="77"/>
        <v>0</v>
      </c>
      <c r="O234" s="202"/>
    </row>
    <row r="235" spans="9:15" hidden="1" x14ac:dyDescent="0.25">
      <c r="I235" s="200">
        <f t="shared" si="76"/>
        <v>0</v>
      </c>
      <c r="J235" s="201">
        <f t="shared" si="77"/>
        <v>0</v>
      </c>
      <c r="O235" s="202"/>
    </row>
    <row r="236" spans="9:15" hidden="1" x14ac:dyDescent="0.25">
      <c r="I236" s="200">
        <f t="shared" si="76"/>
        <v>0</v>
      </c>
      <c r="J236" s="201">
        <f t="shared" si="77"/>
        <v>0</v>
      </c>
      <c r="O236" s="202"/>
    </row>
    <row r="237" spans="9:15" hidden="1" x14ac:dyDescent="0.25">
      <c r="I237" s="200">
        <f t="shared" si="76"/>
        <v>0</v>
      </c>
      <c r="J237" s="201">
        <f t="shared" si="77"/>
        <v>0</v>
      </c>
      <c r="O237" s="202"/>
    </row>
    <row r="238" spans="9:15" hidden="1" x14ac:dyDescent="0.25">
      <c r="I238" s="200">
        <f t="shared" si="76"/>
        <v>0</v>
      </c>
      <c r="J238" s="201">
        <f t="shared" si="77"/>
        <v>0</v>
      </c>
      <c r="O238" s="202"/>
    </row>
    <row r="239" spans="9:15" hidden="1" x14ac:dyDescent="0.25">
      <c r="I239" s="200">
        <f t="shared" si="76"/>
        <v>0</v>
      </c>
      <c r="J239" s="201">
        <f t="shared" si="77"/>
        <v>0</v>
      </c>
      <c r="O239" s="202"/>
    </row>
    <row r="240" spans="9:15" hidden="1" x14ac:dyDescent="0.25">
      <c r="I240" s="200">
        <f t="shared" si="76"/>
        <v>0</v>
      </c>
      <c r="J240" s="201">
        <f t="shared" si="77"/>
        <v>0</v>
      </c>
      <c r="O240" s="202"/>
    </row>
    <row r="241" spans="9:15" hidden="1" x14ac:dyDescent="0.25">
      <c r="I241" s="200">
        <f t="shared" si="76"/>
        <v>0</v>
      </c>
      <c r="J241" s="201">
        <f t="shared" si="77"/>
        <v>0</v>
      </c>
      <c r="O241" s="202"/>
    </row>
    <row r="242" spans="9:15" hidden="1" x14ac:dyDescent="0.25">
      <c r="I242" s="200">
        <f t="shared" si="76"/>
        <v>0</v>
      </c>
      <c r="J242" s="201">
        <f t="shared" si="77"/>
        <v>0</v>
      </c>
      <c r="O242" s="202"/>
    </row>
    <row r="243" spans="9:15" hidden="1" x14ac:dyDescent="0.25">
      <c r="I243" s="200">
        <f t="shared" si="76"/>
        <v>0</v>
      </c>
      <c r="J243" s="201">
        <f t="shared" si="77"/>
        <v>0</v>
      </c>
      <c r="O243" s="202"/>
    </row>
    <row r="244" spans="9:15" hidden="1" x14ac:dyDescent="0.25">
      <c r="I244" s="200">
        <f t="shared" si="76"/>
        <v>0</v>
      </c>
      <c r="J244" s="201">
        <f t="shared" si="77"/>
        <v>0</v>
      </c>
      <c r="O244" s="202"/>
    </row>
    <row r="245" spans="9:15" hidden="1" x14ac:dyDescent="0.25">
      <c r="I245" s="200">
        <f t="shared" si="76"/>
        <v>0</v>
      </c>
      <c r="J245" s="201">
        <f t="shared" si="77"/>
        <v>0</v>
      </c>
      <c r="O245" s="202"/>
    </row>
    <row r="246" spans="9:15" hidden="1" x14ac:dyDescent="0.25">
      <c r="I246" s="200">
        <f t="shared" si="76"/>
        <v>0</v>
      </c>
      <c r="J246" s="201">
        <f t="shared" si="77"/>
        <v>0</v>
      </c>
      <c r="O246" s="202"/>
    </row>
    <row r="247" spans="9:15" hidden="1" x14ac:dyDescent="0.25">
      <c r="I247" s="206">
        <f t="shared" si="76"/>
        <v>0</v>
      </c>
      <c r="J247" s="201">
        <f t="shared" si="77"/>
        <v>0</v>
      </c>
      <c r="O247" s="202"/>
    </row>
    <row r="248" spans="9:15" x14ac:dyDescent="0.25">
      <c r="O248" s="202"/>
    </row>
  </sheetData>
  <sheetProtection algorithmName="SHA-512" hashValue="d5kiwpKnJoEJw6SDqCbUZ19nV4y+dXZ6f4GC7VRkV/9+KdLz71gslO2EaXFSI2FHfvbo04YLOCOxCrIrEM0WYg==" saltValue="FBL0FyBPh5dy+FMqMuyeWA==" spinCount="100000" sheet="1" objects="1" scenarios="1" formatCells="0" formatColumns="0" formatRows="0"/>
  <protectedRanges>
    <protectedRange password="D4DA" sqref="L17:L116" name="DWG"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8:AQ9" name="Note"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EA2 AN17:AN116 M17:Q116 AB17:AB116 AF17:AF116 V17:V116 AH17:AH116 AJ17:AJ116 AW17:AY116 AP17:AP116 T17:T116 EA17:EB116 AR17:AS116 AD17:AD116 AL17:AL116" name="Range2" securityDescriptor="O:WDG:WDD:(A;;CC;;;S-1-5-21-4000439749-397888625-963351603-14225)(A;;CC;;;S-1-5-21-4000439749-397888625-963351603-58654)(A;;CC;;;S-1-5-21-4000439749-397888625-963351603-58655)(A;;CC;;;S-1-5-21-4000439749-397888625-963351603-55913)(A;;CC;;;S-1-5-21-4000439749-397888625-963351603-58656)(A;;CC;;;S-1-5-21-4000439749-397888625-963351603-58893)"/>
    <protectedRange password="D4DA" sqref="A17:I116" name="Range1" securityDescriptor="O:WDG:WDD:(A;;CC;;;S-1-5-21-4000439749-397888625-963351603-14225)(A;;CC;;;S-1-5-21-4000439749-397888625-963351603-58894)(A;;CC;;;S-1-5-21-4000439749-397888625-963351603-55914)(A;;CC;;;S-1-5-21-4000439749-397888625-963351603-58654)(A;;CC;;;S-1-5-21-4000439749-397888625-963351603-58655)(A;;CC;;;S-1-5-21-4000439749-397888625-963351603-55913)(A;;CC;;;S-1-5-21-4000439749-397888625-963351603-58656)(A;;CC;;;S-1-5-21-4000439749-397888625-963351603-58893)"/>
    <protectedRange sqref="T17:T116 AD17:AD116 AN17:AN116 O17:Q116 AB17:AB116 AF17:AF116 V17:V116 AH17:AH116 AJ17:AJ116 AX17:AX116 AP17:AP116 AL17:AL116" name="user1"/>
    <protectedRange sqref="BT17:DX116" name="user2" securityDescriptor="O:WDG:WDD:(A;;CC;;;S-1-5-21-4000439749-397888625-963351603-14225)(A;;CC;;;S-1-5-21-4000439749-397888625-963351603-66696)(A;;CC;;;S-1-5-21-4000439749-397888625-963351603-58893)"/>
    <protectedRange password="D4DA" sqref="I126:AQ127" name="FootNote_1"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 password="D4DA" sqref="I3" name="SCH" securityDescriptor="O:WDG:WDD:(A;;CC;;;S-1-5-21-4000439749-397888625-963351603-14225)(A;;CC;;;S-1-5-21-4000439749-397888625-963351603-55914)(A;;CC;;;S-1-5-21-4000439749-397888625-963351603-58654)(A;;CC;;;S-1-5-21-4000439749-397888625-963351603-58655)(A;;CC;;;S-1-5-21-4000439749-397888625-963351603-55913)(A;;CC;;;S-1-5-21-4000439749-397888625-963351603-58656)(A;;CC;;;S-1-5-21-4000439749-397888625-963351603-58893)"/>
  </protectedRanges>
  <mergeCells count="132">
    <mergeCell ref="I7:AQ7"/>
    <mergeCell ref="O10:O15"/>
    <mergeCell ref="V12:W13"/>
    <mergeCell ref="AN14:AO14"/>
    <mergeCell ref="AN13:AO13"/>
    <mergeCell ref="EB10:EB15"/>
    <mergeCell ref="DM10:DN10"/>
    <mergeCell ref="DO10:DP11"/>
    <mergeCell ref="DU13:DV13"/>
    <mergeCell ref="DW13:DX13"/>
    <mergeCell ref="DW12:DX12"/>
    <mergeCell ref="DW10:DX11"/>
    <mergeCell ref="DU10:DV11"/>
    <mergeCell ref="EA10:EA15"/>
    <mergeCell ref="DM11:DN11"/>
    <mergeCell ref="DS10:DT11"/>
    <mergeCell ref="DU12:DV12"/>
    <mergeCell ref="DS12:DT12"/>
    <mergeCell ref="DQ10:DR11"/>
    <mergeCell ref="DQ12:DR12"/>
    <mergeCell ref="DS13:DT13"/>
    <mergeCell ref="DK12:DL12"/>
    <mergeCell ref="DI10:DJ11"/>
    <mergeCell ref="DM13:DN13"/>
    <mergeCell ref="DO13:DP13"/>
    <mergeCell ref="DQ13:DR13"/>
    <mergeCell ref="DM12:DN12"/>
    <mergeCell ref="DO12:DP12"/>
    <mergeCell ref="DK10:DL10"/>
    <mergeCell ref="DK11:DL11"/>
    <mergeCell ref="DK13:DL13"/>
    <mergeCell ref="DI12:DJ12"/>
    <mergeCell ref="DI13:DJ13"/>
    <mergeCell ref="DG10:DH11"/>
    <mergeCell ref="F12:F13"/>
    <mergeCell ref="G10:G15"/>
    <mergeCell ref="H10:H15"/>
    <mergeCell ref="N10:N15"/>
    <mergeCell ref="AR10:AR15"/>
    <mergeCell ref="AN10:AO12"/>
    <mergeCell ref="AP10:AQ12"/>
    <mergeCell ref="DG13:DH13"/>
    <mergeCell ref="DA10:DB11"/>
    <mergeCell ref="DA13:DB13"/>
    <mergeCell ref="DA12:DB12"/>
    <mergeCell ref="DG12:DH12"/>
    <mergeCell ref="DC10:DD11"/>
    <mergeCell ref="BZ10:BZ15"/>
    <mergeCell ref="DC13:DD13"/>
    <mergeCell ref="DC12:DD12"/>
    <mergeCell ref="BY10:BY15"/>
    <mergeCell ref="DE13:DF13"/>
    <mergeCell ref="DE12:DF12"/>
    <mergeCell ref="DE10:DF11"/>
    <mergeCell ref="AD11:AE11"/>
    <mergeCell ref="AS12:AS13"/>
    <mergeCell ref="BW10:BW15"/>
    <mergeCell ref="A10:A15"/>
    <mergeCell ref="B10:B15"/>
    <mergeCell ref="C10:E10"/>
    <mergeCell ref="C11:E12"/>
    <mergeCell ref="C13:C14"/>
    <mergeCell ref="D13:D14"/>
    <mergeCell ref="E13:E14"/>
    <mergeCell ref="V11:W11"/>
    <mergeCell ref="AD10:AE10"/>
    <mergeCell ref="Z118:AA118"/>
    <mergeCell ref="BX10:BX15"/>
    <mergeCell ref="BP11:BP13"/>
    <mergeCell ref="BT10:BT15"/>
    <mergeCell ref="AT10:AT15"/>
    <mergeCell ref="AX11:AX12"/>
    <mergeCell ref="BU10:BU15"/>
    <mergeCell ref="AJ10:AK12"/>
    <mergeCell ref="AL14:AM14"/>
    <mergeCell ref="AB13:AC13"/>
    <mergeCell ref="AF118:AG118"/>
    <mergeCell ref="AD118:AE118"/>
    <mergeCell ref="AD13:AE13"/>
    <mergeCell ref="AF14:AG14"/>
    <mergeCell ref="AF12:AG12"/>
    <mergeCell ref="AF13:AG13"/>
    <mergeCell ref="AJ118:AK118"/>
    <mergeCell ref="AB118:AC118"/>
    <mergeCell ref="I1:AQ1"/>
    <mergeCell ref="I2:AQ2"/>
    <mergeCell ref="I3:AQ3"/>
    <mergeCell ref="I4:AQ4"/>
    <mergeCell ref="AH10:AI12"/>
    <mergeCell ref="L10:L15"/>
    <mergeCell ref="J10:J15"/>
    <mergeCell ref="X11:AA11"/>
    <mergeCell ref="AL10:AM12"/>
    <mergeCell ref="AD12:AE12"/>
    <mergeCell ref="AJ13:AK13"/>
    <mergeCell ref="AJ14:AK14"/>
    <mergeCell ref="I5:AQ5"/>
    <mergeCell ref="AF10:AG10"/>
    <mergeCell ref="AF11:AG11"/>
    <mergeCell ref="I6:AQ6"/>
    <mergeCell ref="X14:Y14"/>
    <mergeCell ref="AB12:AC12"/>
    <mergeCell ref="AP14:AQ14"/>
    <mergeCell ref="AL13:AM13"/>
    <mergeCell ref="AP13:AQ13"/>
    <mergeCell ref="AH13:AI13"/>
    <mergeCell ref="AB14:AC14"/>
    <mergeCell ref="V14:W14"/>
    <mergeCell ref="X118:Y118"/>
    <mergeCell ref="AB11:AC11"/>
    <mergeCell ref="R12:S14"/>
    <mergeCell ref="T12:U14"/>
    <mergeCell ref="T11:U11"/>
    <mergeCell ref="P11:S11"/>
    <mergeCell ref="I8:AQ8"/>
    <mergeCell ref="P10:S10"/>
    <mergeCell ref="T10:U10"/>
    <mergeCell ref="V10:W10"/>
    <mergeCell ref="X10:AA10"/>
    <mergeCell ref="AB10:AC10"/>
    <mergeCell ref="I10:I15"/>
    <mergeCell ref="K10:K15"/>
    <mergeCell ref="M10:M15"/>
    <mergeCell ref="P12:P14"/>
    <mergeCell ref="AP118:AQ118"/>
    <mergeCell ref="I118:N121"/>
    <mergeCell ref="AL118:AM118"/>
    <mergeCell ref="AN118:AO118"/>
    <mergeCell ref="X12:Y13"/>
    <mergeCell ref="Z14:AA14"/>
    <mergeCell ref="AD14:AE14"/>
    <mergeCell ref="Z12:AA13"/>
  </mergeCells>
  <phoneticPr fontId="0" type="noConversion"/>
  <conditionalFormatting sqref="AR17:AW116 AY17:CC116">
    <cfRule type="expression" dxfId="70" priority="21" stopIfTrue="1">
      <formula>OR(ISTEXT($M17),ISNUMBER($M17))</formula>
    </cfRule>
  </conditionalFormatting>
  <conditionalFormatting sqref="V118:V120 AH118:AH120 V122:V125 AH122:AH125">
    <cfRule type="expression" dxfId="69" priority="23" stopIfTrue="1">
      <formula>OR(W118&lt;&gt;0)</formula>
    </cfRule>
  </conditionalFormatting>
  <conditionalFormatting sqref="P118:R120 P122:R125">
    <cfRule type="expression" dxfId="68" priority="24" stopIfTrue="1">
      <formula>OR($S118&lt;&gt;0)</formula>
    </cfRule>
  </conditionalFormatting>
  <conditionalFormatting sqref="J17:J116">
    <cfRule type="expression" dxfId="67" priority="25" stopIfTrue="1">
      <formula>AND(ISTEXT(J17),OR(ISTEXT($M17),ISNUMBER($M17)))</formula>
    </cfRule>
    <cfRule type="expression" dxfId="66" priority="26" stopIfTrue="1">
      <formula>OR($I17=" ")</formula>
    </cfRule>
  </conditionalFormatting>
  <conditionalFormatting sqref="L17:N116">
    <cfRule type="expression" dxfId="65" priority="27" stopIfTrue="1">
      <formula>OR(ISTEXT($M17),ISNUMBER($M17))</formula>
    </cfRule>
    <cfRule type="expression" dxfId="64" priority="28" stopIfTrue="1">
      <formula>OR($I17=" ")</formula>
    </cfRule>
  </conditionalFormatting>
  <conditionalFormatting sqref="AA17:AA116 AM17:AM116 AG17:AG116 AI17:AI116 AE17:AE116 AK17:AK116 AO17:AO116 AC17:AC116 U17:U116 Y17:Y116 W17:W116 AQ17:AQ116 R17:S116">
    <cfRule type="expression" dxfId="63" priority="32" stopIfTrue="1">
      <formula>OR(ISTEXT($M17),ISNUMBER($M17))</formula>
    </cfRule>
    <cfRule type="expression" dxfId="62" priority="33" stopIfTrue="1">
      <formula>OR($I17=" ")</formula>
    </cfRule>
  </conditionalFormatting>
  <conditionalFormatting sqref="EA17:EB116 A17:H116">
    <cfRule type="expression" dxfId="61" priority="34" stopIfTrue="1">
      <formula>ISTEXT($I17)</formula>
    </cfRule>
  </conditionalFormatting>
  <conditionalFormatting sqref="AX17:AX116">
    <cfRule type="expression" dxfId="60" priority="38" stopIfTrue="1">
      <formula>AND(NOT(ISBLANK($M17)),$O17&lt;&gt;"XXXXX",NOT(ISBLANK($O17)))</formula>
    </cfRule>
    <cfRule type="expression" dxfId="59" priority="39" stopIfTrue="1">
      <formula>OR(ISTEXT($M17),ISNUMBER($M17))</formula>
    </cfRule>
  </conditionalFormatting>
  <conditionalFormatting sqref="U118:U120 AI118:AI120 X119:AC120 W118:W120 U122:U125 AI122:AI125 W122:W125 S118:S120 S122:S125">
    <cfRule type="cellIs" dxfId="58" priority="40" stopIfTrue="1" operator="notEqual">
      <formula>0</formula>
    </cfRule>
  </conditionalFormatting>
  <conditionalFormatting sqref="I17:I116">
    <cfRule type="expression" dxfId="57" priority="41" stopIfTrue="1">
      <formula>AND(ISTEXT($I17),OR(ISTEXT($M17),ISNUMBER($M17)))</formula>
    </cfRule>
    <cfRule type="expression" dxfId="56" priority="42" stopIfTrue="1">
      <formula>OR($I17=" ")</formula>
    </cfRule>
  </conditionalFormatting>
  <conditionalFormatting sqref="O17:Q116 T17:T116 AN17:AN116 X17:X116 Z17:Z116 AB17:AB116 AD17:AD116 AF17:AF116 V17:V116 AJ17:AJ116 AL17:AL116 AP17:AP116 AH17:AH116">
    <cfRule type="expression" dxfId="55" priority="43" stopIfTrue="1">
      <formula>AND(OR(ISTEXT($M17),ISNUMBER($M17)),O17="XXXXX")</formula>
    </cfRule>
    <cfRule type="expression" dxfId="54" priority="44" stopIfTrue="1">
      <formula>AND(NOT(ISBLANK($M17)),O17&lt;&gt;"XXXXX")</formula>
    </cfRule>
    <cfRule type="expression" dxfId="53" priority="45" stopIfTrue="1">
      <formula>OR($I17=" ")</formula>
    </cfRule>
  </conditionalFormatting>
  <conditionalFormatting sqref="T118:T120 T122:T125">
    <cfRule type="expression" dxfId="52" priority="64" stopIfTrue="1">
      <formula>OR($U118&lt;&gt;0)</formula>
    </cfRule>
  </conditionalFormatting>
  <conditionalFormatting sqref="O118:O120 O122:O125">
    <cfRule type="expression" dxfId="51" priority="65" stopIfTrue="1">
      <formula>OR(LEN(O118)=3)</formula>
    </cfRule>
  </conditionalFormatting>
  <conditionalFormatting sqref="AR17:AW116 AY17:CC116">
    <cfRule type="expression" dxfId="50" priority="20" stopIfTrue="1">
      <formula>OR(ISTEXT($M17),ISNUMBER($M17))</formula>
    </cfRule>
  </conditionalFormatting>
  <conditionalFormatting sqref="V118:V120 AH118:AH120 V122:V125 AH122:AH125">
    <cfRule type="expression" dxfId="49" priority="19" stopIfTrue="1">
      <formula>OR(W118&lt;&gt;0)</formula>
    </cfRule>
  </conditionalFormatting>
  <conditionalFormatting sqref="P118:R120 P122:R125">
    <cfRule type="expression" dxfId="48" priority="18" stopIfTrue="1">
      <formula>OR($S118&lt;&gt;0)</formula>
    </cfRule>
  </conditionalFormatting>
  <conditionalFormatting sqref="J17:J116">
    <cfRule type="expression" dxfId="47" priority="16" stopIfTrue="1">
      <formula>AND(ISTEXT(J17),OR(ISTEXT($M17),ISNUMBER($M17)))</formula>
    </cfRule>
    <cfRule type="expression" dxfId="46" priority="17" stopIfTrue="1">
      <formula>OR($I17=" ")</formula>
    </cfRule>
  </conditionalFormatting>
  <conditionalFormatting sqref="L17:N116">
    <cfRule type="expression" dxfId="45" priority="14" stopIfTrue="1">
      <formula>OR(ISTEXT($M17),ISNUMBER($M17))</formula>
    </cfRule>
    <cfRule type="expression" dxfId="44" priority="15" stopIfTrue="1">
      <formula>OR($I17=" ")</formula>
    </cfRule>
  </conditionalFormatting>
  <conditionalFormatting sqref="AA17:AA116 AM17:AM116 AG17:AG116 AI17:AI116 AE17:AE116 AK17:AK116 AO17:AO116 AC17:AC116 U17:U116 Y17:Y116 W17:W116 AQ17:AQ116 R17:S116">
    <cfRule type="expression" dxfId="43" priority="12" stopIfTrue="1">
      <formula>OR(ISTEXT($M17),ISNUMBER($M17))</formula>
    </cfRule>
    <cfRule type="expression" dxfId="42" priority="13" stopIfTrue="1">
      <formula>OR($I17=" ")</formula>
    </cfRule>
  </conditionalFormatting>
  <conditionalFormatting sqref="EA17:EB116 A17:H116">
    <cfRule type="expression" dxfId="41" priority="11" stopIfTrue="1">
      <formula>ISTEXT($I17)</formula>
    </cfRule>
  </conditionalFormatting>
  <conditionalFormatting sqref="AX17:AX116">
    <cfRule type="expression" dxfId="40" priority="9" stopIfTrue="1">
      <formula>AND(NOT(ISBLANK($M17)),$O17&lt;&gt;"XXXXX",NOT(ISBLANK($O17)))</formula>
    </cfRule>
    <cfRule type="expression" dxfId="39" priority="10" stopIfTrue="1">
      <formula>OR(ISTEXT($M17),ISNUMBER($M17))</formula>
    </cfRule>
  </conditionalFormatting>
  <conditionalFormatting sqref="U118:U120 AI118:AI120 S122:S125 W118:W120 U122:U125 AI122:AI125 W122:W125 S118:S120 X119:AB120 AC120">
    <cfRule type="cellIs" dxfId="38" priority="8" stopIfTrue="1" operator="notEqual">
      <formula>0</formula>
    </cfRule>
  </conditionalFormatting>
  <conditionalFormatting sqref="I17:I116">
    <cfRule type="expression" dxfId="37" priority="6" stopIfTrue="1">
      <formula>AND(ISTEXT($I17),OR(ISTEXT($M17),ISNUMBER($M17)))</formula>
    </cfRule>
    <cfRule type="expression" dxfId="36" priority="7" stopIfTrue="1">
      <formula>OR($I17=" ")</formula>
    </cfRule>
  </conditionalFormatting>
  <conditionalFormatting sqref="AD17:AD116 T17:T116 AN17:AN116 X17:X116 Z17:Z116 O17:Q116 AB17:AB116 AF17:AF116 V17:V116 AH17:AH116 AJ17:AJ116 AP17:AP116 AL17:AL116">
    <cfRule type="expression" dxfId="35" priority="3" stopIfTrue="1">
      <formula>AND(OR(ISTEXT($M17),ISNUMBER($M17)),O17="XXXXX")</formula>
    </cfRule>
    <cfRule type="expression" dxfId="34" priority="4" stopIfTrue="1">
      <formula>AND(NOT(ISBLANK($M17)),O17&lt;&gt;"XXXXX")</formula>
    </cfRule>
    <cfRule type="expression" dxfId="33" priority="5" stopIfTrue="1">
      <formula>OR($I17=" ")</formula>
    </cfRule>
  </conditionalFormatting>
  <conditionalFormatting sqref="T118:T120 T122:T125">
    <cfRule type="expression" dxfId="32" priority="2" stopIfTrue="1">
      <formula>OR($U118&lt;&gt;0)</formula>
    </cfRule>
  </conditionalFormatting>
  <conditionalFormatting sqref="O118:O120 O122:O125">
    <cfRule type="expression" dxfId="31" priority="1" stopIfTrue="1">
      <formula>OR(LEN(O118)=3)</formula>
    </cfRule>
  </conditionalFormatting>
  <printOptions horizontalCentered="1"/>
  <pageMargins left="0.23622047244094499" right="0.23622047244094499" top="0.98425196850393704" bottom="0.59055118110236204" header="0.196850393700787" footer="0"/>
  <pageSetup paperSize="9" scale="46" fitToHeight="5" orientation="landscape" horizontalDpi="300" verticalDpi="300"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tabColor rgb="FF00B0F0"/>
    <pageSetUpPr fitToPage="1"/>
  </sheetPr>
  <dimension ref="A1:EB153"/>
  <sheetViews>
    <sheetView showGridLines="0" showZeros="0" tabSelected="1" view="pageBreakPreview" topLeftCell="F1" zoomScale="80" zoomScaleSheetLayoutView="80" workbookViewId="0">
      <pane ySplit="16" topLeftCell="A17" activePane="bottomLeft" state="frozen"/>
      <selection activeCell="AE21" sqref="AE21"/>
      <selection pane="bottomLeft" activeCell="AE21" sqref="AE21"/>
    </sheetView>
  </sheetViews>
  <sheetFormatPr defaultColWidth="11" defaultRowHeight="15.6" x14ac:dyDescent="0.6"/>
  <cols>
    <col min="1" max="1" width="14.75" style="11" customWidth="1"/>
    <col min="2" max="2" width="20.75" style="11" customWidth="1"/>
    <col min="3" max="6" width="13.75" style="11" customWidth="1"/>
    <col min="7" max="8" width="9.75" style="11" customWidth="1"/>
    <col min="9" max="9" width="10.75" style="53" customWidth="1"/>
    <col min="10" max="10" width="74.375" style="33" customWidth="1"/>
    <col min="11" max="11" width="30.625" style="33" hidden="1" customWidth="1"/>
    <col min="12" max="12" width="30.75" style="33" hidden="1" customWidth="1"/>
    <col min="13" max="13" width="8.75" style="125" customWidth="1"/>
    <col min="14" max="15" width="8.75" style="11" customWidth="1"/>
    <col min="16" max="16" width="13.75" style="11" hidden="1" customWidth="1"/>
    <col min="17" max="17" width="14.75" style="11" hidden="1" customWidth="1"/>
    <col min="18" max="18" width="13.75" style="11" hidden="1" customWidth="1"/>
    <col min="19" max="19" width="14.75" style="11" hidden="1" customWidth="1"/>
    <col min="20" max="20" width="13.75" style="11" hidden="1" customWidth="1"/>
    <col min="21" max="21" width="15.75" style="9" hidden="1" customWidth="1"/>
    <col min="22" max="22" width="12.75" style="9" hidden="1" customWidth="1"/>
    <col min="23" max="27" width="14.75" style="9" hidden="1" customWidth="1"/>
    <col min="28" max="28" width="12.75" style="9" hidden="1" customWidth="1"/>
    <col min="29" max="29" width="14.75" style="9" hidden="1" customWidth="1"/>
    <col min="30" max="31" width="16.75" style="9" hidden="1" customWidth="1"/>
    <col min="32" max="33" width="14.75" style="9" hidden="1" customWidth="1"/>
    <col min="34" max="37" width="20.75" style="9" customWidth="1"/>
    <col min="38" max="39" width="16.75" style="9" hidden="1" customWidth="1"/>
    <col min="40" max="40" width="10.75" style="9" hidden="1" customWidth="1"/>
    <col min="41" max="41" width="12.75" style="9" hidden="1" customWidth="1"/>
    <col min="42" max="42" width="25.75" style="7" hidden="1" customWidth="1"/>
    <col min="43" max="43" width="26.75" style="7" hidden="1" customWidth="1"/>
    <col min="44" max="44" width="11.625" style="7" hidden="1" customWidth="1"/>
    <col min="45" max="45" width="13.75" style="7" customWidth="1"/>
    <col min="46" max="46" width="12.375" style="7" customWidth="1"/>
    <col min="47" max="47" width="20.75" style="7" customWidth="1"/>
    <col min="48" max="48" width="23" style="34" customWidth="1"/>
    <col min="49" max="49" width="11.125" style="9" customWidth="1"/>
    <col min="50" max="50" width="10.75" style="31" customWidth="1"/>
    <col min="51" max="51" width="15.75" style="31" customWidth="1"/>
    <col min="52" max="52" width="18.375" style="9" customWidth="1"/>
    <col min="53" max="53" width="25.75" style="9" customWidth="1"/>
    <col min="54" max="57" width="20.625" style="9" customWidth="1"/>
    <col min="58" max="59" width="23.25" style="9" customWidth="1"/>
    <col min="60" max="60" width="21.875" style="9" bestFit="1" customWidth="1"/>
    <col min="61" max="61" width="23.25" style="9" customWidth="1"/>
    <col min="62" max="62" width="29.375" style="9" customWidth="1"/>
    <col min="63" max="63" width="26" style="9" customWidth="1"/>
    <col min="64" max="64" width="29.625" style="9" customWidth="1"/>
    <col min="65" max="65" width="30.375" style="9" customWidth="1"/>
    <col min="66" max="66" width="27.875" style="9" customWidth="1"/>
    <col min="67" max="67" width="22.125" style="9" customWidth="1"/>
    <col min="68" max="68" width="25.125" style="9" customWidth="1"/>
    <col min="69" max="70" width="20.125" style="9" customWidth="1"/>
    <col min="71" max="71" width="21.25" style="9" customWidth="1"/>
    <col min="72" max="74" width="11" style="9" customWidth="1"/>
    <col min="75" max="75" width="21.625" style="9" bestFit="1" customWidth="1"/>
    <col min="76" max="76" width="12.625" style="9" bestFit="1" customWidth="1"/>
    <col min="77" max="77" width="13.375" style="9" bestFit="1" customWidth="1"/>
    <col min="78" max="78" width="11" style="9" hidden="1" customWidth="1"/>
    <col min="79" max="79" width="9.125" style="9" hidden="1" customWidth="1"/>
    <col min="80" max="81" width="11" style="9" hidden="1" customWidth="1"/>
    <col min="82" max="103" width="0" style="9" hidden="1" customWidth="1"/>
    <col min="104" max="104" width="19.875" style="9" customWidth="1"/>
    <col min="105" max="127" width="11" style="9"/>
    <col min="128" max="128" width="20.625" style="9" customWidth="1"/>
    <col min="129" max="130" width="11" style="9"/>
    <col min="131" max="131" width="50.75" style="9" customWidth="1"/>
    <col min="132" max="132" width="40.75" style="9" customWidth="1"/>
    <col min="133" max="16384" width="11" style="9"/>
  </cols>
  <sheetData>
    <row r="1" spans="1:132" s="102" customFormat="1" ht="20.100000000000001" customHeight="1" x14ac:dyDescent="0.6">
      <c r="A1" s="99"/>
      <c r="B1" s="99"/>
      <c r="C1" s="99"/>
      <c r="D1" s="99"/>
      <c r="E1" s="99"/>
      <c r="F1" s="99"/>
      <c r="G1" s="99"/>
      <c r="H1" s="99"/>
      <c r="I1" s="455" t="str">
        <f>IF(ISTEXT(_COVER!C2),_COVER!B2&amp;" "&amp;_COVER!C2,_Information!D2)</f>
        <v>INVITATION TO BID NO. VKS1-SWG-01</v>
      </c>
      <c r="J1" s="455"/>
      <c r="K1" s="455"/>
      <c r="L1" s="455"/>
      <c r="M1" s="455"/>
      <c r="N1" s="455"/>
      <c r="O1" s="455"/>
      <c r="P1" s="455"/>
      <c r="Q1" s="455"/>
      <c r="R1" s="455"/>
      <c r="S1" s="455"/>
      <c r="T1" s="455"/>
      <c r="U1" s="455"/>
      <c r="V1" s="455"/>
      <c r="W1" s="455"/>
      <c r="X1" s="455"/>
      <c r="Y1" s="455"/>
      <c r="Z1" s="455"/>
      <c r="AA1" s="455"/>
      <c r="AB1" s="455"/>
      <c r="AC1" s="455"/>
      <c r="AD1" s="455"/>
      <c r="AE1" s="455"/>
      <c r="AF1" s="455"/>
      <c r="AG1" s="455"/>
      <c r="AH1" s="455"/>
      <c r="AI1" s="455"/>
      <c r="AJ1" s="455"/>
      <c r="AK1" s="455"/>
      <c r="AL1" s="455"/>
      <c r="AM1" s="455"/>
      <c r="AN1" s="455"/>
      <c r="AO1" s="455"/>
      <c r="AP1" s="455"/>
      <c r="AQ1" s="455"/>
      <c r="AR1" s="100"/>
      <c r="AS1" s="100"/>
      <c r="AT1" s="100"/>
      <c r="AU1" s="100"/>
      <c r="AV1" s="101"/>
      <c r="AX1" s="103"/>
      <c r="AY1" s="103"/>
      <c r="BT1" s="9"/>
      <c r="BU1" s="9"/>
      <c r="BV1" s="9"/>
      <c r="BW1" s="9"/>
      <c r="BX1" s="9"/>
      <c r="BY1" s="9"/>
      <c r="BZ1" s="9"/>
      <c r="CA1" s="9"/>
      <c r="CB1" s="9"/>
      <c r="CC1" s="9"/>
      <c r="CD1" s="9"/>
    </row>
    <row r="2" spans="1:132" s="102" customFormat="1" ht="20.100000000000001" hidden="1" customHeight="1" x14ac:dyDescent="0.6">
      <c r="A2" s="99"/>
      <c r="B2" s="99"/>
      <c r="C2" s="99"/>
      <c r="D2" s="99"/>
      <c r="E2" s="99"/>
      <c r="F2" s="99"/>
      <c r="G2" s="99"/>
      <c r="H2" s="99"/>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100"/>
      <c r="AS2" s="100"/>
      <c r="AT2" s="100"/>
      <c r="AU2" s="100"/>
      <c r="AV2" s="101"/>
      <c r="AX2" s="103"/>
      <c r="AY2" s="103"/>
      <c r="BT2" s="9"/>
      <c r="BU2" s="62"/>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row>
    <row r="3" spans="1:132" s="102" customFormat="1" ht="20.100000000000001" hidden="1" customHeight="1" x14ac:dyDescent="0.6">
      <c r="A3" s="99"/>
      <c r="B3" s="99"/>
      <c r="C3" s="99"/>
      <c r="D3" s="99"/>
      <c r="E3" s="99"/>
      <c r="F3" s="99"/>
      <c r="G3" s="99"/>
      <c r="H3" s="99"/>
      <c r="AR3" s="100"/>
      <c r="AS3" s="100"/>
      <c r="AT3" s="100"/>
      <c r="AU3" s="100"/>
      <c r="AV3" s="101"/>
      <c r="AX3" s="103"/>
      <c r="AY3" s="103"/>
      <c r="BT3" s="9"/>
      <c r="BU3" s="62"/>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row>
    <row r="4" spans="1:132" s="102" customFormat="1" ht="20.100000000000001" customHeight="1" x14ac:dyDescent="0.6">
      <c r="A4" s="99"/>
      <c r="B4" s="99"/>
      <c r="C4" s="99"/>
      <c r="D4" s="99"/>
      <c r="E4" s="99"/>
      <c r="F4" s="99"/>
      <c r="G4" s="99"/>
      <c r="H4" s="99"/>
      <c r="I4" s="454" t="s">
        <v>464</v>
      </c>
      <c r="J4" s="454"/>
      <c r="K4" s="454"/>
      <c r="L4" s="454"/>
      <c r="M4" s="454"/>
      <c r="N4" s="454"/>
      <c r="O4" s="454"/>
      <c r="P4" s="454"/>
      <c r="Q4" s="454"/>
      <c r="R4" s="454"/>
      <c r="S4" s="454"/>
      <c r="T4" s="454"/>
      <c r="U4" s="454"/>
      <c r="V4" s="454"/>
      <c r="W4" s="454"/>
      <c r="X4" s="454"/>
      <c r="Y4" s="454"/>
      <c r="Z4" s="454"/>
      <c r="AA4" s="454"/>
      <c r="AB4" s="454"/>
      <c r="AC4" s="454"/>
      <c r="AD4" s="454"/>
      <c r="AE4" s="454"/>
      <c r="AF4" s="454"/>
      <c r="AG4" s="454"/>
      <c r="AH4" s="454"/>
      <c r="AI4" s="454"/>
      <c r="AJ4" s="454"/>
      <c r="AK4" s="454"/>
      <c r="AL4" s="454"/>
      <c r="AM4" s="454"/>
      <c r="AN4" s="454"/>
      <c r="AO4" s="454"/>
      <c r="AP4" s="454"/>
      <c r="AQ4" s="454"/>
      <c r="AR4" s="100"/>
      <c r="AS4" s="100"/>
      <c r="AT4" s="100"/>
      <c r="AU4" s="100"/>
      <c r="AV4" s="101"/>
      <c r="AX4" s="103"/>
      <c r="AY4" s="103"/>
      <c r="BT4" s="9"/>
      <c r="BU4" s="62"/>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row>
    <row r="5" spans="1:132" s="102" customFormat="1" ht="20.100000000000001" hidden="1" customHeight="1" x14ac:dyDescent="0.6">
      <c r="A5" s="99"/>
      <c r="B5" s="99"/>
      <c r="C5" s="99"/>
      <c r="D5" s="99"/>
      <c r="E5" s="99"/>
      <c r="F5" s="99"/>
      <c r="G5" s="99"/>
      <c r="H5" s="99"/>
      <c r="I5" s="453" t="str">
        <f>UPPER(_Information!D7 )</f>
        <v/>
      </c>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104"/>
      <c r="AS5" s="104"/>
      <c r="AT5" s="105"/>
      <c r="AU5" s="105"/>
      <c r="AV5" s="103"/>
      <c r="AW5" s="103"/>
      <c r="AX5" s="103"/>
      <c r="AY5" s="103"/>
      <c r="BT5" s="9"/>
      <c r="BU5" s="62"/>
      <c r="BV5" s="9"/>
      <c r="BW5" s="9"/>
      <c r="BX5" s="9"/>
      <c r="BY5" s="9"/>
      <c r="BZ5" s="9"/>
      <c r="CA5" s="133">
        <v>79</v>
      </c>
      <c r="CB5" s="133">
        <v>80</v>
      </c>
      <c r="CC5" s="133">
        <v>81</v>
      </c>
      <c r="CD5" s="133">
        <v>82</v>
      </c>
      <c r="CE5" s="133">
        <v>83</v>
      </c>
      <c r="CF5" s="133">
        <v>84</v>
      </c>
      <c r="CG5" s="133">
        <v>85</v>
      </c>
      <c r="CH5" s="133">
        <v>86</v>
      </c>
      <c r="CI5" s="133">
        <v>87</v>
      </c>
      <c r="CJ5" s="133">
        <v>88</v>
      </c>
      <c r="CK5" s="133">
        <v>89</v>
      </c>
      <c r="CL5" s="133">
        <v>90</v>
      </c>
      <c r="CM5" s="133">
        <v>91</v>
      </c>
      <c r="CN5" s="133">
        <v>92</v>
      </c>
      <c r="CO5" s="133">
        <v>93</v>
      </c>
      <c r="CP5" s="133">
        <v>94</v>
      </c>
      <c r="CQ5" s="133">
        <v>95</v>
      </c>
      <c r="CR5" s="133">
        <v>96</v>
      </c>
      <c r="CS5" s="133">
        <v>97</v>
      </c>
      <c r="CT5" s="133">
        <v>98</v>
      </c>
      <c r="CU5" s="133">
        <v>99</v>
      </c>
      <c r="CV5" s="133">
        <v>100</v>
      </c>
      <c r="CW5" s="133">
        <v>101</v>
      </c>
      <c r="CX5" s="133">
        <v>102</v>
      </c>
      <c r="CY5" s="133">
        <v>103</v>
      </c>
      <c r="CZ5" s="133">
        <v>104</v>
      </c>
      <c r="DA5" s="133">
        <v>105</v>
      </c>
      <c r="DB5" s="133">
        <v>106</v>
      </c>
      <c r="DC5" s="133">
        <v>107</v>
      </c>
      <c r="DD5" s="133">
        <v>108</v>
      </c>
      <c r="DE5" s="133">
        <v>109</v>
      </c>
      <c r="DF5" s="133">
        <v>110</v>
      </c>
      <c r="DG5" s="133">
        <v>111</v>
      </c>
      <c r="DH5" s="133">
        <v>112</v>
      </c>
      <c r="DI5" s="133">
        <v>113</v>
      </c>
      <c r="DJ5" s="133">
        <v>114</v>
      </c>
      <c r="DK5" s="133">
        <v>115</v>
      </c>
      <c r="DL5" s="133">
        <v>116</v>
      </c>
      <c r="DM5" s="133">
        <v>117</v>
      </c>
      <c r="DN5" s="133">
        <v>118</v>
      </c>
      <c r="DO5" s="133">
        <v>119</v>
      </c>
      <c r="DP5" s="133">
        <v>120</v>
      </c>
      <c r="DQ5" s="133">
        <v>121</v>
      </c>
      <c r="DR5" s="133">
        <v>122</v>
      </c>
      <c r="DS5" s="133">
        <v>123</v>
      </c>
      <c r="DT5" s="133">
        <v>124</v>
      </c>
      <c r="DU5" s="133">
        <v>125</v>
      </c>
      <c r="DV5" s="133">
        <v>126</v>
      </c>
      <c r="DW5" s="133">
        <v>127</v>
      </c>
      <c r="DX5" s="133">
        <v>128</v>
      </c>
    </row>
    <row r="6" spans="1:132" s="102" customFormat="1" ht="20.100000000000001" customHeight="1" x14ac:dyDescent="0.6">
      <c r="A6" s="99"/>
      <c r="B6" s="99"/>
      <c r="C6" s="99"/>
      <c r="D6" s="99"/>
      <c r="E6" s="99"/>
      <c r="F6" s="99"/>
      <c r="G6" s="99"/>
      <c r="H6" s="99"/>
      <c r="I6" s="455" t="str">
        <f>UPPER(_Information!D4)</f>
        <v>SUPPLY OF 115 KV COMPACT SWITCHGEAR</v>
      </c>
      <c r="J6" s="455"/>
      <c r="K6" s="455"/>
      <c r="L6" s="455"/>
      <c r="M6" s="455"/>
      <c r="N6" s="455"/>
      <c r="O6" s="455"/>
      <c r="P6" s="455"/>
      <c r="Q6" s="455"/>
      <c r="R6" s="455"/>
      <c r="S6" s="455"/>
      <c r="T6" s="455"/>
      <c r="U6" s="455"/>
      <c r="V6" s="455"/>
      <c r="W6" s="455"/>
      <c r="X6" s="455"/>
      <c r="Y6" s="455"/>
      <c r="Z6" s="455"/>
      <c r="AA6" s="455"/>
      <c r="AB6" s="455"/>
      <c r="AC6" s="455"/>
      <c r="AD6" s="455"/>
      <c r="AE6" s="455"/>
      <c r="AF6" s="455"/>
      <c r="AG6" s="455"/>
      <c r="AH6" s="455"/>
      <c r="AI6" s="455"/>
      <c r="AJ6" s="455"/>
      <c r="AK6" s="455"/>
      <c r="AL6" s="455"/>
      <c r="AM6" s="455"/>
      <c r="AN6" s="455"/>
      <c r="AO6" s="455"/>
      <c r="AP6" s="455"/>
      <c r="AQ6" s="455"/>
      <c r="AR6" s="104"/>
      <c r="AS6" s="104"/>
      <c r="AT6" s="105"/>
      <c r="AU6" s="105"/>
      <c r="AV6" s="103"/>
      <c r="AW6" s="103"/>
      <c r="AX6" s="103"/>
      <c r="AY6" s="103"/>
      <c r="BT6" s="133">
        <v>72</v>
      </c>
      <c r="BU6" s="133">
        <v>73</v>
      </c>
      <c r="BV6" s="133"/>
      <c r="BW6" s="133">
        <v>75</v>
      </c>
      <c r="BX6" s="133">
        <v>76</v>
      </c>
      <c r="BY6" s="133">
        <v>77</v>
      </c>
      <c r="BZ6" s="133">
        <v>78</v>
      </c>
      <c r="CA6" s="133"/>
      <c r="CB6" s="133"/>
      <c r="CC6" s="133"/>
      <c r="CD6" s="9" t="s">
        <v>100</v>
      </c>
      <c r="CE6" s="133"/>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row>
    <row r="7" spans="1:132" s="102" customFormat="1" ht="20.100000000000001" customHeight="1" x14ac:dyDescent="0.55000000000000004">
      <c r="A7" s="99"/>
      <c r="B7" s="99"/>
      <c r="C7" s="99"/>
      <c r="D7" s="99"/>
      <c r="E7" s="99"/>
      <c r="F7" s="99"/>
      <c r="G7" s="99"/>
      <c r="H7" s="99"/>
      <c r="I7" s="453" t="str">
        <f>UPPER(_Information!D5)</f>
        <v>TRANSMISSION SYSTEM FOR HYDRO-FLOATING SOLAR HYBRID PROJECT VAJIRALONGKORN DAM UNIT 1</v>
      </c>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188"/>
      <c r="AS7" s="188"/>
      <c r="AT7" s="188"/>
      <c r="AU7" s="188"/>
      <c r="AV7" s="107"/>
      <c r="AW7" s="108"/>
      <c r="AX7" s="103"/>
      <c r="AY7" s="103"/>
      <c r="BH7" s="109"/>
      <c r="BT7" s="9"/>
      <c r="BU7" s="62"/>
      <c r="BV7" s="9"/>
      <c r="BW7" s="9"/>
      <c r="BX7" s="9"/>
      <c r="BY7" s="9"/>
      <c r="BZ7" s="9"/>
      <c r="CA7" s="9"/>
      <c r="CB7" s="9"/>
      <c r="CC7" s="9"/>
      <c r="CD7" s="9" t="s">
        <v>79</v>
      </c>
      <c r="CE7" s="9"/>
      <c r="CF7" s="9"/>
      <c r="CG7" s="9"/>
      <c r="CH7" s="9"/>
      <c r="CI7" s="9"/>
      <c r="CJ7" s="9"/>
      <c r="CK7" s="9"/>
      <c r="CL7" s="9"/>
      <c r="CM7" s="9"/>
      <c r="CN7" s="9"/>
      <c r="CO7" s="9"/>
      <c r="CP7" s="9"/>
      <c r="CQ7" s="9"/>
      <c r="CR7" s="9"/>
      <c r="CS7" s="9"/>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row>
    <row r="8" spans="1:132" ht="16.5" hidden="1" customHeight="1" x14ac:dyDescent="0.6">
      <c r="I8" s="453"/>
      <c r="J8" s="453"/>
      <c r="K8" s="453"/>
      <c r="L8" s="453"/>
      <c r="M8" s="453"/>
      <c r="N8" s="453"/>
      <c r="O8" s="453"/>
      <c r="P8" s="453"/>
      <c r="Q8" s="453"/>
      <c r="R8" s="453"/>
      <c r="S8" s="453"/>
      <c r="T8" s="453"/>
      <c r="U8" s="453"/>
      <c r="V8" s="453"/>
      <c r="W8" s="453"/>
      <c r="X8" s="453"/>
      <c r="Y8" s="453"/>
      <c r="Z8" s="453"/>
      <c r="AA8" s="453"/>
      <c r="AB8" s="453"/>
      <c r="AC8" s="453"/>
      <c r="AD8" s="453"/>
      <c r="AE8" s="453"/>
      <c r="AF8" s="453"/>
      <c r="AG8" s="453"/>
      <c r="AH8" s="453"/>
      <c r="AI8" s="453"/>
      <c r="AJ8" s="453"/>
      <c r="AK8" s="453"/>
      <c r="AL8" s="453"/>
      <c r="AM8" s="453"/>
      <c r="AN8" s="453"/>
      <c r="AO8" s="453"/>
      <c r="AP8" s="453"/>
      <c r="AQ8" s="453"/>
      <c r="AR8" s="10"/>
      <c r="AS8" s="10"/>
      <c r="AT8" s="10"/>
      <c r="AU8" s="100"/>
      <c r="AV8" s="32"/>
      <c r="AW8" s="114"/>
      <c r="BH8" s="33"/>
      <c r="BU8" s="62"/>
      <c r="CD8" s="9" t="s">
        <v>80</v>
      </c>
    </row>
    <row r="9" spans="1:132" ht="7.5" customHeight="1" x14ac:dyDescent="0.6">
      <c r="A9" s="19"/>
      <c r="B9" s="19"/>
      <c r="C9" s="19"/>
      <c r="D9" s="19"/>
      <c r="E9" s="19"/>
      <c r="F9" s="19"/>
      <c r="G9" s="10"/>
      <c r="J9" s="56"/>
      <c r="K9" s="56"/>
      <c r="L9" s="56"/>
      <c r="M9" s="121"/>
      <c r="N9" s="19"/>
      <c r="O9" s="19"/>
      <c r="P9" s="19"/>
      <c r="Q9" s="19"/>
      <c r="R9" s="19"/>
      <c r="S9" s="19"/>
      <c r="T9" s="19"/>
      <c r="U9" s="21"/>
      <c r="V9" s="21"/>
      <c r="W9" s="21"/>
      <c r="X9" s="21"/>
      <c r="Y9" s="21"/>
      <c r="Z9" s="21"/>
      <c r="AA9" s="21"/>
      <c r="AB9" s="21"/>
      <c r="AC9" s="21"/>
      <c r="AD9" s="21"/>
      <c r="AE9" s="21"/>
      <c r="AF9" s="7"/>
      <c r="AG9" s="7"/>
      <c r="AH9" s="7"/>
      <c r="AI9" s="7"/>
      <c r="AJ9" s="7"/>
      <c r="AK9" s="7"/>
      <c r="AL9" s="21"/>
      <c r="AM9" s="21"/>
      <c r="AN9" s="21"/>
      <c r="AO9" s="21"/>
      <c r="BU9" s="62"/>
    </row>
    <row r="10" spans="1:132" ht="15.9" customHeight="1" x14ac:dyDescent="0.6">
      <c r="A10" s="426" t="s">
        <v>50</v>
      </c>
      <c r="B10" s="391" t="s">
        <v>51</v>
      </c>
      <c r="C10" s="429" t="s">
        <v>52</v>
      </c>
      <c r="D10" s="430"/>
      <c r="E10" s="431"/>
      <c r="F10" s="25"/>
      <c r="G10" s="466" t="s">
        <v>65</v>
      </c>
      <c r="H10" s="391" t="s">
        <v>63</v>
      </c>
      <c r="I10" s="391" t="s">
        <v>30</v>
      </c>
      <c r="J10" s="391" t="s">
        <v>9</v>
      </c>
      <c r="K10" s="391" t="s">
        <v>71</v>
      </c>
      <c r="L10" s="426" t="s">
        <v>64</v>
      </c>
      <c r="M10" s="468" t="s">
        <v>12</v>
      </c>
      <c r="N10" s="391" t="s">
        <v>22</v>
      </c>
      <c r="O10" s="473" t="s">
        <v>8</v>
      </c>
      <c r="P10" s="461" t="s">
        <v>17</v>
      </c>
      <c r="Q10" s="462"/>
      <c r="R10" s="462"/>
      <c r="S10" s="462"/>
      <c r="T10" s="462"/>
      <c r="U10" s="462"/>
      <c r="V10" s="462"/>
      <c r="W10" s="462"/>
      <c r="X10" s="462"/>
      <c r="Y10" s="462"/>
      <c r="Z10" s="462"/>
      <c r="AA10" s="462"/>
      <c r="AB10" s="462"/>
      <c r="AC10" s="462"/>
      <c r="AD10" s="462"/>
      <c r="AE10" s="463"/>
      <c r="AF10" s="461" t="s">
        <v>17</v>
      </c>
      <c r="AG10" s="463"/>
      <c r="AH10" s="407" t="s">
        <v>42</v>
      </c>
      <c r="AI10" s="408"/>
      <c r="AJ10" s="407" t="s">
        <v>25</v>
      </c>
      <c r="AK10" s="408"/>
      <c r="AL10" s="396" t="s">
        <v>24</v>
      </c>
      <c r="AM10" s="397"/>
      <c r="AN10" s="400" t="s">
        <v>148</v>
      </c>
      <c r="AO10" s="401"/>
      <c r="AP10" s="511" t="s">
        <v>3</v>
      </c>
      <c r="AQ10" s="447"/>
      <c r="AR10" s="441" t="s">
        <v>141</v>
      </c>
      <c r="AS10" s="25"/>
      <c r="AT10" s="441" t="s">
        <v>142</v>
      </c>
      <c r="AU10" s="35"/>
      <c r="AV10" s="35"/>
      <c r="AW10" s="59"/>
      <c r="AX10" s="22"/>
      <c r="AY10" s="36"/>
      <c r="AZ10" s="36"/>
      <c r="BA10" s="36"/>
      <c r="BB10" s="36"/>
      <c r="BC10" s="36"/>
      <c r="BD10" s="15"/>
      <c r="BE10" s="15"/>
      <c r="BF10" s="15"/>
      <c r="BG10" s="15"/>
      <c r="BH10" s="15"/>
      <c r="BI10" s="36"/>
      <c r="BJ10" s="37"/>
      <c r="BK10" s="36"/>
      <c r="BL10" s="36"/>
      <c r="BM10" s="36"/>
      <c r="BN10" s="36"/>
      <c r="BO10" s="36"/>
      <c r="BP10" s="36"/>
      <c r="BQ10" s="36"/>
      <c r="BR10" s="36"/>
      <c r="BS10" s="36"/>
      <c r="BT10" s="490" t="s">
        <v>96</v>
      </c>
      <c r="BU10" s="484" t="s">
        <v>101</v>
      </c>
      <c r="BV10" s="5"/>
      <c r="BW10" s="487" t="s">
        <v>81</v>
      </c>
      <c r="BX10" s="484" t="s">
        <v>102</v>
      </c>
      <c r="BY10" s="487" t="s">
        <v>70</v>
      </c>
      <c r="BZ10" s="448"/>
      <c r="CA10" s="7"/>
      <c r="CB10" s="7"/>
      <c r="CC10" s="7"/>
      <c r="DA10" s="387" t="s">
        <v>56</v>
      </c>
      <c r="DB10" s="388"/>
      <c r="DC10" s="387" t="s">
        <v>19</v>
      </c>
      <c r="DD10" s="388"/>
      <c r="DE10" s="387" t="s">
        <v>62</v>
      </c>
      <c r="DF10" s="418"/>
      <c r="DG10" s="422" t="s">
        <v>24</v>
      </c>
      <c r="DH10" s="423"/>
      <c r="DI10" s="411" t="s">
        <v>77</v>
      </c>
      <c r="DJ10" s="412"/>
      <c r="DK10" s="387" t="s">
        <v>62</v>
      </c>
      <c r="DL10" s="388"/>
      <c r="DM10" s="415" t="s">
        <v>58</v>
      </c>
      <c r="DN10" s="416"/>
      <c r="DO10" s="422" t="s">
        <v>24</v>
      </c>
      <c r="DP10" s="423"/>
      <c r="DQ10" s="407" t="s">
        <v>42</v>
      </c>
      <c r="DR10" s="408"/>
      <c r="DS10" s="407" t="s">
        <v>25</v>
      </c>
      <c r="DT10" s="408"/>
      <c r="DU10" s="396" t="s">
        <v>103</v>
      </c>
      <c r="DV10" s="397"/>
      <c r="DW10" s="400" t="s">
        <v>104</v>
      </c>
      <c r="DX10" s="401"/>
      <c r="EA10" s="391" t="s">
        <v>144</v>
      </c>
      <c r="EB10" s="391" t="s">
        <v>71</v>
      </c>
    </row>
    <row r="11" spans="1:132" ht="15.9" customHeight="1" x14ac:dyDescent="0.6">
      <c r="A11" s="509"/>
      <c r="B11" s="392"/>
      <c r="C11" s="432" t="s">
        <v>54</v>
      </c>
      <c r="D11" s="433"/>
      <c r="E11" s="434"/>
      <c r="F11" s="69"/>
      <c r="G11" s="437"/>
      <c r="H11" s="392"/>
      <c r="I11" s="392"/>
      <c r="J11" s="392"/>
      <c r="K11" s="392"/>
      <c r="L11" s="471"/>
      <c r="M11" s="469"/>
      <c r="N11" s="392"/>
      <c r="O11" s="474"/>
      <c r="P11" s="389" t="s">
        <v>18</v>
      </c>
      <c r="Q11" s="480"/>
      <c r="R11" s="480"/>
      <c r="S11" s="480"/>
      <c r="T11" s="480"/>
      <c r="U11" s="390"/>
      <c r="V11" s="456" t="s">
        <v>18</v>
      </c>
      <c r="W11" s="458"/>
      <c r="X11" s="456" t="s">
        <v>18</v>
      </c>
      <c r="Y11" s="457"/>
      <c r="Z11" s="457"/>
      <c r="AA11" s="458"/>
      <c r="AB11" s="477" t="s">
        <v>20</v>
      </c>
      <c r="AC11" s="478"/>
      <c r="AD11" s="477" t="s">
        <v>20</v>
      </c>
      <c r="AE11" s="478"/>
      <c r="AF11" s="477" t="s">
        <v>20</v>
      </c>
      <c r="AG11" s="478"/>
      <c r="AH11" s="481"/>
      <c r="AI11" s="482"/>
      <c r="AJ11" s="481"/>
      <c r="AK11" s="482"/>
      <c r="AL11" s="438"/>
      <c r="AM11" s="439"/>
      <c r="AN11" s="464"/>
      <c r="AO11" s="465"/>
      <c r="AP11" s="448"/>
      <c r="AQ11" s="449"/>
      <c r="AR11" s="442"/>
      <c r="AS11" s="69"/>
      <c r="AT11" s="442"/>
      <c r="AU11" s="38"/>
      <c r="AV11" s="38"/>
      <c r="AW11" s="39" t="s">
        <v>33</v>
      </c>
      <c r="AX11" s="493" t="s">
        <v>32</v>
      </c>
      <c r="AY11" s="39" t="s">
        <v>33</v>
      </c>
      <c r="AZ11" s="39" t="s">
        <v>55</v>
      </c>
      <c r="BA11" s="1" t="s">
        <v>37</v>
      </c>
      <c r="BB11" s="1" t="s">
        <v>42</v>
      </c>
      <c r="BC11" s="1" t="s">
        <v>58</v>
      </c>
      <c r="BD11" s="27" t="s">
        <v>25</v>
      </c>
      <c r="BE11" s="27" t="s">
        <v>24</v>
      </c>
      <c r="BF11" s="27" t="s">
        <v>21</v>
      </c>
      <c r="BG11" s="40" t="s">
        <v>68</v>
      </c>
      <c r="BH11" s="40" t="s">
        <v>35</v>
      </c>
      <c r="BI11" s="1" t="s">
        <v>34</v>
      </c>
      <c r="BJ11" s="39" t="s">
        <v>31</v>
      </c>
      <c r="BK11" s="39" t="s">
        <v>36</v>
      </c>
      <c r="BL11" s="39" t="s">
        <v>46</v>
      </c>
      <c r="BM11" s="39" t="s">
        <v>59</v>
      </c>
      <c r="BN11" s="39" t="s">
        <v>46</v>
      </c>
      <c r="BO11" s="39" t="s">
        <v>46</v>
      </c>
      <c r="BP11" s="483" t="s">
        <v>41</v>
      </c>
      <c r="BQ11" s="42" t="s">
        <v>43</v>
      </c>
      <c r="BR11" s="42" t="s">
        <v>44</v>
      </c>
      <c r="BS11" s="43" t="s">
        <v>40</v>
      </c>
      <c r="BT11" s="491"/>
      <c r="BU11" s="485"/>
      <c r="BV11" s="5"/>
      <c r="BW11" s="488"/>
      <c r="BX11" s="485"/>
      <c r="BY11" s="488"/>
      <c r="BZ11" s="448"/>
      <c r="CA11" s="7"/>
      <c r="CB11" s="7"/>
      <c r="CC11" s="7"/>
      <c r="DA11" s="389"/>
      <c r="DB11" s="390"/>
      <c r="DC11" s="389"/>
      <c r="DD11" s="390"/>
      <c r="DE11" s="419"/>
      <c r="DF11" s="420"/>
      <c r="DG11" s="424"/>
      <c r="DH11" s="425"/>
      <c r="DI11" s="413"/>
      <c r="DJ11" s="414"/>
      <c r="DK11" s="394" t="s">
        <v>11</v>
      </c>
      <c r="DL11" s="395"/>
      <c r="DM11" s="394" t="s">
        <v>11</v>
      </c>
      <c r="DN11" s="395"/>
      <c r="DO11" s="424"/>
      <c r="DP11" s="425"/>
      <c r="DQ11" s="409"/>
      <c r="DR11" s="410"/>
      <c r="DS11" s="409"/>
      <c r="DT11" s="410"/>
      <c r="DU11" s="398"/>
      <c r="DV11" s="399"/>
      <c r="DW11" s="402"/>
      <c r="DX11" s="403"/>
      <c r="EA11" s="392"/>
      <c r="EB11" s="392"/>
    </row>
    <row r="12" spans="1:132" ht="15.9" customHeight="1" x14ac:dyDescent="0.6">
      <c r="A12" s="509"/>
      <c r="B12" s="392"/>
      <c r="C12" s="424"/>
      <c r="D12" s="435"/>
      <c r="E12" s="425"/>
      <c r="F12" s="437" t="s">
        <v>53</v>
      </c>
      <c r="G12" s="437"/>
      <c r="H12" s="392"/>
      <c r="I12" s="392"/>
      <c r="J12" s="392"/>
      <c r="K12" s="392"/>
      <c r="L12" s="471"/>
      <c r="M12" s="469"/>
      <c r="N12" s="392"/>
      <c r="O12" s="474"/>
      <c r="P12" s="391" t="s">
        <v>26</v>
      </c>
      <c r="Q12" s="23" t="s">
        <v>27</v>
      </c>
      <c r="R12" s="387" t="s">
        <v>56</v>
      </c>
      <c r="S12" s="388"/>
      <c r="T12" s="387" t="s">
        <v>19</v>
      </c>
      <c r="U12" s="388"/>
      <c r="V12" s="387" t="s">
        <v>62</v>
      </c>
      <c r="W12" s="388"/>
      <c r="X12" s="422" t="s">
        <v>24</v>
      </c>
      <c r="Y12" s="423"/>
      <c r="Z12" s="411" t="s">
        <v>77</v>
      </c>
      <c r="AA12" s="412"/>
      <c r="AB12" s="387" t="s">
        <v>62</v>
      </c>
      <c r="AC12" s="388"/>
      <c r="AD12" s="452" t="s">
        <v>58</v>
      </c>
      <c r="AE12" s="445"/>
      <c r="AF12" s="422" t="s">
        <v>24</v>
      </c>
      <c r="AG12" s="423"/>
      <c r="AH12" s="481"/>
      <c r="AI12" s="482"/>
      <c r="AJ12" s="481"/>
      <c r="AK12" s="482"/>
      <c r="AL12" s="438"/>
      <c r="AM12" s="439"/>
      <c r="AN12" s="464"/>
      <c r="AO12" s="465"/>
      <c r="AP12" s="448"/>
      <c r="AQ12" s="449"/>
      <c r="AR12" s="442"/>
      <c r="AS12" s="440" t="s">
        <v>143</v>
      </c>
      <c r="AT12" s="442"/>
      <c r="AU12" s="44" t="s">
        <v>78</v>
      </c>
      <c r="AV12" s="44" t="s">
        <v>40</v>
      </c>
      <c r="AW12" s="1" t="s">
        <v>4</v>
      </c>
      <c r="AX12" s="493"/>
      <c r="AY12" s="41"/>
      <c r="AZ12" s="41"/>
      <c r="BA12" s="1"/>
      <c r="BB12" s="1"/>
      <c r="BC12" s="1"/>
      <c r="BD12" s="27"/>
      <c r="BE12" s="27" t="s">
        <v>23</v>
      </c>
      <c r="BF12" s="27" t="s">
        <v>14</v>
      </c>
      <c r="BG12" s="16"/>
      <c r="BH12" s="16"/>
      <c r="BI12" s="1"/>
      <c r="BJ12" s="39"/>
      <c r="BK12" s="41"/>
      <c r="BL12" s="39" t="s">
        <v>42</v>
      </c>
      <c r="BM12" s="41"/>
      <c r="BN12" s="39" t="s">
        <v>25</v>
      </c>
      <c r="BO12" s="1" t="s">
        <v>24</v>
      </c>
      <c r="BP12" s="483"/>
      <c r="BQ12" s="43" t="s">
        <v>39</v>
      </c>
      <c r="BR12" s="43" t="s">
        <v>39</v>
      </c>
      <c r="BS12" s="41"/>
      <c r="BT12" s="491"/>
      <c r="BU12" s="485"/>
      <c r="BV12" s="5"/>
      <c r="BW12" s="488"/>
      <c r="BX12" s="485"/>
      <c r="BY12" s="488"/>
      <c r="BZ12" s="448"/>
      <c r="CA12" s="7"/>
      <c r="CB12" s="7"/>
      <c r="CC12" s="7"/>
      <c r="CZ12" s="167" t="s">
        <v>101</v>
      </c>
      <c r="DA12" s="406" t="s">
        <v>105</v>
      </c>
      <c r="DB12" s="406"/>
      <c r="DC12" s="406" t="s">
        <v>106</v>
      </c>
      <c r="DD12" s="406"/>
      <c r="DE12" s="406" t="s">
        <v>107</v>
      </c>
      <c r="DF12" s="406"/>
      <c r="DG12" s="406" t="s">
        <v>108</v>
      </c>
      <c r="DH12" s="406"/>
      <c r="DI12" s="406" t="s">
        <v>109</v>
      </c>
      <c r="DJ12" s="406"/>
      <c r="DK12" s="406" t="s">
        <v>107</v>
      </c>
      <c r="DL12" s="406"/>
      <c r="DM12" s="406" t="s">
        <v>110</v>
      </c>
      <c r="DN12" s="406"/>
      <c r="DO12" s="406" t="s">
        <v>111</v>
      </c>
      <c r="DP12" s="406"/>
      <c r="DQ12" s="421"/>
      <c r="DR12" s="421"/>
      <c r="DS12" s="421"/>
      <c r="DT12" s="421"/>
      <c r="DU12" s="404" t="s">
        <v>112</v>
      </c>
      <c r="DV12" s="404"/>
      <c r="DW12" s="405" t="s">
        <v>113</v>
      </c>
      <c r="DX12" s="405"/>
      <c r="EA12" s="392"/>
      <c r="EB12" s="392"/>
    </row>
    <row r="13" spans="1:132" ht="15.9" customHeight="1" x14ac:dyDescent="0.6">
      <c r="A13" s="509"/>
      <c r="B13" s="392"/>
      <c r="C13" s="426" t="s">
        <v>56</v>
      </c>
      <c r="D13" s="426" t="s">
        <v>76</v>
      </c>
      <c r="E13" s="426" t="s">
        <v>60</v>
      </c>
      <c r="F13" s="437"/>
      <c r="G13" s="437"/>
      <c r="H13" s="392"/>
      <c r="I13" s="392"/>
      <c r="J13" s="392"/>
      <c r="K13" s="392"/>
      <c r="L13" s="471"/>
      <c r="M13" s="469"/>
      <c r="N13" s="392"/>
      <c r="O13" s="474"/>
      <c r="P13" s="392"/>
      <c r="Q13" s="23" t="s">
        <v>28</v>
      </c>
      <c r="R13" s="450"/>
      <c r="S13" s="451"/>
      <c r="T13" s="450"/>
      <c r="U13" s="451"/>
      <c r="V13" s="450"/>
      <c r="W13" s="451"/>
      <c r="X13" s="432"/>
      <c r="Y13" s="434"/>
      <c r="Z13" s="459"/>
      <c r="AA13" s="460"/>
      <c r="AB13" s="452" t="s">
        <v>11</v>
      </c>
      <c r="AC13" s="445"/>
      <c r="AD13" s="452" t="s">
        <v>11</v>
      </c>
      <c r="AE13" s="445"/>
      <c r="AF13" s="452" t="s">
        <v>11</v>
      </c>
      <c r="AG13" s="445"/>
      <c r="AH13" s="450"/>
      <c r="AI13" s="451"/>
      <c r="AJ13" s="450" t="s">
        <v>11</v>
      </c>
      <c r="AK13" s="451"/>
      <c r="AL13" s="444" t="s">
        <v>11</v>
      </c>
      <c r="AM13" s="445"/>
      <c r="AN13" s="450" t="s">
        <v>11</v>
      </c>
      <c r="AO13" s="451"/>
      <c r="AP13" s="450" t="s">
        <v>2</v>
      </c>
      <c r="AQ13" s="451"/>
      <c r="AR13" s="442"/>
      <c r="AS13" s="440"/>
      <c r="AT13" s="442"/>
      <c r="AU13" s="44"/>
      <c r="AV13" s="44"/>
      <c r="AW13" s="5"/>
      <c r="AX13" s="45"/>
      <c r="AY13" s="41"/>
      <c r="AZ13" s="41"/>
      <c r="BA13" s="39"/>
      <c r="BB13" s="39"/>
      <c r="BC13" s="39"/>
      <c r="BD13" s="40"/>
      <c r="BE13" s="40"/>
      <c r="BF13" s="40" t="s">
        <v>15</v>
      </c>
      <c r="BG13" s="16" t="s">
        <v>57</v>
      </c>
      <c r="BH13" s="40" t="s">
        <v>7</v>
      </c>
      <c r="BI13" s="1" t="s">
        <v>45</v>
      </c>
      <c r="BJ13" s="39" t="s">
        <v>6</v>
      </c>
      <c r="BK13" s="39" t="s">
        <v>38</v>
      </c>
      <c r="BL13" s="39" t="s">
        <v>47</v>
      </c>
      <c r="BM13" s="39" t="s">
        <v>61</v>
      </c>
      <c r="BN13" s="39" t="s">
        <v>48</v>
      </c>
      <c r="BO13" s="1" t="s">
        <v>49</v>
      </c>
      <c r="BP13" s="483"/>
      <c r="BQ13" s="41"/>
      <c r="BR13" s="41"/>
      <c r="BS13" s="41"/>
      <c r="BT13" s="491"/>
      <c r="BU13" s="485"/>
      <c r="BV13" s="5"/>
      <c r="BW13" s="488"/>
      <c r="BX13" s="485"/>
      <c r="BY13" s="488"/>
      <c r="BZ13" s="448"/>
      <c r="CA13" s="7"/>
      <c r="CB13" s="7"/>
      <c r="CC13" s="7"/>
      <c r="CZ13" s="167" t="s">
        <v>65</v>
      </c>
      <c r="DA13" s="406"/>
      <c r="DB13" s="406"/>
      <c r="DC13" s="406"/>
      <c r="DD13" s="406"/>
      <c r="DE13" s="406"/>
      <c r="DF13" s="406"/>
      <c r="DG13" s="406" t="s">
        <v>114</v>
      </c>
      <c r="DH13" s="406"/>
      <c r="DI13" s="406" t="s">
        <v>115</v>
      </c>
      <c r="DJ13" s="406"/>
      <c r="DK13" s="406"/>
      <c r="DL13" s="406"/>
      <c r="DM13" s="406"/>
      <c r="DN13" s="406"/>
      <c r="DO13" s="406" t="s">
        <v>114</v>
      </c>
      <c r="DP13" s="406"/>
      <c r="DQ13" s="417"/>
      <c r="DR13" s="417"/>
      <c r="DS13" s="417"/>
      <c r="DT13" s="417"/>
      <c r="DU13" s="406" t="s">
        <v>114</v>
      </c>
      <c r="DV13" s="406"/>
      <c r="DW13" s="405" t="s">
        <v>175</v>
      </c>
      <c r="DX13" s="405"/>
      <c r="EA13" s="392"/>
      <c r="EB13" s="392"/>
    </row>
    <row r="14" spans="1:132" ht="15.9" customHeight="1" x14ac:dyDescent="0.6">
      <c r="A14" s="509"/>
      <c r="B14" s="392"/>
      <c r="C14" s="436"/>
      <c r="D14" s="436"/>
      <c r="E14" s="436"/>
      <c r="F14" s="69"/>
      <c r="G14" s="437"/>
      <c r="H14" s="392"/>
      <c r="I14" s="392"/>
      <c r="J14" s="392"/>
      <c r="K14" s="392"/>
      <c r="L14" s="471"/>
      <c r="M14" s="469"/>
      <c r="N14" s="392"/>
      <c r="O14" s="474"/>
      <c r="P14" s="175"/>
      <c r="Q14" s="24" t="s">
        <v>29</v>
      </c>
      <c r="R14" s="235"/>
      <c r="S14" s="236"/>
      <c r="T14" s="174"/>
      <c r="U14" s="168"/>
      <c r="V14" s="394"/>
      <c r="W14" s="395"/>
      <c r="X14" s="424" t="s">
        <v>16</v>
      </c>
      <c r="Y14" s="425"/>
      <c r="Z14" s="424" t="s">
        <v>16</v>
      </c>
      <c r="AA14" s="425"/>
      <c r="AB14" s="394" t="s">
        <v>16</v>
      </c>
      <c r="AC14" s="395"/>
      <c r="AD14" s="394" t="s">
        <v>16</v>
      </c>
      <c r="AE14" s="395"/>
      <c r="AF14" s="424" t="s">
        <v>16</v>
      </c>
      <c r="AG14" s="425"/>
      <c r="AH14" s="67"/>
      <c r="AI14" s="68"/>
      <c r="AJ14" s="394" t="s">
        <v>16</v>
      </c>
      <c r="AK14" s="395"/>
      <c r="AL14" s="476" t="s">
        <v>16</v>
      </c>
      <c r="AM14" s="395"/>
      <c r="AN14" s="389" t="s">
        <v>16</v>
      </c>
      <c r="AO14" s="390"/>
      <c r="AP14" s="389" t="s">
        <v>16</v>
      </c>
      <c r="AQ14" s="390"/>
      <c r="AR14" s="442"/>
      <c r="AS14" s="69"/>
      <c r="AT14" s="442"/>
      <c r="AU14" s="152" t="s">
        <v>16</v>
      </c>
      <c r="AV14" s="152" t="s">
        <v>16</v>
      </c>
      <c r="AW14" s="5"/>
      <c r="AX14" s="45"/>
      <c r="AY14" s="39" t="s">
        <v>16</v>
      </c>
      <c r="AZ14" s="39" t="s">
        <v>16</v>
      </c>
      <c r="BA14" s="39" t="s">
        <v>16</v>
      </c>
      <c r="BB14" s="39" t="s">
        <v>16</v>
      </c>
      <c r="BC14" s="1" t="s">
        <v>16</v>
      </c>
      <c r="BD14" s="27" t="s">
        <v>16</v>
      </c>
      <c r="BE14" s="27" t="s">
        <v>16</v>
      </c>
      <c r="BF14" s="27" t="s">
        <v>16</v>
      </c>
      <c r="BG14" s="27" t="s">
        <v>16</v>
      </c>
      <c r="BH14" s="27" t="s">
        <v>16</v>
      </c>
      <c r="BI14" s="27" t="s">
        <v>16</v>
      </c>
      <c r="BJ14" s="27" t="s">
        <v>16</v>
      </c>
      <c r="BK14" s="27" t="s">
        <v>16</v>
      </c>
      <c r="BL14" s="27" t="s">
        <v>16</v>
      </c>
      <c r="BM14" s="27" t="s">
        <v>16</v>
      </c>
      <c r="BN14" s="27" t="s">
        <v>16</v>
      </c>
      <c r="BO14" s="27" t="s">
        <v>16</v>
      </c>
      <c r="BP14" s="27" t="s">
        <v>16</v>
      </c>
      <c r="BQ14" s="27" t="s">
        <v>16</v>
      </c>
      <c r="BR14" s="27" t="s">
        <v>16</v>
      </c>
      <c r="BS14" s="27" t="s">
        <v>16</v>
      </c>
      <c r="BT14" s="491"/>
      <c r="BU14" s="485"/>
      <c r="BV14" s="5"/>
      <c r="BW14" s="488"/>
      <c r="BX14" s="485"/>
      <c r="BY14" s="488"/>
      <c r="BZ14" s="448"/>
      <c r="CA14" s="7"/>
      <c r="CB14" s="7"/>
      <c r="CC14" s="7"/>
      <c r="EA14" s="392"/>
      <c r="EB14" s="392"/>
    </row>
    <row r="15" spans="1:132" ht="15.9" customHeight="1" x14ac:dyDescent="0.6">
      <c r="A15" s="510"/>
      <c r="B15" s="393"/>
      <c r="C15" s="4" t="s">
        <v>72</v>
      </c>
      <c r="D15" s="4" t="s">
        <v>72</v>
      </c>
      <c r="E15" s="4" t="s">
        <v>72</v>
      </c>
      <c r="F15" s="4" t="s">
        <v>72</v>
      </c>
      <c r="G15" s="467"/>
      <c r="H15" s="393"/>
      <c r="I15" s="393"/>
      <c r="J15" s="393"/>
      <c r="K15" s="393"/>
      <c r="L15" s="472"/>
      <c r="M15" s="470"/>
      <c r="N15" s="393"/>
      <c r="O15" s="475"/>
      <c r="P15" s="4" t="s">
        <v>13</v>
      </c>
      <c r="Q15" s="18" t="s">
        <v>13</v>
      </c>
      <c r="R15" s="18" t="s">
        <v>13</v>
      </c>
      <c r="S15" s="20" t="s">
        <v>10</v>
      </c>
      <c r="T15" s="18" t="s">
        <v>13</v>
      </c>
      <c r="U15" s="4" t="s">
        <v>10</v>
      </c>
      <c r="V15" s="18" t="s">
        <v>13</v>
      </c>
      <c r="W15" s="4" t="s">
        <v>10</v>
      </c>
      <c r="X15" s="18" t="s">
        <v>13</v>
      </c>
      <c r="Y15" s="4" t="s">
        <v>10</v>
      </c>
      <c r="Z15" s="18" t="s">
        <v>13</v>
      </c>
      <c r="AA15" s="4" t="s">
        <v>10</v>
      </c>
      <c r="AB15" s="18" t="s">
        <v>13</v>
      </c>
      <c r="AC15" s="4" t="s">
        <v>10</v>
      </c>
      <c r="AD15" s="4" t="s">
        <v>13</v>
      </c>
      <c r="AE15" s="4" t="s">
        <v>10</v>
      </c>
      <c r="AF15" s="4" t="s">
        <v>13</v>
      </c>
      <c r="AG15" s="4" t="s">
        <v>10</v>
      </c>
      <c r="AH15" s="20" t="s">
        <v>13</v>
      </c>
      <c r="AI15" s="4" t="s">
        <v>10</v>
      </c>
      <c r="AJ15" s="4" t="s">
        <v>13</v>
      </c>
      <c r="AK15" s="4" t="s">
        <v>10</v>
      </c>
      <c r="AL15" s="4" t="s">
        <v>13</v>
      </c>
      <c r="AM15" s="4" t="s">
        <v>10</v>
      </c>
      <c r="AN15" s="20" t="s">
        <v>13</v>
      </c>
      <c r="AO15" s="20" t="s">
        <v>10</v>
      </c>
      <c r="AP15" s="20" t="s">
        <v>13</v>
      </c>
      <c r="AQ15" s="20" t="s">
        <v>10</v>
      </c>
      <c r="AR15" s="443"/>
      <c r="AS15" s="4"/>
      <c r="AT15" s="443"/>
      <c r="AU15" s="149"/>
      <c r="AV15" s="149"/>
      <c r="AW15" s="4" t="s">
        <v>5</v>
      </c>
      <c r="AX15" s="46" t="s">
        <v>117</v>
      </c>
      <c r="AY15" s="46" t="s">
        <v>118</v>
      </c>
      <c r="AZ15" s="46" t="s">
        <v>119</v>
      </c>
      <c r="BA15" s="46" t="s">
        <v>120</v>
      </c>
      <c r="BB15" s="47" t="s">
        <v>121</v>
      </c>
      <c r="BC15" s="47" t="s">
        <v>122</v>
      </c>
      <c r="BD15" s="46" t="s">
        <v>123</v>
      </c>
      <c r="BE15" s="46" t="s">
        <v>124</v>
      </c>
      <c r="BF15" s="46" t="s">
        <v>125</v>
      </c>
      <c r="BG15" s="46" t="s">
        <v>126</v>
      </c>
      <c r="BH15" s="46" t="s">
        <v>127</v>
      </c>
      <c r="BI15" s="46" t="s">
        <v>128</v>
      </c>
      <c r="BJ15" s="46" t="s">
        <v>129</v>
      </c>
      <c r="BK15" s="46" t="s">
        <v>130</v>
      </c>
      <c r="BL15" s="46" t="s">
        <v>131</v>
      </c>
      <c r="BM15" s="46" t="s">
        <v>132</v>
      </c>
      <c r="BN15" s="46" t="s">
        <v>133</v>
      </c>
      <c r="BO15" s="46" t="s">
        <v>134</v>
      </c>
      <c r="BP15" s="46" t="s">
        <v>135</v>
      </c>
      <c r="BQ15" s="46" t="s">
        <v>136</v>
      </c>
      <c r="BR15" s="46" t="s">
        <v>137</v>
      </c>
      <c r="BS15" s="47" t="s">
        <v>138</v>
      </c>
      <c r="BT15" s="492"/>
      <c r="BU15" s="486"/>
      <c r="BV15" s="5"/>
      <c r="BW15" s="489"/>
      <c r="BX15" s="486"/>
      <c r="BY15" s="489"/>
      <c r="BZ15" s="448"/>
      <c r="CA15" s="7"/>
      <c r="CB15" s="7"/>
      <c r="CC15" s="7"/>
      <c r="DY15" s="21"/>
      <c r="DZ15" s="168"/>
      <c r="EA15" s="393"/>
      <c r="EB15" s="393"/>
    </row>
    <row r="16" spans="1:132" ht="5.0999999999999996" customHeight="1" x14ac:dyDescent="0.6">
      <c r="A16" s="8"/>
      <c r="B16" s="8"/>
      <c r="C16" s="8"/>
      <c r="D16" s="8"/>
      <c r="E16" s="8"/>
      <c r="F16" s="8"/>
      <c r="G16" s="8"/>
      <c r="H16" s="1"/>
      <c r="I16" s="30"/>
      <c r="J16" s="57"/>
      <c r="K16" s="57"/>
      <c r="L16" s="57"/>
      <c r="M16" s="122"/>
      <c r="N16" s="8"/>
      <c r="O16" s="1"/>
      <c r="P16" s="1"/>
      <c r="Q16" s="1"/>
      <c r="R16" s="1"/>
      <c r="S16" s="1"/>
      <c r="T16" s="8"/>
      <c r="U16" s="8"/>
      <c r="V16" s="8"/>
      <c r="W16" s="8"/>
      <c r="X16" s="8"/>
      <c r="Y16" s="8"/>
      <c r="Z16" s="8"/>
      <c r="AA16" s="8"/>
      <c r="AB16" s="8"/>
      <c r="AC16" s="8"/>
      <c r="AD16" s="1"/>
      <c r="AE16" s="1"/>
      <c r="AF16" s="1"/>
      <c r="AG16" s="1"/>
      <c r="AH16" s="5"/>
      <c r="AI16" s="5"/>
      <c r="AJ16" s="1"/>
      <c r="AK16" s="1"/>
      <c r="AL16" s="1"/>
      <c r="AM16" s="1"/>
      <c r="AN16" s="25"/>
      <c r="AO16" s="25"/>
      <c r="AP16" s="25"/>
      <c r="AQ16" s="25"/>
      <c r="AR16" s="59"/>
      <c r="AS16" s="59"/>
      <c r="AT16" s="59"/>
      <c r="AU16" s="29"/>
      <c r="AV16" s="63"/>
      <c r="AW16" s="64"/>
      <c r="AX16" s="65"/>
      <c r="AY16" s="65"/>
      <c r="AZ16" s="12"/>
      <c r="BA16" s="12"/>
      <c r="BB16" s="12"/>
      <c r="BC16" s="12"/>
      <c r="BD16" s="12"/>
      <c r="BE16" s="12"/>
      <c r="BF16" s="12"/>
      <c r="BG16" s="12"/>
      <c r="BH16" s="12"/>
      <c r="BI16" s="12"/>
      <c r="BJ16" s="12"/>
      <c r="BK16" s="12"/>
      <c r="BL16" s="12"/>
      <c r="BM16" s="12"/>
      <c r="BN16" s="12"/>
      <c r="BO16" s="12"/>
      <c r="BP16" s="12"/>
      <c r="BQ16" s="12"/>
      <c r="BR16" s="12"/>
      <c r="BS16" s="12"/>
      <c r="BT16" s="12"/>
      <c r="BU16" s="66"/>
      <c r="BV16" s="166"/>
      <c r="BW16" s="66"/>
      <c r="BX16" s="66"/>
      <c r="BY16" s="66"/>
      <c r="BZ16" s="166"/>
      <c r="CA16" s="166"/>
      <c r="CB16" s="166"/>
      <c r="CC16" s="166"/>
    </row>
    <row r="17" spans="1:132" s="32" customFormat="1" ht="31.95" customHeight="1" x14ac:dyDescent="0.3">
      <c r="A17" s="141">
        <f>IF(ISTEXT($I17),_Information!$D$6,)</f>
        <v>0</v>
      </c>
      <c r="B17" s="142">
        <f>IF(ISTEXT($I17),_Information!$D$7,)</f>
        <v>0</v>
      </c>
      <c r="C17" s="143"/>
      <c r="D17" s="143"/>
      <c r="E17" s="143"/>
      <c r="F17" s="143">
        <f>IF(ISTEXT($I17),_Information!$D$9,)</f>
        <v>0</v>
      </c>
      <c r="G17" s="141"/>
      <c r="H17" s="141"/>
      <c r="I17" s="178" t="s">
        <v>455</v>
      </c>
      <c r="J17" s="126" t="str">
        <f>IF(ISTEXT(H17),VLOOKUP(H17,CodeTab,2,FALSE),)&amp;EA17</f>
        <v xml:space="preserve">Service of Installation Supervisor of Compact Switchgear Item No.1-1 </v>
      </c>
      <c r="K17" s="126" t="str">
        <f>IF(ISTEXT(H17),VLOOKUP(H17,CodeTab,3,FALSE),)&amp;EB17</f>
        <v/>
      </c>
      <c r="L17" s="177"/>
      <c r="M17" s="239" t="s">
        <v>139</v>
      </c>
      <c r="N17" s="136" t="s">
        <v>462</v>
      </c>
      <c r="O17" s="136"/>
      <c r="P17" s="70"/>
      <c r="Q17" s="70"/>
      <c r="R17" s="70">
        <f>IF(ISBLANK(M17),,IF(AND(ISTEXT(P17),ISTEXT(Q17)),P17,IF(AND(ISTEXT(O17),ISNUMBER(P17),ISNUMBER(Q17)),ROUND(P17,2)+ROUND(Q17,2),0)))</f>
        <v>0</v>
      </c>
      <c r="S17" s="70">
        <f>IF(ISBLANK(M17),,IF(OR(ISTEXT(M17),ISTEXT(R17)),R17,ROUND(M17*R17,2)))</f>
        <v>0</v>
      </c>
      <c r="T17" s="70"/>
      <c r="U17" s="70">
        <f>IF(ISBLANK(M17),,IF(ISTEXT(T17),T17,IF(ISBLANK(O17),,IF(ISNUMBER(M17),ROUND(M17*ROUND(T17,2),2),T17))))</f>
        <v>0</v>
      </c>
      <c r="V17" s="70"/>
      <c r="W17" s="70">
        <f>IF(ISBLANK(M17),,IF(ISTEXT(V17),V17,IF(ISBLANK(O17),,IF(ISNUMBER(M17),ROUND(M17*ROUND(V17,2),2),V17))))</f>
        <v>0</v>
      </c>
      <c r="X17" s="70"/>
      <c r="Y17" s="70"/>
      <c r="Z17" s="70"/>
      <c r="AA17" s="70"/>
      <c r="AB17" s="70"/>
      <c r="AC17" s="70">
        <f>IF(ISBLANK(M17),,IF(ISTEXT(AB17),AB17,IF(ISBLANK(AB17),,IF(ISNUMBER(M17),ROUND(M17*ROUND(AB17,2),2),AB17))))</f>
        <v>0</v>
      </c>
      <c r="AD17" s="70"/>
      <c r="AE17" s="70">
        <f>IF(ISBLANK(M17),,IF(ISTEXT(AD17),AD17,IF(ISBLANK(AD17),,IF(ISNUMBER(M17),ROUND(M17*ROUND(AD17,2),2),AD17))))</f>
        <v>0</v>
      </c>
      <c r="AF17" s="70"/>
      <c r="AG17" s="70">
        <f>IF(ISBLANK(M17),,IF(ISTEXT(AF17),AF17,IF(ISBLANK(AF17),,IF(ISNUMBER(M17),ROUND(M17*ROUND(AF17,2),2),AF17))))</f>
        <v>0</v>
      </c>
      <c r="AH17" s="70"/>
      <c r="AI17" s="70">
        <f>IF(ISBLANK(M17),,IF(ISTEXT(AH17),AH17,IF(ISBLANK(O17),,IF(ISNUMBER(M17),ROUND(M17*ROUND(AH17,2),2),AH17))))</f>
        <v>0</v>
      </c>
      <c r="AJ17" s="70"/>
      <c r="AK17" s="70">
        <f>IF(ISBLANK(M17),,IF(ISTEXT(AJ17),AJ17,IF(ISBLANK(AJ17),,IF(ISNUMBER(M17),ROUND(M17*ROUND(AJ17,2),2),AJ17))))</f>
        <v>0</v>
      </c>
      <c r="AL17" s="70"/>
      <c r="AM17" s="70">
        <f>IF(ISBLANK(M17),,IF(ISTEXT(AL17),AL17,IF(ISBLANK(AL17),,IF(ISNUMBER(M17),ROUND(M17*ROUND(AL17,2),2),AL17))))</f>
        <v>0</v>
      </c>
      <c r="AN17" s="70"/>
      <c r="AO17" s="70">
        <f>IF(ISBLANK(M17),,IF(ISTEXT(AN17),AN17,IF(ISBLANK(AN17),,IF(ISNUMBER(M17),ROUND(M17*ROUND(AN17,2),2),AN17))))</f>
        <v>0</v>
      </c>
      <c r="AP17" s="70"/>
      <c r="AQ17" s="70">
        <f>IF(ISBLANK(M17),,IF(ISTEXT(AP17),AP17,IF(ISBLANK(AP17),,IF(ISNUMBER(M17),ROUND(M17*ROUND(AP17,2),2),AP17))))</f>
        <v>0</v>
      </c>
      <c r="AR17" s="136"/>
      <c r="AS17" s="136"/>
      <c r="AT17" s="136" t="str">
        <f>IF(ISERROR(VLOOKUP(N17, UOM, 2, FALSE)), "", VLOOKUP(N17, UOM, 2, FALSE))</f>
        <v>MDA</v>
      </c>
      <c r="AU17" s="136">
        <f>SUM(AZ17:BF17)</f>
        <v>0</v>
      </c>
      <c r="AV17" s="136">
        <f>BS17</f>
        <v>0</v>
      </c>
      <c r="AW17" s="137"/>
      <c r="AX17" s="72"/>
      <c r="AY17" s="71">
        <f>-IF(AW17="Y",PREF*AE17,0)</f>
        <v>0</v>
      </c>
      <c r="AZ17" s="71">
        <f>IF(ISNUMBER(P17),S17*VLOOKUP(O17,CURR, 2, FALSE),0)</f>
        <v>0</v>
      </c>
      <c r="BA17" s="71">
        <f>IF(ISNUMBER(T17),U17*VLOOKUP(O17,CURR, 2, FALSE),0)</f>
        <v>0</v>
      </c>
      <c r="BB17" s="71">
        <f>IF(ISNUMBER(AH17),AI17*VLOOKUP(O17,CURR, 2, FALSE),0)+IF(ISNUMBER(V17),W17*VLOOKUP(O17,CURR, 2, FALSE),0)</f>
        <v>0</v>
      </c>
      <c r="BC17" s="71">
        <f>IF(ISNUMBER(AE17),AE17,0)</f>
        <v>0</v>
      </c>
      <c r="BD17" s="71">
        <f>IF(ISNUMBER(AJ17),AK17,0)+IF(ISNUMBER(AB17),AC17,0)</f>
        <v>0</v>
      </c>
      <c r="BE17" s="71">
        <f>IF(ISNUMBER(AL17),AM17,0)</f>
        <v>0</v>
      </c>
      <c r="BF17" s="71">
        <f>IF(ISNUMBER(AN17),AO17,0)</f>
        <v>0</v>
      </c>
      <c r="BG17" s="71">
        <f>MIP*1.1*AZ17</f>
        <v>0</v>
      </c>
      <c r="BH17" s="71">
        <f>CC*(AZ17+BA17)</f>
        <v>0</v>
      </c>
      <c r="BI17" s="71">
        <f>AX17/100*(AZ17+BG17+BA17)</f>
        <v>0</v>
      </c>
      <c r="BJ17" s="71">
        <f>VAT*(AZ17+BG17+BA17)</f>
        <v>0</v>
      </c>
      <c r="BK17" s="71">
        <f>VAT*BI17</f>
        <v>0</v>
      </c>
      <c r="BL17" s="71">
        <f>VAT*BB17</f>
        <v>0</v>
      </c>
      <c r="BM17" s="71">
        <f>VAT*BC17</f>
        <v>0</v>
      </c>
      <c r="BN17" s="71">
        <f>VAT*BD17</f>
        <v>0</v>
      </c>
      <c r="BO17" s="71">
        <f>VAT*BE17</f>
        <v>0</v>
      </c>
      <c r="BP17" s="71">
        <f>VAT*BF17</f>
        <v>0</v>
      </c>
      <c r="BQ17" s="71">
        <f>SUM(BG17:BL17)</f>
        <v>0</v>
      </c>
      <c r="BR17" s="71">
        <f>SUM(BM17:BP17)+AY17-IF(ISNUMBER(AQ17),AQ17,0)</f>
        <v>0</v>
      </c>
      <c r="BS17" s="71">
        <f>(SUM(AZ17:BB17)+SUM(BC17:BF17)+BR17+BQ17)</f>
        <v>0</v>
      </c>
      <c r="BT17" s="71"/>
      <c r="BU17" s="71"/>
      <c r="BV17" s="71"/>
      <c r="BW17" s="71"/>
      <c r="BX17" s="71"/>
      <c r="BY17" s="71"/>
      <c r="BZ17" s="138"/>
      <c r="CA17" s="138"/>
      <c r="CB17" s="138"/>
      <c r="CC17" s="138"/>
      <c r="CD17" s="124"/>
      <c r="CE17" s="139"/>
      <c r="CF17" s="139"/>
      <c r="CG17" s="139"/>
      <c r="CH17" s="139"/>
      <c r="CI17" s="139"/>
      <c r="CJ17" s="139"/>
      <c r="CK17" s="139"/>
      <c r="CL17" s="139"/>
      <c r="CM17" s="139"/>
      <c r="CN17" s="139"/>
      <c r="CO17" s="139"/>
      <c r="CP17" s="139"/>
      <c r="CQ17" s="139"/>
      <c r="CR17" s="139"/>
      <c r="CS17" s="139"/>
      <c r="CT17" s="139"/>
      <c r="CU17" s="139"/>
      <c r="CV17" s="139"/>
      <c r="CW17" s="139"/>
      <c r="CX17" s="139"/>
      <c r="CY17" s="139"/>
      <c r="CZ17" s="139"/>
      <c r="DA17" s="139"/>
      <c r="DB17" s="139"/>
      <c r="DC17" s="139"/>
      <c r="DD17" s="139"/>
      <c r="DE17" s="139"/>
      <c r="DF17" s="139"/>
      <c r="DG17" s="139"/>
      <c r="DH17" s="139"/>
      <c r="DI17" s="139"/>
      <c r="DJ17" s="139"/>
      <c r="DK17" s="139"/>
      <c r="DL17" s="139"/>
      <c r="DM17" s="139"/>
      <c r="DN17" s="139"/>
      <c r="DO17" s="139"/>
      <c r="DP17" s="139"/>
      <c r="DQ17" s="139"/>
      <c r="DR17" s="139"/>
      <c r="DS17" s="139"/>
      <c r="DT17" s="139"/>
      <c r="DU17" s="139"/>
      <c r="DV17" s="139"/>
      <c r="DW17" s="139"/>
      <c r="DX17" s="139"/>
      <c r="EA17" s="142" t="s">
        <v>456</v>
      </c>
      <c r="EB17" s="141"/>
    </row>
    <row r="18" spans="1:132" s="32" customFormat="1" ht="24.9" customHeight="1" x14ac:dyDescent="0.3">
      <c r="A18" s="141">
        <f>IF(ISTEXT($I18),_Information!$D$6,)</f>
        <v>0</v>
      </c>
      <c r="B18" s="142">
        <f>IF(ISTEXT($I18),_Information!$D$7,)</f>
        <v>0</v>
      </c>
      <c r="C18" s="143"/>
      <c r="D18" s="143"/>
      <c r="E18" s="143"/>
      <c r="F18" s="143">
        <f>IF(ISTEXT($I18),_Information!$D$9,)</f>
        <v>0</v>
      </c>
      <c r="G18" s="141"/>
      <c r="H18" s="141"/>
      <c r="I18" s="178"/>
      <c r="J18" s="126" t="str">
        <f t="shared" ref="J18:J81" si="0">IF(ISTEXT(H18),VLOOKUP(H18,CodeTab,2,FALSE),)&amp;EA18</f>
        <v/>
      </c>
      <c r="K18" s="126" t="str">
        <f t="shared" ref="K18:K81" si="1">IF(ISTEXT(H18),VLOOKUP(H18,CodeTab,3,FALSE),)&amp;EB18</f>
        <v/>
      </c>
      <c r="L18" s="177"/>
      <c r="M18" s="239"/>
      <c r="N18" s="136"/>
      <c r="O18" s="136"/>
      <c r="P18" s="70"/>
      <c r="Q18" s="70"/>
      <c r="R18" s="70">
        <f t="shared" ref="R18:R24" si="2">IF(ISBLANK(M18),,IF(AND(ISTEXT(P18),ISTEXT(Q18)),P18,IF(AND(ISTEXT(O18),ISNUMBER(P18),ISNUMBER(Q18)),ROUND(P18,2)+ROUND(Q18,2),0)))</f>
        <v>0</v>
      </c>
      <c r="S18" s="70">
        <f t="shared" ref="S18:S24" si="3">IF(ISBLANK(M18),,IF(OR(ISTEXT(M18),ISTEXT(R18)),R18,ROUND(M18*R18,2)))</f>
        <v>0</v>
      </c>
      <c r="T18" s="70"/>
      <c r="U18" s="70">
        <f t="shared" ref="U18:U24" si="4">IF(ISBLANK(M18),,IF(ISTEXT(T18),T18,IF(ISBLANK(O18),,IF(ISNUMBER(M18),ROUND(M18*ROUND(T18,2),2),T18))))</f>
        <v>0</v>
      </c>
      <c r="V18" s="70"/>
      <c r="W18" s="70">
        <f t="shared" ref="W18:W24" si="5">IF(ISBLANK(M18),,IF(ISTEXT(V18),V18,IF(ISBLANK(O18),,IF(ISNUMBER(M18),ROUND(M18*ROUND(V18,2),2),V18))))</f>
        <v>0</v>
      </c>
      <c r="X18" s="70"/>
      <c r="Y18" s="70"/>
      <c r="Z18" s="70"/>
      <c r="AA18" s="70"/>
      <c r="AB18" s="70"/>
      <c r="AC18" s="70">
        <f t="shared" ref="AC18:AC24" si="6">IF(ISBLANK(M18),,IF(ISTEXT(AB18),AB18,IF(ISBLANK(AB18),,IF(ISNUMBER(M18),ROUND(M18*ROUND(AB18,2),2),AB18))))</f>
        <v>0</v>
      </c>
      <c r="AD18" s="70"/>
      <c r="AE18" s="70">
        <f t="shared" ref="AE18:AE24" si="7">IF(ISBLANK(M18),,IF(ISTEXT(AD18),AD18,IF(ISBLANK(AD18),,IF(ISNUMBER(M18),ROUND(M18*ROUND(AD18,2),2),AD18))))</f>
        <v>0</v>
      </c>
      <c r="AF18" s="70"/>
      <c r="AG18" s="70">
        <f t="shared" ref="AG18:AG24" si="8">IF(ISBLANK(M18),,IF(ISTEXT(AF18),AF18,IF(ISBLANK(AF18),,IF(ISNUMBER(M18),ROUND(M18*ROUND(AF18,2),2),AF18))))</f>
        <v>0</v>
      </c>
      <c r="AH18" s="70"/>
      <c r="AI18" s="70">
        <f t="shared" ref="AI18:AI81" si="9">IF(ISBLANK(M18),,IF(ISTEXT(AH18),AH18,IF(ISBLANK(O18),,IF(ISNUMBER(M18),ROUND(M18*ROUND(AH18,2),2),AH18))))</f>
        <v>0</v>
      </c>
      <c r="AJ18" s="70"/>
      <c r="AK18" s="70">
        <f t="shared" ref="AK18:AK81" si="10">IF(ISBLANK(M18),,IF(ISTEXT(AJ18),AJ18,IF(ISBLANK(AJ18),,IF(ISNUMBER(M18),ROUND(M18*ROUND(AJ18,2),2),AJ18))))</f>
        <v>0</v>
      </c>
      <c r="AL18" s="70"/>
      <c r="AM18" s="70">
        <f t="shared" ref="AM18:AM81" si="11">IF(ISBLANK(M18),,IF(ISTEXT(AL18),AL18,IF(ISBLANK(AL18),,IF(ISNUMBER(M18),ROUND(M18*ROUND(AL18,2),2),AL18))))</f>
        <v>0</v>
      </c>
      <c r="AN18" s="70"/>
      <c r="AO18" s="70">
        <f t="shared" ref="AO18:AO81" si="12">IF(ISBLANK(M18),,IF(ISTEXT(AN18),AN18,IF(ISBLANK(AN18),,IF(ISNUMBER(M18),ROUND(M18*ROUND(AN18,2),2),AN18))))</f>
        <v>0</v>
      </c>
      <c r="AP18" s="70"/>
      <c r="AQ18" s="70">
        <f t="shared" ref="AQ18:AQ81" si="13">IF(ISBLANK(M18),,IF(ISTEXT(AP18),AP18,IF(ISBLANK(AP18),,IF(ISNUMBER(M18),ROUND(M18*ROUND(AP18,2),2),AP18))))</f>
        <v>0</v>
      </c>
      <c r="AR18" s="136"/>
      <c r="AS18" s="136"/>
      <c r="AT18" s="136">
        <f t="shared" ref="AT18:AT81" si="14">IF(ISERROR(VLOOKUP(N18, UOM, 2, FALSE)), "", VLOOKUP(N18, UOM, 2, FALSE))</f>
        <v>0</v>
      </c>
      <c r="AU18" s="136">
        <f t="shared" ref="AU18:AU81" si="15">SUM(AZ18:BF18)</f>
        <v>0</v>
      </c>
      <c r="AV18" s="136">
        <f t="shared" ref="AV18:AV81" si="16">BS18</f>
        <v>0</v>
      </c>
      <c r="AW18" s="137"/>
      <c r="AX18" s="72"/>
      <c r="AY18" s="71">
        <f t="shared" ref="AY18:AY81" si="17">-IF(AW18="Y",PREF*AE18,0)</f>
        <v>0</v>
      </c>
      <c r="AZ18" s="71">
        <f t="shared" ref="AZ18:AZ81" si="18">IF(ISNUMBER(P18),S18*VLOOKUP(O18,CURR, 2, FALSE),0)</f>
        <v>0</v>
      </c>
      <c r="BA18" s="71">
        <f t="shared" ref="BA18:BA81" si="19">IF(ISNUMBER(T18),U18*VLOOKUP(O18,CURR, 2, FALSE),0)</f>
        <v>0</v>
      </c>
      <c r="BB18" s="71">
        <f t="shared" ref="BB18:BB81" si="20">IF(ISNUMBER(AH18),AI18*VLOOKUP(O18,CURR, 2, FALSE),0)+IF(ISNUMBER(V18),W18*VLOOKUP(O18,CURR, 2, FALSE),0)</f>
        <v>0</v>
      </c>
      <c r="BC18" s="71">
        <f t="shared" ref="BC18:BC81" si="21">IF(ISNUMBER(AE18),AE18,0)</f>
        <v>0</v>
      </c>
      <c r="BD18" s="71">
        <f t="shared" ref="BD18:BD81" si="22">IF(ISNUMBER(AJ18),AK18,0)+IF(ISNUMBER(AB18),AC18,0)</f>
        <v>0</v>
      </c>
      <c r="BE18" s="71">
        <f t="shared" ref="BE18:BE81" si="23">IF(ISNUMBER(AL18),AM18,0)</f>
        <v>0</v>
      </c>
      <c r="BF18" s="71">
        <f t="shared" ref="BF18:BF81" si="24">IF(ISNUMBER(AN18),AO18,0)</f>
        <v>0</v>
      </c>
      <c r="BG18" s="71">
        <f t="shared" ref="BG18:BG81" si="25">MIP*1.1*AZ18</f>
        <v>0</v>
      </c>
      <c r="BH18" s="71">
        <f t="shared" ref="BH18:BH81" si="26">CC*(AZ18+BA18)</f>
        <v>0</v>
      </c>
      <c r="BI18" s="71">
        <f t="shared" ref="BI18:BI81" si="27">AX18/100*(AZ18+BG18+BA18)</f>
        <v>0</v>
      </c>
      <c r="BJ18" s="71">
        <f t="shared" ref="BJ18:BJ81" si="28">VAT*(AZ18+BG18+BA18)</f>
        <v>0</v>
      </c>
      <c r="BK18" s="71">
        <f t="shared" ref="BK18:BK81" si="29">VAT*BI18</f>
        <v>0</v>
      </c>
      <c r="BL18" s="71">
        <f t="shared" ref="BL18:BL81" si="30">VAT*BB18</f>
        <v>0</v>
      </c>
      <c r="BM18" s="71">
        <f t="shared" ref="BM18:BM81" si="31">VAT*BC18</f>
        <v>0</v>
      </c>
      <c r="BN18" s="71">
        <f t="shared" ref="BN18:BN81" si="32">VAT*BD18</f>
        <v>0</v>
      </c>
      <c r="BO18" s="71">
        <f t="shared" ref="BO18:BO81" si="33">VAT*BE18</f>
        <v>0</v>
      </c>
      <c r="BP18" s="71">
        <f t="shared" ref="BP18:BP81" si="34">VAT*BF18</f>
        <v>0</v>
      </c>
      <c r="BQ18" s="71">
        <f t="shared" ref="BQ18:BQ81" si="35">SUM(BG18:BL18)</f>
        <v>0</v>
      </c>
      <c r="BR18" s="71">
        <f t="shared" ref="BR18:BR81" si="36">SUM(BM18:BP18)+AY18-IF(ISNUMBER(AQ18),AQ18,0)</f>
        <v>0</v>
      </c>
      <c r="BS18" s="71">
        <f t="shared" ref="BS18:BS81" si="37">(SUM(AZ18:BB18)+SUM(BC18:BF18)+BR18+BQ18)</f>
        <v>0</v>
      </c>
      <c r="BT18" s="71"/>
      <c r="BU18" s="71"/>
      <c r="BV18" s="71"/>
      <c r="BW18" s="71"/>
      <c r="BX18" s="71"/>
      <c r="BY18" s="71"/>
      <c r="BZ18" s="138"/>
      <c r="CA18" s="138"/>
      <c r="CB18" s="138"/>
      <c r="CC18" s="138"/>
      <c r="CD18" s="124"/>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EA18" s="142"/>
      <c r="EB18" s="141"/>
    </row>
    <row r="19" spans="1:132" s="32" customFormat="1" ht="24.9" customHeight="1" x14ac:dyDescent="0.3">
      <c r="A19" s="141">
        <f>IF(ISTEXT($I19),_Information!$D$6,)</f>
        <v>0</v>
      </c>
      <c r="B19" s="142">
        <f>IF(ISTEXT($I19),_Information!$D$7,)</f>
        <v>0</v>
      </c>
      <c r="C19" s="143"/>
      <c r="D19" s="143"/>
      <c r="E19" s="143"/>
      <c r="F19" s="143">
        <f>IF(ISTEXT($I19),_Information!$D$9,)</f>
        <v>0</v>
      </c>
      <c r="G19" s="141"/>
      <c r="H19" s="141"/>
      <c r="I19" s="178"/>
      <c r="J19" s="126" t="str">
        <f t="shared" si="0"/>
        <v/>
      </c>
      <c r="K19" s="126" t="str">
        <f t="shared" si="1"/>
        <v/>
      </c>
      <c r="L19" s="177"/>
      <c r="M19" s="239"/>
      <c r="N19" s="136"/>
      <c r="O19" s="136"/>
      <c r="P19" s="70"/>
      <c r="Q19" s="70"/>
      <c r="R19" s="70">
        <f t="shared" si="2"/>
        <v>0</v>
      </c>
      <c r="S19" s="70">
        <f t="shared" si="3"/>
        <v>0</v>
      </c>
      <c r="T19" s="70"/>
      <c r="U19" s="70">
        <f t="shared" si="4"/>
        <v>0</v>
      </c>
      <c r="V19" s="70"/>
      <c r="W19" s="70">
        <f t="shared" si="5"/>
        <v>0</v>
      </c>
      <c r="X19" s="70"/>
      <c r="Y19" s="70"/>
      <c r="Z19" s="70"/>
      <c r="AA19" s="70"/>
      <c r="AB19" s="70"/>
      <c r="AC19" s="70">
        <f t="shared" si="6"/>
        <v>0</v>
      </c>
      <c r="AD19" s="70"/>
      <c r="AE19" s="70">
        <f t="shared" si="7"/>
        <v>0</v>
      </c>
      <c r="AF19" s="70"/>
      <c r="AG19" s="70">
        <f t="shared" si="8"/>
        <v>0</v>
      </c>
      <c r="AH19" s="70"/>
      <c r="AI19" s="70">
        <f t="shared" si="9"/>
        <v>0</v>
      </c>
      <c r="AJ19" s="70"/>
      <c r="AK19" s="70">
        <f t="shared" si="10"/>
        <v>0</v>
      </c>
      <c r="AL19" s="70"/>
      <c r="AM19" s="70">
        <f t="shared" si="11"/>
        <v>0</v>
      </c>
      <c r="AN19" s="70"/>
      <c r="AO19" s="70">
        <f t="shared" si="12"/>
        <v>0</v>
      </c>
      <c r="AP19" s="70"/>
      <c r="AQ19" s="70">
        <f t="shared" si="13"/>
        <v>0</v>
      </c>
      <c r="AR19" s="136"/>
      <c r="AS19" s="136"/>
      <c r="AT19" s="136">
        <f t="shared" si="14"/>
        <v>0</v>
      </c>
      <c r="AU19" s="136">
        <f t="shared" si="15"/>
        <v>0</v>
      </c>
      <c r="AV19" s="136">
        <f t="shared" si="16"/>
        <v>0</v>
      </c>
      <c r="AW19" s="137"/>
      <c r="AX19" s="72"/>
      <c r="AY19" s="71">
        <f t="shared" si="17"/>
        <v>0</v>
      </c>
      <c r="AZ19" s="71">
        <f t="shared" si="18"/>
        <v>0</v>
      </c>
      <c r="BA19" s="71">
        <f t="shared" si="19"/>
        <v>0</v>
      </c>
      <c r="BB19" s="71">
        <f t="shared" si="20"/>
        <v>0</v>
      </c>
      <c r="BC19" s="71">
        <f t="shared" si="21"/>
        <v>0</v>
      </c>
      <c r="BD19" s="71">
        <f t="shared" si="22"/>
        <v>0</v>
      </c>
      <c r="BE19" s="71">
        <f t="shared" si="23"/>
        <v>0</v>
      </c>
      <c r="BF19" s="71">
        <f t="shared" si="24"/>
        <v>0</v>
      </c>
      <c r="BG19" s="71">
        <f t="shared" si="25"/>
        <v>0</v>
      </c>
      <c r="BH19" s="71">
        <f t="shared" si="26"/>
        <v>0</v>
      </c>
      <c r="BI19" s="71">
        <f t="shared" si="27"/>
        <v>0</v>
      </c>
      <c r="BJ19" s="71">
        <f t="shared" si="28"/>
        <v>0</v>
      </c>
      <c r="BK19" s="71">
        <f t="shared" si="29"/>
        <v>0</v>
      </c>
      <c r="BL19" s="71">
        <f t="shared" si="30"/>
        <v>0</v>
      </c>
      <c r="BM19" s="71">
        <f t="shared" si="31"/>
        <v>0</v>
      </c>
      <c r="BN19" s="71">
        <f t="shared" si="32"/>
        <v>0</v>
      </c>
      <c r="BO19" s="71">
        <f t="shared" si="33"/>
        <v>0</v>
      </c>
      <c r="BP19" s="71">
        <f t="shared" si="34"/>
        <v>0</v>
      </c>
      <c r="BQ19" s="71">
        <f t="shared" si="35"/>
        <v>0</v>
      </c>
      <c r="BR19" s="71">
        <f t="shared" si="36"/>
        <v>0</v>
      </c>
      <c r="BS19" s="71">
        <f t="shared" si="37"/>
        <v>0</v>
      </c>
      <c r="BT19" s="71"/>
      <c r="BU19" s="71"/>
      <c r="BV19" s="71"/>
      <c r="BW19" s="71"/>
      <c r="BX19" s="71"/>
      <c r="BY19" s="71"/>
      <c r="BZ19" s="138"/>
      <c r="CA19" s="138"/>
      <c r="CB19" s="138"/>
      <c r="CC19" s="138"/>
      <c r="CD19" s="124"/>
      <c r="CE19" s="139"/>
      <c r="CF19" s="139"/>
      <c r="CG19" s="139"/>
      <c r="CH19" s="139"/>
      <c r="CI19" s="139"/>
      <c r="CJ19" s="139"/>
      <c r="CK19" s="139"/>
      <c r="CL19" s="139"/>
      <c r="CM19" s="139"/>
      <c r="CN19" s="139"/>
      <c r="CO19" s="139"/>
      <c r="CP19" s="139"/>
      <c r="CQ19" s="139"/>
      <c r="CR19" s="139"/>
      <c r="CS19" s="139"/>
      <c r="CT19" s="139"/>
      <c r="CU19" s="139"/>
      <c r="CV19" s="139"/>
      <c r="CW19" s="139"/>
      <c r="CX19" s="139"/>
      <c r="CY19" s="139"/>
      <c r="CZ19" s="139"/>
      <c r="DA19" s="139"/>
      <c r="DB19" s="139"/>
      <c r="DC19" s="139"/>
      <c r="DD19" s="139"/>
      <c r="DE19" s="139"/>
      <c r="DF19" s="139"/>
      <c r="DG19" s="139"/>
      <c r="DH19" s="139"/>
      <c r="DI19" s="139"/>
      <c r="DJ19" s="139"/>
      <c r="DK19" s="139"/>
      <c r="DL19" s="139"/>
      <c r="DM19" s="139"/>
      <c r="DN19" s="139"/>
      <c r="DO19" s="139"/>
      <c r="DP19" s="139"/>
      <c r="DQ19" s="139"/>
      <c r="DR19" s="139"/>
      <c r="DS19" s="139"/>
      <c r="DT19" s="139"/>
      <c r="DU19" s="139"/>
      <c r="DV19" s="139"/>
      <c r="DW19" s="139"/>
      <c r="DX19" s="139"/>
      <c r="EA19" s="142"/>
      <c r="EB19" s="141"/>
    </row>
    <row r="20" spans="1:132" s="32" customFormat="1" ht="24.9" customHeight="1" x14ac:dyDescent="0.3">
      <c r="A20" s="141">
        <f>IF(ISTEXT($I20),_Information!$D$6,)</f>
        <v>0</v>
      </c>
      <c r="B20" s="142">
        <f>IF(ISTEXT($I20),_Information!$D$7,)</f>
        <v>0</v>
      </c>
      <c r="C20" s="143"/>
      <c r="D20" s="143"/>
      <c r="E20" s="143"/>
      <c r="F20" s="143">
        <f>IF(ISTEXT($I20),_Information!$D$9,)</f>
        <v>0</v>
      </c>
      <c r="G20" s="141"/>
      <c r="H20" s="141"/>
      <c r="I20" s="178"/>
      <c r="J20" s="126" t="str">
        <f t="shared" si="0"/>
        <v/>
      </c>
      <c r="K20" s="126" t="str">
        <f t="shared" si="1"/>
        <v/>
      </c>
      <c r="L20" s="177"/>
      <c r="M20" s="239"/>
      <c r="N20" s="136"/>
      <c r="O20" s="136"/>
      <c r="P20" s="70"/>
      <c r="Q20" s="70"/>
      <c r="R20" s="70">
        <f t="shared" si="2"/>
        <v>0</v>
      </c>
      <c r="S20" s="70">
        <f t="shared" si="3"/>
        <v>0</v>
      </c>
      <c r="T20" s="70"/>
      <c r="U20" s="70">
        <f t="shared" si="4"/>
        <v>0</v>
      </c>
      <c r="V20" s="70"/>
      <c r="W20" s="70">
        <f t="shared" si="5"/>
        <v>0</v>
      </c>
      <c r="X20" s="70"/>
      <c r="Y20" s="70"/>
      <c r="Z20" s="70"/>
      <c r="AA20" s="70"/>
      <c r="AB20" s="70"/>
      <c r="AC20" s="70">
        <f t="shared" si="6"/>
        <v>0</v>
      </c>
      <c r="AD20" s="70"/>
      <c r="AE20" s="70">
        <f t="shared" si="7"/>
        <v>0</v>
      </c>
      <c r="AF20" s="70"/>
      <c r="AG20" s="70">
        <f t="shared" si="8"/>
        <v>0</v>
      </c>
      <c r="AH20" s="70"/>
      <c r="AI20" s="70">
        <f t="shared" si="9"/>
        <v>0</v>
      </c>
      <c r="AJ20" s="70"/>
      <c r="AK20" s="70">
        <f t="shared" si="10"/>
        <v>0</v>
      </c>
      <c r="AL20" s="70"/>
      <c r="AM20" s="70">
        <f t="shared" si="11"/>
        <v>0</v>
      </c>
      <c r="AN20" s="70"/>
      <c r="AO20" s="70">
        <f t="shared" si="12"/>
        <v>0</v>
      </c>
      <c r="AP20" s="70"/>
      <c r="AQ20" s="70">
        <f t="shared" si="13"/>
        <v>0</v>
      </c>
      <c r="AR20" s="136"/>
      <c r="AS20" s="136"/>
      <c r="AT20" s="136">
        <f t="shared" si="14"/>
        <v>0</v>
      </c>
      <c r="AU20" s="136">
        <f t="shared" si="15"/>
        <v>0</v>
      </c>
      <c r="AV20" s="136">
        <f t="shared" si="16"/>
        <v>0</v>
      </c>
      <c r="AW20" s="137"/>
      <c r="AX20" s="72"/>
      <c r="AY20" s="71">
        <f t="shared" si="17"/>
        <v>0</v>
      </c>
      <c r="AZ20" s="71">
        <f t="shared" si="18"/>
        <v>0</v>
      </c>
      <c r="BA20" s="71">
        <f t="shared" si="19"/>
        <v>0</v>
      </c>
      <c r="BB20" s="71">
        <f t="shared" si="20"/>
        <v>0</v>
      </c>
      <c r="BC20" s="71">
        <f t="shared" si="21"/>
        <v>0</v>
      </c>
      <c r="BD20" s="71">
        <f t="shared" si="22"/>
        <v>0</v>
      </c>
      <c r="BE20" s="71">
        <f t="shared" si="23"/>
        <v>0</v>
      </c>
      <c r="BF20" s="71">
        <f t="shared" si="24"/>
        <v>0</v>
      </c>
      <c r="BG20" s="71">
        <f t="shared" si="25"/>
        <v>0</v>
      </c>
      <c r="BH20" s="71">
        <f t="shared" si="26"/>
        <v>0</v>
      </c>
      <c r="BI20" s="71">
        <f t="shared" si="27"/>
        <v>0</v>
      </c>
      <c r="BJ20" s="71">
        <f t="shared" si="28"/>
        <v>0</v>
      </c>
      <c r="BK20" s="71">
        <f t="shared" si="29"/>
        <v>0</v>
      </c>
      <c r="BL20" s="71">
        <f t="shared" si="30"/>
        <v>0</v>
      </c>
      <c r="BM20" s="71">
        <f t="shared" si="31"/>
        <v>0</v>
      </c>
      <c r="BN20" s="71">
        <f t="shared" si="32"/>
        <v>0</v>
      </c>
      <c r="BO20" s="71">
        <f t="shared" si="33"/>
        <v>0</v>
      </c>
      <c r="BP20" s="71">
        <f t="shared" si="34"/>
        <v>0</v>
      </c>
      <c r="BQ20" s="71">
        <f t="shared" si="35"/>
        <v>0</v>
      </c>
      <c r="BR20" s="71">
        <f t="shared" si="36"/>
        <v>0</v>
      </c>
      <c r="BS20" s="71">
        <f t="shared" si="37"/>
        <v>0</v>
      </c>
      <c r="BT20" s="71"/>
      <c r="BU20" s="71"/>
      <c r="BV20" s="71"/>
      <c r="BW20" s="71"/>
      <c r="BX20" s="71"/>
      <c r="BY20" s="71"/>
      <c r="BZ20" s="138"/>
      <c r="CA20" s="138"/>
      <c r="CB20" s="138"/>
      <c r="CC20" s="138"/>
      <c r="CD20" s="124"/>
      <c r="CE20" s="139"/>
      <c r="CF20" s="139"/>
      <c r="CG20" s="139"/>
      <c r="CH20" s="139"/>
      <c r="CI20" s="139"/>
      <c r="CJ20" s="139"/>
      <c r="CK20" s="139"/>
      <c r="CL20" s="139"/>
      <c r="CM20" s="139"/>
      <c r="CN20" s="139"/>
      <c r="CO20" s="139"/>
      <c r="CP20" s="139"/>
      <c r="CQ20" s="139"/>
      <c r="CR20" s="139"/>
      <c r="CS20" s="139"/>
      <c r="CT20" s="139"/>
      <c r="CU20" s="139"/>
      <c r="CV20" s="139"/>
      <c r="CW20" s="139"/>
      <c r="CX20" s="139"/>
      <c r="CY20" s="139"/>
      <c r="CZ20" s="139"/>
      <c r="DA20" s="139"/>
      <c r="DB20" s="139"/>
      <c r="DC20" s="139"/>
      <c r="DD20" s="139"/>
      <c r="DE20" s="139"/>
      <c r="DF20" s="139"/>
      <c r="DG20" s="139"/>
      <c r="DH20" s="139"/>
      <c r="DI20" s="139"/>
      <c r="DJ20" s="139"/>
      <c r="DK20" s="139"/>
      <c r="DL20" s="139"/>
      <c r="DM20" s="139"/>
      <c r="DN20" s="139"/>
      <c r="DO20" s="139"/>
      <c r="DP20" s="139"/>
      <c r="DQ20" s="139"/>
      <c r="DR20" s="139"/>
      <c r="DS20" s="139"/>
      <c r="DT20" s="139"/>
      <c r="DU20" s="139"/>
      <c r="DV20" s="139"/>
      <c r="DW20" s="139"/>
      <c r="DX20" s="139"/>
      <c r="EA20" s="142"/>
      <c r="EB20" s="141"/>
    </row>
    <row r="21" spans="1:132" s="32" customFormat="1" ht="24.9" hidden="1" customHeight="1" x14ac:dyDescent="0.3">
      <c r="A21" s="141">
        <f>IF(ISTEXT($I21),_Information!$D$6,)</f>
        <v>0</v>
      </c>
      <c r="B21" s="142">
        <f>IF(ISTEXT($I21),_Information!$D$7,)</f>
        <v>0</v>
      </c>
      <c r="C21" s="143"/>
      <c r="D21" s="143"/>
      <c r="E21" s="143"/>
      <c r="F21" s="143">
        <f>IF(ISTEXT($I21),_Information!$D$9,)</f>
        <v>0</v>
      </c>
      <c r="G21" s="141"/>
      <c r="H21" s="141"/>
      <c r="I21" s="178"/>
      <c r="J21" s="126" t="str">
        <f t="shared" si="0"/>
        <v/>
      </c>
      <c r="K21" s="126" t="str">
        <f t="shared" si="1"/>
        <v/>
      </c>
      <c r="L21" s="177"/>
      <c r="M21" s="239"/>
      <c r="N21" s="136"/>
      <c r="O21" s="136"/>
      <c r="P21" s="70"/>
      <c r="Q21" s="70"/>
      <c r="R21" s="70">
        <f t="shared" si="2"/>
        <v>0</v>
      </c>
      <c r="S21" s="70">
        <f t="shared" si="3"/>
        <v>0</v>
      </c>
      <c r="T21" s="70"/>
      <c r="U21" s="70">
        <f t="shared" si="4"/>
        <v>0</v>
      </c>
      <c r="V21" s="70"/>
      <c r="W21" s="70">
        <f t="shared" si="5"/>
        <v>0</v>
      </c>
      <c r="X21" s="70"/>
      <c r="Y21" s="70"/>
      <c r="Z21" s="70"/>
      <c r="AA21" s="70"/>
      <c r="AB21" s="70"/>
      <c r="AC21" s="70">
        <f t="shared" si="6"/>
        <v>0</v>
      </c>
      <c r="AD21" s="70"/>
      <c r="AE21" s="70">
        <f t="shared" si="7"/>
        <v>0</v>
      </c>
      <c r="AF21" s="70"/>
      <c r="AG21" s="70">
        <f t="shared" si="8"/>
        <v>0</v>
      </c>
      <c r="AH21" s="70"/>
      <c r="AI21" s="70">
        <f t="shared" si="9"/>
        <v>0</v>
      </c>
      <c r="AJ21" s="70"/>
      <c r="AK21" s="70">
        <f t="shared" si="10"/>
        <v>0</v>
      </c>
      <c r="AL21" s="70"/>
      <c r="AM21" s="70">
        <f t="shared" si="11"/>
        <v>0</v>
      </c>
      <c r="AN21" s="70"/>
      <c r="AO21" s="70">
        <f t="shared" si="12"/>
        <v>0</v>
      </c>
      <c r="AP21" s="70"/>
      <c r="AQ21" s="70">
        <f t="shared" si="13"/>
        <v>0</v>
      </c>
      <c r="AR21" s="136"/>
      <c r="AS21" s="136"/>
      <c r="AT21" s="136">
        <f t="shared" si="14"/>
        <v>0</v>
      </c>
      <c r="AU21" s="136">
        <f t="shared" si="15"/>
        <v>0</v>
      </c>
      <c r="AV21" s="136">
        <f t="shared" si="16"/>
        <v>0</v>
      </c>
      <c r="AW21" s="137"/>
      <c r="AX21" s="72"/>
      <c r="AY21" s="71">
        <f t="shared" si="17"/>
        <v>0</v>
      </c>
      <c r="AZ21" s="71">
        <f t="shared" si="18"/>
        <v>0</v>
      </c>
      <c r="BA21" s="71">
        <f t="shared" si="19"/>
        <v>0</v>
      </c>
      <c r="BB21" s="71">
        <f t="shared" si="20"/>
        <v>0</v>
      </c>
      <c r="BC21" s="71">
        <f t="shared" si="21"/>
        <v>0</v>
      </c>
      <c r="BD21" s="71">
        <f t="shared" si="22"/>
        <v>0</v>
      </c>
      <c r="BE21" s="71">
        <f t="shared" si="23"/>
        <v>0</v>
      </c>
      <c r="BF21" s="71">
        <f t="shared" si="24"/>
        <v>0</v>
      </c>
      <c r="BG21" s="71">
        <f t="shared" si="25"/>
        <v>0</v>
      </c>
      <c r="BH21" s="71">
        <f t="shared" si="26"/>
        <v>0</v>
      </c>
      <c r="BI21" s="71">
        <f t="shared" si="27"/>
        <v>0</v>
      </c>
      <c r="BJ21" s="71">
        <f t="shared" si="28"/>
        <v>0</v>
      </c>
      <c r="BK21" s="71">
        <f t="shared" si="29"/>
        <v>0</v>
      </c>
      <c r="BL21" s="71">
        <f t="shared" si="30"/>
        <v>0</v>
      </c>
      <c r="BM21" s="71">
        <f t="shared" si="31"/>
        <v>0</v>
      </c>
      <c r="BN21" s="71">
        <f t="shared" si="32"/>
        <v>0</v>
      </c>
      <c r="BO21" s="71">
        <f t="shared" si="33"/>
        <v>0</v>
      </c>
      <c r="BP21" s="71">
        <f t="shared" si="34"/>
        <v>0</v>
      </c>
      <c r="BQ21" s="71">
        <f t="shared" si="35"/>
        <v>0</v>
      </c>
      <c r="BR21" s="71">
        <f t="shared" si="36"/>
        <v>0</v>
      </c>
      <c r="BS21" s="71">
        <f t="shared" si="37"/>
        <v>0</v>
      </c>
      <c r="BT21" s="71"/>
      <c r="BU21" s="71"/>
      <c r="BV21" s="71"/>
      <c r="BW21" s="71"/>
      <c r="BX21" s="71"/>
      <c r="BY21" s="71"/>
      <c r="BZ21" s="138"/>
      <c r="CA21" s="138"/>
      <c r="CB21" s="138"/>
      <c r="CC21" s="138"/>
      <c r="CD21" s="124"/>
      <c r="CE21" s="139"/>
      <c r="CF21" s="139"/>
      <c r="CG21" s="139"/>
      <c r="CH21" s="139"/>
      <c r="CI21" s="139"/>
      <c r="CJ21" s="139"/>
      <c r="CK21" s="139"/>
      <c r="CL21" s="139"/>
      <c r="CM21" s="139"/>
      <c r="CN21" s="139"/>
      <c r="CO21" s="139"/>
      <c r="CP21" s="139"/>
      <c r="CQ21" s="139"/>
      <c r="CR21" s="139"/>
      <c r="CS21" s="139"/>
      <c r="CT21" s="139"/>
      <c r="CU21" s="139"/>
      <c r="CV21" s="139"/>
      <c r="CW21" s="139"/>
      <c r="CX21" s="139"/>
      <c r="CY21" s="139"/>
      <c r="CZ21" s="139"/>
      <c r="DA21" s="139"/>
      <c r="DB21" s="139"/>
      <c r="DC21" s="139"/>
      <c r="DD21" s="139"/>
      <c r="DE21" s="139"/>
      <c r="DF21" s="139"/>
      <c r="DG21" s="139"/>
      <c r="DH21" s="139"/>
      <c r="DI21" s="139"/>
      <c r="DJ21" s="139"/>
      <c r="DK21" s="139"/>
      <c r="DL21" s="139"/>
      <c r="DM21" s="139"/>
      <c r="DN21" s="139"/>
      <c r="DO21" s="139"/>
      <c r="DP21" s="139"/>
      <c r="DQ21" s="139"/>
      <c r="DR21" s="139"/>
      <c r="DS21" s="139"/>
      <c r="DT21" s="139"/>
      <c r="DU21" s="139"/>
      <c r="DV21" s="139"/>
      <c r="DW21" s="139"/>
      <c r="DX21" s="139"/>
      <c r="EA21" s="142"/>
      <c r="EB21" s="141"/>
    </row>
    <row r="22" spans="1:132" s="32" customFormat="1" ht="24.9" hidden="1" customHeight="1" x14ac:dyDescent="0.3">
      <c r="A22" s="141">
        <f>IF(ISTEXT($I22),_Information!$D$6,)</f>
        <v>0</v>
      </c>
      <c r="B22" s="142">
        <f>IF(ISTEXT($I22),_Information!$D$7,)</f>
        <v>0</v>
      </c>
      <c r="C22" s="143"/>
      <c r="D22" s="143"/>
      <c r="E22" s="143"/>
      <c r="F22" s="143">
        <f>IF(ISTEXT($I22),_Information!$D$9,)</f>
        <v>0</v>
      </c>
      <c r="G22" s="141"/>
      <c r="H22" s="141"/>
      <c r="I22" s="178"/>
      <c r="J22" s="126" t="str">
        <f t="shared" si="0"/>
        <v/>
      </c>
      <c r="K22" s="126" t="str">
        <f t="shared" si="1"/>
        <v/>
      </c>
      <c r="L22" s="177"/>
      <c r="M22" s="239"/>
      <c r="N22" s="136"/>
      <c r="O22" s="136"/>
      <c r="P22" s="70"/>
      <c r="Q22" s="70"/>
      <c r="R22" s="70">
        <f t="shared" si="2"/>
        <v>0</v>
      </c>
      <c r="S22" s="70">
        <f t="shared" si="3"/>
        <v>0</v>
      </c>
      <c r="T22" s="70"/>
      <c r="U22" s="70">
        <f t="shared" si="4"/>
        <v>0</v>
      </c>
      <c r="V22" s="70"/>
      <c r="W22" s="70">
        <f t="shared" si="5"/>
        <v>0</v>
      </c>
      <c r="X22" s="70"/>
      <c r="Y22" s="70"/>
      <c r="Z22" s="70"/>
      <c r="AA22" s="70"/>
      <c r="AB22" s="70"/>
      <c r="AC22" s="70">
        <f t="shared" si="6"/>
        <v>0</v>
      </c>
      <c r="AD22" s="70"/>
      <c r="AE22" s="70">
        <f t="shared" si="7"/>
        <v>0</v>
      </c>
      <c r="AF22" s="70"/>
      <c r="AG22" s="70">
        <f t="shared" si="8"/>
        <v>0</v>
      </c>
      <c r="AH22" s="70"/>
      <c r="AI22" s="70">
        <f t="shared" si="9"/>
        <v>0</v>
      </c>
      <c r="AJ22" s="70"/>
      <c r="AK22" s="70">
        <f t="shared" si="10"/>
        <v>0</v>
      </c>
      <c r="AL22" s="70"/>
      <c r="AM22" s="70">
        <f t="shared" si="11"/>
        <v>0</v>
      </c>
      <c r="AN22" s="70"/>
      <c r="AO22" s="70">
        <f t="shared" si="12"/>
        <v>0</v>
      </c>
      <c r="AP22" s="70"/>
      <c r="AQ22" s="70">
        <f t="shared" si="13"/>
        <v>0</v>
      </c>
      <c r="AR22" s="136"/>
      <c r="AS22" s="136"/>
      <c r="AT22" s="136">
        <f t="shared" si="14"/>
        <v>0</v>
      </c>
      <c r="AU22" s="136">
        <f t="shared" si="15"/>
        <v>0</v>
      </c>
      <c r="AV22" s="136">
        <f t="shared" si="16"/>
        <v>0</v>
      </c>
      <c r="AW22" s="137"/>
      <c r="AX22" s="72"/>
      <c r="AY22" s="71">
        <f t="shared" si="17"/>
        <v>0</v>
      </c>
      <c r="AZ22" s="71">
        <f t="shared" si="18"/>
        <v>0</v>
      </c>
      <c r="BA22" s="71">
        <f t="shared" si="19"/>
        <v>0</v>
      </c>
      <c r="BB22" s="71">
        <f t="shared" si="20"/>
        <v>0</v>
      </c>
      <c r="BC22" s="71">
        <f t="shared" si="21"/>
        <v>0</v>
      </c>
      <c r="BD22" s="71">
        <f t="shared" si="22"/>
        <v>0</v>
      </c>
      <c r="BE22" s="71">
        <f t="shared" si="23"/>
        <v>0</v>
      </c>
      <c r="BF22" s="71">
        <f t="shared" si="24"/>
        <v>0</v>
      </c>
      <c r="BG22" s="71">
        <f t="shared" si="25"/>
        <v>0</v>
      </c>
      <c r="BH22" s="71">
        <f t="shared" si="26"/>
        <v>0</v>
      </c>
      <c r="BI22" s="71">
        <f t="shared" si="27"/>
        <v>0</v>
      </c>
      <c r="BJ22" s="71">
        <f t="shared" si="28"/>
        <v>0</v>
      </c>
      <c r="BK22" s="71">
        <f t="shared" si="29"/>
        <v>0</v>
      </c>
      <c r="BL22" s="71">
        <f t="shared" si="30"/>
        <v>0</v>
      </c>
      <c r="BM22" s="71">
        <f t="shared" si="31"/>
        <v>0</v>
      </c>
      <c r="BN22" s="71">
        <f t="shared" si="32"/>
        <v>0</v>
      </c>
      <c r="BO22" s="71">
        <f t="shared" si="33"/>
        <v>0</v>
      </c>
      <c r="BP22" s="71">
        <f t="shared" si="34"/>
        <v>0</v>
      </c>
      <c r="BQ22" s="71">
        <f t="shared" si="35"/>
        <v>0</v>
      </c>
      <c r="BR22" s="71">
        <f t="shared" si="36"/>
        <v>0</v>
      </c>
      <c r="BS22" s="71">
        <f t="shared" si="37"/>
        <v>0</v>
      </c>
      <c r="BT22" s="71"/>
      <c r="BU22" s="71"/>
      <c r="BV22" s="71"/>
      <c r="BW22" s="71"/>
      <c r="BX22" s="71"/>
      <c r="BY22" s="71"/>
      <c r="BZ22" s="138"/>
      <c r="CA22" s="138"/>
      <c r="CB22" s="138"/>
      <c r="CC22" s="138"/>
      <c r="CD22" s="124"/>
      <c r="CE22" s="139"/>
      <c r="CF22" s="139"/>
      <c r="CG22" s="139"/>
      <c r="CH22" s="139"/>
      <c r="CI22" s="139"/>
      <c r="CJ22" s="139"/>
      <c r="CK22" s="139"/>
      <c r="CL22" s="139"/>
      <c r="CM22" s="139"/>
      <c r="CN22" s="139"/>
      <c r="CO22" s="139"/>
      <c r="CP22" s="139"/>
      <c r="CQ22" s="139"/>
      <c r="CR22" s="139"/>
      <c r="CS22" s="139"/>
      <c r="CT22" s="139"/>
      <c r="CU22" s="139"/>
      <c r="CV22" s="139"/>
      <c r="CW22" s="139"/>
      <c r="CX22" s="139"/>
      <c r="CY22" s="139"/>
      <c r="CZ22" s="139"/>
      <c r="DA22" s="139"/>
      <c r="DB22" s="139"/>
      <c r="DC22" s="139"/>
      <c r="DD22" s="139"/>
      <c r="DE22" s="139"/>
      <c r="DF22" s="139"/>
      <c r="DG22" s="139"/>
      <c r="DH22" s="139"/>
      <c r="DI22" s="139"/>
      <c r="DJ22" s="139"/>
      <c r="DK22" s="139"/>
      <c r="DL22" s="139"/>
      <c r="DM22" s="139"/>
      <c r="DN22" s="139"/>
      <c r="DO22" s="139"/>
      <c r="DP22" s="139"/>
      <c r="DQ22" s="139"/>
      <c r="DR22" s="139"/>
      <c r="DS22" s="139"/>
      <c r="DT22" s="139"/>
      <c r="DU22" s="139"/>
      <c r="DV22" s="139"/>
      <c r="DW22" s="139"/>
      <c r="DX22" s="139"/>
      <c r="EA22" s="142"/>
      <c r="EB22" s="141"/>
    </row>
    <row r="23" spans="1:132" s="32" customFormat="1" ht="24.9" hidden="1" customHeight="1" x14ac:dyDescent="0.3">
      <c r="A23" s="141">
        <f>IF(ISTEXT($I23),_Information!$D$6,)</f>
        <v>0</v>
      </c>
      <c r="B23" s="142">
        <f>IF(ISTEXT($I23),_Information!$D$7,)</f>
        <v>0</v>
      </c>
      <c r="C23" s="143"/>
      <c r="D23" s="143"/>
      <c r="E23" s="143"/>
      <c r="F23" s="143">
        <f>IF(ISTEXT($I23),_Information!$D$9,)</f>
        <v>0</v>
      </c>
      <c r="G23" s="141"/>
      <c r="H23" s="141"/>
      <c r="I23" s="178"/>
      <c r="J23" s="126" t="str">
        <f t="shared" si="0"/>
        <v/>
      </c>
      <c r="K23" s="126" t="str">
        <f t="shared" si="1"/>
        <v/>
      </c>
      <c r="L23" s="177"/>
      <c r="M23" s="239"/>
      <c r="N23" s="136"/>
      <c r="O23" s="136"/>
      <c r="P23" s="70"/>
      <c r="Q23" s="70"/>
      <c r="R23" s="70">
        <f t="shared" si="2"/>
        <v>0</v>
      </c>
      <c r="S23" s="70">
        <f t="shared" si="3"/>
        <v>0</v>
      </c>
      <c r="T23" s="70"/>
      <c r="U23" s="70">
        <f t="shared" si="4"/>
        <v>0</v>
      </c>
      <c r="V23" s="70"/>
      <c r="W23" s="70">
        <f t="shared" si="5"/>
        <v>0</v>
      </c>
      <c r="X23" s="70"/>
      <c r="Y23" s="70"/>
      <c r="Z23" s="70"/>
      <c r="AA23" s="70"/>
      <c r="AB23" s="70"/>
      <c r="AC23" s="70">
        <f t="shared" si="6"/>
        <v>0</v>
      </c>
      <c r="AD23" s="70"/>
      <c r="AE23" s="70">
        <f t="shared" si="7"/>
        <v>0</v>
      </c>
      <c r="AF23" s="70"/>
      <c r="AG23" s="70">
        <f t="shared" si="8"/>
        <v>0</v>
      </c>
      <c r="AH23" s="70"/>
      <c r="AI23" s="70">
        <f t="shared" si="9"/>
        <v>0</v>
      </c>
      <c r="AJ23" s="70"/>
      <c r="AK23" s="70">
        <f t="shared" si="10"/>
        <v>0</v>
      </c>
      <c r="AL23" s="70"/>
      <c r="AM23" s="70">
        <f t="shared" si="11"/>
        <v>0</v>
      </c>
      <c r="AN23" s="70"/>
      <c r="AO23" s="70">
        <f t="shared" si="12"/>
        <v>0</v>
      </c>
      <c r="AP23" s="70"/>
      <c r="AQ23" s="70">
        <f t="shared" si="13"/>
        <v>0</v>
      </c>
      <c r="AR23" s="136"/>
      <c r="AS23" s="136"/>
      <c r="AT23" s="136">
        <f t="shared" si="14"/>
        <v>0</v>
      </c>
      <c r="AU23" s="136">
        <f t="shared" si="15"/>
        <v>0</v>
      </c>
      <c r="AV23" s="136">
        <f t="shared" si="16"/>
        <v>0</v>
      </c>
      <c r="AW23" s="137"/>
      <c r="AX23" s="72"/>
      <c r="AY23" s="71">
        <f t="shared" si="17"/>
        <v>0</v>
      </c>
      <c r="AZ23" s="71">
        <f t="shared" si="18"/>
        <v>0</v>
      </c>
      <c r="BA23" s="71">
        <f t="shared" si="19"/>
        <v>0</v>
      </c>
      <c r="BB23" s="71">
        <f t="shared" si="20"/>
        <v>0</v>
      </c>
      <c r="BC23" s="71">
        <f t="shared" si="21"/>
        <v>0</v>
      </c>
      <c r="BD23" s="71">
        <f t="shared" si="22"/>
        <v>0</v>
      </c>
      <c r="BE23" s="71">
        <f t="shared" si="23"/>
        <v>0</v>
      </c>
      <c r="BF23" s="71">
        <f t="shared" si="24"/>
        <v>0</v>
      </c>
      <c r="BG23" s="71">
        <f t="shared" si="25"/>
        <v>0</v>
      </c>
      <c r="BH23" s="71">
        <f t="shared" si="26"/>
        <v>0</v>
      </c>
      <c r="BI23" s="71">
        <f t="shared" si="27"/>
        <v>0</v>
      </c>
      <c r="BJ23" s="71">
        <f t="shared" si="28"/>
        <v>0</v>
      </c>
      <c r="BK23" s="71">
        <f t="shared" si="29"/>
        <v>0</v>
      </c>
      <c r="BL23" s="71">
        <f t="shared" si="30"/>
        <v>0</v>
      </c>
      <c r="BM23" s="71">
        <f t="shared" si="31"/>
        <v>0</v>
      </c>
      <c r="BN23" s="71">
        <f t="shared" si="32"/>
        <v>0</v>
      </c>
      <c r="BO23" s="71">
        <f t="shared" si="33"/>
        <v>0</v>
      </c>
      <c r="BP23" s="71">
        <f t="shared" si="34"/>
        <v>0</v>
      </c>
      <c r="BQ23" s="71">
        <f t="shared" si="35"/>
        <v>0</v>
      </c>
      <c r="BR23" s="71">
        <f t="shared" si="36"/>
        <v>0</v>
      </c>
      <c r="BS23" s="71">
        <f t="shared" si="37"/>
        <v>0</v>
      </c>
      <c r="BT23" s="71"/>
      <c r="BU23" s="71"/>
      <c r="BV23" s="71"/>
      <c r="BW23" s="71"/>
      <c r="BX23" s="71"/>
      <c r="BY23" s="71"/>
      <c r="BZ23" s="138"/>
      <c r="CA23" s="138"/>
      <c r="CB23" s="138"/>
      <c r="CC23" s="138"/>
      <c r="CD23" s="124"/>
      <c r="CE23" s="139"/>
      <c r="CF23" s="139"/>
      <c r="CG23" s="139"/>
      <c r="CH23" s="139"/>
      <c r="CI23" s="139"/>
      <c r="CJ23" s="139"/>
      <c r="CK23" s="139"/>
      <c r="CL23" s="139"/>
      <c r="CM23" s="139"/>
      <c r="CN23" s="139"/>
      <c r="CO23" s="139"/>
      <c r="CP23" s="139"/>
      <c r="CQ23" s="139"/>
      <c r="CR23" s="139"/>
      <c r="CS23" s="139"/>
      <c r="CT23" s="139"/>
      <c r="CU23" s="139"/>
      <c r="CV23" s="139"/>
      <c r="CW23" s="139"/>
      <c r="CX23" s="139"/>
      <c r="CY23" s="139"/>
      <c r="CZ23" s="139"/>
      <c r="DA23" s="139"/>
      <c r="DB23" s="139"/>
      <c r="DC23" s="139"/>
      <c r="DD23" s="139"/>
      <c r="DE23" s="139"/>
      <c r="DF23" s="139"/>
      <c r="DG23" s="139"/>
      <c r="DH23" s="139"/>
      <c r="DI23" s="139"/>
      <c r="DJ23" s="139"/>
      <c r="DK23" s="139"/>
      <c r="DL23" s="139"/>
      <c r="DM23" s="139"/>
      <c r="DN23" s="139"/>
      <c r="DO23" s="139"/>
      <c r="DP23" s="139"/>
      <c r="DQ23" s="139"/>
      <c r="DR23" s="139"/>
      <c r="DS23" s="139"/>
      <c r="DT23" s="139"/>
      <c r="DU23" s="139"/>
      <c r="DV23" s="139"/>
      <c r="DW23" s="139"/>
      <c r="DX23" s="139"/>
      <c r="EA23" s="142"/>
      <c r="EB23" s="141"/>
    </row>
    <row r="24" spans="1:132" s="32" customFormat="1" ht="24.9" customHeight="1" x14ac:dyDescent="0.3">
      <c r="A24" s="141">
        <f>IF(ISTEXT($I24),_Information!$D$6,)</f>
        <v>0</v>
      </c>
      <c r="B24" s="142">
        <f>IF(ISTEXT($I24),_Information!$D$7,)</f>
        <v>0</v>
      </c>
      <c r="C24" s="143"/>
      <c r="D24" s="143"/>
      <c r="E24" s="143"/>
      <c r="F24" s="143">
        <f>IF(ISTEXT($I24),_Information!$D$9,)</f>
        <v>0</v>
      </c>
      <c r="G24" s="141"/>
      <c r="H24" s="141"/>
      <c r="I24" s="178"/>
      <c r="J24" s="126" t="str">
        <f t="shared" si="0"/>
        <v/>
      </c>
      <c r="K24" s="126" t="str">
        <f t="shared" si="1"/>
        <v/>
      </c>
      <c r="L24" s="177"/>
      <c r="M24" s="239"/>
      <c r="N24" s="136"/>
      <c r="O24" s="136"/>
      <c r="P24" s="70"/>
      <c r="Q24" s="70"/>
      <c r="R24" s="70">
        <f t="shared" si="2"/>
        <v>0</v>
      </c>
      <c r="S24" s="70">
        <f t="shared" si="3"/>
        <v>0</v>
      </c>
      <c r="T24" s="70"/>
      <c r="U24" s="70">
        <f t="shared" si="4"/>
        <v>0</v>
      </c>
      <c r="V24" s="70"/>
      <c r="W24" s="70">
        <f t="shared" si="5"/>
        <v>0</v>
      </c>
      <c r="X24" s="70"/>
      <c r="Y24" s="70"/>
      <c r="Z24" s="70"/>
      <c r="AA24" s="70"/>
      <c r="AB24" s="70"/>
      <c r="AC24" s="70">
        <f t="shared" si="6"/>
        <v>0</v>
      </c>
      <c r="AD24" s="70"/>
      <c r="AE24" s="70">
        <f t="shared" si="7"/>
        <v>0</v>
      </c>
      <c r="AF24" s="70"/>
      <c r="AG24" s="70">
        <f t="shared" si="8"/>
        <v>0</v>
      </c>
      <c r="AH24" s="70"/>
      <c r="AI24" s="70">
        <f t="shared" si="9"/>
        <v>0</v>
      </c>
      <c r="AJ24" s="70"/>
      <c r="AK24" s="70">
        <f t="shared" si="10"/>
        <v>0</v>
      </c>
      <c r="AL24" s="70"/>
      <c r="AM24" s="70">
        <f t="shared" si="11"/>
        <v>0</v>
      </c>
      <c r="AN24" s="70"/>
      <c r="AO24" s="70">
        <f t="shared" si="12"/>
        <v>0</v>
      </c>
      <c r="AP24" s="70"/>
      <c r="AQ24" s="70">
        <f t="shared" si="13"/>
        <v>0</v>
      </c>
      <c r="AR24" s="136"/>
      <c r="AS24" s="136"/>
      <c r="AT24" s="136">
        <f t="shared" si="14"/>
        <v>0</v>
      </c>
      <c r="AU24" s="136">
        <f t="shared" si="15"/>
        <v>0</v>
      </c>
      <c r="AV24" s="136">
        <f t="shared" si="16"/>
        <v>0</v>
      </c>
      <c r="AW24" s="137"/>
      <c r="AX24" s="72"/>
      <c r="AY24" s="71">
        <f t="shared" si="17"/>
        <v>0</v>
      </c>
      <c r="AZ24" s="71">
        <f t="shared" si="18"/>
        <v>0</v>
      </c>
      <c r="BA24" s="71">
        <f t="shared" si="19"/>
        <v>0</v>
      </c>
      <c r="BB24" s="71">
        <f t="shared" si="20"/>
        <v>0</v>
      </c>
      <c r="BC24" s="71">
        <f t="shared" si="21"/>
        <v>0</v>
      </c>
      <c r="BD24" s="71">
        <f t="shared" si="22"/>
        <v>0</v>
      </c>
      <c r="BE24" s="71">
        <f t="shared" si="23"/>
        <v>0</v>
      </c>
      <c r="BF24" s="71">
        <f t="shared" si="24"/>
        <v>0</v>
      </c>
      <c r="BG24" s="71">
        <f t="shared" si="25"/>
        <v>0</v>
      </c>
      <c r="BH24" s="71">
        <f t="shared" si="26"/>
        <v>0</v>
      </c>
      <c r="BI24" s="71">
        <f t="shared" si="27"/>
        <v>0</v>
      </c>
      <c r="BJ24" s="71">
        <f t="shared" si="28"/>
        <v>0</v>
      </c>
      <c r="BK24" s="71">
        <f t="shared" si="29"/>
        <v>0</v>
      </c>
      <c r="BL24" s="71">
        <f t="shared" si="30"/>
        <v>0</v>
      </c>
      <c r="BM24" s="71">
        <f t="shared" si="31"/>
        <v>0</v>
      </c>
      <c r="BN24" s="71">
        <f t="shared" si="32"/>
        <v>0</v>
      </c>
      <c r="BO24" s="71">
        <f t="shared" si="33"/>
        <v>0</v>
      </c>
      <c r="BP24" s="71">
        <f t="shared" si="34"/>
        <v>0</v>
      </c>
      <c r="BQ24" s="71">
        <f t="shared" si="35"/>
        <v>0</v>
      </c>
      <c r="BR24" s="71">
        <f t="shared" si="36"/>
        <v>0</v>
      </c>
      <c r="BS24" s="71">
        <f t="shared" si="37"/>
        <v>0</v>
      </c>
      <c r="BT24" s="71"/>
      <c r="BU24" s="71"/>
      <c r="BV24" s="71"/>
      <c r="BW24" s="71"/>
      <c r="BX24" s="71"/>
      <c r="BY24" s="71"/>
      <c r="BZ24" s="138"/>
      <c r="CA24" s="138"/>
      <c r="CB24" s="138"/>
      <c r="CC24" s="138"/>
      <c r="CD24" s="124"/>
      <c r="CE24" s="139"/>
      <c r="CF24" s="139"/>
      <c r="CG24" s="139"/>
      <c r="CH24" s="139"/>
      <c r="CI24" s="139"/>
      <c r="CJ24" s="139"/>
      <c r="CK24" s="139"/>
      <c r="CL24" s="139"/>
      <c r="CM24" s="139"/>
      <c r="CN24" s="139"/>
      <c r="CO24" s="139"/>
      <c r="CP24" s="139"/>
      <c r="CQ24" s="139"/>
      <c r="CR24" s="139"/>
      <c r="CS24" s="139"/>
      <c r="CT24" s="139"/>
      <c r="CU24" s="139"/>
      <c r="CV24" s="139"/>
      <c r="CW24" s="139"/>
      <c r="CX24" s="139"/>
      <c r="CY24" s="139"/>
      <c r="CZ24" s="139"/>
      <c r="DA24" s="139"/>
      <c r="DB24" s="139"/>
      <c r="DC24" s="139"/>
      <c r="DD24" s="139"/>
      <c r="DE24" s="139"/>
      <c r="DF24" s="139"/>
      <c r="DG24" s="139"/>
      <c r="DH24" s="139"/>
      <c r="DI24" s="139"/>
      <c r="DJ24" s="139"/>
      <c r="DK24" s="139"/>
      <c r="DL24" s="139"/>
      <c r="DM24" s="139"/>
      <c r="DN24" s="139"/>
      <c r="DO24" s="139"/>
      <c r="DP24" s="139"/>
      <c r="DQ24" s="139"/>
      <c r="DR24" s="139"/>
      <c r="DS24" s="139"/>
      <c r="DT24" s="139"/>
      <c r="DU24" s="139"/>
      <c r="DV24" s="139"/>
      <c r="DW24" s="139"/>
      <c r="DX24" s="139"/>
      <c r="EA24" s="142"/>
      <c r="EB24" s="141"/>
    </row>
    <row r="25" spans="1:132" s="32" customFormat="1" ht="24.9" hidden="1" customHeight="1" x14ac:dyDescent="0.3">
      <c r="A25" s="141">
        <f>IF(ISTEXT($I25),_Information!$D$6,)</f>
        <v>0</v>
      </c>
      <c r="B25" s="142">
        <f>IF(ISTEXT($I25),_Information!$D$7,)</f>
        <v>0</v>
      </c>
      <c r="C25" s="143"/>
      <c r="D25" s="143"/>
      <c r="E25" s="143"/>
      <c r="F25" s="143">
        <f>IF(ISTEXT($I25),_Information!$D$9,)</f>
        <v>0</v>
      </c>
      <c r="G25" s="141"/>
      <c r="H25" s="141"/>
      <c r="I25" s="178"/>
      <c r="J25" s="126" t="str">
        <f t="shared" si="0"/>
        <v/>
      </c>
      <c r="K25" s="126" t="str">
        <f t="shared" si="1"/>
        <v/>
      </c>
      <c r="L25" s="177"/>
      <c r="M25" s="136"/>
      <c r="N25" s="136"/>
      <c r="O25" s="136"/>
      <c r="P25" s="70"/>
      <c r="Q25" s="70"/>
      <c r="R25" s="70">
        <f t="shared" ref="R25:R81" si="38">IF(ISBLANK(M25),,IF(AND(ISTEXT(P25),ISTEXT(Q25)),P25,IF(AND(ISTEXT(O25),ISNUMBER(P25),ISNUMBER(Q25)),ROUND(P25,2)+ROUND(Q25,2),0)))</f>
        <v>0</v>
      </c>
      <c r="S25" s="70">
        <f t="shared" ref="S25:S81" si="39">IF(ISBLANK(M25),,IF(OR(ISTEXT(M25),ISTEXT(R25)),R25,ROUND(M25*R25,2)))</f>
        <v>0</v>
      </c>
      <c r="T25" s="70"/>
      <c r="U25" s="70">
        <f t="shared" ref="U25:U81" si="40">IF(ISBLANK(M25),,IF(ISTEXT(T25),T25,IF(ISBLANK(O25),,IF(ISNUMBER(M25),ROUND(M25*ROUND(T25,2),2),T25))))</f>
        <v>0</v>
      </c>
      <c r="V25" s="70"/>
      <c r="W25" s="70">
        <f t="shared" ref="W25:W81" si="41">IF(ISBLANK(M25),,IF(ISTEXT(V25),V25,IF(ISBLANK(O25),,IF(ISNUMBER(M25),ROUND(M25*ROUND(V25,2),2),V25))))</f>
        <v>0</v>
      </c>
      <c r="X25" s="70"/>
      <c r="Y25" s="70"/>
      <c r="Z25" s="70"/>
      <c r="AA25" s="70"/>
      <c r="AB25" s="70"/>
      <c r="AC25" s="70">
        <f t="shared" ref="AC25:AC81" si="42">IF(ISBLANK(M25),,IF(ISTEXT(AB25),AB25,IF(ISBLANK(AB25),,IF(ISNUMBER(M25),ROUND(M25*ROUND(AB25,2),2),AB25))))</f>
        <v>0</v>
      </c>
      <c r="AD25" s="70"/>
      <c r="AE25" s="70">
        <f t="shared" ref="AE25:AE81" si="43">IF(ISBLANK(M25),,IF(ISTEXT(AD25),AD25,IF(ISBLANK(AD25),,IF(ISNUMBER(M25),ROUND(M25*ROUND(AD25,2),2),AD25))))</f>
        <v>0</v>
      </c>
      <c r="AF25" s="70"/>
      <c r="AG25" s="70">
        <f t="shared" ref="AG25:AG81" si="44">IF(ISBLANK(M25),,IF(ISTEXT(AF25),AF25,IF(ISBLANK(AF25),,IF(ISNUMBER(M25),ROUND(M25*ROUND(AF25,2),2),AF25))))</f>
        <v>0</v>
      </c>
      <c r="AH25" s="70"/>
      <c r="AI25" s="70">
        <f t="shared" si="9"/>
        <v>0</v>
      </c>
      <c r="AJ25" s="70"/>
      <c r="AK25" s="70">
        <f t="shared" si="10"/>
        <v>0</v>
      </c>
      <c r="AL25" s="70"/>
      <c r="AM25" s="70">
        <f t="shared" si="11"/>
        <v>0</v>
      </c>
      <c r="AN25" s="70"/>
      <c r="AO25" s="70">
        <f t="shared" si="12"/>
        <v>0</v>
      </c>
      <c r="AP25" s="70"/>
      <c r="AQ25" s="70">
        <f t="shared" si="13"/>
        <v>0</v>
      </c>
      <c r="AR25" s="136"/>
      <c r="AS25" s="136"/>
      <c r="AT25" s="136">
        <f t="shared" si="14"/>
        <v>0</v>
      </c>
      <c r="AU25" s="136">
        <f t="shared" si="15"/>
        <v>0</v>
      </c>
      <c r="AV25" s="136">
        <f t="shared" si="16"/>
        <v>0</v>
      </c>
      <c r="AW25" s="137"/>
      <c r="AX25" s="72"/>
      <c r="AY25" s="71">
        <f t="shared" si="17"/>
        <v>0</v>
      </c>
      <c r="AZ25" s="71">
        <f t="shared" si="18"/>
        <v>0</v>
      </c>
      <c r="BA25" s="71">
        <f t="shared" si="19"/>
        <v>0</v>
      </c>
      <c r="BB25" s="71">
        <f t="shared" si="20"/>
        <v>0</v>
      </c>
      <c r="BC25" s="71">
        <f t="shared" si="21"/>
        <v>0</v>
      </c>
      <c r="BD25" s="71">
        <f t="shared" si="22"/>
        <v>0</v>
      </c>
      <c r="BE25" s="71">
        <f t="shared" si="23"/>
        <v>0</v>
      </c>
      <c r="BF25" s="71">
        <f t="shared" si="24"/>
        <v>0</v>
      </c>
      <c r="BG25" s="71">
        <f t="shared" si="25"/>
        <v>0</v>
      </c>
      <c r="BH25" s="71">
        <f t="shared" si="26"/>
        <v>0</v>
      </c>
      <c r="BI25" s="71">
        <f t="shared" si="27"/>
        <v>0</v>
      </c>
      <c r="BJ25" s="71">
        <f t="shared" si="28"/>
        <v>0</v>
      </c>
      <c r="BK25" s="71">
        <f t="shared" si="29"/>
        <v>0</v>
      </c>
      <c r="BL25" s="71">
        <f t="shared" si="30"/>
        <v>0</v>
      </c>
      <c r="BM25" s="71">
        <f t="shared" si="31"/>
        <v>0</v>
      </c>
      <c r="BN25" s="71">
        <f t="shared" si="32"/>
        <v>0</v>
      </c>
      <c r="BO25" s="71">
        <f t="shared" si="33"/>
        <v>0</v>
      </c>
      <c r="BP25" s="71">
        <f t="shared" si="34"/>
        <v>0</v>
      </c>
      <c r="BQ25" s="71">
        <f t="shared" si="35"/>
        <v>0</v>
      </c>
      <c r="BR25" s="71">
        <f t="shared" si="36"/>
        <v>0</v>
      </c>
      <c r="BS25" s="71">
        <f t="shared" si="37"/>
        <v>0</v>
      </c>
      <c r="BT25" s="71"/>
      <c r="BU25" s="71"/>
      <c r="BV25" s="71"/>
      <c r="BW25" s="71"/>
      <c r="BX25" s="71"/>
      <c r="BY25" s="71"/>
      <c r="BZ25" s="138"/>
      <c r="CA25" s="138"/>
      <c r="CB25" s="138"/>
      <c r="CC25" s="138"/>
      <c r="CD25" s="124"/>
      <c r="CE25" s="139"/>
      <c r="CF25" s="139"/>
      <c r="CG25" s="139"/>
      <c r="CH25" s="139"/>
      <c r="CI25" s="139"/>
      <c r="CJ25" s="139"/>
      <c r="CK25" s="139"/>
      <c r="CL25" s="139"/>
      <c r="CM25" s="139"/>
      <c r="CN25" s="139"/>
      <c r="CO25" s="139"/>
      <c r="CP25" s="139"/>
      <c r="CQ25" s="139"/>
      <c r="CR25" s="139"/>
      <c r="CS25" s="139"/>
      <c r="CT25" s="139"/>
      <c r="CU25" s="139"/>
      <c r="CV25" s="139"/>
      <c r="CW25" s="139"/>
      <c r="CX25" s="139"/>
      <c r="CY25" s="139"/>
      <c r="CZ25" s="139"/>
      <c r="DA25" s="139"/>
      <c r="DB25" s="139"/>
      <c r="DC25" s="139"/>
      <c r="DD25" s="139"/>
      <c r="DE25" s="139"/>
      <c r="DF25" s="139"/>
      <c r="DG25" s="139"/>
      <c r="DH25" s="139"/>
      <c r="DI25" s="139"/>
      <c r="DJ25" s="139"/>
      <c r="DK25" s="139"/>
      <c r="DL25" s="139"/>
      <c r="DM25" s="139"/>
      <c r="DN25" s="139"/>
      <c r="DO25" s="139"/>
      <c r="DP25" s="139"/>
      <c r="DQ25" s="139"/>
      <c r="DR25" s="139"/>
      <c r="DS25" s="139"/>
      <c r="DT25" s="139"/>
      <c r="DU25" s="139"/>
      <c r="DV25" s="139"/>
      <c r="DW25" s="139"/>
      <c r="DX25" s="139"/>
      <c r="EA25" s="142"/>
      <c r="EB25" s="141"/>
    </row>
    <row r="26" spans="1:132" s="32" customFormat="1" ht="24.9" hidden="1" customHeight="1" x14ac:dyDescent="0.3">
      <c r="A26" s="141">
        <f>IF(ISTEXT($I26),_Information!$D$6,)</f>
        <v>0</v>
      </c>
      <c r="B26" s="142">
        <f>IF(ISTEXT($I26),_Information!$D$7,)</f>
        <v>0</v>
      </c>
      <c r="C26" s="143"/>
      <c r="D26" s="143"/>
      <c r="E26" s="143"/>
      <c r="F26" s="143">
        <f>IF(ISTEXT($I26),_Information!$D$9,)</f>
        <v>0</v>
      </c>
      <c r="G26" s="141"/>
      <c r="H26" s="141"/>
      <c r="I26" s="178"/>
      <c r="J26" s="126" t="str">
        <f t="shared" si="0"/>
        <v/>
      </c>
      <c r="K26" s="126" t="str">
        <f t="shared" si="1"/>
        <v/>
      </c>
      <c r="L26" s="177"/>
      <c r="M26" s="136"/>
      <c r="N26" s="136"/>
      <c r="O26" s="136"/>
      <c r="P26" s="70"/>
      <c r="Q26" s="70"/>
      <c r="R26" s="70">
        <f t="shared" si="38"/>
        <v>0</v>
      </c>
      <c r="S26" s="70">
        <f t="shared" si="39"/>
        <v>0</v>
      </c>
      <c r="T26" s="70"/>
      <c r="U26" s="70">
        <f t="shared" si="40"/>
        <v>0</v>
      </c>
      <c r="V26" s="70"/>
      <c r="W26" s="70">
        <f t="shared" si="41"/>
        <v>0</v>
      </c>
      <c r="X26" s="70"/>
      <c r="Y26" s="70"/>
      <c r="Z26" s="70"/>
      <c r="AA26" s="70"/>
      <c r="AB26" s="70"/>
      <c r="AC26" s="70">
        <f t="shared" si="42"/>
        <v>0</v>
      </c>
      <c r="AD26" s="70"/>
      <c r="AE26" s="70">
        <f t="shared" si="43"/>
        <v>0</v>
      </c>
      <c r="AF26" s="70"/>
      <c r="AG26" s="70">
        <f t="shared" si="44"/>
        <v>0</v>
      </c>
      <c r="AH26" s="70"/>
      <c r="AI26" s="70">
        <f t="shared" si="9"/>
        <v>0</v>
      </c>
      <c r="AJ26" s="70"/>
      <c r="AK26" s="70">
        <f t="shared" si="10"/>
        <v>0</v>
      </c>
      <c r="AL26" s="70"/>
      <c r="AM26" s="70">
        <f t="shared" si="11"/>
        <v>0</v>
      </c>
      <c r="AN26" s="70"/>
      <c r="AO26" s="70">
        <f t="shared" si="12"/>
        <v>0</v>
      </c>
      <c r="AP26" s="70"/>
      <c r="AQ26" s="70">
        <f t="shared" si="13"/>
        <v>0</v>
      </c>
      <c r="AR26" s="136"/>
      <c r="AS26" s="136"/>
      <c r="AT26" s="136">
        <f t="shared" si="14"/>
        <v>0</v>
      </c>
      <c r="AU26" s="136">
        <f t="shared" si="15"/>
        <v>0</v>
      </c>
      <c r="AV26" s="136">
        <f t="shared" si="16"/>
        <v>0</v>
      </c>
      <c r="AW26" s="137"/>
      <c r="AX26" s="72"/>
      <c r="AY26" s="71">
        <f t="shared" si="17"/>
        <v>0</v>
      </c>
      <c r="AZ26" s="71">
        <f t="shared" si="18"/>
        <v>0</v>
      </c>
      <c r="BA26" s="71">
        <f t="shared" si="19"/>
        <v>0</v>
      </c>
      <c r="BB26" s="71">
        <f t="shared" si="20"/>
        <v>0</v>
      </c>
      <c r="BC26" s="71">
        <f t="shared" si="21"/>
        <v>0</v>
      </c>
      <c r="BD26" s="71">
        <f t="shared" si="22"/>
        <v>0</v>
      </c>
      <c r="BE26" s="71">
        <f t="shared" si="23"/>
        <v>0</v>
      </c>
      <c r="BF26" s="71">
        <f t="shared" si="24"/>
        <v>0</v>
      </c>
      <c r="BG26" s="71">
        <f t="shared" si="25"/>
        <v>0</v>
      </c>
      <c r="BH26" s="71">
        <f t="shared" si="26"/>
        <v>0</v>
      </c>
      <c r="BI26" s="71">
        <f t="shared" si="27"/>
        <v>0</v>
      </c>
      <c r="BJ26" s="71">
        <f t="shared" si="28"/>
        <v>0</v>
      </c>
      <c r="BK26" s="71">
        <f t="shared" si="29"/>
        <v>0</v>
      </c>
      <c r="BL26" s="71">
        <f t="shared" si="30"/>
        <v>0</v>
      </c>
      <c r="BM26" s="71">
        <f t="shared" si="31"/>
        <v>0</v>
      </c>
      <c r="BN26" s="71">
        <f t="shared" si="32"/>
        <v>0</v>
      </c>
      <c r="BO26" s="71">
        <f t="shared" si="33"/>
        <v>0</v>
      </c>
      <c r="BP26" s="71">
        <f t="shared" si="34"/>
        <v>0</v>
      </c>
      <c r="BQ26" s="71">
        <f t="shared" si="35"/>
        <v>0</v>
      </c>
      <c r="BR26" s="71">
        <f t="shared" si="36"/>
        <v>0</v>
      </c>
      <c r="BS26" s="71">
        <f t="shared" si="37"/>
        <v>0</v>
      </c>
      <c r="BT26" s="71"/>
      <c r="BU26" s="71"/>
      <c r="BV26" s="71"/>
      <c r="BW26" s="71"/>
      <c r="BX26" s="71"/>
      <c r="BY26" s="71"/>
      <c r="BZ26" s="138"/>
      <c r="CA26" s="138"/>
      <c r="CB26" s="138"/>
      <c r="CC26" s="138"/>
      <c r="CD26" s="124"/>
      <c r="CE26" s="139"/>
      <c r="CF26" s="139"/>
      <c r="CG26" s="139"/>
      <c r="CH26" s="139"/>
      <c r="CI26" s="139"/>
      <c r="CJ26" s="139"/>
      <c r="CK26" s="139"/>
      <c r="CL26" s="139"/>
      <c r="CM26" s="139"/>
      <c r="CN26" s="139"/>
      <c r="CO26" s="139"/>
      <c r="CP26" s="139"/>
      <c r="CQ26" s="139"/>
      <c r="CR26" s="139"/>
      <c r="CS26" s="139"/>
      <c r="CT26" s="139"/>
      <c r="CU26" s="139"/>
      <c r="CV26" s="139"/>
      <c r="CW26" s="139"/>
      <c r="CX26" s="139"/>
      <c r="CY26" s="139"/>
      <c r="CZ26" s="139"/>
      <c r="DA26" s="139"/>
      <c r="DB26" s="139"/>
      <c r="DC26" s="139"/>
      <c r="DD26" s="139"/>
      <c r="DE26" s="139"/>
      <c r="DF26" s="139"/>
      <c r="DG26" s="139"/>
      <c r="DH26" s="139"/>
      <c r="DI26" s="139"/>
      <c r="DJ26" s="139"/>
      <c r="DK26" s="139"/>
      <c r="DL26" s="139"/>
      <c r="DM26" s="139"/>
      <c r="DN26" s="139"/>
      <c r="DO26" s="139"/>
      <c r="DP26" s="139"/>
      <c r="DQ26" s="139"/>
      <c r="DR26" s="139"/>
      <c r="DS26" s="139"/>
      <c r="DT26" s="139"/>
      <c r="DU26" s="139"/>
      <c r="DV26" s="139"/>
      <c r="DW26" s="139"/>
      <c r="DX26" s="139"/>
      <c r="EA26" s="142"/>
      <c r="EB26" s="141"/>
    </row>
    <row r="27" spans="1:132" s="32" customFormat="1" ht="24.9" hidden="1" customHeight="1" x14ac:dyDescent="0.3">
      <c r="A27" s="141">
        <f>IF(ISTEXT($I27),_Information!$D$6,)</f>
        <v>0</v>
      </c>
      <c r="B27" s="142">
        <f>IF(ISTEXT($I27),_Information!$D$7,)</f>
        <v>0</v>
      </c>
      <c r="C27" s="143"/>
      <c r="D27" s="143"/>
      <c r="E27" s="143"/>
      <c r="F27" s="143">
        <f>IF(ISTEXT($I27),_Information!$D$9,)</f>
        <v>0</v>
      </c>
      <c r="G27" s="141"/>
      <c r="H27" s="141"/>
      <c r="I27" s="178"/>
      <c r="J27" s="126" t="str">
        <f t="shared" si="0"/>
        <v/>
      </c>
      <c r="K27" s="126" t="str">
        <f t="shared" si="1"/>
        <v/>
      </c>
      <c r="L27" s="177"/>
      <c r="M27" s="136"/>
      <c r="N27" s="136"/>
      <c r="O27" s="136"/>
      <c r="P27" s="70"/>
      <c r="Q27" s="70"/>
      <c r="R27" s="70">
        <f t="shared" si="38"/>
        <v>0</v>
      </c>
      <c r="S27" s="70">
        <f t="shared" si="39"/>
        <v>0</v>
      </c>
      <c r="T27" s="70"/>
      <c r="U27" s="70">
        <f t="shared" si="40"/>
        <v>0</v>
      </c>
      <c r="V27" s="70"/>
      <c r="W27" s="70">
        <f t="shared" si="41"/>
        <v>0</v>
      </c>
      <c r="X27" s="70"/>
      <c r="Y27" s="70"/>
      <c r="Z27" s="70"/>
      <c r="AA27" s="70"/>
      <c r="AB27" s="70"/>
      <c r="AC27" s="70">
        <f t="shared" si="42"/>
        <v>0</v>
      </c>
      <c r="AD27" s="70"/>
      <c r="AE27" s="70">
        <f t="shared" si="43"/>
        <v>0</v>
      </c>
      <c r="AF27" s="70"/>
      <c r="AG27" s="70">
        <f t="shared" si="44"/>
        <v>0</v>
      </c>
      <c r="AH27" s="70"/>
      <c r="AI27" s="70">
        <f t="shared" si="9"/>
        <v>0</v>
      </c>
      <c r="AJ27" s="70"/>
      <c r="AK27" s="70">
        <f t="shared" si="10"/>
        <v>0</v>
      </c>
      <c r="AL27" s="70"/>
      <c r="AM27" s="70">
        <f t="shared" si="11"/>
        <v>0</v>
      </c>
      <c r="AN27" s="70"/>
      <c r="AO27" s="70">
        <f t="shared" si="12"/>
        <v>0</v>
      </c>
      <c r="AP27" s="70"/>
      <c r="AQ27" s="70">
        <f t="shared" si="13"/>
        <v>0</v>
      </c>
      <c r="AR27" s="136"/>
      <c r="AS27" s="136"/>
      <c r="AT27" s="136">
        <f t="shared" si="14"/>
        <v>0</v>
      </c>
      <c r="AU27" s="136">
        <f t="shared" si="15"/>
        <v>0</v>
      </c>
      <c r="AV27" s="136">
        <f t="shared" si="16"/>
        <v>0</v>
      </c>
      <c r="AW27" s="137"/>
      <c r="AX27" s="72"/>
      <c r="AY27" s="71">
        <f t="shared" si="17"/>
        <v>0</v>
      </c>
      <c r="AZ27" s="71">
        <f t="shared" si="18"/>
        <v>0</v>
      </c>
      <c r="BA27" s="71">
        <f t="shared" si="19"/>
        <v>0</v>
      </c>
      <c r="BB27" s="71">
        <f t="shared" si="20"/>
        <v>0</v>
      </c>
      <c r="BC27" s="71">
        <f t="shared" si="21"/>
        <v>0</v>
      </c>
      <c r="BD27" s="71">
        <f t="shared" si="22"/>
        <v>0</v>
      </c>
      <c r="BE27" s="71">
        <f t="shared" si="23"/>
        <v>0</v>
      </c>
      <c r="BF27" s="71">
        <f t="shared" si="24"/>
        <v>0</v>
      </c>
      <c r="BG27" s="71">
        <f t="shared" si="25"/>
        <v>0</v>
      </c>
      <c r="BH27" s="71">
        <f t="shared" si="26"/>
        <v>0</v>
      </c>
      <c r="BI27" s="71">
        <f t="shared" si="27"/>
        <v>0</v>
      </c>
      <c r="BJ27" s="71">
        <f t="shared" si="28"/>
        <v>0</v>
      </c>
      <c r="BK27" s="71">
        <f t="shared" si="29"/>
        <v>0</v>
      </c>
      <c r="BL27" s="71">
        <f t="shared" si="30"/>
        <v>0</v>
      </c>
      <c r="BM27" s="71">
        <f t="shared" si="31"/>
        <v>0</v>
      </c>
      <c r="BN27" s="71">
        <f t="shared" si="32"/>
        <v>0</v>
      </c>
      <c r="BO27" s="71">
        <f t="shared" si="33"/>
        <v>0</v>
      </c>
      <c r="BP27" s="71">
        <f t="shared" si="34"/>
        <v>0</v>
      </c>
      <c r="BQ27" s="71">
        <f t="shared" si="35"/>
        <v>0</v>
      </c>
      <c r="BR27" s="71">
        <f t="shared" si="36"/>
        <v>0</v>
      </c>
      <c r="BS27" s="71">
        <f t="shared" si="37"/>
        <v>0</v>
      </c>
      <c r="BT27" s="71"/>
      <c r="BU27" s="71"/>
      <c r="BV27" s="71"/>
      <c r="BW27" s="71"/>
      <c r="BX27" s="71"/>
      <c r="BY27" s="71"/>
      <c r="BZ27" s="138"/>
      <c r="CA27" s="138"/>
      <c r="CB27" s="138"/>
      <c r="CC27" s="138"/>
      <c r="CD27" s="124"/>
      <c r="CE27" s="139"/>
      <c r="CF27" s="139"/>
      <c r="CG27" s="139"/>
      <c r="CH27" s="139"/>
      <c r="CI27" s="139"/>
      <c r="CJ27" s="139"/>
      <c r="CK27" s="139"/>
      <c r="CL27" s="139"/>
      <c r="CM27" s="139"/>
      <c r="CN27" s="139"/>
      <c r="CO27" s="139"/>
      <c r="CP27" s="139"/>
      <c r="CQ27" s="139"/>
      <c r="CR27" s="139"/>
      <c r="CS27" s="139"/>
      <c r="CT27" s="139"/>
      <c r="CU27" s="139"/>
      <c r="CV27" s="139"/>
      <c r="CW27" s="139"/>
      <c r="CX27" s="139"/>
      <c r="CY27" s="139"/>
      <c r="CZ27" s="139"/>
      <c r="DA27" s="139"/>
      <c r="DB27" s="139"/>
      <c r="DC27" s="139"/>
      <c r="DD27" s="139"/>
      <c r="DE27" s="139"/>
      <c r="DF27" s="139"/>
      <c r="DG27" s="139"/>
      <c r="DH27" s="139"/>
      <c r="DI27" s="139"/>
      <c r="DJ27" s="139"/>
      <c r="DK27" s="139"/>
      <c r="DL27" s="139"/>
      <c r="DM27" s="139"/>
      <c r="DN27" s="139"/>
      <c r="DO27" s="139"/>
      <c r="DP27" s="139"/>
      <c r="DQ27" s="139"/>
      <c r="DR27" s="139"/>
      <c r="DS27" s="139"/>
      <c r="DT27" s="139"/>
      <c r="DU27" s="139"/>
      <c r="DV27" s="139"/>
      <c r="DW27" s="139"/>
      <c r="DX27" s="139"/>
      <c r="EA27" s="142"/>
      <c r="EB27" s="141"/>
    </row>
    <row r="28" spans="1:132" s="32" customFormat="1" ht="24.9" hidden="1" customHeight="1" x14ac:dyDescent="0.3">
      <c r="A28" s="141">
        <f>IF(ISTEXT($I28),_Information!$D$6,)</f>
        <v>0</v>
      </c>
      <c r="B28" s="142">
        <f>IF(ISTEXT($I28),_Information!$D$7,)</f>
        <v>0</v>
      </c>
      <c r="C28" s="143"/>
      <c r="D28" s="143"/>
      <c r="E28" s="143"/>
      <c r="F28" s="143">
        <f>IF(ISTEXT($I28),_Information!$D$9,)</f>
        <v>0</v>
      </c>
      <c r="G28" s="141"/>
      <c r="H28" s="141"/>
      <c r="I28" s="178"/>
      <c r="J28" s="126" t="str">
        <f t="shared" si="0"/>
        <v/>
      </c>
      <c r="K28" s="126" t="str">
        <f t="shared" si="1"/>
        <v/>
      </c>
      <c r="L28" s="177"/>
      <c r="M28" s="136"/>
      <c r="N28" s="136"/>
      <c r="O28" s="136"/>
      <c r="P28" s="70"/>
      <c r="Q28" s="70"/>
      <c r="R28" s="70">
        <f t="shared" si="38"/>
        <v>0</v>
      </c>
      <c r="S28" s="70">
        <f t="shared" si="39"/>
        <v>0</v>
      </c>
      <c r="T28" s="70"/>
      <c r="U28" s="70">
        <f t="shared" si="40"/>
        <v>0</v>
      </c>
      <c r="V28" s="70"/>
      <c r="W28" s="70">
        <f t="shared" si="41"/>
        <v>0</v>
      </c>
      <c r="X28" s="70"/>
      <c r="Y28" s="70"/>
      <c r="Z28" s="70"/>
      <c r="AA28" s="70"/>
      <c r="AB28" s="70"/>
      <c r="AC28" s="70">
        <f t="shared" si="42"/>
        <v>0</v>
      </c>
      <c r="AD28" s="70"/>
      <c r="AE28" s="70">
        <f t="shared" si="43"/>
        <v>0</v>
      </c>
      <c r="AF28" s="70"/>
      <c r="AG28" s="70">
        <f t="shared" si="44"/>
        <v>0</v>
      </c>
      <c r="AH28" s="70"/>
      <c r="AI28" s="70">
        <f t="shared" si="9"/>
        <v>0</v>
      </c>
      <c r="AJ28" s="70"/>
      <c r="AK28" s="70">
        <f t="shared" si="10"/>
        <v>0</v>
      </c>
      <c r="AL28" s="70"/>
      <c r="AM28" s="70">
        <f t="shared" si="11"/>
        <v>0</v>
      </c>
      <c r="AN28" s="70"/>
      <c r="AO28" s="70">
        <f t="shared" si="12"/>
        <v>0</v>
      </c>
      <c r="AP28" s="70"/>
      <c r="AQ28" s="70">
        <f t="shared" si="13"/>
        <v>0</v>
      </c>
      <c r="AR28" s="136"/>
      <c r="AS28" s="136"/>
      <c r="AT28" s="136">
        <f t="shared" si="14"/>
        <v>0</v>
      </c>
      <c r="AU28" s="136">
        <f t="shared" si="15"/>
        <v>0</v>
      </c>
      <c r="AV28" s="136">
        <f t="shared" si="16"/>
        <v>0</v>
      </c>
      <c r="AW28" s="137"/>
      <c r="AX28" s="72"/>
      <c r="AY28" s="71">
        <f t="shared" si="17"/>
        <v>0</v>
      </c>
      <c r="AZ28" s="71">
        <f t="shared" si="18"/>
        <v>0</v>
      </c>
      <c r="BA28" s="71">
        <f t="shared" si="19"/>
        <v>0</v>
      </c>
      <c r="BB28" s="71">
        <f t="shared" si="20"/>
        <v>0</v>
      </c>
      <c r="BC28" s="71">
        <f t="shared" si="21"/>
        <v>0</v>
      </c>
      <c r="BD28" s="71">
        <f t="shared" si="22"/>
        <v>0</v>
      </c>
      <c r="BE28" s="71">
        <f t="shared" si="23"/>
        <v>0</v>
      </c>
      <c r="BF28" s="71">
        <f t="shared" si="24"/>
        <v>0</v>
      </c>
      <c r="BG28" s="71">
        <f t="shared" si="25"/>
        <v>0</v>
      </c>
      <c r="BH28" s="71">
        <f t="shared" si="26"/>
        <v>0</v>
      </c>
      <c r="BI28" s="71">
        <f t="shared" si="27"/>
        <v>0</v>
      </c>
      <c r="BJ28" s="71">
        <f t="shared" si="28"/>
        <v>0</v>
      </c>
      <c r="BK28" s="71">
        <f t="shared" si="29"/>
        <v>0</v>
      </c>
      <c r="BL28" s="71">
        <f t="shared" si="30"/>
        <v>0</v>
      </c>
      <c r="BM28" s="71">
        <f t="shared" si="31"/>
        <v>0</v>
      </c>
      <c r="BN28" s="71">
        <f t="shared" si="32"/>
        <v>0</v>
      </c>
      <c r="BO28" s="71">
        <f t="shared" si="33"/>
        <v>0</v>
      </c>
      <c r="BP28" s="71">
        <f t="shared" si="34"/>
        <v>0</v>
      </c>
      <c r="BQ28" s="71">
        <f t="shared" si="35"/>
        <v>0</v>
      </c>
      <c r="BR28" s="71">
        <f t="shared" si="36"/>
        <v>0</v>
      </c>
      <c r="BS28" s="71">
        <f t="shared" si="37"/>
        <v>0</v>
      </c>
      <c r="BT28" s="71"/>
      <c r="BU28" s="71"/>
      <c r="BV28" s="71"/>
      <c r="BW28" s="71"/>
      <c r="BX28" s="71"/>
      <c r="BY28" s="71"/>
      <c r="BZ28" s="138"/>
      <c r="CA28" s="138"/>
      <c r="CB28" s="138"/>
      <c r="CC28" s="138"/>
      <c r="CD28" s="124"/>
      <c r="CE28" s="139"/>
      <c r="CF28" s="139"/>
      <c r="CG28" s="139"/>
      <c r="CH28" s="139"/>
      <c r="CI28" s="139"/>
      <c r="CJ28" s="139"/>
      <c r="CK28" s="139"/>
      <c r="CL28" s="139"/>
      <c r="CM28" s="139"/>
      <c r="CN28" s="139"/>
      <c r="CO28" s="139"/>
      <c r="CP28" s="139"/>
      <c r="CQ28" s="139"/>
      <c r="CR28" s="139"/>
      <c r="CS28" s="139"/>
      <c r="CT28" s="139"/>
      <c r="CU28" s="139"/>
      <c r="CV28" s="139"/>
      <c r="CW28" s="139"/>
      <c r="CX28" s="139"/>
      <c r="CY28" s="139"/>
      <c r="CZ28" s="139"/>
      <c r="DA28" s="139"/>
      <c r="DB28" s="139"/>
      <c r="DC28" s="139"/>
      <c r="DD28" s="139"/>
      <c r="DE28" s="139"/>
      <c r="DF28" s="139"/>
      <c r="DG28" s="139"/>
      <c r="DH28" s="139"/>
      <c r="DI28" s="139"/>
      <c r="DJ28" s="139"/>
      <c r="DK28" s="139"/>
      <c r="DL28" s="139"/>
      <c r="DM28" s="139"/>
      <c r="DN28" s="139"/>
      <c r="DO28" s="139"/>
      <c r="DP28" s="139"/>
      <c r="DQ28" s="139"/>
      <c r="DR28" s="139"/>
      <c r="DS28" s="139"/>
      <c r="DT28" s="139"/>
      <c r="DU28" s="139"/>
      <c r="DV28" s="139"/>
      <c r="DW28" s="139"/>
      <c r="DX28" s="139"/>
      <c r="EA28" s="142"/>
      <c r="EB28" s="141"/>
    </row>
    <row r="29" spans="1:132" s="32" customFormat="1" ht="24.9" hidden="1" customHeight="1" x14ac:dyDescent="0.3">
      <c r="A29" s="141">
        <f>IF(ISTEXT($I29),_Information!$D$6,)</f>
        <v>0</v>
      </c>
      <c r="B29" s="142">
        <f>IF(ISTEXT($I29),_Information!$D$7,)</f>
        <v>0</v>
      </c>
      <c r="C29" s="143"/>
      <c r="D29" s="143"/>
      <c r="E29" s="143"/>
      <c r="F29" s="143">
        <f>IF(ISTEXT($I29),_Information!$D$9,)</f>
        <v>0</v>
      </c>
      <c r="G29" s="141"/>
      <c r="H29" s="141"/>
      <c r="I29" s="178"/>
      <c r="J29" s="126" t="str">
        <f t="shared" si="0"/>
        <v/>
      </c>
      <c r="K29" s="126" t="str">
        <f t="shared" si="1"/>
        <v/>
      </c>
      <c r="L29" s="177"/>
      <c r="M29" s="136"/>
      <c r="N29" s="136"/>
      <c r="O29" s="136"/>
      <c r="P29" s="70"/>
      <c r="Q29" s="70"/>
      <c r="R29" s="70">
        <f t="shared" si="38"/>
        <v>0</v>
      </c>
      <c r="S29" s="70">
        <f t="shared" si="39"/>
        <v>0</v>
      </c>
      <c r="T29" s="70"/>
      <c r="U29" s="70">
        <f t="shared" si="40"/>
        <v>0</v>
      </c>
      <c r="V29" s="70"/>
      <c r="W29" s="70">
        <f t="shared" si="41"/>
        <v>0</v>
      </c>
      <c r="X29" s="70"/>
      <c r="Y29" s="70"/>
      <c r="Z29" s="70"/>
      <c r="AA29" s="70"/>
      <c r="AB29" s="70"/>
      <c r="AC29" s="70">
        <f t="shared" si="42"/>
        <v>0</v>
      </c>
      <c r="AD29" s="70"/>
      <c r="AE29" s="70">
        <f t="shared" si="43"/>
        <v>0</v>
      </c>
      <c r="AF29" s="70"/>
      <c r="AG29" s="70">
        <f t="shared" si="44"/>
        <v>0</v>
      </c>
      <c r="AH29" s="70"/>
      <c r="AI29" s="70">
        <f t="shared" si="9"/>
        <v>0</v>
      </c>
      <c r="AJ29" s="70"/>
      <c r="AK29" s="70">
        <f t="shared" si="10"/>
        <v>0</v>
      </c>
      <c r="AL29" s="70"/>
      <c r="AM29" s="70">
        <f t="shared" si="11"/>
        <v>0</v>
      </c>
      <c r="AN29" s="70"/>
      <c r="AO29" s="70">
        <f t="shared" si="12"/>
        <v>0</v>
      </c>
      <c r="AP29" s="70"/>
      <c r="AQ29" s="70">
        <f t="shared" si="13"/>
        <v>0</v>
      </c>
      <c r="AR29" s="136"/>
      <c r="AS29" s="136"/>
      <c r="AT29" s="136">
        <f t="shared" si="14"/>
        <v>0</v>
      </c>
      <c r="AU29" s="136">
        <f t="shared" si="15"/>
        <v>0</v>
      </c>
      <c r="AV29" s="136">
        <f t="shared" si="16"/>
        <v>0</v>
      </c>
      <c r="AW29" s="137"/>
      <c r="AX29" s="72"/>
      <c r="AY29" s="71">
        <f t="shared" si="17"/>
        <v>0</v>
      </c>
      <c r="AZ29" s="71">
        <f t="shared" si="18"/>
        <v>0</v>
      </c>
      <c r="BA29" s="71">
        <f t="shared" si="19"/>
        <v>0</v>
      </c>
      <c r="BB29" s="71">
        <f t="shared" si="20"/>
        <v>0</v>
      </c>
      <c r="BC29" s="71">
        <f t="shared" si="21"/>
        <v>0</v>
      </c>
      <c r="BD29" s="71">
        <f t="shared" si="22"/>
        <v>0</v>
      </c>
      <c r="BE29" s="71">
        <f t="shared" si="23"/>
        <v>0</v>
      </c>
      <c r="BF29" s="71">
        <f t="shared" si="24"/>
        <v>0</v>
      </c>
      <c r="BG29" s="71">
        <f t="shared" si="25"/>
        <v>0</v>
      </c>
      <c r="BH29" s="71">
        <f t="shared" si="26"/>
        <v>0</v>
      </c>
      <c r="BI29" s="71">
        <f t="shared" si="27"/>
        <v>0</v>
      </c>
      <c r="BJ29" s="71">
        <f t="shared" si="28"/>
        <v>0</v>
      </c>
      <c r="BK29" s="71">
        <f t="shared" si="29"/>
        <v>0</v>
      </c>
      <c r="BL29" s="71">
        <f t="shared" si="30"/>
        <v>0</v>
      </c>
      <c r="BM29" s="71">
        <f t="shared" si="31"/>
        <v>0</v>
      </c>
      <c r="BN29" s="71">
        <f t="shared" si="32"/>
        <v>0</v>
      </c>
      <c r="BO29" s="71">
        <f t="shared" si="33"/>
        <v>0</v>
      </c>
      <c r="BP29" s="71">
        <f t="shared" si="34"/>
        <v>0</v>
      </c>
      <c r="BQ29" s="71">
        <f t="shared" si="35"/>
        <v>0</v>
      </c>
      <c r="BR29" s="71">
        <f t="shared" si="36"/>
        <v>0</v>
      </c>
      <c r="BS29" s="71">
        <f t="shared" si="37"/>
        <v>0</v>
      </c>
      <c r="BT29" s="71"/>
      <c r="BU29" s="71"/>
      <c r="BV29" s="71"/>
      <c r="BW29" s="71"/>
      <c r="BX29" s="71"/>
      <c r="BY29" s="71"/>
      <c r="BZ29" s="138"/>
      <c r="CA29" s="138"/>
      <c r="CB29" s="138"/>
      <c r="CC29" s="138"/>
      <c r="CD29" s="124"/>
      <c r="CE29" s="139"/>
      <c r="CF29" s="139"/>
      <c r="CG29" s="139"/>
      <c r="CH29" s="139"/>
      <c r="CI29" s="139"/>
      <c r="CJ29" s="139"/>
      <c r="CK29" s="139"/>
      <c r="CL29" s="139"/>
      <c r="CM29" s="139"/>
      <c r="CN29" s="139"/>
      <c r="CO29" s="139"/>
      <c r="CP29" s="139"/>
      <c r="CQ29" s="139"/>
      <c r="CR29" s="139"/>
      <c r="CS29" s="139"/>
      <c r="CT29" s="139"/>
      <c r="CU29" s="139"/>
      <c r="CV29" s="139"/>
      <c r="CW29" s="139"/>
      <c r="CX29" s="139"/>
      <c r="CY29" s="139"/>
      <c r="CZ29" s="139"/>
      <c r="DA29" s="139"/>
      <c r="DB29" s="139"/>
      <c r="DC29" s="139"/>
      <c r="DD29" s="139"/>
      <c r="DE29" s="139"/>
      <c r="DF29" s="139"/>
      <c r="DG29" s="139"/>
      <c r="DH29" s="139"/>
      <c r="DI29" s="139"/>
      <c r="DJ29" s="139"/>
      <c r="DK29" s="139"/>
      <c r="DL29" s="139"/>
      <c r="DM29" s="139"/>
      <c r="DN29" s="139"/>
      <c r="DO29" s="139"/>
      <c r="DP29" s="139"/>
      <c r="DQ29" s="139"/>
      <c r="DR29" s="139"/>
      <c r="DS29" s="139"/>
      <c r="DT29" s="139"/>
      <c r="DU29" s="139"/>
      <c r="DV29" s="139"/>
      <c r="DW29" s="139"/>
      <c r="DX29" s="139"/>
      <c r="EA29" s="142"/>
      <c r="EB29" s="141"/>
    </row>
    <row r="30" spans="1:132" s="32" customFormat="1" ht="24.9" hidden="1" customHeight="1" x14ac:dyDescent="0.3">
      <c r="A30" s="141">
        <f>IF(ISTEXT($I30),_Information!$D$6,)</f>
        <v>0</v>
      </c>
      <c r="B30" s="142">
        <f>IF(ISTEXT($I30),_Information!$D$7,)</f>
        <v>0</v>
      </c>
      <c r="C30" s="143"/>
      <c r="D30" s="143"/>
      <c r="E30" s="143"/>
      <c r="F30" s="143">
        <f>IF(ISTEXT($I30),_Information!$D$9,)</f>
        <v>0</v>
      </c>
      <c r="G30" s="141"/>
      <c r="H30" s="141"/>
      <c r="I30" s="178"/>
      <c r="J30" s="126" t="str">
        <f t="shared" si="0"/>
        <v/>
      </c>
      <c r="K30" s="126" t="str">
        <f t="shared" si="1"/>
        <v/>
      </c>
      <c r="L30" s="177"/>
      <c r="M30" s="136"/>
      <c r="N30" s="136"/>
      <c r="O30" s="136"/>
      <c r="P30" s="70"/>
      <c r="Q30" s="70"/>
      <c r="R30" s="70">
        <f t="shared" si="38"/>
        <v>0</v>
      </c>
      <c r="S30" s="70">
        <f t="shared" si="39"/>
        <v>0</v>
      </c>
      <c r="T30" s="70"/>
      <c r="U30" s="70">
        <f t="shared" si="40"/>
        <v>0</v>
      </c>
      <c r="V30" s="70"/>
      <c r="W30" s="70">
        <f t="shared" si="41"/>
        <v>0</v>
      </c>
      <c r="X30" s="70"/>
      <c r="Y30" s="70"/>
      <c r="Z30" s="70"/>
      <c r="AA30" s="70"/>
      <c r="AB30" s="70"/>
      <c r="AC30" s="70">
        <f t="shared" si="42"/>
        <v>0</v>
      </c>
      <c r="AD30" s="70"/>
      <c r="AE30" s="70">
        <f t="shared" si="43"/>
        <v>0</v>
      </c>
      <c r="AF30" s="70"/>
      <c r="AG30" s="70">
        <f t="shared" si="44"/>
        <v>0</v>
      </c>
      <c r="AH30" s="70"/>
      <c r="AI30" s="70">
        <f t="shared" si="9"/>
        <v>0</v>
      </c>
      <c r="AJ30" s="70"/>
      <c r="AK30" s="70">
        <f t="shared" si="10"/>
        <v>0</v>
      </c>
      <c r="AL30" s="70"/>
      <c r="AM30" s="70">
        <f t="shared" si="11"/>
        <v>0</v>
      </c>
      <c r="AN30" s="70"/>
      <c r="AO30" s="70">
        <f t="shared" si="12"/>
        <v>0</v>
      </c>
      <c r="AP30" s="70"/>
      <c r="AQ30" s="70">
        <f t="shared" si="13"/>
        <v>0</v>
      </c>
      <c r="AR30" s="136"/>
      <c r="AS30" s="136"/>
      <c r="AT30" s="136">
        <f t="shared" si="14"/>
        <v>0</v>
      </c>
      <c r="AU30" s="136">
        <f t="shared" si="15"/>
        <v>0</v>
      </c>
      <c r="AV30" s="136">
        <f t="shared" si="16"/>
        <v>0</v>
      </c>
      <c r="AW30" s="137"/>
      <c r="AX30" s="72"/>
      <c r="AY30" s="71">
        <f t="shared" si="17"/>
        <v>0</v>
      </c>
      <c r="AZ30" s="71">
        <f t="shared" si="18"/>
        <v>0</v>
      </c>
      <c r="BA30" s="71">
        <f t="shared" si="19"/>
        <v>0</v>
      </c>
      <c r="BB30" s="71">
        <f t="shared" si="20"/>
        <v>0</v>
      </c>
      <c r="BC30" s="71">
        <f t="shared" si="21"/>
        <v>0</v>
      </c>
      <c r="BD30" s="71">
        <f t="shared" si="22"/>
        <v>0</v>
      </c>
      <c r="BE30" s="71">
        <f t="shared" si="23"/>
        <v>0</v>
      </c>
      <c r="BF30" s="71">
        <f t="shared" si="24"/>
        <v>0</v>
      </c>
      <c r="BG30" s="71">
        <f t="shared" si="25"/>
        <v>0</v>
      </c>
      <c r="BH30" s="71">
        <f t="shared" si="26"/>
        <v>0</v>
      </c>
      <c r="BI30" s="71">
        <f t="shared" si="27"/>
        <v>0</v>
      </c>
      <c r="BJ30" s="71">
        <f t="shared" si="28"/>
        <v>0</v>
      </c>
      <c r="BK30" s="71">
        <f t="shared" si="29"/>
        <v>0</v>
      </c>
      <c r="BL30" s="71">
        <f t="shared" si="30"/>
        <v>0</v>
      </c>
      <c r="BM30" s="71">
        <f t="shared" si="31"/>
        <v>0</v>
      </c>
      <c r="BN30" s="71">
        <f t="shared" si="32"/>
        <v>0</v>
      </c>
      <c r="BO30" s="71">
        <f t="shared" si="33"/>
        <v>0</v>
      </c>
      <c r="BP30" s="71">
        <f t="shared" si="34"/>
        <v>0</v>
      </c>
      <c r="BQ30" s="71">
        <f t="shared" si="35"/>
        <v>0</v>
      </c>
      <c r="BR30" s="71">
        <f t="shared" si="36"/>
        <v>0</v>
      </c>
      <c r="BS30" s="71">
        <f t="shared" si="37"/>
        <v>0</v>
      </c>
      <c r="BT30" s="71"/>
      <c r="BU30" s="71"/>
      <c r="BV30" s="71"/>
      <c r="BW30" s="71"/>
      <c r="BX30" s="71"/>
      <c r="BY30" s="71"/>
      <c r="BZ30" s="138"/>
      <c r="CA30" s="138"/>
      <c r="CB30" s="138"/>
      <c r="CC30" s="138"/>
      <c r="CD30" s="124"/>
      <c r="CE30" s="139"/>
      <c r="CF30" s="139"/>
      <c r="CG30" s="139"/>
      <c r="CH30" s="139"/>
      <c r="CI30" s="139"/>
      <c r="CJ30" s="139"/>
      <c r="CK30" s="139"/>
      <c r="CL30" s="139"/>
      <c r="CM30" s="139"/>
      <c r="CN30" s="139"/>
      <c r="CO30" s="139"/>
      <c r="CP30" s="139"/>
      <c r="CQ30" s="139"/>
      <c r="CR30" s="139"/>
      <c r="CS30" s="139"/>
      <c r="CT30" s="139"/>
      <c r="CU30" s="139"/>
      <c r="CV30" s="139"/>
      <c r="CW30" s="139"/>
      <c r="CX30" s="139"/>
      <c r="CY30" s="139"/>
      <c r="CZ30" s="139"/>
      <c r="DA30" s="139"/>
      <c r="DB30" s="139"/>
      <c r="DC30" s="139"/>
      <c r="DD30" s="139"/>
      <c r="DE30" s="139"/>
      <c r="DF30" s="139"/>
      <c r="DG30" s="139"/>
      <c r="DH30" s="139"/>
      <c r="DI30" s="139"/>
      <c r="DJ30" s="139"/>
      <c r="DK30" s="139"/>
      <c r="DL30" s="139"/>
      <c r="DM30" s="139"/>
      <c r="DN30" s="139"/>
      <c r="DO30" s="139"/>
      <c r="DP30" s="139"/>
      <c r="DQ30" s="139"/>
      <c r="DR30" s="139"/>
      <c r="DS30" s="139"/>
      <c r="DT30" s="139"/>
      <c r="DU30" s="139"/>
      <c r="DV30" s="139"/>
      <c r="DW30" s="139"/>
      <c r="DX30" s="139"/>
      <c r="EA30" s="142"/>
      <c r="EB30" s="141"/>
    </row>
    <row r="31" spans="1:132" s="32" customFormat="1" ht="24.9" hidden="1" customHeight="1" x14ac:dyDescent="0.3">
      <c r="A31" s="141">
        <f>IF(ISTEXT($I31),_Information!$D$6,)</f>
        <v>0</v>
      </c>
      <c r="B31" s="142">
        <f>IF(ISTEXT($I31),_Information!$D$7,)</f>
        <v>0</v>
      </c>
      <c r="C31" s="143"/>
      <c r="D31" s="143"/>
      <c r="E31" s="143"/>
      <c r="F31" s="143">
        <f>IF(ISTEXT($I31),_Information!$D$9,)</f>
        <v>0</v>
      </c>
      <c r="G31" s="141"/>
      <c r="H31" s="141"/>
      <c r="I31" s="178"/>
      <c r="J31" s="126" t="str">
        <f t="shared" si="0"/>
        <v/>
      </c>
      <c r="K31" s="126" t="str">
        <f t="shared" si="1"/>
        <v/>
      </c>
      <c r="L31" s="177"/>
      <c r="M31" s="136"/>
      <c r="N31" s="136"/>
      <c r="O31" s="136"/>
      <c r="P31" s="70"/>
      <c r="Q31" s="70"/>
      <c r="R31" s="70">
        <f t="shared" si="38"/>
        <v>0</v>
      </c>
      <c r="S31" s="70">
        <f t="shared" si="39"/>
        <v>0</v>
      </c>
      <c r="T31" s="70"/>
      <c r="U31" s="70">
        <f t="shared" si="40"/>
        <v>0</v>
      </c>
      <c r="V31" s="70"/>
      <c r="W31" s="70">
        <f t="shared" si="41"/>
        <v>0</v>
      </c>
      <c r="X31" s="70"/>
      <c r="Y31" s="70"/>
      <c r="Z31" s="70"/>
      <c r="AA31" s="70"/>
      <c r="AB31" s="70"/>
      <c r="AC31" s="70">
        <f t="shared" si="42"/>
        <v>0</v>
      </c>
      <c r="AD31" s="70"/>
      <c r="AE31" s="70">
        <f t="shared" si="43"/>
        <v>0</v>
      </c>
      <c r="AF31" s="70"/>
      <c r="AG31" s="70">
        <f t="shared" si="44"/>
        <v>0</v>
      </c>
      <c r="AH31" s="70"/>
      <c r="AI31" s="70">
        <f t="shared" si="9"/>
        <v>0</v>
      </c>
      <c r="AJ31" s="70"/>
      <c r="AK31" s="70">
        <f t="shared" si="10"/>
        <v>0</v>
      </c>
      <c r="AL31" s="70"/>
      <c r="AM31" s="70">
        <f t="shared" si="11"/>
        <v>0</v>
      </c>
      <c r="AN31" s="70"/>
      <c r="AO31" s="70">
        <f t="shared" si="12"/>
        <v>0</v>
      </c>
      <c r="AP31" s="70"/>
      <c r="AQ31" s="70">
        <f t="shared" si="13"/>
        <v>0</v>
      </c>
      <c r="AR31" s="136"/>
      <c r="AS31" s="136"/>
      <c r="AT31" s="136">
        <f t="shared" si="14"/>
        <v>0</v>
      </c>
      <c r="AU31" s="136">
        <f t="shared" si="15"/>
        <v>0</v>
      </c>
      <c r="AV31" s="136">
        <f t="shared" si="16"/>
        <v>0</v>
      </c>
      <c r="AW31" s="137"/>
      <c r="AX31" s="72"/>
      <c r="AY31" s="71">
        <f t="shared" si="17"/>
        <v>0</v>
      </c>
      <c r="AZ31" s="71">
        <f t="shared" si="18"/>
        <v>0</v>
      </c>
      <c r="BA31" s="71">
        <f t="shared" si="19"/>
        <v>0</v>
      </c>
      <c r="BB31" s="71">
        <f t="shared" si="20"/>
        <v>0</v>
      </c>
      <c r="BC31" s="71">
        <f t="shared" si="21"/>
        <v>0</v>
      </c>
      <c r="BD31" s="71">
        <f t="shared" si="22"/>
        <v>0</v>
      </c>
      <c r="BE31" s="71">
        <f t="shared" si="23"/>
        <v>0</v>
      </c>
      <c r="BF31" s="71">
        <f t="shared" si="24"/>
        <v>0</v>
      </c>
      <c r="BG31" s="71">
        <f t="shared" si="25"/>
        <v>0</v>
      </c>
      <c r="BH31" s="71">
        <f t="shared" si="26"/>
        <v>0</v>
      </c>
      <c r="BI31" s="71">
        <f t="shared" si="27"/>
        <v>0</v>
      </c>
      <c r="BJ31" s="71">
        <f t="shared" si="28"/>
        <v>0</v>
      </c>
      <c r="BK31" s="71">
        <f t="shared" si="29"/>
        <v>0</v>
      </c>
      <c r="BL31" s="71">
        <f t="shared" si="30"/>
        <v>0</v>
      </c>
      <c r="BM31" s="71">
        <f t="shared" si="31"/>
        <v>0</v>
      </c>
      <c r="BN31" s="71">
        <f t="shared" si="32"/>
        <v>0</v>
      </c>
      <c r="BO31" s="71">
        <f t="shared" si="33"/>
        <v>0</v>
      </c>
      <c r="BP31" s="71">
        <f t="shared" si="34"/>
        <v>0</v>
      </c>
      <c r="BQ31" s="71">
        <f t="shared" si="35"/>
        <v>0</v>
      </c>
      <c r="BR31" s="71">
        <f t="shared" si="36"/>
        <v>0</v>
      </c>
      <c r="BS31" s="71">
        <f t="shared" si="37"/>
        <v>0</v>
      </c>
      <c r="BT31" s="71"/>
      <c r="BU31" s="71"/>
      <c r="BV31" s="71"/>
      <c r="BW31" s="71"/>
      <c r="BX31" s="71"/>
      <c r="BY31" s="71"/>
      <c r="BZ31" s="138"/>
      <c r="CA31" s="138"/>
      <c r="CB31" s="138"/>
      <c r="CC31" s="138"/>
      <c r="CD31" s="124"/>
      <c r="CE31" s="139"/>
      <c r="CF31" s="139"/>
      <c r="CG31" s="139"/>
      <c r="CH31" s="139"/>
      <c r="CI31" s="139"/>
      <c r="CJ31" s="139"/>
      <c r="CK31" s="139"/>
      <c r="CL31" s="139"/>
      <c r="CM31" s="139"/>
      <c r="CN31" s="139"/>
      <c r="CO31" s="139"/>
      <c r="CP31" s="139"/>
      <c r="CQ31" s="139"/>
      <c r="CR31" s="139"/>
      <c r="CS31" s="139"/>
      <c r="CT31" s="139"/>
      <c r="CU31" s="139"/>
      <c r="CV31" s="139"/>
      <c r="CW31" s="139"/>
      <c r="CX31" s="139"/>
      <c r="CY31" s="139"/>
      <c r="CZ31" s="139"/>
      <c r="DA31" s="139"/>
      <c r="DB31" s="139"/>
      <c r="DC31" s="139"/>
      <c r="DD31" s="139"/>
      <c r="DE31" s="139"/>
      <c r="DF31" s="139"/>
      <c r="DG31" s="139"/>
      <c r="DH31" s="139"/>
      <c r="DI31" s="139"/>
      <c r="DJ31" s="139"/>
      <c r="DK31" s="139"/>
      <c r="DL31" s="139"/>
      <c r="DM31" s="139"/>
      <c r="DN31" s="139"/>
      <c r="DO31" s="139"/>
      <c r="DP31" s="139"/>
      <c r="DQ31" s="139"/>
      <c r="DR31" s="139"/>
      <c r="DS31" s="139"/>
      <c r="DT31" s="139"/>
      <c r="DU31" s="139"/>
      <c r="DV31" s="139"/>
      <c r="DW31" s="139"/>
      <c r="DX31" s="139"/>
      <c r="EA31" s="142"/>
      <c r="EB31" s="141"/>
    </row>
    <row r="32" spans="1:132" s="32" customFormat="1" ht="24.9" hidden="1" customHeight="1" x14ac:dyDescent="0.3">
      <c r="A32" s="141">
        <f>IF(ISTEXT($I32),_Information!$D$6,)</f>
        <v>0</v>
      </c>
      <c r="B32" s="142">
        <f>IF(ISTEXT($I32),_Information!$D$7,)</f>
        <v>0</v>
      </c>
      <c r="C32" s="143"/>
      <c r="D32" s="143"/>
      <c r="E32" s="143"/>
      <c r="F32" s="143">
        <f>IF(ISTEXT($I32),_Information!$D$9,)</f>
        <v>0</v>
      </c>
      <c r="G32" s="141"/>
      <c r="H32" s="141"/>
      <c r="I32" s="178"/>
      <c r="J32" s="126" t="str">
        <f t="shared" si="0"/>
        <v/>
      </c>
      <c r="K32" s="126" t="str">
        <f t="shared" si="1"/>
        <v/>
      </c>
      <c r="L32" s="177"/>
      <c r="M32" s="136"/>
      <c r="N32" s="136"/>
      <c r="O32" s="136"/>
      <c r="P32" s="70"/>
      <c r="Q32" s="70"/>
      <c r="R32" s="70">
        <f t="shared" si="38"/>
        <v>0</v>
      </c>
      <c r="S32" s="70">
        <f t="shared" si="39"/>
        <v>0</v>
      </c>
      <c r="T32" s="70"/>
      <c r="U32" s="70">
        <f t="shared" si="40"/>
        <v>0</v>
      </c>
      <c r="V32" s="70"/>
      <c r="W32" s="70">
        <f t="shared" si="41"/>
        <v>0</v>
      </c>
      <c r="X32" s="70"/>
      <c r="Y32" s="70"/>
      <c r="Z32" s="70"/>
      <c r="AA32" s="70"/>
      <c r="AB32" s="70"/>
      <c r="AC32" s="70">
        <f t="shared" si="42"/>
        <v>0</v>
      </c>
      <c r="AD32" s="70"/>
      <c r="AE32" s="70">
        <f t="shared" si="43"/>
        <v>0</v>
      </c>
      <c r="AF32" s="70"/>
      <c r="AG32" s="70">
        <f t="shared" si="44"/>
        <v>0</v>
      </c>
      <c r="AH32" s="70"/>
      <c r="AI32" s="70">
        <f t="shared" si="9"/>
        <v>0</v>
      </c>
      <c r="AJ32" s="70"/>
      <c r="AK32" s="70">
        <f t="shared" si="10"/>
        <v>0</v>
      </c>
      <c r="AL32" s="70"/>
      <c r="AM32" s="70">
        <f t="shared" si="11"/>
        <v>0</v>
      </c>
      <c r="AN32" s="70"/>
      <c r="AO32" s="70">
        <f t="shared" si="12"/>
        <v>0</v>
      </c>
      <c r="AP32" s="70"/>
      <c r="AQ32" s="70">
        <f t="shared" si="13"/>
        <v>0</v>
      </c>
      <c r="AR32" s="136"/>
      <c r="AS32" s="136"/>
      <c r="AT32" s="136">
        <f t="shared" si="14"/>
        <v>0</v>
      </c>
      <c r="AU32" s="136">
        <f t="shared" si="15"/>
        <v>0</v>
      </c>
      <c r="AV32" s="136">
        <f t="shared" si="16"/>
        <v>0</v>
      </c>
      <c r="AW32" s="137"/>
      <c r="AX32" s="72"/>
      <c r="AY32" s="71">
        <f t="shared" si="17"/>
        <v>0</v>
      </c>
      <c r="AZ32" s="71">
        <f t="shared" si="18"/>
        <v>0</v>
      </c>
      <c r="BA32" s="71">
        <f t="shared" si="19"/>
        <v>0</v>
      </c>
      <c r="BB32" s="71">
        <f t="shared" si="20"/>
        <v>0</v>
      </c>
      <c r="BC32" s="71">
        <f t="shared" si="21"/>
        <v>0</v>
      </c>
      <c r="BD32" s="71">
        <f t="shared" si="22"/>
        <v>0</v>
      </c>
      <c r="BE32" s="71">
        <f t="shared" si="23"/>
        <v>0</v>
      </c>
      <c r="BF32" s="71">
        <f t="shared" si="24"/>
        <v>0</v>
      </c>
      <c r="BG32" s="71">
        <f t="shared" si="25"/>
        <v>0</v>
      </c>
      <c r="BH32" s="71">
        <f t="shared" si="26"/>
        <v>0</v>
      </c>
      <c r="BI32" s="71">
        <f t="shared" si="27"/>
        <v>0</v>
      </c>
      <c r="BJ32" s="71">
        <f t="shared" si="28"/>
        <v>0</v>
      </c>
      <c r="BK32" s="71">
        <f t="shared" si="29"/>
        <v>0</v>
      </c>
      <c r="BL32" s="71">
        <f t="shared" si="30"/>
        <v>0</v>
      </c>
      <c r="BM32" s="71">
        <f t="shared" si="31"/>
        <v>0</v>
      </c>
      <c r="BN32" s="71">
        <f t="shared" si="32"/>
        <v>0</v>
      </c>
      <c r="BO32" s="71">
        <f t="shared" si="33"/>
        <v>0</v>
      </c>
      <c r="BP32" s="71">
        <f t="shared" si="34"/>
        <v>0</v>
      </c>
      <c r="BQ32" s="71">
        <f t="shared" si="35"/>
        <v>0</v>
      </c>
      <c r="BR32" s="71">
        <f t="shared" si="36"/>
        <v>0</v>
      </c>
      <c r="BS32" s="71">
        <f t="shared" si="37"/>
        <v>0</v>
      </c>
      <c r="BT32" s="71"/>
      <c r="BU32" s="71"/>
      <c r="BV32" s="71"/>
      <c r="BW32" s="71"/>
      <c r="BX32" s="71"/>
      <c r="BY32" s="71"/>
      <c r="BZ32" s="138"/>
      <c r="CA32" s="138"/>
      <c r="CB32" s="138"/>
      <c r="CC32" s="138"/>
      <c r="CD32" s="124"/>
      <c r="CE32" s="139"/>
      <c r="CF32" s="139"/>
      <c r="CG32" s="139"/>
      <c r="CH32" s="139"/>
      <c r="CI32" s="139"/>
      <c r="CJ32" s="139"/>
      <c r="CK32" s="139"/>
      <c r="CL32" s="139"/>
      <c r="CM32" s="139"/>
      <c r="CN32" s="139"/>
      <c r="CO32" s="139"/>
      <c r="CP32" s="139"/>
      <c r="CQ32" s="139"/>
      <c r="CR32" s="139"/>
      <c r="CS32" s="139"/>
      <c r="CT32" s="139"/>
      <c r="CU32" s="139"/>
      <c r="CV32" s="139"/>
      <c r="CW32" s="139"/>
      <c r="CX32" s="139"/>
      <c r="CY32" s="139"/>
      <c r="CZ32" s="139"/>
      <c r="DA32" s="139"/>
      <c r="DB32" s="139"/>
      <c r="DC32" s="139"/>
      <c r="DD32" s="139"/>
      <c r="DE32" s="139"/>
      <c r="DF32" s="139"/>
      <c r="DG32" s="139"/>
      <c r="DH32" s="139"/>
      <c r="DI32" s="139"/>
      <c r="DJ32" s="139"/>
      <c r="DK32" s="139"/>
      <c r="DL32" s="139"/>
      <c r="DM32" s="139"/>
      <c r="DN32" s="139"/>
      <c r="DO32" s="139"/>
      <c r="DP32" s="139"/>
      <c r="DQ32" s="139"/>
      <c r="DR32" s="139"/>
      <c r="DS32" s="139"/>
      <c r="DT32" s="139"/>
      <c r="DU32" s="139"/>
      <c r="DV32" s="139"/>
      <c r="DW32" s="139"/>
      <c r="DX32" s="139"/>
      <c r="EA32" s="142"/>
      <c r="EB32" s="141"/>
    </row>
    <row r="33" spans="1:132" s="32" customFormat="1" ht="24.9" hidden="1" customHeight="1" x14ac:dyDescent="0.3">
      <c r="A33" s="141">
        <f>IF(ISTEXT($I33),_Information!$D$6,)</f>
        <v>0</v>
      </c>
      <c r="B33" s="142">
        <f>IF(ISTEXT($I33),_Information!$D$7,)</f>
        <v>0</v>
      </c>
      <c r="C33" s="143"/>
      <c r="D33" s="143"/>
      <c r="E33" s="143"/>
      <c r="F33" s="143">
        <f>IF(ISTEXT($I33),_Information!$D$9,)</f>
        <v>0</v>
      </c>
      <c r="G33" s="141"/>
      <c r="H33" s="141"/>
      <c r="I33" s="178"/>
      <c r="J33" s="126" t="str">
        <f t="shared" si="0"/>
        <v/>
      </c>
      <c r="K33" s="126" t="str">
        <f t="shared" si="1"/>
        <v/>
      </c>
      <c r="L33" s="177"/>
      <c r="M33" s="136"/>
      <c r="N33" s="136"/>
      <c r="O33" s="136"/>
      <c r="P33" s="70"/>
      <c r="Q33" s="70"/>
      <c r="R33" s="70">
        <f t="shared" si="38"/>
        <v>0</v>
      </c>
      <c r="S33" s="70">
        <f t="shared" si="39"/>
        <v>0</v>
      </c>
      <c r="T33" s="70"/>
      <c r="U33" s="70">
        <f t="shared" si="40"/>
        <v>0</v>
      </c>
      <c r="V33" s="70"/>
      <c r="W33" s="70">
        <f t="shared" si="41"/>
        <v>0</v>
      </c>
      <c r="X33" s="70"/>
      <c r="Y33" s="70"/>
      <c r="Z33" s="70"/>
      <c r="AA33" s="70"/>
      <c r="AB33" s="70"/>
      <c r="AC33" s="70">
        <f t="shared" si="42"/>
        <v>0</v>
      </c>
      <c r="AD33" s="70"/>
      <c r="AE33" s="70">
        <f t="shared" si="43"/>
        <v>0</v>
      </c>
      <c r="AF33" s="70"/>
      <c r="AG33" s="70">
        <f t="shared" si="44"/>
        <v>0</v>
      </c>
      <c r="AH33" s="70"/>
      <c r="AI33" s="70">
        <f t="shared" si="9"/>
        <v>0</v>
      </c>
      <c r="AJ33" s="70"/>
      <c r="AK33" s="70">
        <f t="shared" si="10"/>
        <v>0</v>
      </c>
      <c r="AL33" s="70"/>
      <c r="AM33" s="70">
        <f t="shared" si="11"/>
        <v>0</v>
      </c>
      <c r="AN33" s="70"/>
      <c r="AO33" s="70">
        <f t="shared" si="12"/>
        <v>0</v>
      </c>
      <c r="AP33" s="70"/>
      <c r="AQ33" s="70">
        <f t="shared" si="13"/>
        <v>0</v>
      </c>
      <c r="AR33" s="136"/>
      <c r="AS33" s="136"/>
      <c r="AT33" s="136">
        <f t="shared" si="14"/>
        <v>0</v>
      </c>
      <c r="AU33" s="136">
        <f t="shared" si="15"/>
        <v>0</v>
      </c>
      <c r="AV33" s="136">
        <f t="shared" si="16"/>
        <v>0</v>
      </c>
      <c r="AW33" s="137"/>
      <c r="AX33" s="72"/>
      <c r="AY33" s="71">
        <f t="shared" si="17"/>
        <v>0</v>
      </c>
      <c r="AZ33" s="71">
        <f t="shared" si="18"/>
        <v>0</v>
      </c>
      <c r="BA33" s="71">
        <f t="shared" si="19"/>
        <v>0</v>
      </c>
      <c r="BB33" s="71">
        <f t="shared" si="20"/>
        <v>0</v>
      </c>
      <c r="BC33" s="71">
        <f t="shared" si="21"/>
        <v>0</v>
      </c>
      <c r="BD33" s="71">
        <f t="shared" si="22"/>
        <v>0</v>
      </c>
      <c r="BE33" s="71">
        <f t="shared" si="23"/>
        <v>0</v>
      </c>
      <c r="BF33" s="71">
        <f t="shared" si="24"/>
        <v>0</v>
      </c>
      <c r="BG33" s="71">
        <f t="shared" si="25"/>
        <v>0</v>
      </c>
      <c r="BH33" s="71">
        <f t="shared" si="26"/>
        <v>0</v>
      </c>
      <c r="BI33" s="71">
        <f t="shared" si="27"/>
        <v>0</v>
      </c>
      <c r="BJ33" s="71">
        <f t="shared" si="28"/>
        <v>0</v>
      </c>
      <c r="BK33" s="71">
        <f t="shared" si="29"/>
        <v>0</v>
      </c>
      <c r="BL33" s="71">
        <f t="shared" si="30"/>
        <v>0</v>
      </c>
      <c r="BM33" s="71">
        <f t="shared" si="31"/>
        <v>0</v>
      </c>
      <c r="BN33" s="71">
        <f t="shared" si="32"/>
        <v>0</v>
      </c>
      <c r="BO33" s="71">
        <f t="shared" si="33"/>
        <v>0</v>
      </c>
      <c r="BP33" s="71">
        <f t="shared" si="34"/>
        <v>0</v>
      </c>
      <c r="BQ33" s="71">
        <f t="shared" si="35"/>
        <v>0</v>
      </c>
      <c r="BR33" s="71">
        <f t="shared" si="36"/>
        <v>0</v>
      </c>
      <c r="BS33" s="71">
        <f t="shared" si="37"/>
        <v>0</v>
      </c>
      <c r="BT33" s="71"/>
      <c r="BU33" s="71"/>
      <c r="BV33" s="71"/>
      <c r="BW33" s="71"/>
      <c r="BX33" s="71"/>
      <c r="BY33" s="71"/>
      <c r="BZ33" s="138"/>
      <c r="CA33" s="138"/>
      <c r="CB33" s="138"/>
      <c r="CC33" s="138"/>
      <c r="CD33" s="124"/>
      <c r="CE33" s="139"/>
      <c r="CF33" s="139"/>
      <c r="CG33" s="139"/>
      <c r="CH33" s="139"/>
      <c r="CI33" s="139"/>
      <c r="CJ33" s="139"/>
      <c r="CK33" s="139"/>
      <c r="CL33" s="139"/>
      <c r="CM33" s="139"/>
      <c r="CN33" s="139"/>
      <c r="CO33" s="139"/>
      <c r="CP33" s="139"/>
      <c r="CQ33" s="139"/>
      <c r="CR33" s="139"/>
      <c r="CS33" s="139"/>
      <c r="CT33" s="139"/>
      <c r="CU33" s="139"/>
      <c r="CV33" s="139"/>
      <c r="CW33" s="139"/>
      <c r="CX33" s="139"/>
      <c r="CY33" s="139"/>
      <c r="CZ33" s="139"/>
      <c r="DA33" s="139"/>
      <c r="DB33" s="139"/>
      <c r="DC33" s="139"/>
      <c r="DD33" s="139"/>
      <c r="DE33" s="139"/>
      <c r="DF33" s="139"/>
      <c r="DG33" s="139"/>
      <c r="DH33" s="139"/>
      <c r="DI33" s="139"/>
      <c r="DJ33" s="139"/>
      <c r="DK33" s="139"/>
      <c r="DL33" s="139"/>
      <c r="DM33" s="139"/>
      <c r="DN33" s="139"/>
      <c r="DO33" s="139"/>
      <c r="DP33" s="139"/>
      <c r="DQ33" s="139"/>
      <c r="DR33" s="139"/>
      <c r="DS33" s="139"/>
      <c r="DT33" s="139"/>
      <c r="DU33" s="139"/>
      <c r="DV33" s="139"/>
      <c r="DW33" s="139"/>
      <c r="DX33" s="139"/>
      <c r="EA33" s="142"/>
      <c r="EB33" s="141"/>
    </row>
    <row r="34" spans="1:132" s="32" customFormat="1" ht="24.9" hidden="1" customHeight="1" x14ac:dyDescent="0.3">
      <c r="A34" s="141">
        <f>IF(ISTEXT($I34),_Information!$D$6,)</f>
        <v>0</v>
      </c>
      <c r="B34" s="142">
        <f>IF(ISTEXT($I34),_Information!$D$7,)</f>
        <v>0</v>
      </c>
      <c r="C34" s="143"/>
      <c r="D34" s="143"/>
      <c r="E34" s="143"/>
      <c r="F34" s="143">
        <f>IF(ISTEXT($I34),_Information!$D$9,)</f>
        <v>0</v>
      </c>
      <c r="G34" s="141"/>
      <c r="H34" s="141"/>
      <c r="I34" s="178"/>
      <c r="J34" s="126" t="str">
        <f t="shared" si="0"/>
        <v/>
      </c>
      <c r="K34" s="126" t="str">
        <f t="shared" si="1"/>
        <v/>
      </c>
      <c r="L34" s="177"/>
      <c r="M34" s="136"/>
      <c r="N34" s="136"/>
      <c r="O34" s="136"/>
      <c r="P34" s="70"/>
      <c r="Q34" s="70"/>
      <c r="R34" s="70">
        <f t="shared" si="38"/>
        <v>0</v>
      </c>
      <c r="S34" s="70">
        <f t="shared" si="39"/>
        <v>0</v>
      </c>
      <c r="T34" s="70"/>
      <c r="U34" s="70">
        <f t="shared" si="40"/>
        <v>0</v>
      </c>
      <c r="V34" s="70"/>
      <c r="W34" s="70">
        <f t="shared" si="41"/>
        <v>0</v>
      </c>
      <c r="X34" s="70"/>
      <c r="Y34" s="70"/>
      <c r="Z34" s="70"/>
      <c r="AA34" s="70"/>
      <c r="AB34" s="70"/>
      <c r="AC34" s="70">
        <f t="shared" si="42"/>
        <v>0</v>
      </c>
      <c r="AD34" s="70"/>
      <c r="AE34" s="70">
        <f t="shared" si="43"/>
        <v>0</v>
      </c>
      <c r="AF34" s="70"/>
      <c r="AG34" s="70">
        <f t="shared" si="44"/>
        <v>0</v>
      </c>
      <c r="AH34" s="70"/>
      <c r="AI34" s="70">
        <f t="shared" si="9"/>
        <v>0</v>
      </c>
      <c r="AJ34" s="70"/>
      <c r="AK34" s="70">
        <f t="shared" si="10"/>
        <v>0</v>
      </c>
      <c r="AL34" s="70"/>
      <c r="AM34" s="70">
        <f t="shared" si="11"/>
        <v>0</v>
      </c>
      <c r="AN34" s="70"/>
      <c r="AO34" s="70">
        <f t="shared" si="12"/>
        <v>0</v>
      </c>
      <c r="AP34" s="70"/>
      <c r="AQ34" s="70">
        <f t="shared" si="13"/>
        <v>0</v>
      </c>
      <c r="AR34" s="136"/>
      <c r="AS34" s="136"/>
      <c r="AT34" s="136">
        <f t="shared" si="14"/>
        <v>0</v>
      </c>
      <c r="AU34" s="136">
        <f t="shared" si="15"/>
        <v>0</v>
      </c>
      <c r="AV34" s="136">
        <f t="shared" si="16"/>
        <v>0</v>
      </c>
      <c r="AW34" s="137"/>
      <c r="AX34" s="72"/>
      <c r="AY34" s="71">
        <f t="shared" si="17"/>
        <v>0</v>
      </c>
      <c r="AZ34" s="71">
        <f t="shared" si="18"/>
        <v>0</v>
      </c>
      <c r="BA34" s="71">
        <f t="shared" si="19"/>
        <v>0</v>
      </c>
      <c r="BB34" s="71">
        <f t="shared" si="20"/>
        <v>0</v>
      </c>
      <c r="BC34" s="71">
        <f t="shared" si="21"/>
        <v>0</v>
      </c>
      <c r="BD34" s="71">
        <f t="shared" si="22"/>
        <v>0</v>
      </c>
      <c r="BE34" s="71">
        <f t="shared" si="23"/>
        <v>0</v>
      </c>
      <c r="BF34" s="71">
        <f t="shared" si="24"/>
        <v>0</v>
      </c>
      <c r="BG34" s="71">
        <f t="shared" si="25"/>
        <v>0</v>
      </c>
      <c r="BH34" s="71">
        <f t="shared" si="26"/>
        <v>0</v>
      </c>
      <c r="BI34" s="71">
        <f t="shared" si="27"/>
        <v>0</v>
      </c>
      <c r="BJ34" s="71">
        <f t="shared" si="28"/>
        <v>0</v>
      </c>
      <c r="BK34" s="71">
        <f t="shared" si="29"/>
        <v>0</v>
      </c>
      <c r="BL34" s="71">
        <f t="shared" si="30"/>
        <v>0</v>
      </c>
      <c r="BM34" s="71">
        <f t="shared" si="31"/>
        <v>0</v>
      </c>
      <c r="BN34" s="71">
        <f t="shared" si="32"/>
        <v>0</v>
      </c>
      <c r="BO34" s="71">
        <f t="shared" si="33"/>
        <v>0</v>
      </c>
      <c r="BP34" s="71">
        <f t="shared" si="34"/>
        <v>0</v>
      </c>
      <c r="BQ34" s="71">
        <f t="shared" si="35"/>
        <v>0</v>
      </c>
      <c r="BR34" s="71">
        <f t="shared" si="36"/>
        <v>0</v>
      </c>
      <c r="BS34" s="71">
        <f t="shared" si="37"/>
        <v>0</v>
      </c>
      <c r="BT34" s="71"/>
      <c r="BU34" s="71"/>
      <c r="BV34" s="71"/>
      <c r="BW34" s="71"/>
      <c r="BX34" s="71"/>
      <c r="BY34" s="71"/>
      <c r="BZ34" s="138"/>
      <c r="CA34" s="138"/>
      <c r="CB34" s="138"/>
      <c r="CC34" s="138"/>
      <c r="CD34" s="124"/>
      <c r="CE34" s="139"/>
      <c r="CF34" s="139"/>
      <c r="CG34" s="139"/>
      <c r="CH34" s="139"/>
      <c r="CI34" s="139"/>
      <c r="CJ34" s="139"/>
      <c r="CK34" s="139"/>
      <c r="CL34" s="139"/>
      <c r="CM34" s="139"/>
      <c r="CN34" s="139"/>
      <c r="CO34" s="139"/>
      <c r="CP34" s="139"/>
      <c r="CQ34" s="139"/>
      <c r="CR34" s="139"/>
      <c r="CS34" s="139"/>
      <c r="CT34" s="139"/>
      <c r="CU34" s="139"/>
      <c r="CV34" s="139"/>
      <c r="CW34" s="139"/>
      <c r="CX34" s="139"/>
      <c r="CY34" s="139"/>
      <c r="CZ34" s="139"/>
      <c r="DA34" s="139"/>
      <c r="DB34" s="139"/>
      <c r="DC34" s="139"/>
      <c r="DD34" s="139"/>
      <c r="DE34" s="139"/>
      <c r="DF34" s="139"/>
      <c r="DG34" s="139"/>
      <c r="DH34" s="139"/>
      <c r="DI34" s="139"/>
      <c r="DJ34" s="139"/>
      <c r="DK34" s="139"/>
      <c r="DL34" s="139"/>
      <c r="DM34" s="139"/>
      <c r="DN34" s="139"/>
      <c r="DO34" s="139"/>
      <c r="DP34" s="139"/>
      <c r="DQ34" s="139"/>
      <c r="DR34" s="139"/>
      <c r="DS34" s="139"/>
      <c r="DT34" s="139"/>
      <c r="DU34" s="139"/>
      <c r="DV34" s="139"/>
      <c r="DW34" s="139"/>
      <c r="DX34" s="139"/>
      <c r="EA34" s="142"/>
      <c r="EB34" s="141"/>
    </row>
    <row r="35" spans="1:132" s="32" customFormat="1" ht="24.9" hidden="1" customHeight="1" x14ac:dyDescent="0.3">
      <c r="A35" s="141">
        <f>IF(ISTEXT($I35),_Information!$D$6,)</f>
        <v>0</v>
      </c>
      <c r="B35" s="142">
        <f>IF(ISTEXT($I35),_Information!$D$7,)</f>
        <v>0</v>
      </c>
      <c r="C35" s="143"/>
      <c r="D35" s="143"/>
      <c r="E35" s="143"/>
      <c r="F35" s="143">
        <f>IF(ISTEXT($I35),_Information!$D$9,)</f>
        <v>0</v>
      </c>
      <c r="G35" s="141"/>
      <c r="H35" s="141"/>
      <c r="I35" s="178"/>
      <c r="J35" s="126" t="str">
        <f t="shared" si="0"/>
        <v/>
      </c>
      <c r="K35" s="126" t="str">
        <f t="shared" si="1"/>
        <v/>
      </c>
      <c r="L35" s="177"/>
      <c r="M35" s="136"/>
      <c r="N35" s="136"/>
      <c r="O35" s="136"/>
      <c r="P35" s="70"/>
      <c r="Q35" s="70"/>
      <c r="R35" s="70">
        <f t="shared" si="38"/>
        <v>0</v>
      </c>
      <c r="S35" s="70">
        <f t="shared" si="39"/>
        <v>0</v>
      </c>
      <c r="T35" s="70"/>
      <c r="U35" s="70">
        <f t="shared" si="40"/>
        <v>0</v>
      </c>
      <c r="V35" s="70"/>
      <c r="W35" s="70">
        <f t="shared" si="41"/>
        <v>0</v>
      </c>
      <c r="X35" s="70"/>
      <c r="Y35" s="70"/>
      <c r="Z35" s="70"/>
      <c r="AA35" s="70"/>
      <c r="AB35" s="70"/>
      <c r="AC35" s="70">
        <f t="shared" si="42"/>
        <v>0</v>
      </c>
      <c r="AD35" s="70"/>
      <c r="AE35" s="70">
        <f t="shared" si="43"/>
        <v>0</v>
      </c>
      <c r="AF35" s="70"/>
      <c r="AG35" s="70">
        <f t="shared" si="44"/>
        <v>0</v>
      </c>
      <c r="AH35" s="70"/>
      <c r="AI35" s="70">
        <f t="shared" si="9"/>
        <v>0</v>
      </c>
      <c r="AJ35" s="70"/>
      <c r="AK35" s="70">
        <f t="shared" si="10"/>
        <v>0</v>
      </c>
      <c r="AL35" s="70"/>
      <c r="AM35" s="70">
        <f t="shared" si="11"/>
        <v>0</v>
      </c>
      <c r="AN35" s="70"/>
      <c r="AO35" s="70">
        <f t="shared" si="12"/>
        <v>0</v>
      </c>
      <c r="AP35" s="70"/>
      <c r="AQ35" s="70">
        <f t="shared" si="13"/>
        <v>0</v>
      </c>
      <c r="AR35" s="136"/>
      <c r="AS35" s="136"/>
      <c r="AT35" s="136">
        <f t="shared" si="14"/>
        <v>0</v>
      </c>
      <c r="AU35" s="136">
        <f t="shared" si="15"/>
        <v>0</v>
      </c>
      <c r="AV35" s="136">
        <f t="shared" si="16"/>
        <v>0</v>
      </c>
      <c r="AW35" s="137"/>
      <c r="AX35" s="72"/>
      <c r="AY35" s="71">
        <f t="shared" si="17"/>
        <v>0</v>
      </c>
      <c r="AZ35" s="71">
        <f t="shared" si="18"/>
        <v>0</v>
      </c>
      <c r="BA35" s="71">
        <f t="shared" si="19"/>
        <v>0</v>
      </c>
      <c r="BB35" s="71">
        <f t="shared" si="20"/>
        <v>0</v>
      </c>
      <c r="BC35" s="71">
        <f t="shared" si="21"/>
        <v>0</v>
      </c>
      <c r="BD35" s="71">
        <f t="shared" si="22"/>
        <v>0</v>
      </c>
      <c r="BE35" s="71">
        <f t="shared" si="23"/>
        <v>0</v>
      </c>
      <c r="BF35" s="71">
        <f t="shared" si="24"/>
        <v>0</v>
      </c>
      <c r="BG35" s="71">
        <f t="shared" si="25"/>
        <v>0</v>
      </c>
      <c r="BH35" s="71">
        <f t="shared" si="26"/>
        <v>0</v>
      </c>
      <c r="BI35" s="71">
        <f t="shared" si="27"/>
        <v>0</v>
      </c>
      <c r="BJ35" s="71">
        <f t="shared" si="28"/>
        <v>0</v>
      </c>
      <c r="BK35" s="71">
        <f t="shared" si="29"/>
        <v>0</v>
      </c>
      <c r="BL35" s="71">
        <f t="shared" si="30"/>
        <v>0</v>
      </c>
      <c r="BM35" s="71">
        <f t="shared" si="31"/>
        <v>0</v>
      </c>
      <c r="BN35" s="71">
        <f t="shared" si="32"/>
        <v>0</v>
      </c>
      <c r="BO35" s="71">
        <f t="shared" si="33"/>
        <v>0</v>
      </c>
      <c r="BP35" s="71">
        <f t="shared" si="34"/>
        <v>0</v>
      </c>
      <c r="BQ35" s="71">
        <f t="shared" si="35"/>
        <v>0</v>
      </c>
      <c r="BR35" s="71">
        <f t="shared" si="36"/>
        <v>0</v>
      </c>
      <c r="BS35" s="71">
        <f t="shared" si="37"/>
        <v>0</v>
      </c>
      <c r="BT35" s="71"/>
      <c r="BU35" s="71"/>
      <c r="BV35" s="71"/>
      <c r="BW35" s="71"/>
      <c r="BX35" s="71"/>
      <c r="BY35" s="71"/>
      <c r="BZ35" s="138"/>
      <c r="CA35" s="138"/>
      <c r="CB35" s="138"/>
      <c r="CC35" s="138"/>
      <c r="CD35" s="124"/>
      <c r="CE35" s="139"/>
      <c r="CF35" s="139"/>
      <c r="CG35" s="139"/>
      <c r="CH35" s="139"/>
      <c r="CI35" s="139"/>
      <c r="CJ35" s="139"/>
      <c r="CK35" s="139"/>
      <c r="CL35" s="139"/>
      <c r="CM35" s="139"/>
      <c r="CN35" s="139"/>
      <c r="CO35" s="139"/>
      <c r="CP35" s="139"/>
      <c r="CQ35" s="139"/>
      <c r="CR35" s="139"/>
      <c r="CS35" s="139"/>
      <c r="CT35" s="139"/>
      <c r="CU35" s="139"/>
      <c r="CV35" s="139"/>
      <c r="CW35" s="139"/>
      <c r="CX35" s="139"/>
      <c r="CY35" s="139"/>
      <c r="CZ35" s="139"/>
      <c r="DA35" s="139"/>
      <c r="DB35" s="139"/>
      <c r="DC35" s="139"/>
      <c r="DD35" s="139"/>
      <c r="DE35" s="139"/>
      <c r="DF35" s="139"/>
      <c r="DG35" s="139"/>
      <c r="DH35" s="139"/>
      <c r="DI35" s="139"/>
      <c r="DJ35" s="139"/>
      <c r="DK35" s="139"/>
      <c r="DL35" s="139"/>
      <c r="DM35" s="139"/>
      <c r="DN35" s="139"/>
      <c r="DO35" s="139"/>
      <c r="DP35" s="139"/>
      <c r="DQ35" s="139"/>
      <c r="DR35" s="139"/>
      <c r="DS35" s="139"/>
      <c r="DT35" s="139"/>
      <c r="DU35" s="139"/>
      <c r="DV35" s="139"/>
      <c r="DW35" s="139"/>
      <c r="DX35" s="139"/>
      <c r="EA35" s="142"/>
      <c r="EB35" s="141"/>
    </row>
    <row r="36" spans="1:132" s="32" customFormat="1" ht="24.9" hidden="1" customHeight="1" x14ac:dyDescent="0.3">
      <c r="A36" s="141">
        <f>IF(ISTEXT($I36),_Information!$D$6,)</f>
        <v>0</v>
      </c>
      <c r="B36" s="142">
        <f>IF(ISTEXT($I36),_Information!$D$7,)</f>
        <v>0</v>
      </c>
      <c r="C36" s="143"/>
      <c r="D36" s="143"/>
      <c r="E36" s="143"/>
      <c r="F36" s="143">
        <f>IF(ISTEXT($I36),_Information!$D$9,)</f>
        <v>0</v>
      </c>
      <c r="G36" s="141"/>
      <c r="H36" s="141"/>
      <c r="I36" s="178"/>
      <c r="J36" s="126" t="str">
        <f t="shared" si="0"/>
        <v/>
      </c>
      <c r="K36" s="126" t="str">
        <f t="shared" si="1"/>
        <v/>
      </c>
      <c r="L36" s="177"/>
      <c r="M36" s="136"/>
      <c r="N36" s="136"/>
      <c r="O36" s="136"/>
      <c r="P36" s="70"/>
      <c r="Q36" s="70"/>
      <c r="R36" s="70">
        <f t="shared" si="38"/>
        <v>0</v>
      </c>
      <c r="S36" s="70">
        <f t="shared" si="39"/>
        <v>0</v>
      </c>
      <c r="T36" s="70"/>
      <c r="U36" s="70">
        <f t="shared" si="40"/>
        <v>0</v>
      </c>
      <c r="V36" s="70"/>
      <c r="W36" s="70">
        <f t="shared" si="41"/>
        <v>0</v>
      </c>
      <c r="X36" s="70"/>
      <c r="Y36" s="70"/>
      <c r="Z36" s="70"/>
      <c r="AA36" s="70"/>
      <c r="AB36" s="70"/>
      <c r="AC36" s="70">
        <f t="shared" si="42"/>
        <v>0</v>
      </c>
      <c r="AD36" s="70"/>
      <c r="AE36" s="70">
        <f t="shared" si="43"/>
        <v>0</v>
      </c>
      <c r="AF36" s="70"/>
      <c r="AG36" s="70">
        <f t="shared" si="44"/>
        <v>0</v>
      </c>
      <c r="AH36" s="70"/>
      <c r="AI36" s="70">
        <f t="shared" si="9"/>
        <v>0</v>
      </c>
      <c r="AJ36" s="70"/>
      <c r="AK36" s="70">
        <f t="shared" si="10"/>
        <v>0</v>
      </c>
      <c r="AL36" s="70"/>
      <c r="AM36" s="70">
        <f t="shared" si="11"/>
        <v>0</v>
      </c>
      <c r="AN36" s="70"/>
      <c r="AO36" s="70">
        <f t="shared" si="12"/>
        <v>0</v>
      </c>
      <c r="AP36" s="70"/>
      <c r="AQ36" s="70">
        <f t="shared" si="13"/>
        <v>0</v>
      </c>
      <c r="AR36" s="136"/>
      <c r="AS36" s="136"/>
      <c r="AT36" s="136">
        <f t="shared" si="14"/>
        <v>0</v>
      </c>
      <c r="AU36" s="136">
        <f t="shared" si="15"/>
        <v>0</v>
      </c>
      <c r="AV36" s="136">
        <f t="shared" si="16"/>
        <v>0</v>
      </c>
      <c r="AW36" s="137"/>
      <c r="AX36" s="72"/>
      <c r="AY36" s="71">
        <f t="shared" si="17"/>
        <v>0</v>
      </c>
      <c r="AZ36" s="71">
        <f t="shared" si="18"/>
        <v>0</v>
      </c>
      <c r="BA36" s="71">
        <f t="shared" si="19"/>
        <v>0</v>
      </c>
      <c r="BB36" s="71">
        <f t="shared" si="20"/>
        <v>0</v>
      </c>
      <c r="BC36" s="71">
        <f t="shared" si="21"/>
        <v>0</v>
      </c>
      <c r="BD36" s="71">
        <f t="shared" si="22"/>
        <v>0</v>
      </c>
      <c r="BE36" s="71">
        <f t="shared" si="23"/>
        <v>0</v>
      </c>
      <c r="BF36" s="71">
        <f t="shared" si="24"/>
        <v>0</v>
      </c>
      <c r="BG36" s="71">
        <f t="shared" si="25"/>
        <v>0</v>
      </c>
      <c r="BH36" s="71">
        <f t="shared" si="26"/>
        <v>0</v>
      </c>
      <c r="BI36" s="71">
        <f t="shared" si="27"/>
        <v>0</v>
      </c>
      <c r="BJ36" s="71">
        <f t="shared" si="28"/>
        <v>0</v>
      </c>
      <c r="BK36" s="71">
        <f t="shared" si="29"/>
        <v>0</v>
      </c>
      <c r="BL36" s="71">
        <f t="shared" si="30"/>
        <v>0</v>
      </c>
      <c r="BM36" s="71">
        <f t="shared" si="31"/>
        <v>0</v>
      </c>
      <c r="BN36" s="71">
        <f t="shared" si="32"/>
        <v>0</v>
      </c>
      <c r="BO36" s="71">
        <f t="shared" si="33"/>
        <v>0</v>
      </c>
      <c r="BP36" s="71">
        <f t="shared" si="34"/>
        <v>0</v>
      </c>
      <c r="BQ36" s="71">
        <f t="shared" si="35"/>
        <v>0</v>
      </c>
      <c r="BR36" s="71">
        <f t="shared" si="36"/>
        <v>0</v>
      </c>
      <c r="BS36" s="71">
        <f t="shared" si="37"/>
        <v>0</v>
      </c>
      <c r="BT36" s="71"/>
      <c r="BU36" s="71"/>
      <c r="BV36" s="71"/>
      <c r="BW36" s="71"/>
      <c r="BX36" s="71"/>
      <c r="BY36" s="71"/>
      <c r="BZ36" s="138"/>
      <c r="CA36" s="138"/>
      <c r="CB36" s="138"/>
      <c r="CC36" s="138"/>
      <c r="CD36" s="124"/>
      <c r="CE36" s="139"/>
      <c r="CF36" s="139"/>
      <c r="CG36" s="139"/>
      <c r="CH36" s="139"/>
      <c r="CI36" s="139"/>
      <c r="CJ36" s="139"/>
      <c r="CK36" s="139"/>
      <c r="CL36" s="139"/>
      <c r="CM36" s="139"/>
      <c r="CN36" s="139"/>
      <c r="CO36" s="139"/>
      <c r="CP36" s="139"/>
      <c r="CQ36" s="139"/>
      <c r="CR36" s="139"/>
      <c r="CS36" s="139"/>
      <c r="CT36" s="139"/>
      <c r="CU36" s="139"/>
      <c r="CV36" s="139"/>
      <c r="CW36" s="139"/>
      <c r="CX36" s="139"/>
      <c r="CY36" s="139"/>
      <c r="CZ36" s="139"/>
      <c r="DA36" s="139"/>
      <c r="DB36" s="139"/>
      <c r="DC36" s="139"/>
      <c r="DD36" s="139"/>
      <c r="DE36" s="139"/>
      <c r="DF36" s="139"/>
      <c r="DG36" s="139"/>
      <c r="DH36" s="139"/>
      <c r="DI36" s="139"/>
      <c r="DJ36" s="139"/>
      <c r="DK36" s="139"/>
      <c r="DL36" s="139"/>
      <c r="DM36" s="139"/>
      <c r="DN36" s="139"/>
      <c r="DO36" s="139"/>
      <c r="DP36" s="139"/>
      <c r="DQ36" s="139"/>
      <c r="DR36" s="139"/>
      <c r="DS36" s="139"/>
      <c r="DT36" s="139"/>
      <c r="DU36" s="139"/>
      <c r="DV36" s="139"/>
      <c r="DW36" s="139"/>
      <c r="DX36" s="139"/>
      <c r="EA36" s="142"/>
      <c r="EB36" s="141"/>
    </row>
    <row r="37" spans="1:132" s="32" customFormat="1" ht="24.9" hidden="1" customHeight="1" x14ac:dyDescent="0.3">
      <c r="A37" s="141">
        <f>IF(ISTEXT($I37),_Information!$D$6,)</f>
        <v>0</v>
      </c>
      <c r="B37" s="142">
        <f>IF(ISTEXT($I37),_Information!$D$7,)</f>
        <v>0</v>
      </c>
      <c r="C37" s="143"/>
      <c r="D37" s="143"/>
      <c r="E37" s="143"/>
      <c r="F37" s="143">
        <f>IF(ISTEXT($I37),_Information!$D$9,)</f>
        <v>0</v>
      </c>
      <c r="G37" s="141"/>
      <c r="H37" s="141"/>
      <c r="I37" s="178"/>
      <c r="J37" s="126" t="str">
        <f t="shared" si="0"/>
        <v/>
      </c>
      <c r="K37" s="126" t="str">
        <f t="shared" si="1"/>
        <v/>
      </c>
      <c r="L37" s="177"/>
      <c r="M37" s="136"/>
      <c r="N37" s="136"/>
      <c r="O37" s="136"/>
      <c r="P37" s="70"/>
      <c r="Q37" s="70"/>
      <c r="R37" s="70">
        <f t="shared" si="38"/>
        <v>0</v>
      </c>
      <c r="S37" s="70">
        <f t="shared" si="39"/>
        <v>0</v>
      </c>
      <c r="T37" s="70"/>
      <c r="U37" s="70">
        <f t="shared" si="40"/>
        <v>0</v>
      </c>
      <c r="V37" s="70"/>
      <c r="W37" s="70">
        <f t="shared" si="41"/>
        <v>0</v>
      </c>
      <c r="X37" s="70"/>
      <c r="Y37" s="70"/>
      <c r="Z37" s="70"/>
      <c r="AA37" s="70"/>
      <c r="AB37" s="70"/>
      <c r="AC37" s="70">
        <f t="shared" si="42"/>
        <v>0</v>
      </c>
      <c r="AD37" s="70"/>
      <c r="AE37" s="70">
        <f t="shared" si="43"/>
        <v>0</v>
      </c>
      <c r="AF37" s="70"/>
      <c r="AG37" s="70">
        <f t="shared" si="44"/>
        <v>0</v>
      </c>
      <c r="AH37" s="70"/>
      <c r="AI37" s="70">
        <f t="shared" si="9"/>
        <v>0</v>
      </c>
      <c r="AJ37" s="70"/>
      <c r="AK37" s="70">
        <f t="shared" si="10"/>
        <v>0</v>
      </c>
      <c r="AL37" s="70"/>
      <c r="AM37" s="70">
        <f t="shared" si="11"/>
        <v>0</v>
      </c>
      <c r="AN37" s="70"/>
      <c r="AO37" s="70">
        <f t="shared" si="12"/>
        <v>0</v>
      </c>
      <c r="AP37" s="70"/>
      <c r="AQ37" s="70">
        <f t="shared" si="13"/>
        <v>0</v>
      </c>
      <c r="AR37" s="136"/>
      <c r="AS37" s="136"/>
      <c r="AT37" s="136">
        <f t="shared" si="14"/>
        <v>0</v>
      </c>
      <c r="AU37" s="136">
        <f t="shared" si="15"/>
        <v>0</v>
      </c>
      <c r="AV37" s="136">
        <f t="shared" si="16"/>
        <v>0</v>
      </c>
      <c r="AW37" s="137"/>
      <c r="AX37" s="72"/>
      <c r="AY37" s="71">
        <f t="shared" si="17"/>
        <v>0</v>
      </c>
      <c r="AZ37" s="71">
        <f t="shared" si="18"/>
        <v>0</v>
      </c>
      <c r="BA37" s="71">
        <f t="shared" si="19"/>
        <v>0</v>
      </c>
      <c r="BB37" s="71">
        <f t="shared" si="20"/>
        <v>0</v>
      </c>
      <c r="BC37" s="71">
        <f t="shared" si="21"/>
        <v>0</v>
      </c>
      <c r="BD37" s="71">
        <f t="shared" si="22"/>
        <v>0</v>
      </c>
      <c r="BE37" s="71">
        <f t="shared" si="23"/>
        <v>0</v>
      </c>
      <c r="BF37" s="71">
        <f t="shared" si="24"/>
        <v>0</v>
      </c>
      <c r="BG37" s="71">
        <f t="shared" si="25"/>
        <v>0</v>
      </c>
      <c r="BH37" s="71">
        <f t="shared" si="26"/>
        <v>0</v>
      </c>
      <c r="BI37" s="71">
        <f t="shared" si="27"/>
        <v>0</v>
      </c>
      <c r="BJ37" s="71">
        <f t="shared" si="28"/>
        <v>0</v>
      </c>
      <c r="BK37" s="71">
        <f t="shared" si="29"/>
        <v>0</v>
      </c>
      <c r="BL37" s="71">
        <f t="shared" si="30"/>
        <v>0</v>
      </c>
      <c r="BM37" s="71">
        <f t="shared" si="31"/>
        <v>0</v>
      </c>
      <c r="BN37" s="71">
        <f t="shared" si="32"/>
        <v>0</v>
      </c>
      <c r="BO37" s="71">
        <f t="shared" si="33"/>
        <v>0</v>
      </c>
      <c r="BP37" s="71">
        <f t="shared" si="34"/>
        <v>0</v>
      </c>
      <c r="BQ37" s="71">
        <f t="shared" si="35"/>
        <v>0</v>
      </c>
      <c r="BR37" s="71">
        <f t="shared" si="36"/>
        <v>0</v>
      </c>
      <c r="BS37" s="71">
        <f t="shared" si="37"/>
        <v>0</v>
      </c>
      <c r="BT37" s="71"/>
      <c r="BU37" s="71"/>
      <c r="BV37" s="71"/>
      <c r="BW37" s="71"/>
      <c r="BX37" s="71"/>
      <c r="BY37" s="71"/>
      <c r="BZ37" s="138"/>
      <c r="CA37" s="138"/>
      <c r="CB37" s="138"/>
      <c r="CC37" s="138"/>
      <c r="CD37" s="124"/>
      <c r="CE37" s="139"/>
      <c r="CF37" s="139"/>
      <c r="CG37" s="139"/>
      <c r="CH37" s="139"/>
      <c r="CI37" s="139"/>
      <c r="CJ37" s="139"/>
      <c r="CK37" s="139"/>
      <c r="CL37" s="139"/>
      <c r="CM37" s="139"/>
      <c r="CN37" s="139"/>
      <c r="CO37" s="139"/>
      <c r="CP37" s="139"/>
      <c r="CQ37" s="139"/>
      <c r="CR37" s="139"/>
      <c r="CS37" s="139"/>
      <c r="CT37" s="139"/>
      <c r="CU37" s="139"/>
      <c r="CV37" s="139"/>
      <c r="CW37" s="139"/>
      <c r="CX37" s="139"/>
      <c r="CY37" s="139"/>
      <c r="CZ37" s="139"/>
      <c r="DA37" s="139"/>
      <c r="DB37" s="139"/>
      <c r="DC37" s="139"/>
      <c r="DD37" s="139"/>
      <c r="DE37" s="139"/>
      <c r="DF37" s="139"/>
      <c r="DG37" s="139"/>
      <c r="DH37" s="139"/>
      <c r="DI37" s="139"/>
      <c r="DJ37" s="139"/>
      <c r="DK37" s="139"/>
      <c r="DL37" s="139"/>
      <c r="DM37" s="139"/>
      <c r="DN37" s="139"/>
      <c r="DO37" s="139"/>
      <c r="DP37" s="139"/>
      <c r="DQ37" s="139"/>
      <c r="DR37" s="139"/>
      <c r="DS37" s="139"/>
      <c r="DT37" s="139"/>
      <c r="DU37" s="139"/>
      <c r="DV37" s="139"/>
      <c r="DW37" s="139"/>
      <c r="DX37" s="139"/>
      <c r="EA37" s="142"/>
      <c r="EB37" s="141"/>
    </row>
    <row r="38" spans="1:132" s="32" customFormat="1" ht="24.9" hidden="1" customHeight="1" x14ac:dyDescent="0.3">
      <c r="A38" s="141">
        <f>IF(ISTEXT($I38),_Information!$D$6,)</f>
        <v>0</v>
      </c>
      <c r="B38" s="142">
        <f>IF(ISTEXT($I38),_Information!$D$7,)</f>
        <v>0</v>
      </c>
      <c r="C38" s="143"/>
      <c r="D38" s="143"/>
      <c r="E38" s="143"/>
      <c r="F38" s="143">
        <f>IF(ISTEXT($I38),_Information!$D$9,)</f>
        <v>0</v>
      </c>
      <c r="G38" s="141"/>
      <c r="H38" s="141"/>
      <c r="I38" s="178"/>
      <c r="J38" s="126" t="str">
        <f t="shared" si="0"/>
        <v/>
      </c>
      <c r="K38" s="126" t="str">
        <f t="shared" si="1"/>
        <v/>
      </c>
      <c r="L38" s="177"/>
      <c r="M38" s="136"/>
      <c r="N38" s="136"/>
      <c r="O38" s="136"/>
      <c r="P38" s="70"/>
      <c r="Q38" s="70"/>
      <c r="R38" s="70">
        <f t="shared" si="38"/>
        <v>0</v>
      </c>
      <c r="S38" s="70">
        <f t="shared" si="39"/>
        <v>0</v>
      </c>
      <c r="T38" s="70"/>
      <c r="U38" s="70">
        <f t="shared" si="40"/>
        <v>0</v>
      </c>
      <c r="V38" s="70"/>
      <c r="W38" s="70">
        <f t="shared" si="41"/>
        <v>0</v>
      </c>
      <c r="X38" s="70"/>
      <c r="Y38" s="70"/>
      <c r="Z38" s="70"/>
      <c r="AA38" s="70"/>
      <c r="AB38" s="70"/>
      <c r="AC38" s="70">
        <f t="shared" si="42"/>
        <v>0</v>
      </c>
      <c r="AD38" s="70"/>
      <c r="AE38" s="70">
        <f t="shared" si="43"/>
        <v>0</v>
      </c>
      <c r="AF38" s="70"/>
      <c r="AG38" s="70">
        <f t="shared" si="44"/>
        <v>0</v>
      </c>
      <c r="AH38" s="70"/>
      <c r="AI38" s="70">
        <f t="shared" si="9"/>
        <v>0</v>
      </c>
      <c r="AJ38" s="70"/>
      <c r="AK38" s="70">
        <f t="shared" si="10"/>
        <v>0</v>
      </c>
      <c r="AL38" s="70"/>
      <c r="AM38" s="70">
        <f t="shared" si="11"/>
        <v>0</v>
      </c>
      <c r="AN38" s="70"/>
      <c r="AO38" s="70">
        <f t="shared" si="12"/>
        <v>0</v>
      </c>
      <c r="AP38" s="70"/>
      <c r="AQ38" s="70">
        <f t="shared" si="13"/>
        <v>0</v>
      </c>
      <c r="AR38" s="136"/>
      <c r="AS38" s="136"/>
      <c r="AT38" s="136">
        <f t="shared" si="14"/>
        <v>0</v>
      </c>
      <c r="AU38" s="136">
        <f t="shared" si="15"/>
        <v>0</v>
      </c>
      <c r="AV38" s="136">
        <f t="shared" si="16"/>
        <v>0</v>
      </c>
      <c r="AW38" s="137"/>
      <c r="AX38" s="72"/>
      <c r="AY38" s="71">
        <f t="shared" si="17"/>
        <v>0</v>
      </c>
      <c r="AZ38" s="71">
        <f t="shared" si="18"/>
        <v>0</v>
      </c>
      <c r="BA38" s="71">
        <f t="shared" si="19"/>
        <v>0</v>
      </c>
      <c r="BB38" s="71">
        <f t="shared" si="20"/>
        <v>0</v>
      </c>
      <c r="BC38" s="71">
        <f t="shared" si="21"/>
        <v>0</v>
      </c>
      <c r="BD38" s="71">
        <f t="shared" si="22"/>
        <v>0</v>
      </c>
      <c r="BE38" s="71">
        <f t="shared" si="23"/>
        <v>0</v>
      </c>
      <c r="BF38" s="71">
        <f t="shared" si="24"/>
        <v>0</v>
      </c>
      <c r="BG38" s="71">
        <f t="shared" si="25"/>
        <v>0</v>
      </c>
      <c r="BH38" s="71">
        <f t="shared" si="26"/>
        <v>0</v>
      </c>
      <c r="BI38" s="71">
        <f t="shared" si="27"/>
        <v>0</v>
      </c>
      <c r="BJ38" s="71">
        <f t="shared" si="28"/>
        <v>0</v>
      </c>
      <c r="BK38" s="71">
        <f t="shared" si="29"/>
        <v>0</v>
      </c>
      <c r="BL38" s="71">
        <f t="shared" si="30"/>
        <v>0</v>
      </c>
      <c r="BM38" s="71">
        <f t="shared" si="31"/>
        <v>0</v>
      </c>
      <c r="BN38" s="71">
        <f t="shared" si="32"/>
        <v>0</v>
      </c>
      <c r="BO38" s="71">
        <f t="shared" si="33"/>
        <v>0</v>
      </c>
      <c r="BP38" s="71">
        <f t="shared" si="34"/>
        <v>0</v>
      </c>
      <c r="BQ38" s="71">
        <f t="shared" si="35"/>
        <v>0</v>
      </c>
      <c r="BR38" s="71">
        <f t="shared" si="36"/>
        <v>0</v>
      </c>
      <c r="BS38" s="71">
        <f t="shared" si="37"/>
        <v>0</v>
      </c>
      <c r="BT38" s="71"/>
      <c r="BU38" s="71"/>
      <c r="BV38" s="71"/>
      <c r="BW38" s="71"/>
      <c r="BX38" s="71"/>
      <c r="BY38" s="71"/>
      <c r="BZ38" s="138"/>
      <c r="CA38" s="138"/>
      <c r="CB38" s="138"/>
      <c r="CC38" s="138"/>
      <c r="CD38" s="124"/>
      <c r="CE38" s="139"/>
      <c r="CF38" s="139"/>
      <c r="CG38" s="139"/>
      <c r="CH38" s="139"/>
      <c r="CI38" s="139"/>
      <c r="CJ38" s="139"/>
      <c r="CK38" s="139"/>
      <c r="CL38" s="139"/>
      <c r="CM38" s="139"/>
      <c r="CN38" s="139"/>
      <c r="CO38" s="139"/>
      <c r="CP38" s="139"/>
      <c r="CQ38" s="139"/>
      <c r="CR38" s="139"/>
      <c r="CS38" s="139"/>
      <c r="CT38" s="139"/>
      <c r="CU38" s="139"/>
      <c r="CV38" s="139"/>
      <c r="CW38" s="139"/>
      <c r="CX38" s="139"/>
      <c r="CY38" s="139"/>
      <c r="CZ38" s="139"/>
      <c r="DA38" s="139"/>
      <c r="DB38" s="139"/>
      <c r="DC38" s="139"/>
      <c r="DD38" s="139"/>
      <c r="DE38" s="139"/>
      <c r="DF38" s="139"/>
      <c r="DG38" s="139"/>
      <c r="DH38" s="139"/>
      <c r="DI38" s="139"/>
      <c r="DJ38" s="139"/>
      <c r="DK38" s="139"/>
      <c r="DL38" s="139"/>
      <c r="DM38" s="139"/>
      <c r="DN38" s="139"/>
      <c r="DO38" s="139"/>
      <c r="DP38" s="139"/>
      <c r="DQ38" s="139"/>
      <c r="DR38" s="139"/>
      <c r="DS38" s="139"/>
      <c r="DT38" s="139"/>
      <c r="DU38" s="139"/>
      <c r="DV38" s="139"/>
      <c r="DW38" s="139"/>
      <c r="DX38" s="139"/>
      <c r="EA38" s="142"/>
      <c r="EB38" s="141"/>
    </row>
    <row r="39" spans="1:132" s="32" customFormat="1" ht="24.9" hidden="1" customHeight="1" x14ac:dyDescent="0.3">
      <c r="A39" s="141">
        <f>IF(ISTEXT($I39),_Information!$D$6,)</f>
        <v>0</v>
      </c>
      <c r="B39" s="142">
        <f>IF(ISTEXT($I39),_Information!$D$7,)</f>
        <v>0</v>
      </c>
      <c r="C39" s="143"/>
      <c r="D39" s="143"/>
      <c r="E39" s="143"/>
      <c r="F39" s="143">
        <f>IF(ISTEXT($I39),_Information!$D$9,)</f>
        <v>0</v>
      </c>
      <c r="G39" s="141"/>
      <c r="H39" s="141"/>
      <c r="I39" s="178"/>
      <c r="J39" s="126" t="str">
        <f t="shared" si="0"/>
        <v/>
      </c>
      <c r="K39" s="126" t="str">
        <f t="shared" si="1"/>
        <v/>
      </c>
      <c r="L39" s="177"/>
      <c r="M39" s="136"/>
      <c r="N39" s="136"/>
      <c r="O39" s="136"/>
      <c r="P39" s="70"/>
      <c r="Q39" s="70"/>
      <c r="R39" s="70">
        <f t="shared" si="38"/>
        <v>0</v>
      </c>
      <c r="S39" s="70">
        <f t="shared" si="39"/>
        <v>0</v>
      </c>
      <c r="T39" s="70"/>
      <c r="U39" s="70">
        <f t="shared" si="40"/>
        <v>0</v>
      </c>
      <c r="V39" s="70"/>
      <c r="W39" s="70">
        <f t="shared" si="41"/>
        <v>0</v>
      </c>
      <c r="X39" s="70"/>
      <c r="Y39" s="70"/>
      <c r="Z39" s="70"/>
      <c r="AA39" s="70"/>
      <c r="AB39" s="70"/>
      <c r="AC39" s="70">
        <f t="shared" si="42"/>
        <v>0</v>
      </c>
      <c r="AD39" s="70"/>
      <c r="AE39" s="70">
        <f t="shared" si="43"/>
        <v>0</v>
      </c>
      <c r="AF39" s="70"/>
      <c r="AG39" s="70">
        <f t="shared" si="44"/>
        <v>0</v>
      </c>
      <c r="AH39" s="70"/>
      <c r="AI39" s="70">
        <f t="shared" si="9"/>
        <v>0</v>
      </c>
      <c r="AJ39" s="70"/>
      <c r="AK39" s="70">
        <f t="shared" si="10"/>
        <v>0</v>
      </c>
      <c r="AL39" s="70"/>
      <c r="AM39" s="70">
        <f t="shared" si="11"/>
        <v>0</v>
      </c>
      <c r="AN39" s="70"/>
      <c r="AO39" s="70">
        <f t="shared" si="12"/>
        <v>0</v>
      </c>
      <c r="AP39" s="70"/>
      <c r="AQ39" s="70">
        <f t="shared" si="13"/>
        <v>0</v>
      </c>
      <c r="AR39" s="136"/>
      <c r="AS39" s="136"/>
      <c r="AT39" s="136">
        <f t="shared" si="14"/>
        <v>0</v>
      </c>
      <c r="AU39" s="136">
        <f t="shared" si="15"/>
        <v>0</v>
      </c>
      <c r="AV39" s="136">
        <f t="shared" si="16"/>
        <v>0</v>
      </c>
      <c r="AW39" s="137"/>
      <c r="AX39" s="72"/>
      <c r="AY39" s="71">
        <f t="shared" si="17"/>
        <v>0</v>
      </c>
      <c r="AZ39" s="71">
        <f t="shared" si="18"/>
        <v>0</v>
      </c>
      <c r="BA39" s="71">
        <f t="shared" si="19"/>
        <v>0</v>
      </c>
      <c r="BB39" s="71">
        <f t="shared" si="20"/>
        <v>0</v>
      </c>
      <c r="BC39" s="71">
        <f t="shared" si="21"/>
        <v>0</v>
      </c>
      <c r="BD39" s="71">
        <f t="shared" si="22"/>
        <v>0</v>
      </c>
      <c r="BE39" s="71">
        <f t="shared" si="23"/>
        <v>0</v>
      </c>
      <c r="BF39" s="71">
        <f t="shared" si="24"/>
        <v>0</v>
      </c>
      <c r="BG39" s="71">
        <f t="shared" si="25"/>
        <v>0</v>
      </c>
      <c r="BH39" s="71">
        <f t="shared" si="26"/>
        <v>0</v>
      </c>
      <c r="BI39" s="71">
        <f t="shared" si="27"/>
        <v>0</v>
      </c>
      <c r="BJ39" s="71">
        <f t="shared" si="28"/>
        <v>0</v>
      </c>
      <c r="BK39" s="71">
        <f t="shared" si="29"/>
        <v>0</v>
      </c>
      <c r="BL39" s="71">
        <f t="shared" si="30"/>
        <v>0</v>
      </c>
      <c r="BM39" s="71">
        <f t="shared" si="31"/>
        <v>0</v>
      </c>
      <c r="BN39" s="71">
        <f t="shared" si="32"/>
        <v>0</v>
      </c>
      <c r="BO39" s="71">
        <f t="shared" si="33"/>
        <v>0</v>
      </c>
      <c r="BP39" s="71">
        <f t="shared" si="34"/>
        <v>0</v>
      </c>
      <c r="BQ39" s="71">
        <f t="shared" si="35"/>
        <v>0</v>
      </c>
      <c r="BR39" s="71">
        <f t="shared" si="36"/>
        <v>0</v>
      </c>
      <c r="BS39" s="71">
        <f t="shared" si="37"/>
        <v>0</v>
      </c>
      <c r="BT39" s="71"/>
      <c r="BU39" s="71"/>
      <c r="BV39" s="71"/>
      <c r="BW39" s="71"/>
      <c r="BX39" s="71"/>
      <c r="BY39" s="71"/>
      <c r="BZ39" s="138"/>
      <c r="CA39" s="138"/>
      <c r="CB39" s="138"/>
      <c r="CC39" s="138"/>
      <c r="CD39" s="124"/>
      <c r="CE39" s="139"/>
      <c r="CF39" s="139"/>
      <c r="CG39" s="139"/>
      <c r="CH39" s="139"/>
      <c r="CI39" s="139"/>
      <c r="CJ39" s="139"/>
      <c r="CK39" s="139"/>
      <c r="CL39" s="139"/>
      <c r="CM39" s="139"/>
      <c r="CN39" s="139"/>
      <c r="CO39" s="139"/>
      <c r="CP39" s="139"/>
      <c r="CQ39" s="139"/>
      <c r="CR39" s="139"/>
      <c r="CS39" s="139"/>
      <c r="CT39" s="139"/>
      <c r="CU39" s="139"/>
      <c r="CV39" s="139"/>
      <c r="CW39" s="139"/>
      <c r="CX39" s="139"/>
      <c r="CY39" s="139"/>
      <c r="CZ39" s="139"/>
      <c r="DA39" s="139"/>
      <c r="DB39" s="139"/>
      <c r="DC39" s="139"/>
      <c r="DD39" s="139"/>
      <c r="DE39" s="139"/>
      <c r="DF39" s="139"/>
      <c r="DG39" s="139"/>
      <c r="DH39" s="139"/>
      <c r="DI39" s="139"/>
      <c r="DJ39" s="139"/>
      <c r="DK39" s="139"/>
      <c r="DL39" s="139"/>
      <c r="DM39" s="139"/>
      <c r="DN39" s="139"/>
      <c r="DO39" s="139"/>
      <c r="DP39" s="139"/>
      <c r="DQ39" s="139"/>
      <c r="DR39" s="139"/>
      <c r="DS39" s="139"/>
      <c r="DT39" s="139"/>
      <c r="DU39" s="139"/>
      <c r="DV39" s="139"/>
      <c r="DW39" s="139"/>
      <c r="DX39" s="139"/>
      <c r="EA39" s="142"/>
      <c r="EB39" s="141"/>
    </row>
    <row r="40" spans="1:132" s="32" customFormat="1" ht="24.9" hidden="1" customHeight="1" x14ac:dyDescent="0.3">
      <c r="A40" s="141">
        <f>IF(ISTEXT($I40),_Information!$D$6,)</f>
        <v>0</v>
      </c>
      <c r="B40" s="142">
        <f>IF(ISTEXT($I40),_Information!$D$7,)</f>
        <v>0</v>
      </c>
      <c r="C40" s="143"/>
      <c r="D40" s="143"/>
      <c r="E40" s="143"/>
      <c r="F40" s="143">
        <f>IF(ISTEXT($I40),_Information!$D$9,)</f>
        <v>0</v>
      </c>
      <c r="G40" s="141"/>
      <c r="H40" s="141"/>
      <c r="I40" s="178"/>
      <c r="J40" s="126" t="str">
        <f t="shared" si="0"/>
        <v/>
      </c>
      <c r="K40" s="126" t="str">
        <f t="shared" si="1"/>
        <v/>
      </c>
      <c r="L40" s="177"/>
      <c r="M40" s="136"/>
      <c r="N40" s="136"/>
      <c r="O40" s="136"/>
      <c r="P40" s="70"/>
      <c r="Q40" s="70"/>
      <c r="R40" s="70">
        <f t="shared" si="38"/>
        <v>0</v>
      </c>
      <c r="S40" s="70">
        <f t="shared" si="39"/>
        <v>0</v>
      </c>
      <c r="T40" s="70"/>
      <c r="U40" s="70">
        <f t="shared" si="40"/>
        <v>0</v>
      </c>
      <c r="V40" s="70"/>
      <c r="W40" s="70">
        <f t="shared" si="41"/>
        <v>0</v>
      </c>
      <c r="X40" s="70"/>
      <c r="Y40" s="70"/>
      <c r="Z40" s="70"/>
      <c r="AA40" s="70"/>
      <c r="AB40" s="70"/>
      <c r="AC40" s="70">
        <f t="shared" si="42"/>
        <v>0</v>
      </c>
      <c r="AD40" s="70"/>
      <c r="AE40" s="70">
        <f t="shared" si="43"/>
        <v>0</v>
      </c>
      <c r="AF40" s="70"/>
      <c r="AG40" s="70">
        <f t="shared" si="44"/>
        <v>0</v>
      </c>
      <c r="AH40" s="70"/>
      <c r="AI40" s="70">
        <f t="shared" si="9"/>
        <v>0</v>
      </c>
      <c r="AJ40" s="70"/>
      <c r="AK40" s="70">
        <f t="shared" si="10"/>
        <v>0</v>
      </c>
      <c r="AL40" s="70"/>
      <c r="AM40" s="70">
        <f t="shared" si="11"/>
        <v>0</v>
      </c>
      <c r="AN40" s="70"/>
      <c r="AO40" s="70">
        <f t="shared" si="12"/>
        <v>0</v>
      </c>
      <c r="AP40" s="70"/>
      <c r="AQ40" s="70">
        <f t="shared" si="13"/>
        <v>0</v>
      </c>
      <c r="AR40" s="136"/>
      <c r="AS40" s="136"/>
      <c r="AT40" s="136">
        <f t="shared" si="14"/>
        <v>0</v>
      </c>
      <c r="AU40" s="136">
        <f t="shared" si="15"/>
        <v>0</v>
      </c>
      <c r="AV40" s="136">
        <f t="shared" si="16"/>
        <v>0</v>
      </c>
      <c r="AW40" s="137"/>
      <c r="AX40" s="72"/>
      <c r="AY40" s="71">
        <f t="shared" si="17"/>
        <v>0</v>
      </c>
      <c r="AZ40" s="71">
        <f t="shared" si="18"/>
        <v>0</v>
      </c>
      <c r="BA40" s="71">
        <f t="shared" si="19"/>
        <v>0</v>
      </c>
      <c r="BB40" s="71">
        <f t="shared" si="20"/>
        <v>0</v>
      </c>
      <c r="BC40" s="71">
        <f t="shared" si="21"/>
        <v>0</v>
      </c>
      <c r="BD40" s="71">
        <f t="shared" si="22"/>
        <v>0</v>
      </c>
      <c r="BE40" s="71">
        <f t="shared" si="23"/>
        <v>0</v>
      </c>
      <c r="BF40" s="71">
        <f t="shared" si="24"/>
        <v>0</v>
      </c>
      <c r="BG40" s="71">
        <f t="shared" si="25"/>
        <v>0</v>
      </c>
      <c r="BH40" s="71">
        <f t="shared" si="26"/>
        <v>0</v>
      </c>
      <c r="BI40" s="71">
        <f t="shared" si="27"/>
        <v>0</v>
      </c>
      <c r="BJ40" s="71">
        <f t="shared" si="28"/>
        <v>0</v>
      </c>
      <c r="BK40" s="71">
        <f t="shared" si="29"/>
        <v>0</v>
      </c>
      <c r="BL40" s="71">
        <f t="shared" si="30"/>
        <v>0</v>
      </c>
      <c r="BM40" s="71">
        <f t="shared" si="31"/>
        <v>0</v>
      </c>
      <c r="BN40" s="71">
        <f t="shared" si="32"/>
        <v>0</v>
      </c>
      <c r="BO40" s="71">
        <f t="shared" si="33"/>
        <v>0</v>
      </c>
      <c r="BP40" s="71">
        <f t="shared" si="34"/>
        <v>0</v>
      </c>
      <c r="BQ40" s="71">
        <f t="shared" si="35"/>
        <v>0</v>
      </c>
      <c r="BR40" s="71">
        <f t="shared" si="36"/>
        <v>0</v>
      </c>
      <c r="BS40" s="71">
        <f t="shared" si="37"/>
        <v>0</v>
      </c>
      <c r="BT40" s="71"/>
      <c r="BU40" s="71"/>
      <c r="BV40" s="71"/>
      <c r="BW40" s="71"/>
      <c r="BX40" s="71"/>
      <c r="BY40" s="71"/>
      <c r="BZ40" s="138"/>
      <c r="CA40" s="138"/>
      <c r="CB40" s="138"/>
      <c r="CC40" s="138"/>
      <c r="CD40" s="124"/>
      <c r="CE40" s="139"/>
      <c r="CF40" s="139"/>
      <c r="CG40" s="139"/>
      <c r="CH40" s="139"/>
      <c r="CI40" s="139"/>
      <c r="CJ40" s="139"/>
      <c r="CK40" s="139"/>
      <c r="CL40" s="139"/>
      <c r="CM40" s="139"/>
      <c r="CN40" s="139"/>
      <c r="CO40" s="139"/>
      <c r="CP40" s="139"/>
      <c r="CQ40" s="139"/>
      <c r="CR40" s="139"/>
      <c r="CS40" s="139"/>
      <c r="CT40" s="139"/>
      <c r="CU40" s="139"/>
      <c r="CV40" s="139"/>
      <c r="CW40" s="139"/>
      <c r="CX40" s="139"/>
      <c r="CY40" s="139"/>
      <c r="CZ40" s="139"/>
      <c r="DA40" s="139"/>
      <c r="DB40" s="139"/>
      <c r="DC40" s="139"/>
      <c r="DD40" s="139"/>
      <c r="DE40" s="139"/>
      <c r="DF40" s="139"/>
      <c r="DG40" s="139"/>
      <c r="DH40" s="139"/>
      <c r="DI40" s="139"/>
      <c r="DJ40" s="139"/>
      <c r="DK40" s="139"/>
      <c r="DL40" s="139"/>
      <c r="DM40" s="139"/>
      <c r="DN40" s="139"/>
      <c r="DO40" s="139"/>
      <c r="DP40" s="139"/>
      <c r="DQ40" s="139"/>
      <c r="DR40" s="139"/>
      <c r="DS40" s="139"/>
      <c r="DT40" s="139"/>
      <c r="DU40" s="139"/>
      <c r="DV40" s="139"/>
      <c r="DW40" s="139"/>
      <c r="DX40" s="139"/>
      <c r="EA40" s="142"/>
      <c r="EB40" s="141"/>
    </row>
    <row r="41" spans="1:132" s="32" customFormat="1" ht="24.9" hidden="1" customHeight="1" x14ac:dyDescent="0.3">
      <c r="A41" s="141">
        <f>IF(ISTEXT($I41),_Information!$D$6,)</f>
        <v>0</v>
      </c>
      <c r="B41" s="142">
        <f>IF(ISTEXT($I41),_Information!$D$7,)</f>
        <v>0</v>
      </c>
      <c r="C41" s="143"/>
      <c r="D41" s="143"/>
      <c r="E41" s="143"/>
      <c r="F41" s="143">
        <f>IF(ISTEXT($I41),_Information!$D$9,)</f>
        <v>0</v>
      </c>
      <c r="G41" s="141"/>
      <c r="H41" s="141"/>
      <c r="I41" s="178"/>
      <c r="J41" s="126" t="str">
        <f t="shared" si="0"/>
        <v/>
      </c>
      <c r="K41" s="126" t="str">
        <f t="shared" si="1"/>
        <v/>
      </c>
      <c r="L41" s="177"/>
      <c r="M41" s="136"/>
      <c r="N41" s="136"/>
      <c r="O41" s="136"/>
      <c r="P41" s="70"/>
      <c r="Q41" s="70"/>
      <c r="R41" s="70">
        <f t="shared" si="38"/>
        <v>0</v>
      </c>
      <c r="S41" s="70">
        <f t="shared" si="39"/>
        <v>0</v>
      </c>
      <c r="T41" s="70"/>
      <c r="U41" s="70">
        <f t="shared" si="40"/>
        <v>0</v>
      </c>
      <c r="V41" s="70"/>
      <c r="W41" s="70">
        <f t="shared" si="41"/>
        <v>0</v>
      </c>
      <c r="X41" s="70"/>
      <c r="Y41" s="70"/>
      <c r="Z41" s="70"/>
      <c r="AA41" s="70"/>
      <c r="AB41" s="70"/>
      <c r="AC41" s="70">
        <f t="shared" si="42"/>
        <v>0</v>
      </c>
      <c r="AD41" s="70"/>
      <c r="AE41" s="70">
        <f t="shared" si="43"/>
        <v>0</v>
      </c>
      <c r="AF41" s="70"/>
      <c r="AG41" s="70">
        <f t="shared" si="44"/>
        <v>0</v>
      </c>
      <c r="AH41" s="70"/>
      <c r="AI41" s="70">
        <f t="shared" si="9"/>
        <v>0</v>
      </c>
      <c r="AJ41" s="70"/>
      <c r="AK41" s="70">
        <f t="shared" si="10"/>
        <v>0</v>
      </c>
      <c r="AL41" s="70"/>
      <c r="AM41" s="70">
        <f t="shared" si="11"/>
        <v>0</v>
      </c>
      <c r="AN41" s="70"/>
      <c r="AO41" s="70">
        <f t="shared" si="12"/>
        <v>0</v>
      </c>
      <c r="AP41" s="70"/>
      <c r="AQ41" s="70">
        <f t="shared" si="13"/>
        <v>0</v>
      </c>
      <c r="AR41" s="136"/>
      <c r="AS41" s="136"/>
      <c r="AT41" s="136">
        <f t="shared" si="14"/>
        <v>0</v>
      </c>
      <c r="AU41" s="136">
        <f t="shared" si="15"/>
        <v>0</v>
      </c>
      <c r="AV41" s="136">
        <f t="shared" si="16"/>
        <v>0</v>
      </c>
      <c r="AW41" s="137"/>
      <c r="AX41" s="72"/>
      <c r="AY41" s="71">
        <f t="shared" si="17"/>
        <v>0</v>
      </c>
      <c r="AZ41" s="71">
        <f t="shared" si="18"/>
        <v>0</v>
      </c>
      <c r="BA41" s="71">
        <f t="shared" si="19"/>
        <v>0</v>
      </c>
      <c r="BB41" s="71">
        <f t="shared" si="20"/>
        <v>0</v>
      </c>
      <c r="BC41" s="71">
        <f t="shared" si="21"/>
        <v>0</v>
      </c>
      <c r="BD41" s="71">
        <f t="shared" si="22"/>
        <v>0</v>
      </c>
      <c r="BE41" s="71">
        <f t="shared" si="23"/>
        <v>0</v>
      </c>
      <c r="BF41" s="71">
        <f t="shared" si="24"/>
        <v>0</v>
      </c>
      <c r="BG41" s="71">
        <f t="shared" si="25"/>
        <v>0</v>
      </c>
      <c r="BH41" s="71">
        <f t="shared" si="26"/>
        <v>0</v>
      </c>
      <c r="BI41" s="71">
        <f t="shared" si="27"/>
        <v>0</v>
      </c>
      <c r="BJ41" s="71">
        <f t="shared" si="28"/>
        <v>0</v>
      </c>
      <c r="BK41" s="71">
        <f t="shared" si="29"/>
        <v>0</v>
      </c>
      <c r="BL41" s="71">
        <f t="shared" si="30"/>
        <v>0</v>
      </c>
      <c r="BM41" s="71">
        <f t="shared" si="31"/>
        <v>0</v>
      </c>
      <c r="BN41" s="71">
        <f t="shared" si="32"/>
        <v>0</v>
      </c>
      <c r="BO41" s="71">
        <f t="shared" si="33"/>
        <v>0</v>
      </c>
      <c r="BP41" s="71">
        <f t="shared" si="34"/>
        <v>0</v>
      </c>
      <c r="BQ41" s="71">
        <f t="shared" si="35"/>
        <v>0</v>
      </c>
      <c r="BR41" s="71">
        <f t="shared" si="36"/>
        <v>0</v>
      </c>
      <c r="BS41" s="71">
        <f t="shared" si="37"/>
        <v>0</v>
      </c>
      <c r="BT41" s="71"/>
      <c r="BU41" s="71"/>
      <c r="BV41" s="71"/>
      <c r="BW41" s="71"/>
      <c r="BX41" s="71"/>
      <c r="BY41" s="71"/>
      <c r="BZ41" s="138"/>
      <c r="CA41" s="138"/>
      <c r="CB41" s="138"/>
      <c r="CC41" s="138"/>
      <c r="CD41" s="124"/>
      <c r="CE41" s="139"/>
      <c r="CF41" s="139"/>
      <c r="CG41" s="139"/>
      <c r="CH41" s="139"/>
      <c r="CI41" s="139"/>
      <c r="CJ41" s="139"/>
      <c r="CK41" s="139"/>
      <c r="CL41" s="139"/>
      <c r="CM41" s="139"/>
      <c r="CN41" s="139"/>
      <c r="CO41" s="139"/>
      <c r="CP41" s="139"/>
      <c r="CQ41" s="139"/>
      <c r="CR41" s="139"/>
      <c r="CS41" s="139"/>
      <c r="CT41" s="139"/>
      <c r="CU41" s="139"/>
      <c r="CV41" s="139"/>
      <c r="CW41" s="139"/>
      <c r="CX41" s="139"/>
      <c r="CY41" s="139"/>
      <c r="CZ41" s="139"/>
      <c r="DA41" s="139"/>
      <c r="DB41" s="139"/>
      <c r="DC41" s="139"/>
      <c r="DD41" s="139"/>
      <c r="DE41" s="139"/>
      <c r="DF41" s="139"/>
      <c r="DG41" s="139"/>
      <c r="DH41" s="139"/>
      <c r="DI41" s="139"/>
      <c r="DJ41" s="139"/>
      <c r="DK41" s="139"/>
      <c r="DL41" s="139"/>
      <c r="DM41" s="139"/>
      <c r="DN41" s="139"/>
      <c r="DO41" s="139"/>
      <c r="DP41" s="139"/>
      <c r="DQ41" s="139"/>
      <c r="DR41" s="139"/>
      <c r="DS41" s="139"/>
      <c r="DT41" s="139"/>
      <c r="DU41" s="139"/>
      <c r="DV41" s="139"/>
      <c r="DW41" s="139"/>
      <c r="DX41" s="139"/>
      <c r="EA41" s="142"/>
      <c r="EB41" s="141"/>
    </row>
    <row r="42" spans="1:132" s="32" customFormat="1" ht="24.9" hidden="1" customHeight="1" x14ac:dyDescent="0.3">
      <c r="A42" s="141">
        <f>IF(ISTEXT($I42),_Information!$D$6,)</f>
        <v>0</v>
      </c>
      <c r="B42" s="142">
        <f>IF(ISTEXT($I42),_Information!$D$7,)</f>
        <v>0</v>
      </c>
      <c r="C42" s="143"/>
      <c r="D42" s="143"/>
      <c r="E42" s="143"/>
      <c r="F42" s="143">
        <f>IF(ISTEXT($I42),_Information!$D$9,)</f>
        <v>0</v>
      </c>
      <c r="G42" s="141"/>
      <c r="H42" s="141"/>
      <c r="I42" s="178"/>
      <c r="J42" s="126" t="str">
        <f t="shared" si="0"/>
        <v/>
      </c>
      <c r="K42" s="126" t="str">
        <f t="shared" si="1"/>
        <v/>
      </c>
      <c r="L42" s="177"/>
      <c r="M42" s="136"/>
      <c r="N42" s="136"/>
      <c r="O42" s="136"/>
      <c r="P42" s="70"/>
      <c r="Q42" s="70"/>
      <c r="R42" s="70">
        <f t="shared" si="38"/>
        <v>0</v>
      </c>
      <c r="S42" s="70">
        <f t="shared" si="39"/>
        <v>0</v>
      </c>
      <c r="T42" s="70"/>
      <c r="U42" s="70">
        <f t="shared" si="40"/>
        <v>0</v>
      </c>
      <c r="V42" s="70"/>
      <c r="W42" s="70">
        <f t="shared" si="41"/>
        <v>0</v>
      </c>
      <c r="X42" s="70"/>
      <c r="Y42" s="70"/>
      <c r="Z42" s="70"/>
      <c r="AA42" s="70"/>
      <c r="AB42" s="70"/>
      <c r="AC42" s="70">
        <f t="shared" si="42"/>
        <v>0</v>
      </c>
      <c r="AD42" s="70"/>
      <c r="AE42" s="70">
        <f t="shared" si="43"/>
        <v>0</v>
      </c>
      <c r="AF42" s="70"/>
      <c r="AG42" s="70">
        <f t="shared" si="44"/>
        <v>0</v>
      </c>
      <c r="AH42" s="70"/>
      <c r="AI42" s="70">
        <f t="shared" si="9"/>
        <v>0</v>
      </c>
      <c r="AJ42" s="70"/>
      <c r="AK42" s="70">
        <f t="shared" si="10"/>
        <v>0</v>
      </c>
      <c r="AL42" s="70"/>
      <c r="AM42" s="70">
        <f t="shared" si="11"/>
        <v>0</v>
      </c>
      <c r="AN42" s="70"/>
      <c r="AO42" s="70">
        <f t="shared" si="12"/>
        <v>0</v>
      </c>
      <c r="AP42" s="70"/>
      <c r="AQ42" s="70">
        <f t="shared" si="13"/>
        <v>0</v>
      </c>
      <c r="AR42" s="136"/>
      <c r="AS42" s="136"/>
      <c r="AT42" s="136">
        <f t="shared" si="14"/>
        <v>0</v>
      </c>
      <c r="AU42" s="136">
        <f t="shared" si="15"/>
        <v>0</v>
      </c>
      <c r="AV42" s="136">
        <f t="shared" si="16"/>
        <v>0</v>
      </c>
      <c r="AW42" s="137"/>
      <c r="AX42" s="72"/>
      <c r="AY42" s="71">
        <f t="shared" si="17"/>
        <v>0</v>
      </c>
      <c r="AZ42" s="71">
        <f t="shared" si="18"/>
        <v>0</v>
      </c>
      <c r="BA42" s="71">
        <f t="shared" si="19"/>
        <v>0</v>
      </c>
      <c r="BB42" s="71">
        <f t="shared" si="20"/>
        <v>0</v>
      </c>
      <c r="BC42" s="71">
        <f t="shared" si="21"/>
        <v>0</v>
      </c>
      <c r="BD42" s="71">
        <f t="shared" si="22"/>
        <v>0</v>
      </c>
      <c r="BE42" s="71">
        <f t="shared" si="23"/>
        <v>0</v>
      </c>
      <c r="BF42" s="71">
        <f t="shared" si="24"/>
        <v>0</v>
      </c>
      <c r="BG42" s="71">
        <f t="shared" si="25"/>
        <v>0</v>
      </c>
      <c r="BH42" s="71">
        <f t="shared" si="26"/>
        <v>0</v>
      </c>
      <c r="BI42" s="71">
        <f t="shared" si="27"/>
        <v>0</v>
      </c>
      <c r="BJ42" s="71">
        <f t="shared" si="28"/>
        <v>0</v>
      </c>
      <c r="BK42" s="71">
        <f t="shared" si="29"/>
        <v>0</v>
      </c>
      <c r="BL42" s="71">
        <f t="shared" si="30"/>
        <v>0</v>
      </c>
      <c r="BM42" s="71">
        <f t="shared" si="31"/>
        <v>0</v>
      </c>
      <c r="BN42" s="71">
        <f t="shared" si="32"/>
        <v>0</v>
      </c>
      <c r="BO42" s="71">
        <f t="shared" si="33"/>
        <v>0</v>
      </c>
      <c r="BP42" s="71">
        <f t="shared" si="34"/>
        <v>0</v>
      </c>
      <c r="BQ42" s="71">
        <f t="shared" si="35"/>
        <v>0</v>
      </c>
      <c r="BR42" s="71">
        <f t="shared" si="36"/>
        <v>0</v>
      </c>
      <c r="BS42" s="71">
        <f t="shared" si="37"/>
        <v>0</v>
      </c>
      <c r="BT42" s="71"/>
      <c r="BU42" s="71"/>
      <c r="BV42" s="71"/>
      <c r="BW42" s="71"/>
      <c r="BX42" s="71"/>
      <c r="BY42" s="71"/>
      <c r="BZ42" s="138"/>
      <c r="CA42" s="138"/>
      <c r="CB42" s="138"/>
      <c r="CC42" s="138"/>
      <c r="CD42" s="124"/>
      <c r="CE42" s="139"/>
      <c r="CF42" s="139"/>
      <c r="CG42" s="139"/>
      <c r="CH42" s="139"/>
      <c r="CI42" s="139"/>
      <c r="CJ42" s="139"/>
      <c r="CK42" s="139"/>
      <c r="CL42" s="139"/>
      <c r="CM42" s="139"/>
      <c r="CN42" s="139"/>
      <c r="CO42" s="139"/>
      <c r="CP42" s="139"/>
      <c r="CQ42" s="139"/>
      <c r="CR42" s="139"/>
      <c r="CS42" s="139"/>
      <c r="CT42" s="139"/>
      <c r="CU42" s="139"/>
      <c r="CV42" s="139"/>
      <c r="CW42" s="139"/>
      <c r="CX42" s="139"/>
      <c r="CY42" s="139"/>
      <c r="CZ42" s="139"/>
      <c r="DA42" s="139"/>
      <c r="DB42" s="139"/>
      <c r="DC42" s="139"/>
      <c r="DD42" s="139"/>
      <c r="DE42" s="139"/>
      <c r="DF42" s="139"/>
      <c r="DG42" s="139"/>
      <c r="DH42" s="139"/>
      <c r="DI42" s="139"/>
      <c r="DJ42" s="139"/>
      <c r="DK42" s="139"/>
      <c r="DL42" s="139"/>
      <c r="DM42" s="139"/>
      <c r="DN42" s="139"/>
      <c r="DO42" s="139"/>
      <c r="DP42" s="139"/>
      <c r="DQ42" s="139"/>
      <c r="DR42" s="139"/>
      <c r="DS42" s="139"/>
      <c r="DT42" s="139"/>
      <c r="DU42" s="139"/>
      <c r="DV42" s="139"/>
      <c r="DW42" s="139"/>
      <c r="DX42" s="139"/>
      <c r="EA42" s="142"/>
      <c r="EB42" s="141"/>
    </row>
    <row r="43" spans="1:132" s="32" customFormat="1" ht="24.9" hidden="1" customHeight="1" x14ac:dyDescent="0.3">
      <c r="A43" s="141">
        <f>IF(ISTEXT($I43),_Information!$D$6,)</f>
        <v>0</v>
      </c>
      <c r="B43" s="142">
        <f>IF(ISTEXT($I43),_Information!$D$7,)</f>
        <v>0</v>
      </c>
      <c r="C43" s="143"/>
      <c r="D43" s="143"/>
      <c r="E43" s="143"/>
      <c r="F43" s="143">
        <f>IF(ISTEXT($I43),_Information!$D$9,)</f>
        <v>0</v>
      </c>
      <c r="G43" s="141"/>
      <c r="H43" s="141"/>
      <c r="I43" s="178"/>
      <c r="J43" s="126" t="str">
        <f t="shared" si="0"/>
        <v/>
      </c>
      <c r="K43" s="126" t="str">
        <f t="shared" si="1"/>
        <v/>
      </c>
      <c r="L43" s="177"/>
      <c r="M43" s="136"/>
      <c r="N43" s="136"/>
      <c r="O43" s="136"/>
      <c r="P43" s="70"/>
      <c r="Q43" s="70"/>
      <c r="R43" s="70">
        <f t="shared" si="38"/>
        <v>0</v>
      </c>
      <c r="S43" s="70">
        <f t="shared" si="39"/>
        <v>0</v>
      </c>
      <c r="T43" s="70"/>
      <c r="U43" s="70">
        <f t="shared" si="40"/>
        <v>0</v>
      </c>
      <c r="V43" s="70"/>
      <c r="W43" s="70">
        <f t="shared" si="41"/>
        <v>0</v>
      </c>
      <c r="X43" s="70"/>
      <c r="Y43" s="70"/>
      <c r="Z43" s="70"/>
      <c r="AA43" s="70"/>
      <c r="AB43" s="70"/>
      <c r="AC43" s="70">
        <f t="shared" si="42"/>
        <v>0</v>
      </c>
      <c r="AD43" s="70"/>
      <c r="AE43" s="70">
        <f t="shared" si="43"/>
        <v>0</v>
      </c>
      <c r="AF43" s="70"/>
      <c r="AG43" s="70">
        <f t="shared" si="44"/>
        <v>0</v>
      </c>
      <c r="AH43" s="70"/>
      <c r="AI43" s="70">
        <f t="shared" si="9"/>
        <v>0</v>
      </c>
      <c r="AJ43" s="70"/>
      <c r="AK43" s="70">
        <f t="shared" si="10"/>
        <v>0</v>
      </c>
      <c r="AL43" s="70"/>
      <c r="AM43" s="70">
        <f t="shared" si="11"/>
        <v>0</v>
      </c>
      <c r="AN43" s="70"/>
      <c r="AO43" s="70">
        <f t="shared" si="12"/>
        <v>0</v>
      </c>
      <c r="AP43" s="70"/>
      <c r="AQ43" s="70">
        <f t="shared" si="13"/>
        <v>0</v>
      </c>
      <c r="AR43" s="136"/>
      <c r="AS43" s="136"/>
      <c r="AT43" s="136">
        <f t="shared" si="14"/>
        <v>0</v>
      </c>
      <c r="AU43" s="136">
        <f t="shared" si="15"/>
        <v>0</v>
      </c>
      <c r="AV43" s="136">
        <f t="shared" si="16"/>
        <v>0</v>
      </c>
      <c r="AW43" s="137"/>
      <c r="AX43" s="72"/>
      <c r="AY43" s="71">
        <f t="shared" si="17"/>
        <v>0</v>
      </c>
      <c r="AZ43" s="71">
        <f t="shared" si="18"/>
        <v>0</v>
      </c>
      <c r="BA43" s="71">
        <f t="shared" si="19"/>
        <v>0</v>
      </c>
      <c r="BB43" s="71">
        <f t="shared" si="20"/>
        <v>0</v>
      </c>
      <c r="BC43" s="71">
        <f t="shared" si="21"/>
        <v>0</v>
      </c>
      <c r="BD43" s="71">
        <f t="shared" si="22"/>
        <v>0</v>
      </c>
      <c r="BE43" s="71">
        <f t="shared" si="23"/>
        <v>0</v>
      </c>
      <c r="BF43" s="71">
        <f t="shared" si="24"/>
        <v>0</v>
      </c>
      <c r="BG43" s="71">
        <f t="shared" si="25"/>
        <v>0</v>
      </c>
      <c r="BH43" s="71">
        <f t="shared" si="26"/>
        <v>0</v>
      </c>
      <c r="BI43" s="71">
        <f t="shared" si="27"/>
        <v>0</v>
      </c>
      <c r="BJ43" s="71">
        <f t="shared" si="28"/>
        <v>0</v>
      </c>
      <c r="BK43" s="71">
        <f t="shared" si="29"/>
        <v>0</v>
      </c>
      <c r="BL43" s="71">
        <f t="shared" si="30"/>
        <v>0</v>
      </c>
      <c r="BM43" s="71">
        <f t="shared" si="31"/>
        <v>0</v>
      </c>
      <c r="BN43" s="71">
        <f t="shared" si="32"/>
        <v>0</v>
      </c>
      <c r="BO43" s="71">
        <f t="shared" si="33"/>
        <v>0</v>
      </c>
      <c r="BP43" s="71">
        <f t="shared" si="34"/>
        <v>0</v>
      </c>
      <c r="BQ43" s="71">
        <f t="shared" si="35"/>
        <v>0</v>
      </c>
      <c r="BR43" s="71">
        <f t="shared" si="36"/>
        <v>0</v>
      </c>
      <c r="BS43" s="71">
        <f t="shared" si="37"/>
        <v>0</v>
      </c>
      <c r="BT43" s="71"/>
      <c r="BU43" s="71"/>
      <c r="BV43" s="71"/>
      <c r="BW43" s="71"/>
      <c r="BX43" s="71"/>
      <c r="BY43" s="71"/>
      <c r="BZ43" s="138"/>
      <c r="CA43" s="138"/>
      <c r="CB43" s="138"/>
      <c r="CC43" s="138"/>
      <c r="CD43" s="124"/>
      <c r="CE43" s="139"/>
      <c r="CF43" s="139"/>
      <c r="CG43" s="139"/>
      <c r="CH43" s="139"/>
      <c r="CI43" s="139"/>
      <c r="CJ43" s="139"/>
      <c r="CK43" s="139"/>
      <c r="CL43" s="139"/>
      <c r="CM43" s="139"/>
      <c r="CN43" s="139"/>
      <c r="CO43" s="139"/>
      <c r="CP43" s="139"/>
      <c r="CQ43" s="139"/>
      <c r="CR43" s="139"/>
      <c r="CS43" s="139"/>
      <c r="CT43" s="139"/>
      <c r="CU43" s="139"/>
      <c r="CV43" s="139"/>
      <c r="CW43" s="139"/>
      <c r="CX43" s="139"/>
      <c r="CY43" s="139"/>
      <c r="CZ43" s="139"/>
      <c r="DA43" s="139"/>
      <c r="DB43" s="139"/>
      <c r="DC43" s="139"/>
      <c r="DD43" s="139"/>
      <c r="DE43" s="139"/>
      <c r="DF43" s="139"/>
      <c r="DG43" s="139"/>
      <c r="DH43" s="139"/>
      <c r="DI43" s="139"/>
      <c r="DJ43" s="139"/>
      <c r="DK43" s="139"/>
      <c r="DL43" s="139"/>
      <c r="DM43" s="139"/>
      <c r="DN43" s="139"/>
      <c r="DO43" s="139"/>
      <c r="DP43" s="139"/>
      <c r="DQ43" s="139"/>
      <c r="DR43" s="139"/>
      <c r="DS43" s="139"/>
      <c r="DT43" s="139"/>
      <c r="DU43" s="139"/>
      <c r="DV43" s="139"/>
      <c r="DW43" s="139"/>
      <c r="DX43" s="139"/>
      <c r="EA43" s="142"/>
      <c r="EB43" s="141"/>
    </row>
    <row r="44" spans="1:132" s="32" customFormat="1" ht="24.9" hidden="1" customHeight="1" x14ac:dyDescent="0.3">
      <c r="A44" s="141">
        <f>IF(ISTEXT($I44),_Information!$D$6,)</f>
        <v>0</v>
      </c>
      <c r="B44" s="142">
        <f>IF(ISTEXT($I44),_Information!$D$7,)</f>
        <v>0</v>
      </c>
      <c r="C44" s="143"/>
      <c r="D44" s="143"/>
      <c r="E44" s="143"/>
      <c r="F44" s="143">
        <f>IF(ISTEXT($I44),_Information!$D$9,)</f>
        <v>0</v>
      </c>
      <c r="G44" s="141"/>
      <c r="H44" s="141"/>
      <c r="I44" s="178"/>
      <c r="J44" s="126" t="str">
        <f t="shared" si="0"/>
        <v/>
      </c>
      <c r="K44" s="126" t="str">
        <f t="shared" si="1"/>
        <v/>
      </c>
      <c r="L44" s="177"/>
      <c r="M44" s="136"/>
      <c r="N44" s="136"/>
      <c r="O44" s="136"/>
      <c r="P44" s="70"/>
      <c r="Q44" s="70"/>
      <c r="R44" s="70">
        <f t="shared" si="38"/>
        <v>0</v>
      </c>
      <c r="S44" s="70">
        <f t="shared" si="39"/>
        <v>0</v>
      </c>
      <c r="T44" s="70"/>
      <c r="U44" s="70">
        <f t="shared" si="40"/>
        <v>0</v>
      </c>
      <c r="V44" s="70"/>
      <c r="W44" s="70">
        <f t="shared" si="41"/>
        <v>0</v>
      </c>
      <c r="X44" s="70"/>
      <c r="Y44" s="70"/>
      <c r="Z44" s="70"/>
      <c r="AA44" s="70"/>
      <c r="AB44" s="70"/>
      <c r="AC44" s="70">
        <f t="shared" si="42"/>
        <v>0</v>
      </c>
      <c r="AD44" s="70"/>
      <c r="AE44" s="70">
        <f t="shared" si="43"/>
        <v>0</v>
      </c>
      <c r="AF44" s="70"/>
      <c r="AG44" s="70">
        <f t="shared" si="44"/>
        <v>0</v>
      </c>
      <c r="AH44" s="70"/>
      <c r="AI44" s="70">
        <f t="shared" si="9"/>
        <v>0</v>
      </c>
      <c r="AJ44" s="70"/>
      <c r="AK44" s="70">
        <f t="shared" si="10"/>
        <v>0</v>
      </c>
      <c r="AL44" s="70"/>
      <c r="AM44" s="70">
        <f t="shared" si="11"/>
        <v>0</v>
      </c>
      <c r="AN44" s="70"/>
      <c r="AO44" s="70">
        <f t="shared" si="12"/>
        <v>0</v>
      </c>
      <c r="AP44" s="70"/>
      <c r="AQ44" s="70">
        <f t="shared" si="13"/>
        <v>0</v>
      </c>
      <c r="AR44" s="136"/>
      <c r="AS44" s="136"/>
      <c r="AT44" s="136">
        <f t="shared" si="14"/>
        <v>0</v>
      </c>
      <c r="AU44" s="136">
        <f t="shared" si="15"/>
        <v>0</v>
      </c>
      <c r="AV44" s="136">
        <f t="shared" si="16"/>
        <v>0</v>
      </c>
      <c r="AW44" s="137"/>
      <c r="AX44" s="72"/>
      <c r="AY44" s="71">
        <f t="shared" si="17"/>
        <v>0</v>
      </c>
      <c r="AZ44" s="71">
        <f t="shared" si="18"/>
        <v>0</v>
      </c>
      <c r="BA44" s="71">
        <f t="shared" si="19"/>
        <v>0</v>
      </c>
      <c r="BB44" s="71">
        <f t="shared" si="20"/>
        <v>0</v>
      </c>
      <c r="BC44" s="71">
        <f t="shared" si="21"/>
        <v>0</v>
      </c>
      <c r="BD44" s="71">
        <f t="shared" si="22"/>
        <v>0</v>
      </c>
      <c r="BE44" s="71">
        <f t="shared" si="23"/>
        <v>0</v>
      </c>
      <c r="BF44" s="71">
        <f t="shared" si="24"/>
        <v>0</v>
      </c>
      <c r="BG44" s="71">
        <f t="shared" si="25"/>
        <v>0</v>
      </c>
      <c r="BH44" s="71">
        <f t="shared" si="26"/>
        <v>0</v>
      </c>
      <c r="BI44" s="71">
        <f t="shared" si="27"/>
        <v>0</v>
      </c>
      <c r="BJ44" s="71">
        <f t="shared" si="28"/>
        <v>0</v>
      </c>
      <c r="BK44" s="71">
        <f t="shared" si="29"/>
        <v>0</v>
      </c>
      <c r="BL44" s="71">
        <f t="shared" si="30"/>
        <v>0</v>
      </c>
      <c r="BM44" s="71">
        <f t="shared" si="31"/>
        <v>0</v>
      </c>
      <c r="BN44" s="71">
        <f t="shared" si="32"/>
        <v>0</v>
      </c>
      <c r="BO44" s="71">
        <f t="shared" si="33"/>
        <v>0</v>
      </c>
      <c r="BP44" s="71">
        <f t="shared" si="34"/>
        <v>0</v>
      </c>
      <c r="BQ44" s="71">
        <f t="shared" si="35"/>
        <v>0</v>
      </c>
      <c r="BR44" s="71">
        <f t="shared" si="36"/>
        <v>0</v>
      </c>
      <c r="BS44" s="71">
        <f t="shared" si="37"/>
        <v>0</v>
      </c>
      <c r="BT44" s="71"/>
      <c r="BU44" s="71"/>
      <c r="BV44" s="71"/>
      <c r="BW44" s="71"/>
      <c r="BX44" s="71"/>
      <c r="BY44" s="71"/>
      <c r="BZ44" s="138"/>
      <c r="CA44" s="138"/>
      <c r="CB44" s="138"/>
      <c r="CC44" s="138"/>
      <c r="CD44" s="124"/>
      <c r="CE44" s="139"/>
      <c r="CF44" s="139"/>
      <c r="CG44" s="139"/>
      <c r="CH44" s="139"/>
      <c r="CI44" s="139"/>
      <c r="CJ44" s="139"/>
      <c r="CK44" s="139"/>
      <c r="CL44" s="139"/>
      <c r="CM44" s="139"/>
      <c r="CN44" s="139"/>
      <c r="CO44" s="139"/>
      <c r="CP44" s="139"/>
      <c r="CQ44" s="139"/>
      <c r="CR44" s="139"/>
      <c r="CS44" s="139"/>
      <c r="CT44" s="139"/>
      <c r="CU44" s="139"/>
      <c r="CV44" s="139"/>
      <c r="CW44" s="139"/>
      <c r="CX44" s="139"/>
      <c r="CY44" s="139"/>
      <c r="CZ44" s="139"/>
      <c r="DA44" s="139"/>
      <c r="DB44" s="139"/>
      <c r="DC44" s="139"/>
      <c r="DD44" s="139"/>
      <c r="DE44" s="139"/>
      <c r="DF44" s="139"/>
      <c r="DG44" s="139"/>
      <c r="DH44" s="139"/>
      <c r="DI44" s="139"/>
      <c r="DJ44" s="139"/>
      <c r="DK44" s="139"/>
      <c r="DL44" s="139"/>
      <c r="DM44" s="139"/>
      <c r="DN44" s="139"/>
      <c r="DO44" s="139"/>
      <c r="DP44" s="139"/>
      <c r="DQ44" s="139"/>
      <c r="DR44" s="139"/>
      <c r="DS44" s="139"/>
      <c r="DT44" s="139"/>
      <c r="DU44" s="139"/>
      <c r="DV44" s="139"/>
      <c r="DW44" s="139"/>
      <c r="DX44" s="139"/>
      <c r="EA44" s="142"/>
      <c r="EB44" s="141"/>
    </row>
    <row r="45" spans="1:132" s="32" customFormat="1" ht="24.9" hidden="1" customHeight="1" x14ac:dyDescent="0.3">
      <c r="A45" s="141">
        <f>IF(ISTEXT($I45),_Information!$D$6,)</f>
        <v>0</v>
      </c>
      <c r="B45" s="142">
        <f>IF(ISTEXT($I45),_Information!$D$7,)</f>
        <v>0</v>
      </c>
      <c r="C45" s="143"/>
      <c r="D45" s="143"/>
      <c r="E45" s="143"/>
      <c r="F45" s="143">
        <f>IF(ISTEXT($I45),_Information!$D$9,)</f>
        <v>0</v>
      </c>
      <c r="G45" s="141"/>
      <c r="H45" s="141"/>
      <c r="I45" s="178"/>
      <c r="J45" s="126" t="str">
        <f t="shared" si="0"/>
        <v/>
      </c>
      <c r="K45" s="126" t="str">
        <f t="shared" si="1"/>
        <v/>
      </c>
      <c r="L45" s="177"/>
      <c r="M45" s="136"/>
      <c r="N45" s="136"/>
      <c r="O45" s="136"/>
      <c r="P45" s="70"/>
      <c r="Q45" s="70"/>
      <c r="R45" s="70">
        <f t="shared" si="38"/>
        <v>0</v>
      </c>
      <c r="S45" s="70">
        <f t="shared" si="39"/>
        <v>0</v>
      </c>
      <c r="T45" s="70"/>
      <c r="U45" s="70">
        <f t="shared" si="40"/>
        <v>0</v>
      </c>
      <c r="V45" s="70"/>
      <c r="W45" s="70">
        <f t="shared" si="41"/>
        <v>0</v>
      </c>
      <c r="X45" s="70"/>
      <c r="Y45" s="70"/>
      <c r="Z45" s="70"/>
      <c r="AA45" s="70"/>
      <c r="AB45" s="70"/>
      <c r="AC45" s="70">
        <f t="shared" si="42"/>
        <v>0</v>
      </c>
      <c r="AD45" s="70"/>
      <c r="AE45" s="70">
        <f t="shared" si="43"/>
        <v>0</v>
      </c>
      <c r="AF45" s="70"/>
      <c r="AG45" s="70">
        <f t="shared" si="44"/>
        <v>0</v>
      </c>
      <c r="AH45" s="70"/>
      <c r="AI45" s="70">
        <f t="shared" si="9"/>
        <v>0</v>
      </c>
      <c r="AJ45" s="70"/>
      <c r="AK45" s="70">
        <f t="shared" si="10"/>
        <v>0</v>
      </c>
      <c r="AL45" s="70"/>
      <c r="AM45" s="70">
        <f t="shared" si="11"/>
        <v>0</v>
      </c>
      <c r="AN45" s="70"/>
      <c r="AO45" s="70">
        <f t="shared" si="12"/>
        <v>0</v>
      </c>
      <c r="AP45" s="70"/>
      <c r="AQ45" s="70">
        <f t="shared" si="13"/>
        <v>0</v>
      </c>
      <c r="AR45" s="136"/>
      <c r="AS45" s="136"/>
      <c r="AT45" s="136">
        <f t="shared" si="14"/>
        <v>0</v>
      </c>
      <c r="AU45" s="136">
        <f t="shared" si="15"/>
        <v>0</v>
      </c>
      <c r="AV45" s="136">
        <f t="shared" si="16"/>
        <v>0</v>
      </c>
      <c r="AW45" s="137"/>
      <c r="AX45" s="72"/>
      <c r="AY45" s="71">
        <f t="shared" si="17"/>
        <v>0</v>
      </c>
      <c r="AZ45" s="71">
        <f t="shared" si="18"/>
        <v>0</v>
      </c>
      <c r="BA45" s="71">
        <f t="shared" si="19"/>
        <v>0</v>
      </c>
      <c r="BB45" s="71">
        <f t="shared" si="20"/>
        <v>0</v>
      </c>
      <c r="BC45" s="71">
        <f t="shared" si="21"/>
        <v>0</v>
      </c>
      <c r="BD45" s="71">
        <f t="shared" si="22"/>
        <v>0</v>
      </c>
      <c r="BE45" s="71">
        <f t="shared" si="23"/>
        <v>0</v>
      </c>
      <c r="BF45" s="71">
        <f t="shared" si="24"/>
        <v>0</v>
      </c>
      <c r="BG45" s="71">
        <f t="shared" si="25"/>
        <v>0</v>
      </c>
      <c r="BH45" s="71">
        <f t="shared" si="26"/>
        <v>0</v>
      </c>
      <c r="BI45" s="71">
        <f t="shared" si="27"/>
        <v>0</v>
      </c>
      <c r="BJ45" s="71">
        <f t="shared" si="28"/>
        <v>0</v>
      </c>
      <c r="BK45" s="71">
        <f t="shared" si="29"/>
        <v>0</v>
      </c>
      <c r="BL45" s="71">
        <f t="shared" si="30"/>
        <v>0</v>
      </c>
      <c r="BM45" s="71">
        <f t="shared" si="31"/>
        <v>0</v>
      </c>
      <c r="BN45" s="71">
        <f t="shared" si="32"/>
        <v>0</v>
      </c>
      <c r="BO45" s="71">
        <f t="shared" si="33"/>
        <v>0</v>
      </c>
      <c r="BP45" s="71">
        <f t="shared" si="34"/>
        <v>0</v>
      </c>
      <c r="BQ45" s="71">
        <f t="shared" si="35"/>
        <v>0</v>
      </c>
      <c r="BR45" s="71">
        <f t="shared" si="36"/>
        <v>0</v>
      </c>
      <c r="BS45" s="71">
        <f t="shared" si="37"/>
        <v>0</v>
      </c>
      <c r="BT45" s="71"/>
      <c r="BU45" s="71"/>
      <c r="BV45" s="71"/>
      <c r="BW45" s="71"/>
      <c r="BX45" s="71"/>
      <c r="BY45" s="71"/>
      <c r="BZ45" s="138"/>
      <c r="CA45" s="138"/>
      <c r="CB45" s="138"/>
      <c r="CC45" s="138"/>
      <c r="CD45" s="124"/>
      <c r="CE45" s="139"/>
      <c r="CF45" s="139"/>
      <c r="CG45" s="139"/>
      <c r="CH45" s="139"/>
      <c r="CI45" s="139"/>
      <c r="CJ45" s="139"/>
      <c r="CK45" s="139"/>
      <c r="CL45" s="139"/>
      <c r="CM45" s="139"/>
      <c r="CN45" s="139"/>
      <c r="CO45" s="139"/>
      <c r="CP45" s="139"/>
      <c r="CQ45" s="139"/>
      <c r="CR45" s="139"/>
      <c r="CS45" s="139"/>
      <c r="CT45" s="139"/>
      <c r="CU45" s="139"/>
      <c r="CV45" s="139"/>
      <c r="CW45" s="139"/>
      <c r="CX45" s="139"/>
      <c r="CY45" s="139"/>
      <c r="CZ45" s="139"/>
      <c r="DA45" s="139"/>
      <c r="DB45" s="139"/>
      <c r="DC45" s="139"/>
      <c r="DD45" s="139"/>
      <c r="DE45" s="139"/>
      <c r="DF45" s="139"/>
      <c r="DG45" s="139"/>
      <c r="DH45" s="139"/>
      <c r="DI45" s="139"/>
      <c r="DJ45" s="139"/>
      <c r="DK45" s="139"/>
      <c r="DL45" s="139"/>
      <c r="DM45" s="139"/>
      <c r="DN45" s="139"/>
      <c r="DO45" s="139"/>
      <c r="DP45" s="139"/>
      <c r="DQ45" s="139"/>
      <c r="DR45" s="139"/>
      <c r="DS45" s="139"/>
      <c r="DT45" s="139"/>
      <c r="DU45" s="139"/>
      <c r="DV45" s="139"/>
      <c r="DW45" s="139"/>
      <c r="DX45" s="139"/>
      <c r="EA45" s="142"/>
      <c r="EB45" s="141"/>
    </row>
    <row r="46" spans="1:132" s="32" customFormat="1" ht="24.9" hidden="1" customHeight="1" x14ac:dyDescent="0.3">
      <c r="A46" s="141">
        <f>IF(ISTEXT($I46),_Information!$D$6,)</f>
        <v>0</v>
      </c>
      <c r="B46" s="142">
        <f>IF(ISTEXT($I46),_Information!$D$7,)</f>
        <v>0</v>
      </c>
      <c r="C46" s="143"/>
      <c r="D46" s="143"/>
      <c r="E46" s="143"/>
      <c r="F46" s="143">
        <f>IF(ISTEXT($I46),_Information!$D$9,)</f>
        <v>0</v>
      </c>
      <c r="G46" s="141"/>
      <c r="H46" s="141"/>
      <c r="I46" s="178"/>
      <c r="J46" s="126" t="str">
        <f t="shared" si="0"/>
        <v/>
      </c>
      <c r="K46" s="126" t="str">
        <f t="shared" si="1"/>
        <v/>
      </c>
      <c r="L46" s="177"/>
      <c r="M46" s="136"/>
      <c r="N46" s="136"/>
      <c r="O46" s="136"/>
      <c r="P46" s="70"/>
      <c r="Q46" s="70"/>
      <c r="R46" s="70">
        <f t="shared" si="38"/>
        <v>0</v>
      </c>
      <c r="S46" s="70">
        <f t="shared" si="39"/>
        <v>0</v>
      </c>
      <c r="T46" s="70"/>
      <c r="U46" s="70">
        <f t="shared" si="40"/>
        <v>0</v>
      </c>
      <c r="V46" s="70"/>
      <c r="W46" s="70">
        <f t="shared" si="41"/>
        <v>0</v>
      </c>
      <c r="X46" s="70"/>
      <c r="Y46" s="70"/>
      <c r="Z46" s="70"/>
      <c r="AA46" s="70"/>
      <c r="AB46" s="70"/>
      <c r="AC46" s="70">
        <f t="shared" si="42"/>
        <v>0</v>
      </c>
      <c r="AD46" s="70"/>
      <c r="AE46" s="70">
        <f t="shared" si="43"/>
        <v>0</v>
      </c>
      <c r="AF46" s="70"/>
      <c r="AG46" s="70">
        <f t="shared" si="44"/>
        <v>0</v>
      </c>
      <c r="AH46" s="70"/>
      <c r="AI46" s="70">
        <f t="shared" si="9"/>
        <v>0</v>
      </c>
      <c r="AJ46" s="70"/>
      <c r="AK46" s="70">
        <f t="shared" si="10"/>
        <v>0</v>
      </c>
      <c r="AL46" s="70"/>
      <c r="AM46" s="70">
        <f t="shared" si="11"/>
        <v>0</v>
      </c>
      <c r="AN46" s="70"/>
      <c r="AO46" s="70">
        <f t="shared" si="12"/>
        <v>0</v>
      </c>
      <c r="AP46" s="70"/>
      <c r="AQ46" s="70">
        <f t="shared" si="13"/>
        <v>0</v>
      </c>
      <c r="AR46" s="136"/>
      <c r="AS46" s="136"/>
      <c r="AT46" s="136">
        <f t="shared" si="14"/>
        <v>0</v>
      </c>
      <c r="AU46" s="136">
        <f t="shared" si="15"/>
        <v>0</v>
      </c>
      <c r="AV46" s="136">
        <f t="shared" si="16"/>
        <v>0</v>
      </c>
      <c r="AW46" s="137"/>
      <c r="AX46" s="72"/>
      <c r="AY46" s="71">
        <f t="shared" si="17"/>
        <v>0</v>
      </c>
      <c r="AZ46" s="71">
        <f t="shared" si="18"/>
        <v>0</v>
      </c>
      <c r="BA46" s="71">
        <f t="shared" si="19"/>
        <v>0</v>
      </c>
      <c r="BB46" s="71">
        <f t="shared" si="20"/>
        <v>0</v>
      </c>
      <c r="BC46" s="71">
        <f t="shared" si="21"/>
        <v>0</v>
      </c>
      <c r="BD46" s="71">
        <f t="shared" si="22"/>
        <v>0</v>
      </c>
      <c r="BE46" s="71">
        <f t="shared" si="23"/>
        <v>0</v>
      </c>
      <c r="BF46" s="71">
        <f t="shared" si="24"/>
        <v>0</v>
      </c>
      <c r="BG46" s="71">
        <f t="shared" si="25"/>
        <v>0</v>
      </c>
      <c r="BH46" s="71">
        <f t="shared" si="26"/>
        <v>0</v>
      </c>
      <c r="BI46" s="71">
        <f t="shared" si="27"/>
        <v>0</v>
      </c>
      <c r="BJ46" s="71">
        <f t="shared" si="28"/>
        <v>0</v>
      </c>
      <c r="BK46" s="71">
        <f t="shared" si="29"/>
        <v>0</v>
      </c>
      <c r="BL46" s="71">
        <f t="shared" si="30"/>
        <v>0</v>
      </c>
      <c r="BM46" s="71">
        <f t="shared" si="31"/>
        <v>0</v>
      </c>
      <c r="BN46" s="71">
        <f t="shared" si="32"/>
        <v>0</v>
      </c>
      <c r="BO46" s="71">
        <f t="shared" si="33"/>
        <v>0</v>
      </c>
      <c r="BP46" s="71">
        <f t="shared" si="34"/>
        <v>0</v>
      </c>
      <c r="BQ46" s="71">
        <f t="shared" si="35"/>
        <v>0</v>
      </c>
      <c r="BR46" s="71">
        <f t="shared" si="36"/>
        <v>0</v>
      </c>
      <c r="BS46" s="71">
        <f t="shared" si="37"/>
        <v>0</v>
      </c>
      <c r="BT46" s="71"/>
      <c r="BU46" s="71"/>
      <c r="BV46" s="71"/>
      <c r="BW46" s="71"/>
      <c r="BX46" s="71"/>
      <c r="BY46" s="71"/>
      <c r="BZ46" s="138"/>
      <c r="CA46" s="138"/>
      <c r="CB46" s="138"/>
      <c r="CC46" s="138"/>
      <c r="CD46" s="124"/>
      <c r="CE46" s="139"/>
      <c r="CF46" s="139"/>
      <c r="CG46" s="139"/>
      <c r="CH46" s="139"/>
      <c r="CI46" s="139"/>
      <c r="CJ46" s="139"/>
      <c r="CK46" s="139"/>
      <c r="CL46" s="139"/>
      <c r="CM46" s="139"/>
      <c r="CN46" s="139"/>
      <c r="CO46" s="139"/>
      <c r="CP46" s="139"/>
      <c r="CQ46" s="139"/>
      <c r="CR46" s="139"/>
      <c r="CS46" s="139"/>
      <c r="CT46" s="139"/>
      <c r="CU46" s="139"/>
      <c r="CV46" s="139"/>
      <c r="CW46" s="139"/>
      <c r="CX46" s="139"/>
      <c r="CY46" s="139"/>
      <c r="CZ46" s="139"/>
      <c r="DA46" s="139"/>
      <c r="DB46" s="139"/>
      <c r="DC46" s="139"/>
      <c r="DD46" s="139"/>
      <c r="DE46" s="139"/>
      <c r="DF46" s="139"/>
      <c r="DG46" s="139"/>
      <c r="DH46" s="139"/>
      <c r="DI46" s="139"/>
      <c r="DJ46" s="139"/>
      <c r="DK46" s="139"/>
      <c r="DL46" s="139"/>
      <c r="DM46" s="139"/>
      <c r="DN46" s="139"/>
      <c r="DO46" s="139"/>
      <c r="DP46" s="139"/>
      <c r="DQ46" s="139"/>
      <c r="DR46" s="139"/>
      <c r="DS46" s="139"/>
      <c r="DT46" s="139"/>
      <c r="DU46" s="139"/>
      <c r="DV46" s="139"/>
      <c r="DW46" s="139"/>
      <c r="DX46" s="139"/>
      <c r="EA46" s="142"/>
      <c r="EB46" s="141"/>
    </row>
    <row r="47" spans="1:132" s="32" customFormat="1" ht="24.9" hidden="1" customHeight="1" x14ac:dyDescent="0.3">
      <c r="A47" s="141">
        <f>IF(ISTEXT($I47),_Information!$D$6,)</f>
        <v>0</v>
      </c>
      <c r="B47" s="142">
        <f>IF(ISTEXT($I47),_Information!$D$7,)</f>
        <v>0</v>
      </c>
      <c r="C47" s="143"/>
      <c r="D47" s="143"/>
      <c r="E47" s="143"/>
      <c r="F47" s="143">
        <f>IF(ISTEXT($I47),_Information!$D$9,)</f>
        <v>0</v>
      </c>
      <c r="G47" s="141"/>
      <c r="H47" s="141"/>
      <c r="I47" s="178"/>
      <c r="J47" s="126" t="str">
        <f t="shared" si="0"/>
        <v/>
      </c>
      <c r="K47" s="126" t="str">
        <f t="shared" si="1"/>
        <v/>
      </c>
      <c r="L47" s="177"/>
      <c r="M47" s="136"/>
      <c r="N47" s="136"/>
      <c r="O47" s="136"/>
      <c r="P47" s="70"/>
      <c r="Q47" s="70"/>
      <c r="R47" s="70">
        <f t="shared" si="38"/>
        <v>0</v>
      </c>
      <c r="S47" s="70">
        <f t="shared" si="39"/>
        <v>0</v>
      </c>
      <c r="T47" s="70"/>
      <c r="U47" s="70">
        <f t="shared" si="40"/>
        <v>0</v>
      </c>
      <c r="V47" s="70"/>
      <c r="W47" s="70">
        <f t="shared" si="41"/>
        <v>0</v>
      </c>
      <c r="X47" s="70"/>
      <c r="Y47" s="70"/>
      <c r="Z47" s="70"/>
      <c r="AA47" s="70"/>
      <c r="AB47" s="70"/>
      <c r="AC47" s="70">
        <f t="shared" si="42"/>
        <v>0</v>
      </c>
      <c r="AD47" s="70"/>
      <c r="AE47" s="70">
        <f t="shared" si="43"/>
        <v>0</v>
      </c>
      <c r="AF47" s="70"/>
      <c r="AG47" s="70">
        <f t="shared" si="44"/>
        <v>0</v>
      </c>
      <c r="AH47" s="70"/>
      <c r="AI47" s="70">
        <f t="shared" si="9"/>
        <v>0</v>
      </c>
      <c r="AJ47" s="70"/>
      <c r="AK47" s="70">
        <f t="shared" si="10"/>
        <v>0</v>
      </c>
      <c r="AL47" s="70"/>
      <c r="AM47" s="70">
        <f t="shared" si="11"/>
        <v>0</v>
      </c>
      <c r="AN47" s="70"/>
      <c r="AO47" s="70">
        <f t="shared" si="12"/>
        <v>0</v>
      </c>
      <c r="AP47" s="70"/>
      <c r="AQ47" s="70">
        <f t="shared" si="13"/>
        <v>0</v>
      </c>
      <c r="AR47" s="136"/>
      <c r="AS47" s="136"/>
      <c r="AT47" s="136">
        <f t="shared" si="14"/>
        <v>0</v>
      </c>
      <c r="AU47" s="136">
        <f t="shared" si="15"/>
        <v>0</v>
      </c>
      <c r="AV47" s="136">
        <f t="shared" si="16"/>
        <v>0</v>
      </c>
      <c r="AW47" s="137"/>
      <c r="AX47" s="72"/>
      <c r="AY47" s="71">
        <f t="shared" si="17"/>
        <v>0</v>
      </c>
      <c r="AZ47" s="71">
        <f t="shared" si="18"/>
        <v>0</v>
      </c>
      <c r="BA47" s="71">
        <f t="shared" si="19"/>
        <v>0</v>
      </c>
      <c r="BB47" s="71">
        <f t="shared" si="20"/>
        <v>0</v>
      </c>
      <c r="BC47" s="71">
        <f t="shared" si="21"/>
        <v>0</v>
      </c>
      <c r="BD47" s="71">
        <f t="shared" si="22"/>
        <v>0</v>
      </c>
      <c r="BE47" s="71">
        <f t="shared" si="23"/>
        <v>0</v>
      </c>
      <c r="BF47" s="71">
        <f t="shared" si="24"/>
        <v>0</v>
      </c>
      <c r="BG47" s="71">
        <f t="shared" si="25"/>
        <v>0</v>
      </c>
      <c r="BH47" s="71">
        <f t="shared" si="26"/>
        <v>0</v>
      </c>
      <c r="BI47" s="71">
        <f t="shared" si="27"/>
        <v>0</v>
      </c>
      <c r="BJ47" s="71">
        <f t="shared" si="28"/>
        <v>0</v>
      </c>
      <c r="BK47" s="71">
        <f t="shared" si="29"/>
        <v>0</v>
      </c>
      <c r="BL47" s="71">
        <f t="shared" si="30"/>
        <v>0</v>
      </c>
      <c r="BM47" s="71">
        <f t="shared" si="31"/>
        <v>0</v>
      </c>
      <c r="BN47" s="71">
        <f t="shared" si="32"/>
        <v>0</v>
      </c>
      <c r="BO47" s="71">
        <f t="shared" si="33"/>
        <v>0</v>
      </c>
      <c r="BP47" s="71">
        <f t="shared" si="34"/>
        <v>0</v>
      </c>
      <c r="BQ47" s="71">
        <f t="shared" si="35"/>
        <v>0</v>
      </c>
      <c r="BR47" s="71">
        <f t="shared" si="36"/>
        <v>0</v>
      </c>
      <c r="BS47" s="71">
        <f t="shared" si="37"/>
        <v>0</v>
      </c>
      <c r="BT47" s="71"/>
      <c r="BU47" s="71"/>
      <c r="BV47" s="71"/>
      <c r="BW47" s="71"/>
      <c r="BX47" s="71"/>
      <c r="BY47" s="71"/>
      <c r="BZ47" s="138"/>
      <c r="CA47" s="138"/>
      <c r="CB47" s="138"/>
      <c r="CC47" s="138"/>
      <c r="CD47" s="124"/>
      <c r="CE47" s="139"/>
      <c r="CF47" s="139"/>
      <c r="CG47" s="139"/>
      <c r="CH47" s="139"/>
      <c r="CI47" s="139"/>
      <c r="CJ47" s="139"/>
      <c r="CK47" s="139"/>
      <c r="CL47" s="139"/>
      <c r="CM47" s="139"/>
      <c r="CN47" s="139"/>
      <c r="CO47" s="139"/>
      <c r="CP47" s="139"/>
      <c r="CQ47" s="139"/>
      <c r="CR47" s="139"/>
      <c r="CS47" s="139"/>
      <c r="CT47" s="139"/>
      <c r="CU47" s="139"/>
      <c r="CV47" s="139"/>
      <c r="CW47" s="139"/>
      <c r="CX47" s="139"/>
      <c r="CY47" s="139"/>
      <c r="CZ47" s="139"/>
      <c r="DA47" s="139"/>
      <c r="DB47" s="139"/>
      <c r="DC47" s="139"/>
      <c r="DD47" s="139"/>
      <c r="DE47" s="139"/>
      <c r="DF47" s="139"/>
      <c r="DG47" s="139"/>
      <c r="DH47" s="139"/>
      <c r="DI47" s="139"/>
      <c r="DJ47" s="139"/>
      <c r="DK47" s="139"/>
      <c r="DL47" s="139"/>
      <c r="DM47" s="139"/>
      <c r="DN47" s="139"/>
      <c r="DO47" s="139"/>
      <c r="DP47" s="139"/>
      <c r="DQ47" s="139"/>
      <c r="DR47" s="139"/>
      <c r="DS47" s="139"/>
      <c r="DT47" s="139"/>
      <c r="DU47" s="139"/>
      <c r="DV47" s="139"/>
      <c r="DW47" s="139"/>
      <c r="DX47" s="139"/>
      <c r="EA47" s="142"/>
      <c r="EB47" s="141"/>
    </row>
    <row r="48" spans="1:132" s="32" customFormat="1" ht="24.9" hidden="1" customHeight="1" x14ac:dyDescent="0.3">
      <c r="A48" s="141">
        <f>IF(ISTEXT($I48),_Information!$D$6,)</f>
        <v>0</v>
      </c>
      <c r="B48" s="142">
        <f>IF(ISTEXT($I48),_Information!$D$7,)</f>
        <v>0</v>
      </c>
      <c r="C48" s="143"/>
      <c r="D48" s="143"/>
      <c r="E48" s="143"/>
      <c r="F48" s="143">
        <f>IF(ISTEXT($I48),_Information!$D$9,)</f>
        <v>0</v>
      </c>
      <c r="G48" s="141"/>
      <c r="H48" s="141"/>
      <c r="I48" s="178"/>
      <c r="J48" s="126" t="str">
        <f t="shared" si="0"/>
        <v/>
      </c>
      <c r="K48" s="126" t="str">
        <f t="shared" si="1"/>
        <v/>
      </c>
      <c r="L48" s="177"/>
      <c r="M48" s="136"/>
      <c r="N48" s="136"/>
      <c r="O48" s="136"/>
      <c r="P48" s="70"/>
      <c r="Q48" s="70"/>
      <c r="R48" s="70">
        <f t="shared" si="38"/>
        <v>0</v>
      </c>
      <c r="S48" s="70">
        <f t="shared" si="39"/>
        <v>0</v>
      </c>
      <c r="T48" s="70"/>
      <c r="U48" s="70">
        <f t="shared" si="40"/>
        <v>0</v>
      </c>
      <c r="V48" s="70"/>
      <c r="W48" s="70">
        <f t="shared" si="41"/>
        <v>0</v>
      </c>
      <c r="X48" s="70"/>
      <c r="Y48" s="70"/>
      <c r="Z48" s="70"/>
      <c r="AA48" s="70"/>
      <c r="AB48" s="70"/>
      <c r="AC48" s="70">
        <f t="shared" si="42"/>
        <v>0</v>
      </c>
      <c r="AD48" s="70"/>
      <c r="AE48" s="70">
        <f t="shared" si="43"/>
        <v>0</v>
      </c>
      <c r="AF48" s="70"/>
      <c r="AG48" s="70">
        <f t="shared" si="44"/>
        <v>0</v>
      </c>
      <c r="AH48" s="70"/>
      <c r="AI48" s="70">
        <f t="shared" si="9"/>
        <v>0</v>
      </c>
      <c r="AJ48" s="70"/>
      <c r="AK48" s="70">
        <f t="shared" si="10"/>
        <v>0</v>
      </c>
      <c r="AL48" s="70"/>
      <c r="AM48" s="70">
        <f t="shared" si="11"/>
        <v>0</v>
      </c>
      <c r="AN48" s="70"/>
      <c r="AO48" s="70">
        <f t="shared" si="12"/>
        <v>0</v>
      </c>
      <c r="AP48" s="70"/>
      <c r="AQ48" s="70">
        <f t="shared" si="13"/>
        <v>0</v>
      </c>
      <c r="AR48" s="136"/>
      <c r="AS48" s="136"/>
      <c r="AT48" s="136">
        <f t="shared" si="14"/>
        <v>0</v>
      </c>
      <c r="AU48" s="136">
        <f t="shared" si="15"/>
        <v>0</v>
      </c>
      <c r="AV48" s="136">
        <f t="shared" si="16"/>
        <v>0</v>
      </c>
      <c r="AW48" s="137"/>
      <c r="AX48" s="72"/>
      <c r="AY48" s="71">
        <f t="shared" si="17"/>
        <v>0</v>
      </c>
      <c r="AZ48" s="71">
        <f t="shared" si="18"/>
        <v>0</v>
      </c>
      <c r="BA48" s="71">
        <f t="shared" si="19"/>
        <v>0</v>
      </c>
      <c r="BB48" s="71">
        <f t="shared" si="20"/>
        <v>0</v>
      </c>
      <c r="BC48" s="71">
        <f t="shared" si="21"/>
        <v>0</v>
      </c>
      <c r="BD48" s="71">
        <f t="shared" si="22"/>
        <v>0</v>
      </c>
      <c r="BE48" s="71">
        <f t="shared" si="23"/>
        <v>0</v>
      </c>
      <c r="BF48" s="71">
        <f t="shared" si="24"/>
        <v>0</v>
      </c>
      <c r="BG48" s="71">
        <f t="shared" si="25"/>
        <v>0</v>
      </c>
      <c r="BH48" s="71">
        <f t="shared" si="26"/>
        <v>0</v>
      </c>
      <c r="BI48" s="71">
        <f t="shared" si="27"/>
        <v>0</v>
      </c>
      <c r="BJ48" s="71">
        <f t="shared" si="28"/>
        <v>0</v>
      </c>
      <c r="BK48" s="71">
        <f t="shared" si="29"/>
        <v>0</v>
      </c>
      <c r="BL48" s="71">
        <f t="shared" si="30"/>
        <v>0</v>
      </c>
      <c r="BM48" s="71">
        <f t="shared" si="31"/>
        <v>0</v>
      </c>
      <c r="BN48" s="71">
        <f t="shared" si="32"/>
        <v>0</v>
      </c>
      <c r="BO48" s="71">
        <f t="shared" si="33"/>
        <v>0</v>
      </c>
      <c r="BP48" s="71">
        <f t="shared" si="34"/>
        <v>0</v>
      </c>
      <c r="BQ48" s="71">
        <f t="shared" si="35"/>
        <v>0</v>
      </c>
      <c r="BR48" s="71">
        <f t="shared" si="36"/>
        <v>0</v>
      </c>
      <c r="BS48" s="71">
        <f t="shared" si="37"/>
        <v>0</v>
      </c>
      <c r="BT48" s="71"/>
      <c r="BU48" s="71"/>
      <c r="BV48" s="71"/>
      <c r="BW48" s="71"/>
      <c r="BX48" s="71"/>
      <c r="BY48" s="71"/>
      <c r="BZ48" s="138"/>
      <c r="CA48" s="138"/>
      <c r="CB48" s="138"/>
      <c r="CC48" s="138"/>
      <c r="CD48" s="124"/>
      <c r="CE48" s="139"/>
      <c r="CF48" s="139"/>
      <c r="CG48" s="139"/>
      <c r="CH48" s="139"/>
      <c r="CI48" s="139"/>
      <c r="CJ48" s="139"/>
      <c r="CK48" s="139"/>
      <c r="CL48" s="139"/>
      <c r="CM48" s="139"/>
      <c r="CN48" s="139"/>
      <c r="CO48" s="139"/>
      <c r="CP48" s="139"/>
      <c r="CQ48" s="139"/>
      <c r="CR48" s="139"/>
      <c r="CS48" s="139"/>
      <c r="CT48" s="139"/>
      <c r="CU48" s="139"/>
      <c r="CV48" s="139"/>
      <c r="CW48" s="139"/>
      <c r="CX48" s="139"/>
      <c r="CY48" s="139"/>
      <c r="CZ48" s="139"/>
      <c r="DA48" s="139"/>
      <c r="DB48" s="139"/>
      <c r="DC48" s="139"/>
      <c r="DD48" s="139"/>
      <c r="DE48" s="139"/>
      <c r="DF48" s="139"/>
      <c r="DG48" s="139"/>
      <c r="DH48" s="139"/>
      <c r="DI48" s="139"/>
      <c r="DJ48" s="139"/>
      <c r="DK48" s="139"/>
      <c r="DL48" s="139"/>
      <c r="DM48" s="139"/>
      <c r="DN48" s="139"/>
      <c r="DO48" s="139"/>
      <c r="DP48" s="139"/>
      <c r="DQ48" s="139"/>
      <c r="DR48" s="139"/>
      <c r="DS48" s="139"/>
      <c r="DT48" s="139"/>
      <c r="DU48" s="139"/>
      <c r="DV48" s="139"/>
      <c r="DW48" s="139"/>
      <c r="DX48" s="139"/>
      <c r="EA48" s="142"/>
      <c r="EB48" s="141"/>
    </row>
    <row r="49" spans="1:132" s="32" customFormat="1" ht="24.9" hidden="1" customHeight="1" x14ac:dyDescent="0.3">
      <c r="A49" s="141">
        <f>IF(ISTEXT($I49),_Information!$D$6,)</f>
        <v>0</v>
      </c>
      <c r="B49" s="142">
        <f>IF(ISTEXT($I49),_Information!$D$7,)</f>
        <v>0</v>
      </c>
      <c r="C49" s="143"/>
      <c r="D49" s="143"/>
      <c r="E49" s="143"/>
      <c r="F49" s="143">
        <f>IF(ISTEXT($I49),_Information!$D$9,)</f>
        <v>0</v>
      </c>
      <c r="G49" s="141"/>
      <c r="H49" s="141"/>
      <c r="I49" s="178"/>
      <c r="J49" s="126" t="str">
        <f t="shared" si="0"/>
        <v/>
      </c>
      <c r="K49" s="126" t="str">
        <f t="shared" si="1"/>
        <v/>
      </c>
      <c r="L49" s="177"/>
      <c r="M49" s="136"/>
      <c r="N49" s="136"/>
      <c r="O49" s="136"/>
      <c r="P49" s="70"/>
      <c r="Q49" s="70"/>
      <c r="R49" s="70">
        <f t="shared" si="38"/>
        <v>0</v>
      </c>
      <c r="S49" s="70">
        <f t="shared" si="39"/>
        <v>0</v>
      </c>
      <c r="T49" s="70"/>
      <c r="U49" s="70">
        <f t="shared" si="40"/>
        <v>0</v>
      </c>
      <c r="V49" s="70"/>
      <c r="W49" s="70">
        <f t="shared" si="41"/>
        <v>0</v>
      </c>
      <c r="X49" s="70"/>
      <c r="Y49" s="70"/>
      <c r="Z49" s="70"/>
      <c r="AA49" s="70"/>
      <c r="AB49" s="70"/>
      <c r="AC49" s="70">
        <f t="shared" si="42"/>
        <v>0</v>
      </c>
      <c r="AD49" s="70"/>
      <c r="AE49" s="70">
        <f t="shared" si="43"/>
        <v>0</v>
      </c>
      <c r="AF49" s="70"/>
      <c r="AG49" s="70">
        <f t="shared" si="44"/>
        <v>0</v>
      </c>
      <c r="AH49" s="70"/>
      <c r="AI49" s="70">
        <f t="shared" si="9"/>
        <v>0</v>
      </c>
      <c r="AJ49" s="70"/>
      <c r="AK49" s="70">
        <f t="shared" si="10"/>
        <v>0</v>
      </c>
      <c r="AL49" s="70"/>
      <c r="AM49" s="70">
        <f t="shared" si="11"/>
        <v>0</v>
      </c>
      <c r="AN49" s="70"/>
      <c r="AO49" s="70">
        <f t="shared" si="12"/>
        <v>0</v>
      </c>
      <c r="AP49" s="70"/>
      <c r="AQ49" s="70">
        <f t="shared" si="13"/>
        <v>0</v>
      </c>
      <c r="AR49" s="136"/>
      <c r="AS49" s="136"/>
      <c r="AT49" s="136">
        <f t="shared" si="14"/>
        <v>0</v>
      </c>
      <c r="AU49" s="136">
        <f t="shared" si="15"/>
        <v>0</v>
      </c>
      <c r="AV49" s="136">
        <f t="shared" si="16"/>
        <v>0</v>
      </c>
      <c r="AW49" s="137"/>
      <c r="AX49" s="72"/>
      <c r="AY49" s="71">
        <f t="shared" si="17"/>
        <v>0</v>
      </c>
      <c r="AZ49" s="71">
        <f t="shared" si="18"/>
        <v>0</v>
      </c>
      <c r="BA49" s="71">
        <f t="shared" si="19"/>
        <v>0</v>
      </c>
      <c r="BB49" s="71">
        <f t="shared" si="20"/>
        <v>0</v>
      </c>
      <c r="BC49" s="71">
        <f t="shared" si="21"/>
        <v>0</v>
      </c>
      <c r="BD49" s="71">
        <f t="shared" si="22"/>
        <v>0</v>
      </c>
      <c r="BE49" s="71">
        <f t="shared" si="23"/>
        <v>0</v>
      </c>
      <c r="BF49" s="71">
        <f t="shared" si="24"/>
        <v>0</v>
      </c>
      <c r="BG49" s="71">
        <f t="shared" si="25"/>
        <v>0</v>
      </c>
      <c r="BH49" s="71">
        <f t="shared" si="26"/>
        <v>0</v>
      </c>
      <c r="BI49" s="71">
        <f t="shared" si="27"/>
        <v>0</v>
      </c>
      <c r="BJ49" s="71">
        <f t="shared" si="28"/>
        <v>0</v>
      </c>
      <c r="BK49" s="71">
        <f t="shared" si="29"/>
        <v>0</v>
      </c>
      <c r="BL49" s="71">
        <f t="shared" si="30"/>
        <v>0</v>
      </c>
      <c r="BM49" s="71">
        <f t="shared" si="31"/>
        <v>0</v>
      </c>
      <c r="BN49" s="71">
        <f t="shared" si="32"/>
        <v>0</v>
      </c>
      <c r="BO49" s="71">
        <f t="shared" si="33"/>
        <v>0</v>
      </c>
      <c r="BP49" s="71">
        <f t="shared" si="34"/>
        <v>0</v>
      </c>
      <c r="BQ49" s="71">
        <f t="shared" si="35"/>
        <v>0</v>
      </c>
      <c r="BR49" s="71">
        <f t="shared" si="36"/>
        <v>0</v>
      </c>
      <c r="BS49" s="71">
        <f t="shared" si="37"/>
        <v>0</v>
      </c>
      <c r="BT49" s="71"/>
      <c r="BU49" s="71"/>
      <c r="BV49" s="71"/>
      <c r="BW49" s="71"/>
      <c r="BX49" s="71"/>
      <c r="BY49" s="71"/>
      <c r="BZ49" s="138"/>
      <c r="CA49" s="138"/>
      <c r="CB49" s="138"/>
      <c r="CC49" s="138"/>
      <c r="CD49" s="124"/>
      <c r="CE49" s="139"/>
      <c r="CF49" s="139"/>
      <c r="CG49" s="139"/>
      <c r="CH49" s="139"/>
      <c r="CI49" s="139"/>
      <c r="CJ49" s="139"/>
      <c r="CK49" s="139"/>
      <c r="CL49" s="139"/>
      <c r="CM49" s="139"/>
      <c r="CN49" s="139"/>
      <c r="CO49" s="139"/>
      <c r="CP49" s="139"/>
      <c r="CQ49" s="139"/>
      <c r="CR49" s="139"/>
      <c r="CS49" s="139"/>
      <c r="CT49" s="139"/>
      <c r="CU49" s="139"/>
      <c r="CV49" s="139"/>
      <c r="CW49" s="139"/>
      <c r="CX49" s="139"/>
      <c r="CY49" s="139"/>
      <c r="CZ49" s="139"/>
      <c r="DA49" s="139"/>
      <c r="DB49" s="139"/>
      <c r="DC49" s="139"/>
      <c r="DD49" s="139"/>
      <c r="DE49" s="139"/>
      <c r="DF49" s="139"/>
      <c r="DG49" s="139"/>
      <c r="DH49" s="139"/>
      <c r="DI49" s="139"/>
      <c r="DJ49" s="139"/>
      <c r="DK49" s="139"/>
      <c r="DL49" s="139"/>
      <c r="DM49" s="139"/>
      <c r="DN49" s="139"/>
      <c r="DO49" s="139"/>
      <c r="DP49" s="139"/>
      <c r="DQ49" s="139"/>
      <c r="DR49" s="139"/>
      <c r="DS49" s="139"/>
      <c r="DT49" s="139"/>
      <c r="DU49" s="139"/>
      <c r="DV49" s="139"/>
      <c r="DW49" s="139"/>
      <c r="DX49" s="139"/>
      <c r="EA49" s="142"/>
      <c r="EB49" s="141"/>
    </row>
    <row r="50" spans="1:132" s="32" customFormat="1" ht="24.9" hidden="1" customHeight="1" x14ac:dyDescent="0.3">
      <c r="A50" s="141">
        <f>IF(ISTEXT($I50),_Information!$D$6,)</f>
        <v>0</v>
      </c>
      <c r="B50" s="142">
        <f>IF(ISTEXT($I50),_Information!$D$7,)</f>
        <v>0</v>
      </c>
      <c r="C50" s="143"/>
      <c r="D50" s="143"/>
      <c r="E50" s="143"/>
      <c r="F50" s="143">
        <f>IF(ISTEXT($I50),_Information!$D$9,)</f>
        <v>0</v>
      </c>
      <c r="G50" s="141"/>
      <c r="H50" s="141"/>
      <c r="I50" s="178"/>
      <c r="J50" s="126" t="str">
        <f t="shared" si="0"/>
        <v/>
      </c>
      <c r="K50" s="126" t="str">
        <f t="shared" si="1"/>
        <v/>
      </c>
      <c r="L50" s="177"/>
      <c r="M50" s="136"/>
      <c r="N50" s="136"/>
      <c r="O50" s="136"/>
      <c r="P50" s="70"/>
      <c r="Q50" s="70"/>
      <c r="R50" s="70">
        <f t="shared" si="38"/>
        <v>0</v>
      </c>
      <c r="S50" s="70">
        <f t="shared" si="39"/>
        <v>0</v>
      </c>
      <c r="T50" s="70"/>
      <c r="U50" s="70">
        <f t="shared" si="40"/>
        <v>0</v>
      </c>
      <c r="V50" s="70"/>
      <c r="W50" s="70">
        <f t="shared" si="41"/>
        <v>0</v>
      </c>
      <c r="X50" s="70"/>
      <c r="Y50" s="70"/>
      <c r="Z50" s="70"/>
      <c r="AA50" s="70"/>
      <c r="AB50" s="70"/>
      <c r="AC50" s="70">
        <f t="shared" si="42"/>
        <v>0</v>
      </c>
      <c r="AD50" s="70"/>
      <c r="AE50" s="70">
        <f t="shared" si="43"/>
        <v>0</v>
      </c>
      <c r="AF50" s="70"/>
      <c r="AG50" s="70">
        <f t="shared" si="44"/>
        <v>0</v>
      </c>
      <c r="AH50" s="70"/>
      <c r="AI50" s="70">
        <f t="shared" si="9"/>
        <v>0</v>
      </c>
      <c r="AJ50" s="70"/>
      <c r="AK50" s="70">
        <f t="shared" si="10"/>
        <v>0</v>
      </c>
      <c r="AL50" s="70"/>
      <c r="AM50" s="70">
        <f t="shared" si="11"/>
        <v>0</v>
      </c>
      <c r="AN50" s="70"/>
      <c r="AO50" s="70">
        <f t="shared" si="12"/>
        <v>0</v>
      </c>
      <c r="AP50" s="70"/>
      <c r="AQ50" s="70">
        <f t="shared" si="13"/>
        <v>0</v>
      </c>
      <c r="AR50" s="136"/>
      <c r="AS50" s="136"/>
      <c r="AT50" s="136">
        <f t="shared" si="14"/>
        <v>0</v>
      </c>
      <c r="AU50" s="136">
        <f t="shared" si="15"/>
        <v>0</v>
      </c>
      <c r="AV50" s="136">
        <f t="shared" si="16"/>
        <v>0</v>
      </c>
      <c r="AW50" s="137"/>
      <c r="AX50" s="72"/>
      <c r="AY50" s="71">
        <f t="shared" si="17"/>
        <v>0</v>
      </c>
      <c r="AZ50" s="71">
        <f t="shared" si="18"/>
        <v>0</v>
      </c>
      <c r="BA50" s="71">
        <f t="shared" si="19"/>
        <v>0</v>
      </c>
      <c r="BB50" s="71">
        <f t="shared" si="20"/>
        <v>0</v>
      </c>
      <c r="BC50" s="71">
        <f t="shared" si="21"/>
        <v>0</v>
      </c>
      <c r="BD50" s="71">
        <f t="shared" si="22"/>
        <v>0</v>
      </c>
      <c r="BE50" s="71">
        <f t="shared" si="23"/>
        <v>0</v>
      </c>
      <c r="BF50" s="71">
        <f t="shared" si="24"/>
        <v>0</v>
      </c>
      <c r="BG50" s="71">
        <f t="shared" si="25"/>
        <v>0</v>
      </c>
      <c r="BH50" s="71">
        <f t="shared" si="26"/>
        <v>0</v>
      </c>
      <c r="BI50" s="71">
        <f t="shared" si="27"/>
        <v>0</v>
      </c>
      <c r="BJ50" s="71">
        <f t="shared" si="28"/>
        <v>0</v>
      </c>
      <c r="BK50" s="71">
        <f t="shared" si="29"/>
        <v>0</v>
      </c>
      <c r="BL50" s="71">
        <f t="shared" si="30"/>
        <v>0</v>
      </c>
      <c r="BM50" s="71">
        <f t="shared" si="31"/>
        <v>0</v>
      </c>
      <c r="BN50" s="71">
        <f t="shared" si="32"/>
        <v>0</v>
      </c>
      <c r="BO50" s="71">
        <f t="shared" si="33"/>
        <v>0</v>
      </c>
      <c r="BP50" s="71">
        <f t="shared" si="34"/>
        <v>0</v>
      </c>
      <c r="BQ50" s="71">
        <f t="shared" si="35"/>
        <v>0</v>
      </c>
      <c r="BR50" s="71">
        <f t="shared" si="36"/>
        <v>0</v>
      </c>
      <c r="BS50" s="71">
        <f t="shared" si="37"/>
        <v>0</v>
      </c>
      <c r="BT50" s="71"/>
      <c r="BU50" s="71"/>
      <c r="BV50" s="71"/>
      <c r="BW50" s="71"/>
      <c r="BX50" s="71"/>
      <c r="BY50" s="71"/>
      <c r="BZ50" s="138"/>
      <c r="CA50" s="138"/>
      <c r="CB50" s="138"/>
      <c r="CC50" s="138"/>
      <c r="CD50" s="124"/>
      <c r="CE50" s="139"/>
      <c r="CF50" s="139"/>
      <c r="CG50" s="139"/>
      <c r="CH50" s="139"/>
      <c r="CI50" s="139"/>
      <c r="CJ50" s="139"/>
      <c r="CK50" s="139"/>
      <c r="CL50" s="139"/>
      <c r="CM50" s="139"/>
      <c r="CN50" s="139"/>
      <c r="CO50" s="139"/>
      <c r="CP50" s="139"/>
      <c r="CQ50" s="139"/>
      <c r="CR50" s="139"/>
      <c r="CS50" s="139"/>
      <c r="CT50" s="139"/>
      <c r="CU50" s="139"/>
      <c r="CV50" s="139"/>
      <c r="CW50" s="139"/>
      <c r="CX50" s="139"/>
      <c r="CY50" s="139"/>
      <c r="CZ50" s="139"/>
      <c r="DA50" s="139"/>
      <c r="DB50" s="139"/>
      <c r="DC50" s="139"/>
      <c r="DD50" s="139"/>
      <c r="DE50" s="139"/>
      <c r="DF50" s="139"/>
      <c r="DG50" s="139"/>
      <c r="DH50" s="139"/>
      <c r="DI50" s="139"/>
      <c r="DJ50" s="139"/>
      <c r="DK50" s="139"/>
      <c r="DL50" s="139"/>
      <c r="DM50" s="139"/>
      <c r="DN50" s="139"/>
      <c r="DO50" s="139"/>
      <c r="DP50" s="139"/>
      <c r="DQ50" s="139"/>
      <c r="DR50" s="139"/>
      <c r="DS50" s="139"/>
      <c r="DT50" s="139"/>
      <c r="DU50" s="139"/>
      <c r="DV50" s="139"/>
      <c r="DW50" s="139"/>
      <c r="DX50" s="139"/>
      <c r="EA50" s="142"/>
      <c r="EB50" s="141"/>
    </row>
    <row r="51" spans="1:132" s="32" customFormat="1" ht="24.9" hidden="1" customHeight="1" x14ac:dyDescent="0.3">
      <c r="A51" s="141">
        <f>IF(ISTEXT($I51),_Information!$D$6,)</f>
        <v>0</v>
      </c>
      <c r="B51" s="142">
        <f>IF(ISTEXT($I51),_Information!$D$7,)</f>
        <v>0</v>
      </c>
      <c r="C51" s="143"/>
      <c r="D51" s="143"/>
      <c r="E51" s="143"/>
      <c r="F51" s="143">
        <f>IF(ISTEXT($I51),_Information!$D$9,)</f>
        <v>0</v>
      </c>
      <c r="G51" s="141"/>
      <c r="H51" s="141"/>
      <c r="I51" s="178"/>
      <c r="J51" s="126" t="str">
        <f t="shared" si="0"/>
        <v/>
      </c>
      <c r="K51" s="126" t="str">
        <f t="shared" si="1"/>
        <v/>
      </c>
      <c r="L51" s="177"/>
      <c r="M51" s="136"/>
      <c r="N51" s="136"/>
      <c r="O51" s="136"/>
      <c r="P51" s="70"/>
      <c r="Q51" s="70"/>
      <c r="R51" s="70">
        <f t="shared" si="38"/>
        <v>0</v>
      </c>
      <c r="S51" s="70">
        <f t="shared" si="39"/>
        <v>0</v>
      </c>
      <c r="T51" s="70"/>
      <c r="U51" s="70">
        <f t="shared" si="40"/>
        <v>0</v>
      </c>
      <c r="V51" s="70"/>
      <c r="W51" s="70">
        <f t="shared" si="41"/>
        <v>0</v>
      </c>
      <c r="X51" s="70"/>
      <c r="Y51" s="70"/>
      <c r="Z51" s="70"/>
      <c r="AA51" s="70"/>
      <c r="AB51" s="70"/>
      <c r="AC51" s="70">
        <f t="shared" si="42"/>
        <v>0</v>
      </c>
      <c r="AD51" s="70"/>
      <c r="AE51" s="70">
        <f t="shared" si="43"/>
        <v>0</v>
      </c>
      <c r="AF51" s="70"/>
      <c r="AG51" s="70">
        <f t="shared" si="44"/>
        <v>0</v>
      </c>
      <c r="AH51" s="70"/>
      <c r="AI51" s="70">
        <f t="shared" si="9"/>
        <v>0</v>
      </c>
      <c r="AJ51" s="70"/>
      <c r="AK51" s="70">
        <f t="shared" si="10"/>
        <v>0</v>
      </c>
      <c r="AL51" s="70"/>
      <c r="AM51" s="70">
        <f t="shared" si="11"/>
        <v>0</v>
      </c>
      <c r="AN51" s="70"/>
      <c r="AO51" s="70">
        <f t="shared" si="12"/>
        <v>0</v>
      </c>
      <c r="AP51" s="70"/>
      <c r="AQ51" s="70">
        <f t="shared" si="13"/>
        <v>0</v>
      </c>
      <c r="AR51" s="136"/>
      <c r="AS51" s="136"/>
      <c r="AT51" s="136">
        <f t="shared" si="14"/>
        <v>0</v>
      </c>
      <c r="AU51" s="136">
        <f t="shared" si="15"/>
        <v>0</v>
      </c>
      <c r="AV51" s="136">
        <f t="shared" si="16"/>
        <v>0</v>
      </c>
      <c r="AW51" s="137"/>
      <c r="AX51" s="72"/>
      <c r="AY51" s="71">
        <f t="shared" si="17"/>
        <v>0</v>
      </c>
      <c r="AZ51" s="71">
        <f t="shared" si="18"/>
        <v>0</v>
      </c>
      <c r="BA51" s="71">
        <f t="shared" si="19"/>
        <v>0</v>
      </c>
      <c r="BB51" s="71">
        <f t="shared" si="20"/>
        <v>0</v>
      </c>
      <c r="BC51" s="71">
        <f t="shared" si="21"/>
        <v>0</v>
      </c>
      <c r="BD51" s="71">
        <f t="shared" si="22"/>
        <v>0</v>
      </c>
      <c r="BE51" s="71">
        <f t="shared" si="23"/>
        <v>0</v>
      </c>
      <c r="BF51" s="71">
        <f t="shared" si="24"/>
        <v>0</v>
      </c>
      <c r="BG51" s="71">
        <f t="shared" si="25"/>
        <v>0</v>
      </c>
      <c r="BH51" s="71">
        <f t="shared" si="26"/>
        <v>0</v>
      </c>
      <c r="BI51" s="71">
        <f t="shared" si="27"/>
        <v>0</v>
      </c>
      <c r="BJ51" s="71">
        <f t="shared" si="28"/>
        <v>0</v>
      </c>
      <c r="BK51" s="71">
        <f t="shared" si="29"/>
        <v>0</v>
      </c>
      <c r="BL51" s="71">
        <f t="shared" si="30"/>
        <v>0</v>
      </c>
      <c r="BM51" s="71">
        <f t="shared" si="31"/>
        <v>0</v>
      </c>
      <c r="BN51" s="71">
        <f t="shared" si="32"/>
        <v>0</v>
      </c>
      <c r="BO51" s="71">
        <f t="shared" si="33"/>
        <v>0</v>
      </c>
      <c r="BP51" s="71">
        <f t="shared" si="34"/>
        <v>0</v>
      </c>
      <c r="BQ51" s="71">
        <f t="shared" si="35"/>
        <v>0</v>
      </c>
      <c r="BR51" s="71">
        <f t="shared" si="36"/>
        <v>0</v>
      </c>
      <c r="BS51" s="71">
        <f t="shared" si="37"/>
        <v>0</v>
      </c>
      <c r="BT51" s="71"/>
      <c r="BU51" s="71"/>
      <c r="BV51" s="71"/>
      <c r="BW51" s="71"/>
      <c r="BX51" s="71"/>
      <c r="BY51" s="71"/>
      <c r="BZ51" s="138"/>
      <c r="CA51" s="138"/>
      <c r="CB51" s="138"/>
      <c r="CC51" s="138"/>
      <c r="CD51" s="124"/>
      <c r="CE51" s="139"/>
      <c r="CF51" s="139"/>
      <c r="CG51" s="139"/>
      <c r="CH51" s="139"/>
      <c r="CI51" s="139"/>
      <c r="CJ51" s="139"/>
      <c r="CK51" s="139"/>
      <c r="CL51" s="139"/>
      <c r="CM51" s="139"/>
      <c r="CN51" s="139"/>
      <c r="CO51" s="139"/>
      <c r="CP51" s="139"/>
      <c r="CQ51" s="139"/>
      <c r="CR51" s="139"/>
      <c r="CS51" s="139"/>
      <c r="CT51" s="139"/>
      <c r="CU51" s="139"/>
      <c r="CV51" s="139"/>
      <c r="CW51" s="139"/>
      <c r="CX51" s="139"/>
      <c r="CY51" s="139"/>
      <c r="CZ51" s="139"/>
      <c r="DA51" s="139"/>
      <c r="DB51" s="139"/>
      <c r="DC51" s="139"/>
      <c r="DD51" s="139"/>
      <c r="DE51" s="139"/>
      <c r="DF51" s="139"/>
      <c r="DG51" s="139"/>
      <c r="DH51" s="139"/>
      <c r="DI51" s="139"/>
      <c r="DJ51" s="139"/>
      <c r="DK51" s="139"/>
      <c r="DL51" s="139"/>
      <c r="DM51" s="139"/>
      <c r="DN51" s="139"/>
      <c r="DO51" s="139"/>
      <c r="DP51" s="139"/>
      <c r="DQ51" s="139"/>
      <c r="DR51" s="139"/>
      <c r="DS51" s="139"/>
      <c r="DT51" s="139"/>
      <c r="DU51" s="139"/>
      <c r="DV51" s="139"/>
      <c r="DW51" s="139"/>
      <c r="DX51" s="139"/>
      <c r="EA51" s="142"/>
      <c r="EB51" s="141"/>
    </row>
    <row r="52" spans="1:132" s="32" customFormat="1" ht="24.9" hidden="1" customHeight="1" x14ac:dyDescent="0.3">
      <c r="A52" s="141">
        <f>IF(ISTEXT($I52),_Information!$D$6,)</f>
        <v>0</v>
      </c>
      <c r="B52" s="142">
        <f>IF(ISTEXT($I52),_Information!$D$7,)</f>
        <v>0</v>
      </c>
      <c r="C52" s="143"/>
      <c r="D52" s="143"/>
      <c r="E52" s="143"/>
      <c r="F52" s="143">
        <f>IF(ISTEXT($I52),_Information!$D$9,)</f>
        <v>0</v>
      </c>
      <c r="G52" s="141"/>
      <c r="H52" s="141"/>
      <c r="I52" s="178"/>
      <c r="J52" s="126" t="str">
        <f t="shared" si="0"/>
        <v/>
      </c>
      <c r="K52" s="126" t="str">
        <f t="shared" si="1"/>
        <v/>
      </c>
      <c r="L52" s="177"/>
      <c r="M52" s="136"/>
      <c r="N52" s="136"/>
      <c r="O52" s="136"/>
      <c r="P52" s="70"/>
      <c r="Q52" s="70"/>
      <c r="R52" s="70">
        <f t="shared" si="38"/>
        <v>0</v>
      </c>
      <c r="S52" s="70">
        <f t="shared" si="39"/>
        <v>0</v>
      </c>
      <c r="T52" s="70"/>
      <c r="U52" s="70">
        <f t="shared" si="40"/>
        <v>0</v>
      </c>
      <c r="V52" s="70"/>
      <c r="W52" s="70">
        <f t="shared" si="41"/>
        <v>0</v>
      </c>
      <c r="X52" s="70"/>
      <c r="Y52" s="70"/>
      <c r="Z52" s="70"/>
      <c r="AA52" s="70"/>
      <c r="AB52" s="70"/>
      <c r="AC52" s="70">
        <f t="shared" si="42"/>
        <v>0</v>
      </c>
      <c r="AD52" s="70"/>
      <c r="AE52" s="70">
        <f t="shared" si="43"/>
        <v>0</v>
      </c>
      <c r="AF52" s="70"/>
      <c r="AG52" s="70">
        <f t="shared" si="44"/>
        <v>0</v>
      </c>
      <c r="AH52" s="70"/>
      <c r="AI52" s="70">
        <f t="shared" si="9"/>
        <v>0</v>
      </c>
      <c r="AJ52" s="70"/>
      <c r="AK52" s="70">
        <f t="shared" si="10"/>
        <v>0</v>
      </c>
      <c r="AL52" s="70"/>
      <c r="AM52" s="70">
        <f t="shared" si="11"/>
        <v>0</v>
      </c>
      <c r="AN52" s="70"/>
      <c r="AO52" s="70">
        <f t="shared" si="12"/>
        <v>0</v>
      </c>
      <c r="AP52" s="70"/>
      <c r="AQ52" s="70">
        <f t="shared" si="13"/>
        <v>0</v>
      </c>
      <c r="AR52" s="136"/>
      <c r="AS52" s="136"/>
      <c r="AT52" s="136">
        <f t="shared" si="14"/>
        <v>0</v>
      </c>
      <c r="AU52" s="136">
        <f t="shared" si="15"/>
        <v>0</v>
      </c>
      <c r="AV52" s="136">
        <f t="shared" si="16"/>
        <v>0</v>
      </c>
      <c r="AW52" s="137"/>
      <c r="AX52" s="72"/>
      <c r="AY52" s="71">
        <f t="shared" si="17"/>
        <v>0</v>
      </c>
      <c r="AZ52" s="71">
        <f t="shared" si="18"/>
        <v>0</v>
      </c>
      <c r="BA52" s="71">
        <f t="shared" si="19"/>
        <v>0</v>
      </c>
      <c r="BB52" s="71">
        <f t="shared" si="20"/>
        <v>0</v>
      </c>
      <c r="BC52" s="71">
        <f t="shared" si="21"/>
        <v>0</v>
      </c>
      <c r="BD52" s="71">
        <f t="shared" si="22"/>
        <v>0</v>
      </c>
      <c r="BE52" s="71">
        <f t="shared" si="23"/>
        <v>0</v>
      </c>
      <c r="BF52" s="71">
        <f t="shared" si="24"/>
        <v>0</v>
      </c>
      <c r="BG52" s="71">
        <f t="shared" si="25"/>
        <v>0</v>
      </c>
      <c r="BH52" s="71">
        <f t="shared" si="26"/>
        <v>0</v>
      </c>
      <c r="BI52" s="71">
        <f t="shared" si="27"/>
        <v>0</v>
      </c>
      <c r="BJ52" s="71">
        <f t="shared" si="28"/>
        <v>0</v>
      </c>
      <c r="BK52" s="71">
        <f t="shared" si="29"/>
        <v>0</v>
      </c>
      <c r="BL52" s="71">
        <f t="shared" si="30"/>
        <v>0</v>
      </c>
      <c r="BM52" s="71">
        <f t="shared" si="31"/>
        <v>0</v>
      </c>
      <c r="BN52" s="71">
        <f t="shared" si="32"/>
        <v>0</v>
      </c>
      <c r="BO52" s="71">
        <f t="shared" si="33"/>
        <v>0</v>
      </c>
      <c r="BP52" s="71">
        <f t="shared" si="34"/>
        <v>0</v>
      </c>
      <c r="BQ52" s="71">
        <f t="shared" si="35"/>
        <v>0</v>
      </c>
      <c r="BR52" s="71">
        <f t="shared" si="36"/>
        <v>0</v>
      </c>
      <c r="BS52" s="71">
        <f t="shared" si="37"/>
        <v>0</v>
      </c>
      <c r="BT52" s="71"/>
      <c r="BU52" s="71"/>
      <c r="BV52" s="71"/>
      <c r="BW52" s="71"/>
      <c r="BX52" s="71"/>
      <c r="BY52" s="71"/>
      <c r="BZ52" s="138"/>
      <c r="CA52" s="138"/>
      <c r="CB52" s="138"/>
      <c r="CC52" s="138"/>
      <c r="CD52" s="124"/>
      <c r="CE52" s="139"/>
      <c r="CF52" s="139"/>
      <c r="CG52" s="139"/>
      <c r="CH52" s="139"/>
      <c r="CI52" s="139"/>
      <c r="CJ52" s="139"/>
      <c r="CK52" s="139"/>
      <c r="CL52" s="139"/>
      <c r="CM52" s="139"/>
      <c r="CN52" s="139"/>
      <c r="CO52" s="139"/>
      <c r="CP52" s="139"/>
      <c r="CQ52" s="139"/>
      <c r="CR52" s="139"/>
      <c r="CS52" s="139"/>
      <c r="CT52" s="139"/>
      <c r="CU52" s="139"/>
      <c r="CV52" s="139"/>
      <c r="CW52" s="139"/>
      <c r="CX52" s="139"/>
      <c r="CY52" s="139"/>
      <c r="CZ52" s="139"/>
      <c r="DA52" s="139"/>
      <c r="DB52" s="139"/>
      <c r="DC52" s="139"/>
      <c r="DD52" s="139"/>
      <c r="DE52" s="139"/>
      <c r="DF52" s="139"/>
      <c r="DG52" s="139"/>
      <c r="DH52" s="139"/>
      <c r="DI52" s="139"/>
      <c r="DJ52" s="139"/>
      <c r="DK52" s="139"/>
      <c r="DL52" s="139"/>
      <c r="DM52" s="139"/>
      <c r="DN52" s="139"/>
      <c r="DO52" s="139"/>
      <c r="DP52" s="139"/>
      <c r="DQ52" s="139"/>
      <c r="DR52" s="139"/>
      <c r="DS52" s="139"/>
      <c r="DT52" s="139"/>
      <c r="DU52" s="139"/>
      <c r="DV52" s="139"/>
      <c r="DW52" s="139"/>
      <c r="DX52" s="139"/>
      <c r="EA52" s="142"/>
      <c r="EB52" s="141"/>
    </row>
    <row r="53" spans="1:132" s="32" customFormat="1" ht="24.9" hidden="1" customHeight="1" x14ac:dyDescent="0.3">
      <c r="A53" s="141">
        <f>IF(ISTEXT($I53),_Information!$D$6,)</f>
        <v>0</v>
      </c>
      <c r="B53" s="142">
        <f>IF(ISTEXT($I53),_Information!$D$7,)</f>
        <v>0</v>
      </c>
      <c r="C53" s="143"/>
      <c r="D53" s="143"/>
      <c r="E53" s="143"/>
      <c r="F53" s="143">
        <f>IF(ISTEXT($I53),_Information!$D$9,)</f>
        <v>0</v>
      </c>
      <c r="G53" s="141"/>
      <c r="H53" s="141"/>
      <c r="I53" s="178"/>
      <c r="J53" s="126" t="str">
        <f t="shared" si="0"/>
        <v/>
      </c>
      <c r="K53" s="126" t="str">
        <f t="shared" si="1"/>
        <v/>
      </c>
      <c r="L53" s="177"/>
      <c r="M53" s="136"/>
      <c r="N53" s="136"/>
      <c r="O53" s="136"/>
      <c r="P53" s="70"/>
      <c r="Q53" s="70"/>
      <c r="R53" s="70">
        <f t="shared" si="38"/>
        <v>0</v>
      </c>
      <c r="S53" s="70">
        <f t="shared" si="39"/>
        <v>0</v>
      </c>
      <c r="T53" s="70"/>
      <c r="U53" s="70">
        <f t="shared" si="40"/>
        <v>0</v>
      </c>
      <c r="V53" s="70"/>
      <c r="W53" s="70">
        <f t="shared" si="41"/>
        <v>0</v>
      </c>
      <c r="X53" s="70"/>
      <c r="Y53" s="70"/>
      <c r="Z53" s="70"/>
      <c r="AA53" s="70"/>
      <c r="AB53" s="70"/>
      <c r="AC53" s="70">
        <f t="shared" si="42"/>
        <v>0</v>
      </c>
      <c r="AD53" s="70"/>
      <c r="AE53" s="70">
        <f t="shared" si="43"/>
        <v>0</v>
      </c>
      <c r="AF53" s="70"/>
      <c r="AG53" s="70">
        <f t="shared" si="44"/>
        <v>0</v>
      </c>
      <c r="AH53" s="70"/>
      <c r="AI53" s="70">
        <f t="shared" si="9"/>
        <v>0</v>
      </c>
      <c r="AJ53" s="70"/>
      <c r="AK53" s="70">
        <f t="shared" si="10"/>
        <v>0</v>
      </c>
      <c r="AL53" s="70"/>
      <c r="AM53" s="70">
        <f t="shared" si="11"/>
        <v>0</v>
      </c>
      <c r="AN53" s="70"/>
      <c r="AO53" s="70">
        <f t="shared" si="12"/>
        <v>0</v>
      </c>
      <c r="AP53" s="70"/>
      <c r="AQ53" s="70">
        <f t="shared" si="13"/>
        <v>0</v>
      </c>
      <c r="AR53" s="136"/>
      <c r="AS53" s="136"/>
      <c r="AT53" s="136">
        <f t="shared" si="14"/>
        <v>0</v>
      </c>
      <c r="AU53" s="136">
        <f t="shared" si="15"/>
        <v>0</v>
      </c>
      <c r="AV53" s="136">
        <f t="shared" si="16"/>
        <v>0</v>
      </c>
      <c r="AW53" s="137"/>
      <c r="AX53" s="72"/>
      <c r="AY53" s="71">
        <f t="shared" si="17"/>
        <v>0</v>
      </c>
      <c r="AZ53" s="71">
        <f t="shared" si="18"/>
        <v>0</v>
      </c>
      <c r="BA53" s="71">
        <f t="shared" si="19"/>
        <v>0</v>
      </c>
      <c r="BB53" s="71">
        <f t="shared" si="20"/>
        <v>0</v>
      </c>
      <c r="BC53" s="71">
        <f t="shared" si="21"/>
        <v>0</v>
      </c>
      <c r="BD53" s="71">
        <f t="shared" si="22"/>
        <v>0</v>
      </c>
      <c r="BE53" s="71">
        <f t="shared" si="23"/>
        <v>0</v>
      </c>
      <c r="BF53" s="71">
        <f t="shared" si="24"/>
        <v>0</v>
      </c>
      <c r="BG53" s="71">
        <f t="shared" si="25"/>
        <v>0</v>
      </c>
      <c r="BH53" s="71">
        <f t="shared" si="26"/>
        <v>0</v>
      </c>
      <c r="BI53" s="71">
        <f t="shared" si="27"/>
        <v>0</v>
      </c>
      <c r="BJ53" s="71">
        <f t="shared" si="28"/>
        <v>0</v>
      </c>
      <c r="BK53" s="71">
        <f t="shared" si="29"/>
        <v>0</v>
      </c>
      <c r="BL53" s="71">
        <f t="shared" si="30"/>
        <v>0</v>
      </c>
      <c r="BM53" s="71">
        <f t="shared" si="31"/>
        <v>0</v>
      </c>
      <c r="BN53" s="71">
        <f t="shared" si="32"/>
        <v>0</v>
      </c>
      <c r="BO53" s="71">
        <f t="shared" si="33"/>
        <v>0</v>
      </c>
      <c r="BP53" s="71">
        <f t="shared" si="34"/>
        <v>0</v>
      </c>
      <c r="BQ53" s="71">
        <f t="shared" si="35"/>
        <v>0</v>
      </c>
      <c r="BR53" s="71">
        <f t="shared" si="36"/>
        <v>0</v>
      </c>
      <c r="BS53" s="71">
        <f t="shared" si="37"/>
        <v>0</v>
      </c>
      <c r="BT53" s="71"/>
      <c r="BU53" s="71"/>
      <c r="BV53" s="71"/>
      <c r="BW53" s="71"/>
      <c r="BX53" s="71"/>
      <c r="BY53" s="71"/>
      <c r="BZ53" s="138"/>
      <c r="CA53" s="138"/>
      <c r="CB53" s="138"/>
      <c r="CC53" s="138"/>
      <c r="CD53" s="124"/>
      <c r="CE53" s="139"/>
      <c r="CF53" s="139"/>
      <c r="CG53" s="139"/>
      <c r="CH53" s="139"/>
      <c r="CI53" s="139"/>
      <c r="CJ53" s="139"/>
      <c r="CK53" s="139"/>
      <c r="CL53" s="139"/>
      <c r="CM53" s="139"/>
      <c r="CN53" s="139"/>
      <c r="CO53" s="139"/>
      <c r="CP53" s="139"/>
      <c r="CQ53" s="139"/>
      <c r="CR53" s="139"/>
      <c r="CS53" s="139"/>
      <c r="CT53" s="139"/>
      <c r="CU53" s="139"/>
      <c r="CV53" s="139"/>
      <c r="CW53" s="139"/>
      <c r="CX53" s="139"/>
      <c r="CY53" s="139"/>
      <c r="CZ53" s="139"/>
      <c r="DA53" s="139"/>
      <c r="DB53" s="139"/>
      <c r="DC53" s="139"/>
      <c r="DD53" s="139"/>
      <c r="DE53" s="139"/>
      <c r="DF53" s="139"/>
      <c r="DG53" s="139"/>
      <c r="DH53" s="139"/>
      <c r="DI53" s="139"/>
      <c r="DJ53" s="139"/>
      <c r="DK53" s="139"/>
      <c r="DL53" s="139"/>
      <c r="DM53" s="139"/>
      <c r="DN53" s="139"/>
      <c r="DO53" s="139"/>
      <c r="DP53" s="139"/>
      <c r="DQ53" s="139"/>
      <c r="DR53" s="139"/>
      <c r="DS53" s="139"/>
      <c r="DT53" s="139"/>
      <c r="DU53" s="139"/>
      <c r="DV53" s="139"/>
      <c r="DW53" s="139"/>
      <c r="DX53" s="139"/>
      <c r="EA53" s="142"/>
      <c r="EB53" s="141"/>
    </row>
    <row r="54" spans="1:132" s="32" customFormat="1" ht="24.9" hidden="1" customHeight="1" x14ac:dyDescent="0.3">
      <c r="A54" s="141">
        <f>IF(ISTEXT($I54),_Information!$D$6,)</f>
        <v>0</v>
      </c>
      <c r="B54" s="142">
        <f>IF(ISTEXT($I54),_Information!$D$7,)</f>
        <v>0</v>
      </c>
      <c r="C54" s="143"/>
      <c r="D54" s="143"/>
      <c r="E54" s="143"/>
      <c r="F54" s="143">
        <f>IF(ISTEXT($I54),_Information!$D$9,)</f>
        <v>0</v>
      </c>
      <c r="G54" s="141"/>
      <c r="H54" s="141"/>
      <c r="I54" s="178"/>
      <c r="J54" s="126" t="str">
        <f t="shared" si="0"/>
        <v/>
      </c>
      <c r="K54" s="126" t="str">
        <f t="shared" si="1"/>
        <v/>
      </c>
      <c r="L54" s="177"/>
      <c r="M54" s="136"/>
      <c r="N54" s="136"/>
      <c r="O54" s="136"/>
      <c r="P54" s="70"/>
      <c r="Q54" s="70"/>
      <c r="R54" s="70">
        <f t="shared" si="38"/>
        <v>0</v>
      </c>
      <c r="S54" s="70">
        <f t="shared" si="39"/>
        <v>0</v>
      </c>
      <c r="T54" s="70"/>
      <c r="U54" s="70">
        <f t="shared" si="40"/>
        <v>0</v>
      </c>
      <c r="V54" s="70"/>
      <c r="W54" s="70">
        <f t="shared" si="41"/>
        <v>0</v>
      </c>
      <c r="X54" s="70"/>
      <c r="Y54" s="70"/>
      <c r="Z54" s="70"/>
      <c r="AA54" s="70"/>
      <c r="AB54" s="70"/>
      <c r="AC54" s="70">
        <f t="shared" si="42"/>
        <v>0</v>
      </c>
      <c r="AD54" s="70"/>
      <c r="AE54" s="70">
        <f t="shared" si="43"/>
        <v>0</v>
      </c>
      <c r="AF54" s="70"/>
      <c r="AG54" s="70">
        <f t="shared" si="44"/>
        <v>0</v>
      </c>
      <c r="AH54" s="70"/>
      <c r="AI54" s="70">
        <f t="shared" si="9"/>
        <v>0</v>
      </c>
      <c r="AJ54" s="70"/>
      <c r="AK54" s="70">
        <f t="shared" si="10"/>
        <v>0</v>
      </c>
      <c r="AL54" s="70"/>
      <c r="AM54" s="70">
        <f t="shared" si="11"/>
        <v>0</v>
      </c>
      <c r="AN54" s="70"/>
      <c r="AO54" s="70">
        <f t="shared" si="12"/>
        <v>0</v>
      </c>
      <c r="AP54" s="70"/>
      <c r="AQ54" s="70">
        <f t="shared" si="13"/>
        <v>0</v>
      </c>
      <c r="AR54" s="136"/>
      <c r="AS54" s="136"/>
      <c r="AT54" s="136">
        <f t="shared" si="14"/>
        <v>0</v>
      </c>
      <c r="AU54" s="136">
        <f t="shared" si="15"/>
        <v>0</v>
      </c>
      <c r="AV54" s="136">
        <f t="shared" si="16"/>
        <v>0</v>
      </c>
      <c r="AW54" s="137"/>
      <c r="AX54" s="72"/>
      <c r="AY54" s="71">
        <f t="shared" si="17"/>
        <v>0</v>
      </c>
      <c r="AZ54" s="71">
        <f t="shared" si="18"/>
        <v>0</v>
      </c>
      <c r="BA54" s="71">
        <f t="shared" si="19"/>
        <v>0</v>
      </c>
      <c r="BB54" s="71">
        <f t="shared" si="20"/>
        <v>0</v>
      </c>
      <c r="BC54" s="71">
        <f t="shared" si="21"/>
        <v>0</v>
      </c>
      <c r="BD54" s="71">
        <f t="shared" si="22"/>
        <v>0</v>
      </c>
      <c r="BE54" s="71">
        <f t="shared" si="23"/>
        <v>0</v>
      </c>
      <c r="BF54" s="71">
        <f t="shared" si="24"/>
        <v>0</v>
      </c>
      <c r="BG54" s="71">
        <f t="shared" si="25"/>
        <v>0</v>
      </c>
      <c r="BH54" s="71">
        <f t="shared" si="26"/>
        <v>0</v>
      </c>
      <c r="BI54" s="71">
        <f t="shared" si="27"/>
        <v>0</v>
      </c>
      <c r="BJ54" s="71">
        <f t="shared" si="28"/>
        <v>0</v>
      </c>
      <c r="BK54" s="71">
        <f t="shared" si="29"/>
        <v>0</v>
      </c>
      <c r="BL54" s="71">
        <f t="shared" si="30"/>
        <v>0</v>
      </c>
      <c r="BM54" s="71">
        <f t="shared" si="31"/>
        <v>0</v>
      </c>
      <c r="BN54" s="71">
        <f t="shared" si="32"/>
        <v>0</v>
      </c>
      <c r="BO54" s="71">
        <f t="shared" si="33"/>
        <v>0</v>
      </c>
      <c r="BP54" s="71">
        <f t="shared" si="34"/>
        <v>0</v>
      </c>
      <c r="BQ54" s="71">
        <f t="shared" si="35"/>
        <v>0</v>
      </c>
      <c r="BR54" s="71">
        <f t="shared" si="36"/>
        <v>0</v>
      </c>
      <c r="BS54" s="71">
        <f t="shared" si="37"/>
        <v>0</v>
      </c>
      <c r="BT54" s="71"/>
      <c r="BU54" s="71"/>
      <c r="BV54" s="71"/>
      <c r="BW54" s="71"/>
      <c r="BX54" s="71"/>
      <c r="BY54" s="71"/>
      <c r="BZ54" s="138"/>
      <c r="CA54" s="138"/>
      <c r="CB54" s="138"/>
      <c r="CC54" s="138"/>
      <c r="CD54" s="124"/>
      <c r="CE54" s="139"/>
      <c r="CF54" s="139"/>
      <c r="CG54" s="139"/>
      <c r="CH54" s="139"/>
      <c r="CI54" s="139"/>
      <c r="CJ54" s="139"/>
      <c r="CK54" s="139"/>
      <c r="CL54" s="139"/>
      <c r="CM54" s="139"/>
      <c r="CN54" s="139"/>
      <c r="CO54" s="139"/>
      <c r="CP54" s="139"/>
      <c r="CQ54" s="139"/>
      <c r="CR54" s="139"/>
      <c r="CS54" s="139"/>
      <c r="CT54" s="139"/>
      <c r="CU54" s="139"/>
      <c r="CV54" s="139"/>
      <c r="CW54" s="139"/>
      <c r="CX54" s="139"/>
      <c r="CY54" s="139"/>
      <c r="CZ54" s="139"/>
      <c r="DA54" s="139"/>
      <c r="DB54" s="139"/>
      <c r="DC54" s="139"/>
      <c r="DD54" s="139"/>
      <c r="DE54" s="139"/>
      <c r="DF54" s="139"/>
      <c r="DG54" s="139"/>
      <c r="DH54" s="139"/>
      <c r="DI54" s="139"/>
      <c r="DJ54" s="139"/>
      <c r="DK54" s="139"/>
      <c r="DL54" s="139"/>
      <c r="DM54" s="139"/>
      <c r="DN54" s="139"/>
      <c r="DO54" s="139"/>
      <c r="DP54" s="139"/>
      <c r="DQ54" s="139"/>
      <c r="DR54" s="139"/>
      <c r="DS54" s="139"/>
      <c r="DT54" s="139"/>
      <c r="DU54" s="139"/>
      <c r="DV54" s="139"/>
      <c r="DW54" s="139"/>
      <c r="DX54" s="139"/>
      <c r="EA54" s="142"/>
      <c r="EB54" s="141"/>
    </row>
    <row r="55" spans="1:132" s="32" customFormat="1" ht="24.9" hidden="1" customHeight="1" x14ac:dyDescent="0.3">
      <c r="A55" s="141">
        <f>IF(ISTEXT($I55),_Information!$D$6,)</f>
        <v>0</v>
      </c>
      <c r="B55" s="142">
        <f>IF(ISTEXT($I55),_Information!$D$7,)</f>
        <v>0</v>
      </c>
      <c r="C55" s="143"/>
      <c r="D55" s="143"/>
      <c r="E55" s="143"/>
      <c r="F55" s="143">
        <f>IF(ISTEXT($I55),_Information!$D$9,)</f>
        <v>0</v>
      </c>
      <c r="G55" s="141"/>
      <c r="H55" s="141"/>
      <c r="I55" s="178"/>
      <c r="J55" s="126" t="str">
        <f t="shared" si="0"/>
        <v/>
      </c>
      <c r="K55" s="126" t="str">
        <f t="shared" si="1"/>
        <v/>
      </c>
      <c r="L55" s="177"/>
      <c r="M55" s="136"/>
      <c r="N55" s="136"/>
      <c r="O55" s="136"/>
      <c r="P55" s="70"/>
      <c r="Q55" s="70"/>
      <c r="R55" s="70">
        <f t="shared" si="38"/>
        <v>0</v>
      </c>
      <c r="S55" s="70">
        <f t="shared" si="39"/>
        <v>0</v>
      </c>
      <c r="T55" s="70"/>
      <c r="U55" s="70">
        <f t="shared" si="40"/>
        <v>0</v>
      </c>
      <c r="V55" s="70"/>
      <c r="W55" s="70">
        <f t="shared" si="41"/>
        <v>0</v>
      </c>
      <c r="X55" s="70"/>
      <c r="Y55" s="70"/>
      <c r="Z55" s="70"/>
      <c r="AA55" s="70"/>
      <c r="AB55" s="70"/>
      <c r="AC55" s="70">
        <f t="shared" si="42"/>
        <v>0</v>
      </c>
      <c r="AD55" s="70"/>
      <c r="AE55" s="70">
        <f t="shared" si="43"/>
        <v>0</v>
      </c>
      <c r="AF55" s="70"/>
      <c r="AG55" s="70">
        <f t="shared" si="44"/>
        <v>0</v>
      </c>
      <c r="AH55" s="70"/>
      <c r="AI55" s="70">
        <f t="shared" si="9"/>
        <v>0</v>
      </c>
      <c r="AJ55" s="70"/>
      <c r="AK55" s="70">
        <f t="shared" si="10"/>
        <v>0</v>
      </c>
      <c r="AL55" s="70"/>
      <c r="AM55" s="70">
        <f t="shared" si="11"/>
        <v>0</v>
      </c>
      <c r="AN55" s="70"/>
      <c r="AO55" s="70">
        <f t="shared" si="12"/>
        <v>0</v>
      </c>
      <c r="AP55" s="70"/>
      <c r="AQ55" s="70">
        <f t="shared" si="13"/>
        <v>0</v>
      </c>
      <c r="AR55" s="136"/>
      <c r="AS55" s="136"/>
      <c r="AT55" s="136">
        <f t="shared" si="14"/>
        <v>0</v>
      </c>
      <c r="AU55" s="136">
        <f t="shared" si="15"/>
        <v>0</v>
      </c>
      <c r="AV55" s="136">
        <f t="shared" si="16"/>
        <v>0</v>
      </c>
      <c r="AW55" s="137"/>
      <c r="AX55" s="72"/>
      <c r="AY55" s="71">
        <f t="shared" si="17"/>
        <v>0</v>
      </c>
      <c r="AZ55" s="71">
        <f t="shared" si="18"/>
        <v>0</v>
      </c>
      <c r="BA55" s="71">
        <f t="shared" si="19"/>
        <v>0</v>
      </c>
      <c r="BB55" s="71">
        <f t="shared" si="20"/>
        <v>0</v>
      </c>
      <c r="BC55" s="71">
        <f t="shared" si="21"/>
        <v>0</v>
      </c>
      <c r="BD55" s="71">
        <f t="shared" si="22"/>
        <v>0</v>
      </c>
      <c r="BE55" s="71">
        <f t="shared" si="23"/>
        <v>0</v>
      </c>
      <c r="BF55" s="71">
        <f t="shared" si="24"/>
        <v>0</v>
      </c>
      <c r="BG55" s="71">
        <f t="shared" si="25"/>
        <v>0</v>
      </c>
      <c r="BH55" s="71">
        <f t="shared" si="26"/>
        <v>0</v>
      </c>
      <c r="BI55" s="71">
        <f t="shared" si="27"/>
        <v>0</v>
      </c>
      <c r="BJ55" s="71">
        <f t="shared" si="28"/>
        <v>0</v>
      </c>
      <c r="BK55" s="71">
        <f t="shared" si="29"/>
        <v>0</v>
      </c>
      <c r="BL55" s="71">
        <f t="shared" si="30"/>
        <v>0</v>
      </c>
      <c r="BM55" s="71">
        <f t="shared" si="31"/>
        <v>0</v>
      </c>
      <c r="BN55" s="71">
        <f t="shared" si="32"/>
        <v>0</v>
      </c>
      <c r="BO55" s="71">
        <f t="shared" si="33"/>
        <v>0</v>
      </c>
      <c r="BP55" s="71">
        <f t="shared" si="34"/>
        <v>0</v>
      </c>
      <c r="BQ55" s="71">
        <f t="shared" si="35"/>
        <v>0</v>
      </c>
      <c r="BR55" s="71">
        <f t="shared" si="36"/>
        <v>0</v>
      </c>
      <c r="BS55" s="71">
        <f t="shared" si="37"/>
        <v>0</v>
      </c>
      <c r="BT55" s="71"/>
      <c r="BU55" s="71"/>
      <c r="BV55" s="71"/>
      <c r="BW55" s="71"/>
      <c r="BX55" s="71"/>
      <c r="BY55" s="71"/>
      <c r="BZ55" s="138"/>
      <c r="CA55" s="138"/>
      <c r="CB55" s="138"/>
      <c r="CC55" s="138"/>
      <c r="CD55" s="124"/>
      <c r="CE55" s="139"/>
      <c r="CF55" s="139"/>
      <c r="CG55" s="139"/>
      <c r="CH55" s="139"/>
      <c r="CI55" s="139"/>
      <c r="CJ55" s="139"/>
      <c r="CK55" s="139"/>
      <c r="CL55" s="139"/>
      <c r="CM55" s="139"/>
      <c r="CN55" s="139"/>
      <c r="CO55" s="139"/>
      <c r="CP55" s="139"/>
      <c r="CQ55" s="139"/>
      <c r="CR55" s="139"/>
      <c r="CS55" s="139"/>
      <c r="CT55" s="139"/>
      <c r="CU55" s="139"/>
      <c r="CV55" s="139"/>
      <c r="CW55" s="139"/>
      <c r="CX55" s="139"/>
      <c r="CY55" s="139"/>
      <c r="CZ55" s="139"/>
      <c r="DA55" s="139"/>
      <c r="DB55" s="139"/>
      <c r="DC55" s="139"/>
      <c r="DD55" s="139"/>
      <c r="DE55" s="139"/>
      <c r="DF55" s="139"/>
      <c r="DG55" s="139"/>
      <c r="DH55" s="139"/>
      <c r="DI55" s="139"/>
      <c r="DJ55" s="139"/>
      <c r="DK55" s="139"/>
      <c r="DL55" s="139"/>
      <c r="DM55" s="139"/>
      <c r="DN55" s="139"/>
      <c r="DO55" s="139"/>
      <c r="DP55" s="139"/>
      <c r="DQ55" s="139"/>
      <c r="DR55" s="139"/>
      <c r="DS55" s="139"/>
      <c r="DT55" s="139"/>
      <c r="DU55" s="139"/>
      <c r="DV55" s="139"/>
      <c r="DW55" s="139"/>
      <c r="DX55" s="139"/>
      <c r="EA55" s="142"/>
      <c r="EB55" s="141"/>
    </row>
    <row r="56" spans="1:132" s="32" customFormat="1" ht="24.9" hidden="1" customHeight="1" x14ac:dyDescent="0.3">
      <c r="A56" s="141">
        <f>IF(ISTEXT($I56),_Information!$D$6,)</f>
        <v>0</v>
      </c>
      <c r="B56" s="142">
        <f>IF(ISTEXT($I56),_Information!$D$7,)</f>
        <v>0</v>
      </c>
      <c r="C56" s="143"/>
      <c r="D56" s="143"/>
      <c r="E56" s="143"/>
      <c r="F56" s="143">
        <f>IF(ISTEXT($I56),_Information!$D$9,)</f>
        <v>0</v>
      </c>
      <c r="G56" s="141"/>
      <c r="H56" s="141"/>
      <c r="I56" s="178"/>
      <c r="J56" s="126" t="str">
        <f t="shared" si="0"/>
        <v/>
      </c>
      <c r="K56" s="126" t="str">
        <f t="shared" si="1"/>
        <v/>
      </c>
      <c r="L56" s="177"/>
      <c r="M56" s="136"/>
      <c r="N56" s="136"/>
      <c r="O56" s="136"/>
      <c r="P56" s="70"/>
      <c r="Q56" s="70"/>
      <c r="R56" s="70">
        <f t="shared" si="38"/>
        <v>0</v>
      </c>
      <c r="S56" s="70">
        <f t="shared" si="39"/>
        <v>0</v>
      </c>
      <c r="T56" s="70"/>
      <c r="U56" s="70">
        <f t="shared" si="40"/>
        <v>0</v>
      </c>
      <c r="V56" s="70"/>
      <c r="W56" s="70">
        <f t="shared" si="41"/>
        <v>0</v>
      </c>
      <c r="X56" s="70"/>
      <c r="Y56" s="70"/>
      <c r="Z56" s="70"/>
      <c r="AA56" s="70"/>
      <c r="AB56" s="70"/>
      <c r="AC56" s="70">
        <f t="shared" si="42"/>
        <v>0</v>
      </c>
      <c r="AD56" s="70"/>
      <c r="AE56" s="70">
        <f t="shared" si="43"/>
        <v>0</v>
      </c>
      <c r="AF56" s="70"/>
      <c r="AG56" s="70">
        <f t="shared" si="44"/>
        <v>0</v>
      </c>
      <c r="AH56" s="70"/>
      <c r="AI56" s="70">
        <f t="shared" si="9"/>
        <v>0</v>
      </c>
      <c r="AJ56" s="70"/>
      <c r="AK56" s="70">
        <f t="shared" si="10"/>
        <v>0</v>
      </c>
      <c r="AL56" s="70"/>
      <c r="AM56" s="70">
        <f t="shared" si="11"/>
        <v>0</v>
      </c>
      <c r="AN56" s="70"/>
      <c r="AO56" s="70">
        <f t="shared" si="12"/>
        <v>0</v>
      </c>
      <c r="AP56" s="70"/>
      <c r="AQ56" s="70">
        <f t="shared" si="13"/>
        <v>0</v>
      </c>
      <c r="AR56" s="136"/>
      <c r="AS56" s="136"/>
      <c r="AT56" s="136">
        <f t="shared" si="14"/>
        <v>0</v>
      </c>
      <c r="AU56" s="136">
        <f t="shared" si="15"/>
        <v>0</v>
      </c>
      <c r="AV56" s="136">
        <f t="shared" si="16"/>
        <v>0</v>
      </c>
      <c r="AW56" s="137"/>
      <c r="AX56" s="72"/>
      <c r="AY56" s="71">
        <f t="shared" si="17"/>
        <v>0</v>
      </c>
      <c r="AZ56" s="71">
        <f t="shared" si="18"/>
        <v>0</v>
      </c>
      <c r="BA56" s="71">
        <f t="shared" si="19"/>
        <v>0</v>
      </c>
      <c r="BB56" s="71">
        <f t="shared" si="20"/>
        <v>0</v>
      </c>
      <c r="BC56" s="71">
        <f t="shared" si="21"/>
        <v>0</v>
      </c>
      <c r="BD56" s="71">
        <f t="shared" si="22"/>
        <v>0</v>
      </c>
      <c r="BE56" s="71">
        <f t="shared" si="23"/>
        <v>0</v>
      </c>
      <c r="BF56" s="71">
        <f t="shared" si="24"/>
        <v>0</v>
      </c>
      <c r="BG56" s="71">
        <f t="shared" si="25"/>
        <v>0</v>
      </c>
      <c r="BH56" s="71">
        <f t="shared" si="26"/>
        <v>0</v>
      </c>
      <c r="BI56" s="71">
        <f t="shared" si="27"/>
        <v>0</v>
      </c>
      <c r="BJ56" s="71">
        <f t="shared" si="28"/>
        <v>0</v>
      </c>
      <c r="BK56" s="71">
        <f t="shared" si="29"/>
        <v>0</v>
      </c>
      <c r="BL56" s="71">
        <f t="shared" si="30"/>
        <v>0</v>
      </c>
      <c r="BM56" s="71">
        <f t="shared" si="31"/>
        <v>0</v>
      </c>
      <c r="BN56" s="71">
        <f t="shared" si="32"/>
        <v>0</v>
      </c>
      <c r="BO56" s="71">
        <f t="shared" si="33"/>
        <v>0</v>
      </c>
      <c r="BP56" s="71">
        <f t="shared" si="34"/>
        <v>0</v>
      </c>
      <c r="BQ56" s="71">
        <f t="shared" si="35"/>
        <v>0</v>
      </c>
      <c r="BR56" s="71">
        <f t="shared" si="36"/>
        <v>0</v>
      </c>
      <c r="BS56" s="71">
        <f t="shared" si="37"/>
        <v>0</v>
      </c>
      <c r="BT56" s="71"/>
      <c r="BU56" s="71"/>
      <c r="BV56" s="71"/>
      <c r="BW56" s="71"/>
      <c r="BX56" s="71"/>
      <c r="BY56" s="71"/>
      <c r="BZ56" s="138"/>
      <c r="CA56" s="138"/>
      <c r="CB56" s="138"/>
      <c r="CC56" s="138"/>
      <c r="CD56" s="124"/>
      <c r="CE56" s="139"/>
      <c r="CF56" s="139"/>
      <c r="CG56" s="139"/>
      <c r="CH56" s="139"/>
      <c r="CI56" s="139"/>
      <c r="CJ56" s="139"/>
      <c r="CK56" s="139"/>
      <c r="CL56" s="139"/>
      <c r="CM56" s="139"/>
      <c r="CN56" s="139"/>
      <c r="CO56" s="139"/>
      <c r="CP56" s="139"/>
      <c r="CQ56" s="139"/>
      <c r="CR56" s="139"/>
      <c r="CS56" s="139"/>
      <c r="CT56" s="139"/>
      <c r="CU56" s="139"/>
      <c r="CV56" s="139"/>
      <c r="CW56" s="139"/>
      <c r="CX56" s="139"/>
      <c r="CY56" s="139"/>
      <c r="CZ56" s="139"/>
      <c r="DA56" s="139"/>
      <c r="DB56" s="139"/>
      <c r="DC56" s="139"/>
      <c r="DD56" s="139"/>
      <c r="DE56" s="139"/>
      <c r="DF56" s="139"/>
      <c r="DG56" s="139"/>
      <c r="DH56" s="139"/>
      <c r="DI56" s="139"/>
      <c r="DJ56" s="139"/>
      <c r="DK56" s="139"/>
      <c r="DL56" s="139"/>
      <c r="DM56" s="139"/>
      <c r="DN56" s="139"/>
      <c r="DO56" s="139"/>
      <c r="DP56" s="139"/>
      <c r="DQ56" s="139"/>
      <c r="DR56" s="139"/>
      <c r="DS56" s="139"/>
      <c r="DT56" s="139"/>
      <c r="DU56" s="139"/>
      <c r="DV56" s="139"/>
      <c r="DW56" s="139"/>
      <c r="DX56" s="139"/>
      <c r="EA56" s="142"/>
      <c r="EB56" s="141"/>
    </row>
    <row r="57" spans="1:132" s="32" customFormat="1" ht="24.9" hidden="1" customHeight="1" x14ac:dyDescent="0.3">
      <c r="A57" s="141">
        <f>IF(ISTEXT($I57),_Information!$D$6,)</f>
        <v>0</v>
      </c>
      <c r="B57" s="142">
        <f>IF(ISTEXT($I57),_Information!$D$7,)</f>
        <v>0</v>
      </c>
      <c r="C57" s="143"/>
      <c r="D57" s="143"/>
      <c r="E57" s="143"/>
      <c r="F57" s="143">
        <f>IF(ISTEXT($I57),_Information!$D$9,)</f>
        <v>0</v>
      </c>
      <c r="G57" s="141"/>
      <c r="H57" s="141"/>
      <c r="I57" s="178"/>
      <c r="J57" s="126" t="str">
        <f t="shared" si="0"/>
        <v/>
      </c>
      <c r="K57" s="126" t="str">
        <f t="shared" si="1"/>
        <v/>
      </c>
      <c r="L57" s="177"/>
      <c r="M57" s="136"/>
      <c r="N57" s="136"/>
      <c r="O57" s="136"/>
      <c r="P57" s="70"/>
      <c r="Q57" s="70"/>
      <c r="R57" s="70">
        <f t="shared" si="38"/>
        <v>0</v>
      </c>
      <c r="S57" s="70">
        <f t="shared" si="39"/>
        <v>0</v>
      </c>
      <c r="T57" s="70"/>
      <c r="U57" s="70">
        <f t="shared" si="40"/>
        <v>0</v>
      </c>
      <c r="V57" s="70"/>
      <c r="W57" s="70">
        <f t="shared" si="41"/>
        <v>0</v>
      </c>
      <c r="X57" s="70"/>
      <c r="Y57" s="70"/>
      <c r="Z57" s="70"/>
      <c r="AA57" s="70"/>
      <c r="AB57" s="70"/>
      <c r="AC57" s="70">
        <f t="shared" si="42"/>
        <v>0</v>
      </c>
      <c r="AD57" s="70"/>
      <c r="AE57" s="70">
        <f t="shared" si="43"/>
        <v>0</v>
      </c>
      <c r="AF57" s="70"/>
      <c r="AG57" s="70">
        <f t="shared" si="44"/>
        <v>0</v>
      </c>
      <c r="AH57" s="70"/>
      <c r="AI57" s="70">
        <f t="shared" si="9"/>
        <v>0</v>
      </c>
      <c r="AJ57" s="70"/>
      <c r="AK57" s="70">
        <f t="shared" si="10"/>
        <v>0</v>
      </c>
      <c r="AL57" s="70"/>
      <c r="AM57" s="70">
        <f t="shared" si="11"/>
        <v>0</v>
      </c>
      <c r="AN57" s="70"/>
      <c r="AO57" s="70">
        <f t="shared" si="12"/>
        <v>0</v>
      </c>
      <c r="AP57" s="70"/>
      <c r="AQ57" s="70">
        <f t="shared" si="13"/>
        <v>0</v>
      </c>
      <c r="AR57" s="136"/>
      <c r="AS57" s="136"/>
      <c r="AT57" s="136">
        <f t="shared" si="14"/>
        <v>0</v>
      </c>
      <c r="AU57" s="136">
        <f t="shared" si="15"/>
        <v>0</v>
      </c>
      <c r="AV57" s="136">
        <f t="shared" si="16"/>
        <v>0</v>
      </c>
      <c r="AW57" s="137"/>
      <c r="AX57" s="72"/>
      <c r="AY57" s="71">
        <f t="shared" si="17"/>
        <v>0</v>
      </c>
      <c r="AZ57" s="71">
        <f t="shared" si="18"/>
        <v>0</v>
      </c>
      <c r="BA57" s="71">
        <f t="shared" si="19"/>
        <v>0</v>
      </c>
      <c r="BB57" s="71">
        <f t="shared" si="20"/>
        <v>0</v>
      </c>
      <c r="BC57" s="71">
        <f t="shared" si="21"/>
        <v>0</v>
      </c>
      <c r="BD57" s="71">
        <f t="shared" si="22"/>
        <v>0</v>
      </c>
      <c r="BE57" s="71">
        <f t="shared" si="23"/>
        <v>0</v>
      </c>
      <c r="BF57" s="71">
        <f t="shared" si="24"/>
        <v>0</v>
      </c>
      <c r="BG57" s="71">
        <f t="shared" si="25"/>
        <v>0</v>
      </c>
      <c r="BH57" s="71">
        <f t="shared" si="26"/>
        <v>0</v>
      </c>
      <c r="BI57" s="71">
        <f t="shared" si="27"/>
        <v>0</v>
      </c>
      <c r="BJ57" s="71">
        <f t="shared" si="28"/>
        <v>0</v>
      </c>
      <c r="BK57" s="71">
        <f t="shared" si="29"/>
        <v>0</v>
      </c>
      <c r="BL57" s="71">
        <f t="shared" si="30"/>
        <v>0</v>
      </c>
      <c r="BM57" s="71">
        <f t="shared" si="31"/>
        <v>0</v>
      </c>
      <c r="BN57" s="71">
        <f t="shared" si="32"/>
        <v>0</v>
      </c>
      <c r="BO57" s="71">
        <f t="shared" si="33"/>
        <v>0</v>
      </c>
      <c r="BP57" s="71">
        <f t="shared" si="34"/>
        <v>0</v>
      </c>
      <c r="BQ57" s="71">
        <f t="shared" si="35"/>
        <v>0</v>
      </c>
      <c r="BR57" s="71">
        <f t="shared" si="36"/>
        <v>0</v>
      </c>
      <c r="BS57" s="71">
        <f t="shared" si="37"/>
        <v>0</v>
      </c>
      <c r="BT57" s="71"/>
      <c r="BU57" s="71"/>
      <c r="BV57" s="71"/>
      <c r="BW57" s="71"/>
      <c r="BX57" s="71"/>
      <c r="BY57" s="71"/>
      <c r="BZ57" s="138"/>
      <c r="CA57" s="138"/>
      <c r="CB57" s="138"/>
      <c r="CC57" s="138"/>
      <c r="CD57" s="124"/>
      <c r="CE57" s="139"/>
      <c r="CF57" s="139"/>
      <c r="CG57" s="139"/>
      <c r="CH57" s="139"/>
      <c r="CI57" s="139"/>
      <c r="CJ57" s="139"/>
      <c r="CK57" s="139"/>
      <c r="CL57" s="139"/>
      <c r="CM57" s="139"/>
      <c r="CN57" s="139"/>
      <c r="CO57" s="139"/>
      <c r="CP57" s="139"/>
      <c r="CQ57" s="139"/>
      <c r="CR57" s="139"/>
      <c r="CS57" s="139"/>
      <c r="CT57" s="139"/>
      <c r="CU57" s="139"/>
      <c r="CV57" s="139"/>
      <c r="CW57" s="139"/>
      <c r="CX57" s="139"/>
      <c r="CY57" s="139"/>
      <c r="CZ57" s="139"/>
      <c r="DA57" s="139"/>
      <c r="DB57" s="139"/>
      <c r="DC57" s="139"/>
      <c r="DD57" s="139"/>
      <c r="DE57" s="139"/>
      <c r="DF57" s="139"/>
      <c r="DG57" s="139"/>
      <c r="DH57" s="139"/>
      <c r="DI57" s="139"/>
      <c r="DJ57" s="139"/>
      <c r="DK57" s="139"/>
      <c r="DL57" s="139"/>
      <c r="DM57" s="139"/>
      <c r="DN57" s="139"/>
      <c r="DO57" s="139"/>
      <c r="DP57" s="139"/>
      <c r="DQ57" s="139"/>
      <c r="DR57" s="139"/>
      <c r="DS57" s="139"/>
      <c r="DT57" s="139"/>
      <c r="DU57" s="139"/>
      <c r="DV57" s="139"/>
      <c r="DW57" s="139"/>
      <c r="DX57" s="139"/>
      <c r="EA57" s="142"/>
      <c r="EB57" s="141"/>
    </row>
    <row r="58" spans="1:132" s="32" customFormat="1" ht="24.9" hidden="1" customHeight="1" x14ac:dyDescent="0.3">
      <c r="A58" s="141">
        <f>IF(ISTEXT($I58),_Information!$D$6,)</f>
        <v>0</v>
      </c>
      <c r="B58" s="142">
        <f>IF(ISTEXT($I58),_Information!$D$7,)</f>
        <v>0</v>
      </c>
      <c r="C58" s="143"/>
      <c r="D58" s="143"/>
      <c r="E58" s="143"/>
      <c r="F58" s="143">
        <f>IF(ISTEXT($I58),_Information!$D$9,)</f>
        <v>0</v>
      </c>
      <c r="G58" s="141"/>
      <c r="H58" s="141"/>
      <c r="I58" s="178"/>
      <c r="J58" s="126" t="str">
        <f t="shared" si="0"/>
        <v/>
      </c>
      <c r="K58" s="126" t="str">
        <f t="shared" si="1"/>
        <v/>
      </c>
      <c r="L58" s="177"/>
      <c r="M58" s="136"/>
      <c r="N58" s="136"/>
      <c r="O58" s="136"/>
      <c r="P58" s="70"/>
      <c r="Q58" s="70"/>
      <c r="R58" s="70">
        <f t="shared" si="38"/>
        <v>0</v>
      </c>
      <c r="S58" s="70">
        <f t="shared" si="39"/>
        <v>0</v>
      </c>
      <c r="T58" s="70"/>
      <c r="U58" s="70">
        <f t="shared" si="40"/>
        <v>0</v>
      </c>
      <c r="V58" s="70"/>
      <c r="W58" s="70">
        <f t="shared" si="41"/>
        <v>0</v>
      </c>
      <c r="X58" s="70"/>
      <c r="Y58" s="70"/>
      <c r="Z58" s="70"/>
      <c r="AA58" s="70"/>
      <c r="AB58" s="70"/>
      <c r="AC58" s="70">
        <f t="shared" si="42"/>
        <v>0</v>
      </c>
      <c r="AD58" s="70"/>
      <c r="AE58" s="70">
        <f t="shared" si="43"/>
        <v>0</v>
      </c>
      <c r="AF58" s="70"/>
      <c r="AG58" s="70">
        <f t="shared" si="44"/>
        <v>0</v>
      </c>
      <c r="AH58" s="70"/>
      <c r="AI58" s="70">
        <f t="shared" si="9"/>
        <v>0</v>
      </c>
      <c r="AJ58" s="70"/>
      <c r="AK58" s="70">
        <f t="shared" si="10"/>
        <v>0</v>
      </c>
      <c r="AL58" s="70"/>
      <c r="AM58" s="70">
        <f t="shared" si="11"/>
        <v>0</v>
      </c>
      <c r="AN58" s="70"/>
      <c r="AO58" s="70">
        <f t="shared" si="12"/>
        <v>0</v>
      </c>
      <c r="AP58" s="70"/>
      <c r="AQ58" s="70">
        <f t="shared" si="13"/>
        <v>0</v>
      </c>
      <c r="AR58" s="136"/>
      <c r="AS58" s="136"/>
      <c r="AT58" s="136">
        <f t="shared" si="14"/>
        <v>0</v>
      </c>
      <c r="AU58" s="136">
        <f t="shared" si="15"/>
        <v>0</v>
      </c>
      <c r="AV58" s="136">
        <f t="shared" si="16"/>
        <v>0</v>
      </c>
      <c r="AW58" s="137"/>
      <c r="AX58" s="72"/>
      <c r="AY58" s="71">
        <f t="shared" si="17"/>
        <v>0</v>
      </c>
      <c r="AZ58" s="71">
        <f t="shared" si="18"/>
        <v>0</v>
      </c>
      <c r="BA58" s="71">
        <f t="shared" si="19"/>
        <v>0</v>
      </c>
      <c r="BB58" s="71">
        <f t="shared" si="20"/>
        <v>0</v>
      </c>
      <c r="BC58" s="71">
        <f t="shared" si="21"/>
        <v>0</v>
      </c>
      <c r="BD58" s="71">
        <f t="shared" si="22"/>
        <v>0</v>
      </c>
      <c r="BE58" s="71">
        <f t="shared" si="23"/>
        <v>0</v>
      </c>
      <c r="BF58" s="71">
        <f t="shared" si="24"/>
        <v>0</v>
      </c>
      <c r="BG58" s="71">
        <f t="shared" si="25"/>
        <v>0</v>
      </c>
      <c r="BH58" s="71">
        <f t="shared" si="26"/>
        <v>0</v>
      </c>
      <c r="BI58" s="71">
        <f t="shared" si="27"/>
        <v>0</v>
      </c>
      <c r="BJ58" s="71">
        <f t="shared" si="28"/>
        <v>0</v>
      </c>
      <c r="BK58" s="71">
        <f t="shared" si="29"/>
        <v>0</v>
      </c>
      <c r="BL58" s="71">
        <f t="shared" si="30"/>
        <v>0</v>
      </c>
      <c r="BM58" s="71">
        <f t="shared" si="31"/>
        <v>0</v>
      </c>
      <c r="BN58" s="71">
        <f t="shared" si="32"/>
        <v>0</v>
      </c>
      <c r="BO58" s="71">
        <f t="shared" si="33"/>
        <v>0</v>
      </c>
      <c r="BP58" s="71">
        <f t="shared" si="34"/>
        <v>0</v>
      </c>
      <c r="BQ58" s="71">
        <f t="shared" si="35"/>
        <v>0</v>
      </c>
      <c r="BR58" s="71">
        <f t="shared" si="36"/>
        <v>0</v>
      </c>
      <c r="BS58" s="71">
        <f t="shared" si="37"/>
        <v>0</v>
      </c>
      <c r="BT58" s="71"/>
      <c r="BU58" s="71"/>
      <c r="BV58" s="71"/>
      <c r="BW58" s="71"/>
      <c r="BX58" s="71"/>
      <c r="BY58" s="71"/>
      <c r="BZ58" s="138"/>
      <c r="CA58" s="138"/>
      <c r="CB58" s="138"/>
      <c r="CC58" s="138"/>
      <c r="CD58" s="124"/>
      <c r="CE58" s="139"/>
      <c r="CF58" s="139"/>
      <c r="CG58" s="139"/>
      <c r="CH58" s="139"/>
      <c r="CI58" s="139"/>
      <c r="CJ58" s="139"/>
      <c r="CK58" s="139"/>
      <c r="CL58" s="139"/>
      <c r="CM58" s="139"/>
      <c r="CN58" s="139"/>
      <c r="CO58" s="139"/>
      <c r="CP58" s="139"/>
      <c r="CQ58" s="139"/>
      <c r="CR58" s="139"/>
      <c r="CS58" s="139"/>
      <c r="CT58" s="139"/>
      <c r="CU58" s="139"/>
      <c r="CV58" s="139"/>
      <c r="CW58" s="139"/>
      <c r="CX58" s="139"/>
      <c r="CY58" s="139"/>
      <c r="CZ58" s="139"/>
      <c r="DA58" s="139"/>
      <c r="DB58" s="139"/>
      <c r="DC58" s="139"/>
      <c r="DD58" s="139"/>
      <c r="DE58" s="139"/>
      <c r="DF58" s="139"/>
      <c r="DG58" s="139"/>
      <c r="DH58" s="139"/>
      <c r="DI58" s="139"/>
      <c r="DJ58" s="139"/>
      <c r="DK58" s="139"/>
      <c r="DL58" s="139"/>
      <c r="DM58" s="139"/>
      <c r="DN58" s="139"/>
      <c r="DO58" s="139"/>
      <c r="DP58" s="139"/>
      <c r="DQ58" s="139"/>
      <c r="DR58" s="139"/>
      <c r="DS58" s="139"/>
      <c r="DT58" s="139"/>
      <c r="DU58" s="139"/>
      <c r="DV58" s="139"/>
      <c r="DW58" s="139"/>
      <c r="DX58" s="139"/>
      <c r="EA58" s="142"/>
      <c r="EB58" s="141"/>
    </row>
    <row r="59" spans="1:132" s="32" customFormat="1" ht="24.9" hidden="1" customHeight="1" x14ac:dyDescent="0.3">
      <c r="A59" s="141">
        <f>IF(ISTEXT($I59),_Information!$D$6,)</f>
        <v>0</v>
      </c>
      <c r="B59" s="142">
        <f>IF(ISTEXT($I59),_Information!$D$7,)</f>
        <v>0</v>
      </c>
      <c r="C59" s="143"/>
      <c r="D59" s="143"/>
      <c r="E59" s="143"/>
      <c r="F59" s="143">
        <f>IF(ISTEXT($I59),_Information!$D$9,)</f>
        <v>0</v>
      </c>
      <c r="G59" s="141"/>
      <c r="H59" s="141"/>
      <c r="I59" s="178"/>
      <c r="J59" s="126" t="str">
        <f t="shared" si="0"/>
        <v/>
      </c>
      <c r="K59" s="126" t="str">
        <f t="shared" si="1"/>
        <v/>
      </c>
      <c r="L59" s="177"/>
      <c r="M59" s="136"/>
      <c r="N59" s="136"/>
      <c r="O59" s="136"/>
      <c r="P59" s="70"/>
      <c r="Q59" s="70"/>
      <c r="R59" s="70">
        <f t="shared" si="38"/>
        <v>0</v>
      </c>
      <c r="S59" s="70">
        <f t="shared" si="39"/>
        <v>0</v>
      </c>
      <c r="T59" s="70"/>
      <c r="U59" s="70">
        <f t="shared" si="40"/>
        <v>0</v>
      </c>
      <c r="V59" s="70"/>
      <c r="W59" s="70">
        <f t="shared" si="41"/>
        <v>0</v>
      </c>
      <c r="X59" s="70"/>
      <c r="Y59" s="70"/>
      <c r="Z59" s="70"/>
      <c r="AA59" s="70"/>
      <c r="AB59" s="70"/>
      <c r="AC59" s="70">
        <f t="shared" si="42"/>
        <v>0</v>
      </c>
      <c r="AD59" s="70"/>
      <c r="AE59" s="70">
        <f t="shared" si="43"/>
        <v>0</v>
      </c>
      <c r="AF59" s="70"/>
      <c r="AG59" s="70">
        <f t="shared" si="44"/>
        <v>0</v>
      </c>
      <c r="AH59" s="70"/>
      <c r="AI59" s="70">
        <f t="shared" si="9"/>
        <v>0</v>
      </c>
      <c r="AJ59" s="70"/>
      <c r="AK59" s="70">
        <f t="shared" si="10"/>
        <v>0</v>
      </c>
      <c r="AL59" s="70"/>
      <c r="AM59" s="70">
        <f t="shared" si="11"/>
        <v>0</v>
      </c>
      <c r="AN59" s="70"/>
      <c r="AO59" s="70">
        <f t="shared" si="12"/>
        <v>0</v>
      </c>
      <c r="AP59" s="70"/>
      <c r="AQ59" s="70">
        <f t="shared" si="13"/>
        <v>0</v>
      </c>
      <c r="AR59" s="136"/>
      <c r="AS59" s="136"/>
      <c r="AT59" s="136">
        <f t="shared" si="14"/>
        <v>0</v>
      </c>
      <c r="AU59" s="136">
        <f t="shared" si="15"/>
        <v>0</v>
      </c>
      <c r="AV59" s="136">
        <f t="shared" si="16"/>
        <v>0</v>
      </c>
      <c r="AW59" s="137"/>
      <c r="AX59" s="72"/>
      <c r="AY59" s="71">
        <f t="shared" si="17"/>
        <v>0</v>
      </c>
      <c r="AZ59" s="71">
        <f t="shared" si="18"/>
        <v>0</v>
      </c>
      <c r="BA59" s="71">
        <f t="shared" si="19"/>
        <v>0</v>
      </c>
      <c r="BB59" s="71">
        <f t="shared" si="20"/>
        <v>0</v>
      </c>
      <c r="BC59" s="71">
        <f t="shared" si="21"/>
        <v>0</v>
      </c>
      <c r="BD59" s="71">
        <f t="shared" si="22"/>
        <v>0</v>
      </c>
      <c r="BE59" s="71">
        <f t="shared" si="23"/>
        <v>0</v>
      </c>
      <c r="BF59" s="71">
        <f t="shared" si="24"/>
        <v>0</v>
      </c>
      <c r="BG59" s="71">
        <f t="shared" si="25"/>
        <v>0</v>
      </c>
      <c r="BH59" s="71">
        <f t="shared" si="26"/>
        <v>0</v>
      </c>
      <c r="BI59" s="71">
        <f t="shared" si="27"/>
        <v>0</v>
      </c>
      <c r="BJ59" s="71">
        <f t="shared" si="28"/>
        <v>0</v>
      </c>
      <c r="BK59" s="71">
        <f t="shared" si="29"/>
        <v>0</v>
      </c>
      <c r="BL59" s="71">
        <f t="shared" si="30"/>
        <v>0</v>
      </c>
      <c r="BM59" s="71">
        <f t="shared" si="31"/>
        <v>0</v>
      </c>
      <c r="BN59" s="71">
        <f t="shared" si="32"/>
        <v>0</v>
      </c>
      <c r="BO59" s="71">
        <f t="shared" si="33"/>
        <v>0</v>
      </c>
      <c r="BP59" s="71">
        <f t="shared" si="34"/>
        <v>0</v>
      </c>
      <c r="BQ59" s="71">
        <f t="shared" si="35"/>
        <v>0</v>
      </c>
      <c r="BR59" s="71">
        <f t="shared" si="36"/>
        <v>0</v>
      </c>
      <c r="BS59" s="71">
        <f t="shared" si="37"/>
        <v>0</v>
      </c>
      <c r="BT59" s="71"/>
      <c r="BU59" s="71"/>
      <c r="BV59" s="71"/>
      <c r="BW59" s="71"/>
      <c r="BX59" s="71"/>
      <c r="BY59" s="71"/>
      <c r="BZ59" s="138"/>
      <c r="CA59" s="138"/>
      <c r="CB59" s="138"/>
      <c r="CC59" s="138"/>
      <c r="CD59" s="124"/>
      <c r="CE59" s="139"/>
      <c r="CF59" s="139"/>
      <c r="CG59" s="139"/>
      <c r="CH59" s="139"/>
      <c r="CI59" s="139"/>
      <c r="CJ59" s="139"/>
      <c r="CK59" s="139"/>
      <c r="CL59" s="139"/>
      <c r="CM59" s="139"/>
      <c r="CN59" s="139"/>
      <c r="CO59" s="139"/>
      <c r="CP59" s="139"/>
      <c r="CQ59" s="139"/>
      <c r="CR59" s="139"/>
      <c r="CS59" s="139"/>
      <c r="CT59" s="139"/>
      <c r="CU59" s="139"/>
      <c r="CV59" s="139"/>
      <c r="CW59" s="139"/>
      <c r="CX59" s="139"/>
      <c r="CY59" s="139"/>
      <c r="CZ59" s="139"/>
      <c r="DA59" s="139"/>
      <c r="DB59" s="139"/>
      <c r="DC59" s="139"/>
      <c r="DD59" s="139"/>
      <c r="DE59" s="139"/>
      <c r="DF59" s="139"/>
      <c r="DG59" s="139"/>
      <c r="DH59" s="139"/>
      <c r="DI59" s="139"/>
      <c r="DJ59" s="139"/>
      <c r="DK59" s="139"/>
      <c r="DL59" s="139"/>
      <c r="DM59" s="139"/>
      <c r="DN59" s="139"/>
      <c r="DO59" s="139"/>
      <c r="DP59" s="139"/>
      <c r="DQ59" s="139"/>
      <c r="DR59" s="139"/>
      <c r="DS59" s="139"/>
      <c r="DT59" s="139"/>
      <c r="DU59" s="139"/>
      <c r="DV59" s="139"/>
      <c r="DW59" s="139"/>
      <c r="DX59" s="139"/>
      <c r="EA59" s="142"/>
      <c r="EB59" s="141"/>
    </row>
    <row r="60" spans="1:132" s="32" customFormat="1" ht="24.9" hidden="1" customHeight="1" x14ac:dyDescent="0.3">
      <c r="A60" s="141">
        <f>IF(ISTEXT($I60),_Information!$D$6,)</f>
        <v>0</v>
      </c>
      <c r="B60" s="142">
        <f>IF(ISTEXT($I60),_Information!$D$7,)</f>
        <v>0</v>
      </c>
      <c r="C60" s="143"/>
      <c r="D60" s="143"/>
      <c r="E60" s="143"/>
      <c r="F60" s="143">
        <f>IF(ISTEXT($I60),_Information!$D$9,)</f>
        <v>0</v>
      </c>
      <c r="G60" s="141"/>
      <c r="H60" s="141"/>
      <c r="I60" s="178"/>
      <c r="J60" s="126" t="str">
        <f t="shared" si="0"/>
        <v/>
      </c>
      <c r="K60" s="126" t="str">
        <f t="shared" si="1"/>
        <v/>
      </c>
      <c r="L60" s="177"/>
      <c r="M60" s="136"/>
      <c r="N60" s="136"/>
      <c r="O60" s="136"/>
      <c r="P60" s="70"/>
      <c r="Q60" s="70"/>
      <c r="R60" s="70">
        <f t="shared" si="38"/>
        <v>0</v>
      </c>
      <c r="S60" s="70">
        <f t="shared" si="39"/>
        <v>0</v>
      </c>
      <c r="T60" s="70"/>
      <c r="U60" s="70">
        <f t="shared" si="40"/>
        <v>0</v>
      </c>
      <c r="V60" s="70"/>
      <c r="W60" s="70">
        <f t="shared" si="41"/>
        <v>0</v>
      </c>
      <c r="X60" s="70"/>
      <c r="Y60" s="70"/>
      <c r="Z60" s="70"/>
      <c r="AA60" s="70"/>
      <c r="AB60" s="70"/>
      <c r="AC60" s="70">
        <f t="shared" si="42"/>
        <v>0</v>
      </c>
      <c r="AD60" s="70"/>
      <c r="AE60" s="70">
        <f t="shared" si="43"/>
        <v>0</v>
      </c>
      <c r="AF60" s="70"/>
      <c r="AG60" s="70">
        <f t="shared" si="44"/>
        <v>0</v>
      </c>
      <c r="AH60" s="70"/>
      <c r="AI60" s="70">
        <f t="shared" si="9"/>
        <v>0</v>
      </c>
      <c r="AJ60" s="70"/>
      <c r="AK60" s="70">
        <f t="shared" si="10"/>
        <v>0</v>
      </c>
      <c r="AL60" s="70"/>
      <c r="AM60" s="70">
        <f t="shared" si="11"/>
        <v>0</v>
      </c>
      <c r="AN60" s="70"/>
      <c r="AO60" s="70">
        <f t="shared" si="12"/>
        <v>0</v>
      </c>
      <c r="AP60" s="70"/>
      <c r="AQ60" s="70">
        <f t="shared" si="13"/>
        <v>0</v>
      </c>
      <c r="AR60" s="136"/>
      <c r="AS60" s="136"/>
      <c r="AT60" s="136">
        <f t="shared" si="14"/>
        <v>0</v>
      </c>
      <c r="AU60" s="136">
        <f t="shared" si="15"/>
        <v>0</v>
      </c>
      <c r="AV60" s="136">
        <f t="shared" si="16"/>
        <v>0</v>
      </c>
      <c r="AW60" s="137"/>
      <c r="AX60" s="72"/>
      <c r="AY60" s="71">
        <f t="shared" si="17"/>
        <v>0</v>
      </c>
      <c r="AZ60" s="71">
        <f t="shared" si="18"/>
        <v>0</v>
      </c>
      <c r="BA60" s="71">
        <f t="shared" si="19"/>
        <v>0</v>
      </c>
      <c r="BB60" s="71">
        <f t="shared" si="20"/>
        <v>0</v>
      </c>
      <c r="BC60" s="71">
        <f t="shared" si="21"/>
        <v>0</v>
      </c>
      <c r="BD60" s="71">
        <f t="shared" si="22"/>
        <v>0</v>
      </c>
      <c r="BE60" s="71">
        <f t="shared" si="23"/>
        <v>0</v>
      </c>
      <c r="BF60" s="71">
        <f t="shared" si="24"/>
        <v>0</v>
      </c>
      <c r="BG60" s="71">
        <f t="shared" si="25"/>
        <v>0</v>
      </c>
      <c r="BH60" s="71">
        <f t="shared" si="26"/>
        <v>0</v>
      </c>
      <c r="BI60" s="71">
        <f t="shared" si="27"/>
        <v>0</v>
      </c>
      <c r="BJ60" s="71">
        <f t="shared" si="28"/>
        <v>0</v>
      </c>
      <c r="BK60" s="71">
        <f t="shared" si="29"/>
        <v>0</v>
      </c>
      <c r="BL60" s="71">
        <f t="shared" si="30"/>
        <v>0</v>
      </c>
      <c r="BM60" s="71">
        <f t="shared" si="31"/>
        <v>0</v>
      </c>
      <c r="BN60" s="71">
        <f t="shared" si="32"/>
        <v>0</v>
      </c>
      <c r="BO60" s="71">
        <f t="shared" si="33"/>
        <v>0</v>
      </c>
      <c r="BP60" s="71">
        <f t="shared" si="34"/>
        <v>0</v>
      </c>
      <c r="BQ60" s="71">
        <f t="shared" si="35"/>
        <v>0</v>
      </c>
      <c r="BR60" s="71">
        <f t="shared" si="36"/>
        <v>0</v>
      </c>
      <c r="BS60" s="71">
        <f t="shared" si="37"/>
        <v>0</v>
      </c>
      <c r="BT60" s="71"/>
      <c r="BU60" s="71"/>
      <c r="BV60" s="71"/>
      <c r="BW60" s="71"/>
      <c r="BX60" s="71"/>
      <c r="BY60" s="71"/>
      <c r="BZ60" s="138"/>
      <c r="CA60" s="138"/>
      <c r="CB60" s="138"/>
      <c r="CC60" s="138"/>
      <c r="CD60" s="124"/>
      <c r="CE60" s="139"/>
      <c r="CF60" s="139"/>
      <c r="CG60" s="139"/>
      <c r="CH60" s="139"/>
      <c r="CI60" s="139"/>
      <c r="CJ60" s="139"/>
      <c r="CK60" s="139"/>
      <c r="CL60" s="139"/>
      <c r="CM60" s="139"/>
      <c r="CN60" s="139"/>
      <c r="CO60" s="139"/>
      <c r="CP60" s="139"/>
      <c r="CQ60" s="139"/>
      <c r="CR60" s="139"/>
      <c r="CS60" s="139"/>
      <c r="CT60" s="139"/>
      <c r="CU60" s="139"/>
      <c r="CV60" s="139"/>
      <c r="CW60" s="139"/>
      <c r="CX60" s="139"/>
      <c r="CY60" s="139"/>
      <c r="CZ60" s="139"/>
      <c r="DA60" s="139"/>
      <c r="DB60" s="139"/>
      <c r="DC60" s="139"/>
      <c r="DD60" s="139"/>
      <c r="DE60" s="139"/>
      <c r="DF60" s="139"/>
      <c r="DG60" s="139"/>
      <c r="DH60" s="139"/>
      <c r="DI60" s="139"/>
      <c r="DJ60" s="139"/>
      <c r="DK60" s="139"/>
      <c r="DL60" s="139"/>
      <c r="DM60" s="139"/>
      <c r="DN60" s="139"/>
      <c r="DO60" s="139"/>
      <c r="DP60" s="139"/>
      <c r="DQ60" s="139"/>
      <c r="DR60" s="139"/>
      <c r="DS60" s="139"/>
      <c r="DT60" s="139"/>
      <c r="DU60" s="139"/>
      <c r="DV60" s="139"/>
      <c r="DW60" s="139"/>
      <c r="DX60" s="139"/>
      <c r="EA60" s="142"/>
      <c r="EB60" s="141"/>
    </row>
    <row r="61" spans="1:132" s="32" customFormat="1" ht="24.9" hidden="1" customHeight="1" x14ac:dyDescent="0.3">
      <c r="A61" s="141">
        <f>IF(ISTEXT($I61),_Information!$D$6,)</f>
        <v>0</v>
      </c>
      <c r="B61" s="142">
        <f>IF(ISTEXT($I61),_Information!$D$7,)</f>
        <v>0</v>
      </c>
      <c r="C61" s="143"/>
      <c r="D61" s="143"/>
      <c r="E61" s="143"/>
      <c r="F61" s="143">
        <f>IF(ISTEXT($I61),_Information!$D$9,)</f>
        <v>0</v>
      </c>
      <c r="G61" s="141"/>
      <c r="H61" s="141"/>
      <c r="I61" s="178"/>
      <c r="J61" s="126" t="str">
        <f t="shared" si="0"/>
        <v/>
      </c>
      <c r="K61" s="126" t="str">
        <f t="shared" si="1"/>
        <v/>
      </c>
      <c r="L61" s="177"/>
      <c r="M61" s="136"/>
      <c r="N61" s="136"/>
      <c r="O61" s="136"/>
      <c r="P61" s="70"/>
      <c r="Q61" s="70"/>
      <c r="R61" s="70">
        <f t="shared" si="38"/>
        <v>0</v>
      </c>
      <c r="S61" s="70">
        <f t="shared" si="39"/>
        <v>0</v>
      </c>
      <c r="T61" s="70"/>
      <c r="U61" s="70">
        <f t="shared" si="40"/>
        <v>0</v>
      </c>
      <c r="V61" s="70"/>
      <c r="W61" s="70">
        <f t="shared" si="41"/>
        <v>0</v>
      </c>
      <c r="X61" s="70"/>
      <c r="Y61" s="70"/>
      <c r="Z61" s="70"/>
      <c r="AA61" s="70"/>
      <c r="AB61" s="70"/>
      <c r="AC61" s="70">
        <f t="shared" si="42"/>
        <v>0</v>
      </c>
      <c r="AD61" s="70"/>
      <c r="AE61" s="70">
        <f t="shared" si="43"/>
        <v>0</v>
      </c>
      <c r="AF61" s="70"/>
      <c r="AG61" s="70">
        <f t="shared" si="44"/>
        <v>0</v>
      </c>
      <c r="AH61" s="70"/>
      <c r="AI61" s="70">
        <f t="shared" si="9"/>
        <v>0</v>
      </c>
      <c r="AJ61" s="70"/>
      <c r="AK61" s="70">
        <f t="shared" si="10"/>
        <v>0</v>
      </c>
      <c r="AL61" s="70"/>
      <c r="AM61" s="70">
        <f t="shared" si="11"/>
        <v>0</v>
      </c>
      <c r="AN61" s="70"/>
      <c r="AO61" s="70">
        <f t="shared" si="12"/>
        <v>0</v>
      </c>
      <c r="AP61" s="70"/>
      <c r="AQ61" s="70">
        <f t="shared" si="13"/>
        <v>0</v>
      </c>
      <c r="AR61" s="136"/>
      <c r="AS61" s="136"/>
      <c r="AT61" s="136">
        <f t="shared" si="14"/>
        <v>0</v>
      </c>
      <c r="AU61" s="136">
        <f t="shared" si="15"/>
        <v>0</v>
      </c>
      <c r="AV61" s="136">
        <f t="shared" si="16"/>
        <v>0</v>
      </c>
      <c r="AW61" s="137"/>
      <c r="AX61" s="72"/>
      <c r="AY61" s="71">
        <f t="shared" si="17"/>
        <v>0</v>
      </c>
      <c r="AZ61" s="71">
        <f t="shared" si="18"/>
        <v>0</v>
      </c>
      <c r="BA61" s="71">
        <f t="shared" si="19"/>
        <v>0</v>
      </c>
      <c r="BB61" s="71">
        <f t="shared" si="20"/>
        <v>0</v>
      </c>
      <c r="BC61" s="71">
        <f t="shared" si="21"/>
        <v>0</v>
      </c>
      <c r="BD61" s="71">
        <f t="shared" si="22"/>
        <v>0</v>
      </c>
      <c r="BE61" s="71">
        <f t="shared" si="23"/>
        <v>0</v>
      </c>
      <c r="BF61" s="71">
        <f t="shared" si="24"/>
        <v>0</v>
      </c>
      <c r="BG61" s="71">
        <f t="shared" si="25"/>
        <v>0</v>
      </c>
      <c r="BH61" s="71">
        <f t="shared" si="26"/>
        <v>0</v>
      </c>
      <c r="BI61" s="71">
        <f t="shared" si="27"/>
        <v>0</v>
      </c>
      <c r="BJ61" s="71">
        <f t="shared" si="28"/>
        <v>0</v>
      </c>
      <c r="BK61" s="71">
        <f t="shared" si="29"/>
        <v>0</v>
      </c>
      <c r="BL61" s="71">
        <f t="shared" si="30"/>
        <v>0</v>
      </c>
      <c r="BM61" s="71">
        <f t="shared" si="31"/>
        <v>0</v>
      </c>
      <c r="BN61" s="71">
        <f t="shared" si="32"/>
        <v>0</v>
      </c>
      <c r="BO61" s="71">
        <f t="shared" si="33"/>
        <v>0</v>
      </c>
      <c r="BP61" s="71">
        <f t="shared" si="34"/>
        <v>0</v>
      </c>
      <c r="BQ61" s="71">
        <f t="shared" si="35"/>
        <v>0</v>
      </c>
      <c r="BR61" s="71">
        <f t="shared" si="36"/>
        <v>0</v>
      </c>
      <c r="BS61" s="71">
        <f t="shared" si="37"/>
        <v>0</v>
      </c>
      <c r="BT61" s="71"/>
      <c r="BU61" s="71"/>
      <c r="BV61" s="71"/>
      <c r="BW61" s="71"/>
      <c r="BX61" s="71"/>
      <c r="BY61" s="71"/>
      <c r="BZ61" s="138"/>
      <c r="CA61" s="138"/>
      <c r="CB61" s="138"/>
      <c r="CC61" s="138"/>
      <c r="CD61" s="124"/>
      <c r="CE61" s="139"/>
      <c r="CF61" s="139"/>
      <c r="CG61" s="139"/>
      <c r="CH61" s="139"/>
      <c r="CI61" s="139"/>
      <c r="CJ61" s="139"/>
      <c r="CK61" s="139"/>
      <c r="CL61" s="139"/>
      <c r="CM61" s="139"/>
      <c r="CN61" s="139"/>
      <c r="CO61" s="139"/>
      <c r="CP61" s="139"/>
      <c r="CQ61" s="139"/>
      <c r="CR61" s="139"/>
      <c r="CS61" s="139"/>
      <c r="CT61" s="139"/>
      <c r="CU61" s="139"/>
      <c r="CV61" s="139"/>
      <c r="CW61" s="139"/>
      <c r="CX61" s="139"/>
      <c r="CY61" s="139"/>
      <c r="CZ61" s="139"/>
      <c r="DA61" s="139"/>
      <c r="DB61" s="139"/>
      <c r="DC61" s="139"/>
      <c r="DD61" s="139"/>
      <c r="DE61" s="139"/>
      <c r="DF61" s="139"/>
      <c r="DG61" s="139"/>
      <c r="DH61" s="139"/>
      <c r="DI61" s="139"/>
      <c r="DJ61" s="139"/>
      <c r="DK61" s="139"/>
      <c r="DL61" s="139"/>
      <c r="DM61" s="139"/>
      <c r="DN61" s="139"/>
      <c r="DO61" s="139"/>
      <c r="DP61" s="139"/>
      <c r="DQ61" s="139"/>
      <c r="DR61" s="139"/>
      <c r="DS61" s="139"/>
      <c r="DT61" s="139"/>
      <c r="DU61" s="139"/>
      <c r="DV61" s="139"/>
      <c r="DW61" s="139"/>
      <c r="DX61" s="139"/>
      <c r="EA61" s="142"/>
      <c r="EB61" s="141"/>
    </row>
    <row r="62" spans="1:132" s="32" customFormat="1" ht="24.9" hidden="1" customHeight="1" x14ac:dyDescent="0.3">
      <c r="A62" s="141">
        <f>IF(ISTEXT($I62),_Information!$D$6,)</f>
        <v>0</v>
      </c>
      <c r="B62" s="142">
        <f>IF(ISTEXT($I62),_Information!$D$7,)</f>
        <v>0</v>
      </c>
      <c r="C62" s="143"/>
      <c r="D62" s="143"/>
      <c r="E62" s="143"/>
      <c r="F62" s="143">
        <f>IF(ISTEXT($I62),_Information!$D$9,)</f>
        <v>0</v>
      </c>
      <c r="G62" s="141"/>
      <c r="H62" s="141"/>
      <c r="I62" s="178"/>
      <c r="J62" s="126" t="str">
        <f t="shared" si="0"/>
        <v/>
      </c>
      <c r="K62" s="126" t="str">
        <f t="shared" si="1"/>
        <v/>
      </c>
      <c r="L62" s="177"/>
      <c r="M62" s="136"/>
      <c r="N62" s="136"/>
      <c r="O62" s="136"/>
      <c r="P62" s="70"/>
      <c r="Q62" s="70"/>
      <c r="R62" s="70">
        <f t="shared" si="38"/>
        <v>0</v>
      </c>
      <c r="S62" s="70">
        <f t="shared" si="39"/>
        <v>0</v>
      </c>
      <c r="T62" s="70"/>
      <c r="U62" s="70">
        <f t="shared" si="40"/>
        <v>0</v>
      </c>
      <c r="V62" s="70"/>
      <c r="W62" s="70">
        <f t="shared" si="41"/>
        <v>0</v>
      </c>
      <c r="X62" s="70"/>
      <c r="Y62" s="70"/>
      <c r="Z62" s="70"/>
      <c r="AA62" s="70"/>
      <c r="AB62" s="70"/>
      <c r="AC62" s="70">
        <f t="shared" si="42"/>
        <v>0</v>
      </c>
      <c r="AD62" s="70"/>
      <c r="AE62" s="70">
        <f t="shared" si="43"/>
        <v>0</v>
      </c>
      <c r="AF62" s="70"/>
      <c r="AG62" s="70">
        <f t="shared" si="44"/>
        <v>0</v>
      </c>
      <c r="AH62" s="70"/>
      <c r="AI62" s="70">
        <f t="shared" si="9"/>
        <v>0</v>
      </c>
      <c r="AJ62" s="70"/>
      <c r="AK62" s="70">
        <f t="shared" si="10"/>
        <v>0</v>
      </c>
      <c r="AL62" s="70"/>
      <c r="AM62" s="70">
        <f t="shared" si="11"/>
        <v>0</v>
      </c>
      <c r="AN62" s="70"/>
      <c r="AO62" s="70">
        <f t="shared" si="12"/>
        <v>0</v>
      </c>
      <c r="AP62" s="70"/>
      <c r="AQ62" s="70">
        <f t="shared" si="13"/>
        <v>0</v>
      </c>
      <c r="AR62" s="136"/>
      <c r="AS62" s="136"/>
      <c r="AT62" s="136">
        <f t="shared" si="14"/>
        <v>0</v>
      </c>
      <c r="AU62" s="136">
        <f t="shared" si="15"/>
        <v>0</v>
      </c>
      <c r="AV62" s="136">
        <f t="shared" si="16"/>
        <v>0</v>
      </c>
      <c r="AW62" s="137"/>
      <c r="AX62" s="72"/>
      <c r="AY62" s="71">
        <f t="shared" si="17"/>
        <v>0</v>
      </c>
      <c r="AZ62" s="71">
        <f t="shared" si="18"/>
        <v>0</v>
      </c>
      <c r="BA62" s="71">
        <f t="shared" si="19"/>
        <v>0</v>
      </c>
      <c r="BB62" s="71">
        <f t="shared" si="20"/>
        <v>0</v>
      </c>
      <c r="BC62" s="71">
        <f t="shared" si="21"/>
        <v>0</v>
      </c>
      <c r="BD62" s="71">
        <f t="shared" si="22"/>
        <v>0</v>
      </c>
      <c r="BE62" s="71">
        <f t="shared" si="23"/>
        <v>0</v>
      </c>
      <c r="BF62" s="71">
        <f t="shared" si="24"/>
        <v>0</v>
      </c>
      <c r="BG62" s="71">
        <f t="shared" si="25"/>
        <v>0</v>
      </c>
      <c r="BH62" s="71">
        <f t="shared" si="26"/>
        <v>0</v>
      </c>
      <c r="BI62" s="71">
        <f t="shared" si="27"/>
        <v>0</v>
      </c>
      <c r="BJ62" s="71">
        <f t="shared" si="28"/>
        <v>0</v>
      </c>
      <c r="BK62" s="71">
        <f t="shared" si="29"/>
        <v>0</v>
      </c>
      <c r="BL62" s="71">
        <f t="shared" si="30"/>
        <v>0</v>
      </c>
      <c r="BM62" s="71">
        <f t="shared" si="31"/>
        <v>0</v>
      </c>
      <c r="BN62" s="71">
        <f t="shared" si="32"/>
        <v>0</v>
      </c>
      <c r="BO62" s="71">
        <f t="shared" si="33"/>
        <v>0</v>
      </c>
      <c r="BP62" s="71">
        <f t="shared" si="34"/>
        <v>0</v>
      </c>
      <c r="BQ62" s="71">
        <f t="shared" si="35"/>
        <v>0</v>
      </c>
      <c r="BR62" s="71">
        <f t="shared" si="36"/>
        <v>0</v>
      </c>
      <c r="BS62" s="71">
        <f t="shared" si="37"/>
        <v>0</v>
      </c>
      <c r="BT62" s="71"/>
      <c r="BU62" s="71"/>
      <c r="BV62" s="71"/>
      <c r="BW62" s="71"/>
      <c r="BX62" s="71"/>
      <c r="BY62" s="71"/>
      <c r="BZ62" s="138"/>
      <c r="CA62" s="138"/>
      <c r="CB62" s="138"/>
      <c r="CC62" s="138"/>
      <c r="CD62" s="124"/>
      <c r="CE62" s="139"/>
      <c r="CF62" s="139"/>
      <c r="CG62" s="139"/>
      <c r="CH62" s="139"/>
      <c r="CI62" s="139"/>
      <c r="CJ62" s="139"/>
      <c r="CK62" s="139"/>
      <c r="CL62" s="139"/>
      <c r="CM62" s="139"/>
      <c r="CN62" s="139"/>
      <c r="CO62" s="139"/>
      <c r="CP62" s="139"/>
      <c r="CQ62" s="139"/>
      <c r="CR62" s="139"/>
      <c r="CS62" s="139"/>
      <c r="CT62" s="139"/>
      <c r="CU62" s="139"/>
      <c r="CV62" s="139"/>
      <c r="CW62" s="139"/>
      <c r="CX62" s="139"/>
      <c r="CY62" s="139"/>
      <c r="CZ62" s="139"/>
      <c r="DA62" s="139"/>
      <c r="DB62" s="139"/>
      <c r="DC62" s="139"/>
      <c r="DD62" s="139"/>
      <c r="DE62" s="139"/>
      <c r="DF62" s="139"/>
      <c r="DG62" s="139"/>
      <c r="DH62" s="139"/>
      <c r="DI62" s="139"/>
      <c r="DJ62" s="139"/>
      <c r="DK62" s="139"/>
      <c r="DL62" s="139"/>
      <c r="DM62" s="139"/>
      <c r="DN62" s="139"/>
      <c r="DO62" s="139"/>
      <c r="DP62" s="139"/>
      <c r="DQ62" s="139"/>
      <c r="DR62" s="139"/>
      <c r="DS62" s="139"/>
      <c r="DT62" s="139"/>
      <c r="DU62" s="139"/>
      <c r="DV62" s="139"/>
      <c r="DW62" s="139"/>
      <c r="DX62" s="139"/>
      <c r="EA62" s="142"/>
      <c r="EB62" s="141"/>
    </row>
    <row r="63" spans="1:132" s="32" customFormat="1" ht="24.9" hidden="1" customHeight="1" x14ac:dyDescent="0.3">
      <c r="A63" s="141">
        <f>IF(ISTEXT($I63),_Information!$D$6,)</f>
        <v>0</v>
      </c>
      <c r="B63" s="142">
        <f>IF(ISTEXT($I63),_Information!$D$7,)</f>
        <v>0</v>
      </c>
      <c r="C63" s="143"/>
      <c r="D63" s="143"/>
      <c r="E63" s="143"/>
      <c r="F63" s="143">
        <f>IF(ISTEXT($I63),_Information!$D$9,)</f>
        <v>0</v>
      </c>
      <c r="G63" s="141"/>
      <c r="H63" s="141"/>
      <c r="I63" s="178"/>
      <c r="J63" s="126" t="str">
        <f t="shared" si="0"/>
        <v/>
      </c>
      <c r="K63" s="126" t="str">
        <f t="shared" si="1"/>
        <v/>
      </c>
      <c r="L63" s="177"/>
      <c r="M63" s="136"/>
      <c r="N63" s="136"/>
      <c r="O63" s="136"/>
      <c r="P63" s="70"/>
      <c r="Q63" s="70"/>
      <c r="R63" s="70">
        <f t="shared" si="38"/>
        <v>0</v>
      </c>
      <c r="S63" s="70">
        <f t="shared" si="39"/>
        <v>0</v>
      </c>
      <c r="T63" s="70"/>
      <c r="U63" s="70">
        <f t="shared" si="40"/>
        <v>0</v>
      </c>
      <c r="V63" s="70"/>
      <c r="W63" s="70">
        <f t="shared" si="41"/>
        <v>0</v>
      </c>
      <c r="X63" s="70"/>
      <c r="Y63" s="70"/>
      <c r="Z63" s="70"/>
      <c r="AA63" s="70"/>
      <c r="AB63" s="70"/>
      <c r="AC63" s="70">
        <f t="shared" si="42"/>
        <v>0</v>
      </c>
      <c r="AD63" s="70"/>
      <c r="AE63" s="70">
        <f t="shared" si="43"/>
        <v>0</v>
      </c>
      <c r="AF63" s="70"/>
      <c r="AG63" s="70">
        <f t="shared" si="44"/>
        <v>0</v>
      </c>
      <c r="AH63" s="70"/>
      <c r="AI63" s="70">
        <f t="shared" si="9"/>
        <v>0</v>
      </c>
      <c r="AJ63" s="70"/>
      <c r="AK63" s="70">
        <f t="shared" si="10"/>
        <v>0</v>
      </c>
      <c r="AL63" s="70"/>
      <c r="AM63" s="70">
        <f t="shared" si="11"/>
        <v>0</v>
      </c>
      <c r="AN63" s="70"/>
      <c r="AO63" s="70">
        <f t="shared" si="12"/>
        <v>0</v>
      </c>
      <c r="AP63" s="70"/>
      <c r="AQ63" s="70">
        <f t="shared" si="13"/>
        <v>0</v>
      </c>
      <c r="AR63" s="136"/>
      <c r="AS63" s="136"/>
      <c r="AT63" s="136">
        <f t="shared" si="14"/>
        <v>0</v>
      </c>
      <c r="AU63" s="136">
        <f t="shared" si="15"/>
        <v>0</v>
      </c>
      <c r="AV63" s="136">
        <f t="shared" si="16"/>
        <v>0</v>
      </c>
      <c r="AW63" s="137"/>
      <c r="AX63" s="72"/>
      <c r="AY63" s="71">
        <f t="shared" si="17"/>
        <v>0</v>
      </c>
      <c r="AZ63" s="71">
        <f t="shared" si="18"/>
        <v>0</v>
      </c>
      <c r="BA63" s="71">
        <f t="shared" si="19"/>
        <v>0</v>
      </c>
      <c r="BB63" s="71">
        <f t="shared" si="20"/>
        <v>0</v>
      </c>
      <c r="BC63" s="71">
        <f t="shared" si="21"/>
        <v>0</v>
      </c>
      <c r="BD63" s="71">
        <f t="shared" si="22"/>
        <v>0</v>
      </c>
      <c r="BE63" s="71">
        <f t="shared" si="23"/>
        <v>0</v>
      </c>
      <c r="BF63" s="71">
        <f t="shared" si="24"/>
        <v>0</v>
      </c>
      <c r="BG63" s="71">
        <f t="shared" si="25"/>
        <v>0</v>
      </c>
      <c r="BH63" s="71">
        <f t="shared" si="26"/>
        <v>0</v>
      </c>
      <c r="BI63" s="71">
        <f t="shared" si="27"/>
        <v>0</v>
      </c>
      <c r="BJ63" s="71">
        <f t="shared" si="28"/>
        <v>0</v>
      </c>
      <c r="BK63" s="71">
        <f t="shared" si="29"/>
        <v>0</v>
      </c>
      <c r="BL63" s="71">
        <f t="shared" si="30"/>
        <v>0</v>
      </c>
      <c r="BM63" s="71">
        <f t="shared" si="31"/>
        <v>0</v>
      </c>
      <c r="BN63" s="71">
        <f t="shared" si="32"/>
        <v>0</v>
      </c>
      <c r="BO63" s="71">
        <f t="shared" si="33"/>
        <v>0</v>
      </c>
      <c r="BP63" s="71">
        <f t="shared" si="34"/>
        <v>0</v>
      </c>
      <c r="BQ63" s="71">
        <f t="shared" si="35"/>
        <v>0</v>
      </c>
      <c r="BR63" s="71">
        <f t="shared" si="36"/>
        <v>0</v>
      </c>
      <c r="BS63" s="71">
        <f t="shared" si="37"/>
        <v>0</v>
      </c>
      <c r="BT63" s="71"/>
      <c r="BU63" s="71"/>
      <c r="BV63" s="71"/>
      <c r="BW63" s="71"/>
      <c r="BX63" s="71"/>
      <c r="BY63" s="71"/>
      <c r="BZ63" s="138"/>
      <c r="CA63" s="138"/>
      <c r="CB63" s="138"/>
      <c r="CC63" s="138"/>
      <c r="CD63" s="124"/>
      <c r="CE63" s="139"/>
      <c r="CF63" s="139"/>
      <c r="CG63" s="139"/>
      <c r="CH63" s="139"/>
      <c r="CI63" s="139"/>
      <c r="CJ63" s="139"/>
      <c r="CK63" s="139"/>
      <c r="CL63" s="139"/>
      <c r="CM63" s="139"/>
      <c r="CN63" s="139"/>
      <c r="CO63" s="139"/>
      <c r="CP63" s="139"/>
      <c r="CQ63" s="139"/>
      <c r="CR63" s="139"/>
      <c r="CS63" s="139"/>
      <c r="CT63" s="139"/>
      <c r="CU63" s="139"/>
      <c r="CV63" s="139"/>
      <c r="CW63" s="139"/>
      <c r="CX63" s="139"/>
      <c r="CY63" s="139"/>
      <c r="CZ63" s="139"/>
      <c r="DA63" s="139"/>
      <c r="DB63" s="139"/>
      <c r="DC63" s="139"/>
      <c r="DD63" s="139"/>
      <c r="DE63" s="139"/>
      <c r="DF63" s="139"/>
      <c r="DG63" s="139"/>
      <c r="DH63" s="139"/>
      <c r="DI63" s="139"/>
      <c r="DJ63" s="139"/>
      <c r="DK63" s="139"/>
      <c r="DL63" s="139"/>
      <c r="DM63" s="139"/>
      <c r="DN63" s="139"/>
      <c r="DO63" s="139"/>
      <c r="DP63" s="139"/>
      <c r="DQ63" s="139"/>
      <c r="DR63" s="139"/>
      <c r="DS63" s="139"/>
      <c r="DT63" s="139"/>
      <c r="DU63" s="139"/>
      <c r="DV63" s="139"/>
      <c r="DW63" s="139"/>
      <c r="DX63" s="139"/>
      <c r="EA63" s="142"/>
      <c r="EB63" s="141"/>
    </row>
    <row r="64" spans="1:132" s="32" customFormat="1" ht="24.9" hidden="1" customHeight="1" x14ac:dyDescent="0.3">
      <c r="A64" s="141">
        <f>IF(ISTEXT($I64),_Information!$D$6,)</f>
        <v>0</v>
      </c>
      <c r="B64" s="142">
        <f>IF(ISTEXT($I64),_Information!$D$7,)</f>
        <v>0</v>
      </c>
      <c r="C64" s="143"/>
      <c r="D64" s="143"/>
      <c r="E64" s="143"/>
      <c r="F64" s="143">
        <f>IF(ISTEXT($I64),_Information!$D$9,)</f>
        <v>0</v>
      </c>
      <c r="G64" s="141"/>
      <c r="H64" s="141"/>
      <c r="I64" s="178"/>
      <c r="J64" s="126" t="str">
        <f t="shared" si="0"/>
        <v/>
      </c>
      <c r="K64" s="126" t="str">
        <f t="shared" si="1"/>
        <v/>
      </c>
      <c r="L64" s="177"/>
      <c r="M64" s="136"/>
      <c r="N64" s="136"/>
      <c r="O64" s="136"/>
      <c r="P64" s="70"/>
      <c r="Q64" s="70"/>
      <c r="R64" s="70">
        <f t="shared" si="38"/>
        <v>0</v>
      </c>
      <c r="S64" s="70">
        <f t="shared" si="39"/>
        <v>0</v>
      </c>
      <c r="T64" s="70"/>
      <c r="U64" s="70">
        <f t="shared" si="40"/>
        <v>0</v>
      </c>
      <c r="V64" s="70"/>
      <c r="W64" s="70">
        <f t="shared" si="41"/>
        <v>0</v>
      </c>
      <c r="X64" s="70"/>
      <c r="Y64" s="70"/>
      <c r="Z64" s="70"/>
      <c r="AA64" s="70"/>
      <c r="AB64" s="70"/>
      <c r="AC64" s="70">
        <f t="shared" si="42"/>
        <v>0</v>
      </c>
      <c r="AD64" s="70"/>
      <c r="AE64" s="70">
        <f t="shared" si="43"/>
        <v>0</v>
      </c>
      <c r="AF64" s="70"/>
      <c r="AG64" s="70">
        <f t="shared" si="44"/>
        <v>0</v>
      </c>
      <c r="AH64" s="70"/>
      <c r="AI64" s="70">
        <f t="shared" si="9"/>
        <v>0</v>
      </c>
      <c r="AJ64" s="70"/>
      <c r="AK64" s="70">
        <f t="shared" si="10"/>
        <v>0</v>
      </c>
      <c r="AL64" s="70"/>
      <c r="AM64" s="70">
        <f t="shared" si="11"/>
        <v>0</v>
      </c>
      <c r="AN64" s="70"/>
      <c r="AO64" s="70">
        <f t="shared" si="12"/>
        <v>0</v>
      </c>
      <c r="AP64" s="70"/>
      <c r="AQ64" s="70">
        <f t="shared" si="13"/>
        <v>0</v>
      </c>
      <c r="AR64" s="136"/>
      <c r="AS64" s="136"/>
      <c r="AT64" s="136">
        <f t="shared" si="14"/>
        <v>0</v>
      </c>
      <c r="AU64" s="136">
        <f t="shared" si="15"/>
        <v>0</v>
      </c>
      <c r="AV64" s="136">
        <f t="shared" si="16"/>
        <v>0</v>
      </c>
      <c r="AW64" s="137"/>
      <c r="AX64" s="72"/>
      <c r="AY64" s="71">
        <f t="shared" si="17"/>
        <v>0</v>
      </c>
      <c r="AZ64" s="71">
        <f t="shared" si="18"/>
        <v>0</v>
      </c>
      <c r="BA64" s="71">
        <f t="shared" si="19"/>
        <v>0</v>
      </c>
      <c r="BB64" s="71">
        <f t="shared" si="20"/>
        <v>0</v>
      </c>
      <c r="BC64" s="71">
        <f t="shared" si="21"/>
        <v>0</v>
      </c>
      <c r="BD64" s="71">
        <f t="shared" si="22"/>
        <v>0</v>
      </c>
      <c r="BE64" s="71">
        <f t="shared" si="23"/>
        <v>0</v>
      </c>
      <c r="BF64" s="71">
        <f t="shared" si="24"/>
        <v>0</v>
      </c>
      <c r="BG64" s="71">
        <f t="shared" si="25"/>
        <v>0</v>
      </c>
      <c r="BH64" s="71">
        <f t="shared" si="26"/>
        <v>0</v>
      </c>
      <c r="BI64" s="71">
        <f t="shared" si="27"/>
        <v>0</v>
      </c>
      <c r="BJ64" s="71">
        <f t="shared" si="28"/>
        <v>0</v>
      </c>
      <c r="BK64" s="71">
        <f t="shared" si="29"/>
        <v>0</v>
      </c>
      <c r="BL64" s="71">
        <f t="shared" si="30"/>
        <v>0</v>
      </c>
      <c r="BM64" s="71">
        <f t="shared" si="31"/>
        <v>0</v>
      </c>
      <c r="BN64" s="71">
        <f t="shared" si="32"/>
        <v>0</v>
      </c>
      <c r="BO64" s="71">
        <f t="shared" si="33"/>
        <v>0</v>
      </c>
      <c r="BP64" s="71">
        <f t="shared" si="34"/>
        <v>0</v>
      </c>
      <c r="BQ64" s="71">
        <f t="shared" si="35"/>
        <v>0</v>
      </c>
      <c r="BR64" s="71">
        <f t="shared" si="36"/>
        <v>0</v>
      </c>
      <c r="BS64" s="71">
        <f t="shared" si="37"/>
        <v>0</v>
      </c>
      <c r="BT64" s="71"/>
      <c r="BU64" s="71"/>
      <c r="BV64" s="71"/>
      <c r="BW64" s="71"/>
      <c r="BX64" s="71"/>
      <c r="BY64" s="71"/>
      <c r="BZ64" s="138"/>
      <c r="CA64" s="138"/>
      <c r="CB64" s="138"/>
      <c r="CC64" s="138"/>
      <c r="CD64" s="124"/>
      <c r="CE64" s="139"/>
      <c r="CF64" s="139"/>
      <c r="CG64" s="139"/>
      <c r="CH64" s="139"/>
      <c r="CI64" s="139"/>
      <c r="CJ64" s="139"/>
      <c r="CK64" s="139"/>
      <c r="CL64" s="139"/>
      <c r="CM64" s="139"/>
      <c r="CN64" s="139"/>
      <c r="CO64" s="139"/>
      <c r="CP64" s="139"/>
      <c r="CQ64" s="139"/>
      <c r="CR64" s="139"/>
      <c r="CS64" s="139"/>
      <c r="CT64" s="139"/>
      <c r="CU64" s="139"/>
      <c r="CV64" s="139"/>
      <c r="CW64" s="139"/>
      <c r="CX64" s="139"/>
      <c r="CY64" s="139"/>
      <c r="CZ64" s="139"/>
      <c r="DA64" s="139"/>
      <c r="DB64" s="139"/>
      <c r="DC64" s="139"/>
      <c r="DD64" s="139"/>
      <c r="DE64" s="139"/>
      <c r="DF64" s="139"/>
      <c r="DG64" s="139"/>
      <c r="DH64" s="139"/>
      <c r="DI64" s="139"/>
      <c r="DJ64" s="139"/>
      <c r="DK64" s="139"/>
      <c r="DL64" s="139"/>
      <c r="DM64" s="139"/>
      <c r="DN64" s="139"/>
      <c r="DO64" s="139"/>
      <c r="DP64" s="139"/>
      <c r="DQ64" s="139"/>
      <c r="DR64" s="139"/>
      <c r="DS64" s="139"/>
      <c r="DT64" s="139"/>
      <c r="DU64" s="139"/>
      <c r="DV64" s="139"/>
      <c r="DW64" s="139"/>
      <c r="DX64" s="139"/>
      <c r="EA64" s="142"/>
      <c r="EB64" s="141"/>
    </row>
    <row r="65" spans="1:132" s="32" customFormat="1" ht="24.9" hidden="1" customHeight="1" x14ac:dyDescent="0.3">
      <c r="A65" s="141">
        <f>IF(ISTEXT($I65),_Information!$D$6,)</f>
        <v>0</v>
      </c>
      <c r="B65" s="142">
        <f>IF(ISTEXT($I65),_Information!$D$7,)</f>
        <v>0</v>
      </c>
      <c r="C65" s="143"/>
      <c r="D65" s="143"/>
      <c r="E65" s="143"/>
      <c r="F65" s="143">
        <f>IF(ISTEXT($I65),_Information!$D$9,)</f>
        <v>0</v>
      </c>
      <c r="G65" s="141"/>
      <c r="H65" s="141"/>
      <c r="I65" s="178"/>
      <c r="J65" s="126" t="str">
        <f t="shared" si="0"/>
        <v/>
      </c>
      <c r="K65" s="126" t="str">
        <f t="shared" si="1"/>
        <v/>
      </c>
      <c r="L65" s="177"/>
      <c r="M65" s="136"/>
      <c r="N65" s="136"/>
      <c r="O65" s="136"/>
      <c r="P65" s="70"/>
      <c r="Q65" s="70"/>
      <c r="R65" s="70">
        <f t="shared" si="38"/>
        <v>0</v>
      </c>
      <c r="S65" s="70">
        <f t="shared" si="39"/>
        <v>0</v>
      </c>
      <c r="T65" s="70"/>
      <c r="U65" s="70">
        <f t="shared" si="40"/>
        <v>0</v>
      </c>
      <c r="V65" s="70"/>
      <c r="W65" s="70">
        <f t="shared" si="41"/>
        <v>0</v>
      </c>
      <c r="X65" s="70"/>
      <c r="Y65" s="70"/>
      <c r="Z65" s="70"/>
      <c r="AA65" s="70"/>
      <c r="AB65" s="70"/>
      <c r="AC65" s="70">
        <f t="shared" si="42"/>
        <v>0</v>
      </c>
      <c r="AD65" s="70"/>
      <c r="AE65" s="70">
        <f t="shared" si="43"/>
        <v>0</v>
      </c>
      <c r="AF65" s="70"/>
      <c r="AG65" s="70">
        <f t="shared" si="44"/>
        <v>0</v>
      </c>
      <c r="AH65" s="70"/>
      <c r="AI65" s="70">
        <f t="shared" si="9"/>
        <v>0</v>
      </c>
      <c r="AJ65" s="70"/>
      <c r="AK65" s="70">
        <f t="shared" si="10"/>
        <v>0</v>
      </c>
      <c r="AL65" s="70"/>
      <c r="AM65" s="70">
        <f t="shared" si="11"/>
        <v>0</v>
      </c>
      <c r="AN65" s="70"/>
      <c r="AO65" s="70">
        <f t="shared" si="12"/>
        <v>0</v>
      </c>
      <c r="AP65" s="70"/>
      <c r="AQ65" s="70">
        <f t="shared" si="13"/>
        <v>0</v>
      </c>
      <c r="AR65" s="136"/>
      <c r="AS65" s="136"/>
      <c r="AT65" s="136">
        <f t="shared" si="14"/>
        <v>0</v>
      </c>
      <c r="AU65" s="136">
        <f t="shared" si="15"/>
        <v>0</v>
      </c>
      <c r="AV65" s="136">
        <f t="shared" si="16"/>
        <v>0</v>
      </c>
      <c r="AW65" s="137"/>
      <c r="AX65" s="72"/>
      <c r="AY65" s="71">
        <f t="shared" si="17"/>
        <v>0</v>
      </c>
      <c r="AZ65" s="71">
        <f t="shared" si="18"/>
        <v>0</v>
      </c>
      <c r="BA65" s="71">
        <f t="shared" si="19"/>
        <v>0</v>
      </c>
      <c r="BB65" s="71">
        <f t="shared" si="20"/>
        <v>0</v>
      </c>
      <c r="BC65" s="71">
        <f t="shared" si="21"/>
        <v>0</v>
      </c>
      <c r="BD65" s="71">
        <f t="shared" si="22"/>
        <v>0</v>
      </c>
      <c r="BE65" s="71">
        <f t="shared" si="23"/>
        <v>0</v>
      </c>
      <c r="BF65" s="71">
        <f t="shared" si="24"/>
        <v>0</v>
      </c>
      <c r="BG65" s="71">
        <f t="shared" si="25"/>
        <v>0</v>
      </c>
      <c r="BH65" s="71">
        <f t="shared" si="26"/>
        <v>0</v>
      </c>
      <c r="BI65" s="71">
        <f t="shared" si="27"/>
        <v>0</v>
      </c>
      <c r="BJ65" s="71">
        <f t="shared" si="28"/>
        <v>0</v>
      </c>
      <c r="BK65" s="71">
        <f t="shared" si="29"/>
        <v>0</v>
      </c>
      <c r="BL65" s="71">
        <f t="shared" si="30"/>
        <v>0</v>
      </c>
      <c r="BM65" s="71">
        <f t="shared" si="31"/>
        <v>0</v>
      </c>
      <c r="BN65" s="71">
        <f t="shared" si="32"/>
        <v>0</v>
      </c>
      <c r="BO65" s="71">
        <f t="shared" si="33"/>
        <v>0</v>
      </c>
      <c r="BP65" s="71">
        <f t="shared" si="34"/>
        <v>0</v>
      </c>
      <c r="BQ65" s="71">
        <f t="shared" si="35"/>
        <v>0</v>
      </c>
      <c r="BR65" s="71">
        <f t="shared" si="36"/>
        <v>0</v>
      </c>
      <c r="BS65" s="71">
        <f t="shared" si="37"/>
        <v>0</v>
      </c>
      <c r="BT65" s="71"/>
      <c r="BU65" s="71"/>
      <c r="BV65" s="71"/>
      <c r="BW65" s="71"/>
      <c r="BX65" s="71"/>
      <c r="BY65" s="71"/>
      <c r="BZ65" s="138"/>
      <c r="CA65" s="138"/>
      <c r="CB65" s="138"/>
      <c r="CC65" s="138"/>
      <c r="CD65" s="124"/>
      <c r="CE65" s="139"/>
      <c r="CF65" s="139"/>
      <c r="CG65" s="139"/>
      <c r="CH65" s="139"/>
      <c r="CI65" s="139"/>
      <c r="CJ65" s="139"/>
      <c r="CK65" s="139"/>
      <c r="CL65" s="139"/>
      <c r="CM65" s="139"/>
      <c r="CN65" s="139"/>
      <c r="CO65" s="139"/>
      <c r="CP65" s="139"/>
      <c r="CQ65" s="139"/>
      <c r="CR65" s="139"/>
      <c r="CS65" s="139"/>
      <c r="CT65" s="139"/>
      <c r="CU65" s="139"/>
      <c r="CV65" s="139"/>
      <c r="CW65" s="139"/>
      <c r="CX65" s="139"/>
      <c r="CY65" s="139"/>
      <c r="CZ65" s="139"/>
      <c r="DA65" s="139"/>
      <c r="DB65" s="139"/>
      <c r="DC65" s="139"/>
      <c r="DD65" s="139"/>
      <c r="DE65" s="139"/>
      <c r="DF65" s="139"/>
      <c r="DG65" s="139"/>
      <c r="DH65" s="139"/>
      <c r="DI65" s="139"/>
      <c r="DJ65" s="139"/>
      <c r="DK65" s="139"/>
      <c r="DL65" s="139"/>
      <c r="DM65" s="139"/>
      <c r="DN65" s="139"/>
      <c r="DO65" s="139"/>
      <c r="DP65" s="139"/>
      <c r="DQ65" s="139"/>
      <c r="DR65" s="139"/>
      <c r="DS65" s="139"/>
      <c r="DT65" s="139"/>
      <c r="DU65" s="139"/>
      <c r="DV65" s="139"/>
      <c r="DW65" s="139"/>
      <c r="DX65" s="139"/>
      <c r="EA65" s="142"/>
      <c r="EB65" s="141"/>
    </row>
    <row r="66" spans="1:132" s="32" customFormat="1" ht="24.9" hidden="1" customHeight="1" x14ac:dyDescent="0.3">
      <c r="A66" s="141">
        <f>IF(ISTEXT($I66),_Information!$D$6,)</f>
        <v>0</v>
      </c>
      <c r="B66" s="142">
        <f>IF(ISTEXT($I66),_Information!$D$7,)</f>
        <v>0</v>
      </c>
      <c r="C66" s="143"/>
      <c r="D66" s="143"/>
      <c r="E66" s="143"/>
      <c r="F66" s="143">
        <f>IF(ISTEXT($I66),_Information!$D$9,)</f>
        <v>0</v>
      </c>
      <c r="G66" s="141"/>
      <c r="H66" s="141"/>
      <c r="I66" s="178"/>
      <c r="J66" s="126" t="str">
        <f t="shared" si="0"/>
        <v/>
      </c>
      <c r="K66" s="126" t="str">
        <f t="shared" si="1"/>
        <v/>
      </c>
      <c r="L66" s="177"/>
      <c r="M66" s="136"/>
      <c r="N66" s="136"/>
      <c r="O66" s="136"/>
      <c r="P66" s="70"/>
      <c r="Q66" s="70"/>
      <c r="R66" s="70">
        <f t="shared" si="38"/>
        <v>0</v>
      </c>
      <c r="S66" s="70">
        <f t="shared" si="39"/>
        <v>0</v>
      </c>
      <c r="T66" s="70"/>
      <c r="U66" s="70">
        <f t="shared" si="40"/>
        <v>0</v>
      </c>
      <c r="V66" s="70"/>
      <c r="W66" s="70">
        <f t="shared" si="41"/>
        <v>0</v>
      </c>
      <c r="X66" s="70"/>
      <c r="Y66" s="70"/>
      <c r="Z66" s="70"/>
      <c r="AA66" s="70"/>
      <c r="AB66" s="70"/>
      <c r="AC66" s="70">
        <f t="shared" si="42"/>
        <v>0</v>
      </c>
      <c r="AD66" s="70"/>
      <c r="AE66" s="70">
        <f t="shared" si="43"/>
        <v>0</v>
      </c>
      <c r="AF66" s="70"/>
      <c r="AG66" s="70">
        <f t="shared" si="44"/>
        <v>0</v>
      </c>
      <c r="AH66" s="70"/>
      <c r="AI66" s="70">
        <f t="shared" si="9"/>
        <v>0</v>
      </c>
      <c r="AJ66" s="70"/>
      <c r="AK66" s="70">
        <f t="shared" si="10"/>
        <v>0</v>
      </c>
      <c r="AL66" s="70"/>
      <c r="AM66" s="70">
        <f t="shared" si="11"/>
        <v>0</v>
      </c>
      <c r="AN66" s="70"/>
      <c r="AO66" s="70">
        <f t="shared" si="12"/>
        <v>0</v>
      </c>
      <c r="AP66" s="70"/>
      <c r="AQ66" s="70">
        <f t="shared" si="13"/>
        <v>0</v>
      </c>
      <c r="AR66" s="136"/>
      <c r="AS66" s="136"/>
      <c r="AT66" s="136">
        <f t="shared" si="14"/>
        <v>0</v>
      </c>
      <c r="AU66" s="136">
        <f t="shared" si="15"/>
        <v>0</v>
      </c>
      <c r="AV66" s="136">
        <f t="shared" si="16"/>
        <v>0</v>
      </c>
      <c r="AW66" s="137"/>
      <c r="AX66" s="72"/>
      <c r="AY66" s="71">
        <f t="shared" si="17"/>
        <v>0</v>
      </c>
      <c r="AZ66" s="71">
        <f t="shared" si="18"/>
        <v>0</v>
      </c>
      <c r="BA66" s="71">
        <f t="shared" si="19"/>
        <v>0</v>
      </c>
      <c r="BB66" s="71">
        <f t="shared" si="20"/>
        <v>0</v>
      </c>
      <c r="BC66" s="71">
        <f t="shared" si="21"/>
        <v>0</v>
      </c>
      <c r="BD66" s="71">
        <f t="shared" si="22"/>
        <v>0</v>
      </c>
      <c r="BE66" s="71">
        <f t="shared" si="23"/>
        <v>0</v>
      </c>
      <c r="BF66" s="71">
        <f t="shared" si="24"/>
        <v>0</v>
      </c>
      <c r="BG66" s="71">
        <f t="shared" si="25"/>
        <v>0</v>
      </c>
      <c r="BH66" s="71">
        <f t="shared" si="26"/>
        <v>0</v>
      </c>
      <c r="BI66" s="71">
        <f t="shared" si="27"/>
        <v>0</v>
      </c>
      <c r="BJ66" s="71">
        <f t="shared" si="28"/>
        <v>0</v>
      </c>
      <c r="BK66" s="71">
        <f t="shared" si="29"/>
        <v>0</v>
      </c>
      <c r="BL66" s="71">
        <f t="shared" si="30"/>
        <v>0</v>
      </c>
      <c r="BM66" s="71">
        <f t="shared" si="31"/>
        <v>0</v>
      </c>
      <c r="BN66" s="71">
        <f t="shared" si="32"/>
        <v>0</v>
      </c>
      <c r="BO66" s="71">
        <f t="shared" si="33"/>
        <v>0</v>
      </c>
      <c r="BP66" s="71">
        <f t="shared" si="34"/>
        <v>0</v>
      </c>
      <c r="BQ66" s="71">
        <f t="shared" si="35"/>
        <v>0</v>
      </c>
      <c r="BR66" s="71">
        <f t="shared" si="36"/>
        <v>0</v>
      </c>
      <c r="BS66" s="71">
        <f t="shared" si="37"/>
        <v>0</v>
      </c>
      <c r="BT66" s="71"/>
      <c r="BU66" s="71"/>
      <c r="BV66" s="71"/>
      <c r="BW66" s="71"/>
      <c r="BX66" s="71"/>
      <c r="BY66" s="71"/>
      <c r="BZ66" s="138"/>
      <c r="CA66" s="138"/>
      <c r="CB66" s="138"/>
      <c r="CC66" s="138"/>
      <c r="CD66" s="124"/>
      <c r="CE66" s="139"/>
      <c r="CF66" s="139"/>
      <c r="CG66" s="139"/>
      <c r="CH66" s="139"/>
      <c r="CI66" s="139"/>
      <c r="CJ66" s="139"/>
      <c r="CK66" s="139"/>
      <c r="CL66" s="139"/>
      <c r="CM66" s="139"/>
      <c r="CN66" s="139"/>
      <c r="CO66" s="139"/>
      <c r="CP66" s="139"/>
      <c r="CQ66" s="139"/>
      <c r="CR66" s="139"/>
      <c r="CS66" s="139"/>
      <c r="CT66" s="139"/>
      <c r="CU66" s="139"/>
      <c r="CV66" s="139"/>
      <c r="CW66" s="139"/>
      <c r="CX66" s="139"/>
      <c r="CY66" s="139"/>
      <c r="CZ66" s="139"/>
      <c r="DA66" s="139"/>
      <c r="DB66" s="139"/>
      <c r="DC66" s="139"/>
      <c r="DD66" s="139"/>
      <c r="DE66" s="139"/>
      <c r="DF66" s="139"/>
      <c r="DG66" s="139"/>
      <c r="DH66" s="139"/>
      <c r="DI66" s="139"/>
      <c r="DJ66" s="139"/>
      <c r="DK66" s="139"/>
      <c r="DL66" s="139"/>
      <c r="DM66" s="139"/>
      <c r="DN66" s="139"/>
      <c r="DO66" s="139"/>
      <c r="DP66" s="139"/>
      <c r="DQ66" s="139"/>
      <c r="DR66" s="139"/>
      <c r="DS66" s="139"/>
      <c r="DT66" s="139"/>
      <c r="DU66" s="139"/>
      <c r="DV66" s="139"/>
      <c r="DW66" s="139"/>
      <c r="DX66" s="139"/>
      <c r="EA66" s="142"/>
      <c r="EB66" s="141"/>
    </row>
    <row r="67" spans="1:132" s="32" customFormat="1" ht="24.9" hidden="1" customHeight="1" x14ac:dyDescent="0.3">
      <c r="A67" s="141">
        <f>IF(ISTEXT($I67),_Information!$D$6,)</f>
        <v>0</v>
      </c>
      <c r="B67" s="142">
        <f>IF(ISTEXT($I67),_Information!$D$7,)</f>
        <v>0</v>
      </c>
      <c r="C67" s="143"/>
      <c r="D67" s="143"/>
      <c r="E67" s="143"/>
      <c r="F67" s="143">
        <f>IF(ISTEXT($I67),_Information!$D$9,)</f>
        <v>0</v>
      </c>
      <c r="G67" s="141"/>
      <c r="H67" s="141"/>
      <c r="I67" s="178"/>
      <c r="J67" s="126" t="str">
        <f t="shared" si="0"/>
        <v/>
      </c>
      <c r="K67" s="126" t="str">
        <f t="shared" si="1"/>
        <v/>
      </c>
      <c r="L67" s="177"/>
      <c r="M67" s="136"/>
      <c r="N67" s="136"/>
      <c r="O67" s="136"/>
      <c r="P67" s="70"/>
      <c r="Q67" s="70"/>
      <c r="R67" s="70">
        <f t="shared" si="38"/>
        <v>0</v>
      </c>
      <c r="S67" s="70">
        <f t="shared" si="39"/>
        <v>0</v>
      </c>
      <c r="T67" s="70"/>
      <c r="U67" s="70">
        <f t="shared" si="40"/>
        <v>0</v>
      </c>
      <c r="V67" s="70"/>
      <c r="W67" s="70">
        <f t="shared" si="41"/>
        <v>0</v>
      </c>
      <c r="X67" s="70"/>
      <c r="Y67" s="70"/>
      <c r="Z67" s="70"/>
      <c r="AA67" s="70"/>
      <c r="AB67" s="70"/>
      <c r="AC67" s="70">
        <f t="shared" si="42"/>
        <v>0</v>
      </c>
      <c r="AD67" s="70"/>
      <c r="AE67" s="70">
        <f t="shared" si="43"/>
        <v>0</v>
      </c>
      <c r="AF67" s="70"/>
      <c r="AG67" s="70">
        <f t="shared" si="44"/>
        <v>0</v>
      </c>
      <c r="AH67" s="70"/>
      <c r="AI67" s="70">
        <f t="shared" si="9"/>
        <v>0</v>
      </c>
      <c r="AJ67" s="70"/>
      <c r="AK67" s="70">
        <f t="shared" si="10"/>
        <v>0</v>
      </c>
      <c r="AL67" s="70"/>
      <c r="AM67" s="70">
        <f t="shared" si="11"/>
        <v>0</v>
      </c>
      <c r="AN67" s="70"/>
      <c r="AO67" s="70">
        <f t="shared" si="12"/>
        <v>0</v>
      </c>
      <c r="AP67" s="70"/>
      <c r="AQ67" s="70">
        <f t="shared" si="13"/>
        <v>0</v>
      </c>
      <c r="AR67" s="136"/>
      <c r="AS67" s="136"/>
      <c r="AT67" s="136">
        <f t="shared" si="14"/>
        <v>0</v>
      </c>
      <c r="AU67" s="136">
        <f t="shared" si="15"/>
        <v>0</v>
      </c>
      <c r="AV67" s="136">
        <f t="shared" si="16"/>
        <v>0</v>
      </c>
      <c r="AW67" s="137"/>
      <c r="AX67" s="72"/>
      <c r="AY67" s="71">
        <f t="shared" si="17"/>
        <v>0</v>
      </c>
      <c r="AZ67" s="71">
        <f t="shared" si="18"/>
        <v>0</v>
      </c>
      <c r="BA67" s="71">
        <f t="shared" si="19"/>
        <v>0</v>
      </c>
      <c r="BB67" s="71">
        <f t="shared" si="20"/>
        <v>0</v>
      </c>
      <c r="BC67" s="71">
        <f t="shared" si="21"/>
        <v>0</v>
      </c>
      <c r="BD67" s="71">
        <f t="shared" si="22"/>
        <v>0</v>
      </c>
      <c r="BE67" s="71">
        <f t="shared" si="23"/>
        <v>0</v>
      </c>
      <c r="BF67" s="71">
        <f t="shared" si="24"/>
        <v>0</v>
      </c>
      <c r="BG67" s="71">
        <f t="shared" si="25"/>
        <v>0</v>
      </c>
      <c r="BH67" s="71">
        <f t="shared" si="26"/>
        <v>0</v>
      </c>
      <c r="BI67" s="71">
        <f t="shared" si="27"/>
        <v>0</v>
      </c>
      <c r="BJ67" s="71">
        <f t="shared" si="28"/>
        <v>0</v>
      </c>
      <c r="BK67" s="71">
        <f t="shared" si="29"/>
        <v>0</v>
      </c>
      <c r="BL67" s="71">
        <f t="shared" si="30"/>
        <v>0</v>
      </c>
      <c r="BM67" s="71">
        <f t="shared" si="31"/>
        <v>0</v>
      </c>
      <c r="BN67" s="71">
        <f t="shared" si="32"/>
        <v>0</v>
      </c>
      <c r="BO67" s="71">
        <f t="shared" si="33"/>
        <v>0</v>
      </c>
      <c r="BP67" s="71">
        <f t="shared" si="34"/>
        <v>0</v>
      </c>
      <c r="BQ67" s="71">
        <f t="shared" si="35"/>
        <v>0</v>
      </c>
      <c r="BR67" s="71">
        <f t="shared" si="36"/>
        <v>0</v>
      </c>
      <c r="BS67" s="71">
        <f t="shared" si="37"/>
        <v>0</v>
      </c>
      <c r="BT67" s="71"/>
      <c r="BU67" s="71"/>
      <c r="BV67" s="71"/>
      <c r="BW67" s="71"/>
      <c r="BX67" s="71"/>
      <c r="BY67" s="71"/>
      <c r="BZ67" s="138"/>
      <c r="CA67" s="138"/>
      <c r="CB67" s="138"/>
      <c r="CC67" s="138"/>
      <c r="CD67" s="124"/>
      <c r="CE67" s="139"/>
      <c r="CF67" s="139"/>
      <c r="CG67" s="139"/>
      <c r="CH67" s="139"/>
      <c r="CI67" s="139"/>
      <c r="CJ67" s="139"/>
      <c r="CK67" s="139"/>
      <c r="CL67" s="139"/>
      <c r="CM67" s="139"/>
      <c r="CN67" s="139"/>
      <c r="CO67" s="139"/>
      <c r="CP67" s="139"/>
      <c r="CQ67" s="139"/>
      <c r="CR67" s="139"/>
      <c r="CS67" s="139"/>
      <c r="CT67" s="139"/>
      <c r="CU67" s="139"/>
      <c r="CV67" s="139"/>
      <c r="CW67" s="139"/>
      <c r="CX67" s="139"/>
      <c r="CY67" s="139"/>
      <c r="CZ67" s="139"/>
      <c r="DA67" s="139"/>
      <c r="DB67" s="139"/>
      <c r="DC67" s="139"/>
      <c r="DD67" s="139"/>
      <c r="DE67" s="139"/>
      <c r="DF67" s="139"/>
      <c r="DG67" s="139"/>
      <c r="DH67" s="139"/>
      <c r="DI67" s="139"/>
      <c r="DJ67" s="139"/>
      <c r="DK67" s="139"/>
      <c r="DL67" s="139"/>
      <c r="DM67" s="139"/>
      <c r="DN67" s="139"/>
      <c r="DO67" s="139"/>
      <c r="DP67" s="139"/>
      <c r="DQ67" s="139"/>
      <c r="DR67" s="139"/>
      <c r="DS67" s="139"/>
      <c r="DT67" s="139"/>
      <c r="DU67" s="139"/>
      <c r="DV67" s="139"/>
      <c r="DW67" s="139"/>
      <c r="DX67" s="139"/>
      <c r="EA67" s="142"/>
      <c r="EB67" s="141"/>
    </row>
    <row r="68" spans="1:132" s="32" customFormat="1" ht="24.9" hidden="1" customHeight="1" x14ac:dyDescent="0.3">
      <c r="A68" s="141">
        <f>IF(ISTEXT($I68),_Information!$D$6,)</f>
        <v>0</v>
      </c>
      <c r="B68" s="142">
        <f>IF(ISTEXT($I68),_Information!$D$7,)</f>
        <v>0</v>
      </c>
      <c r="C68" s="143"/>
      <c r="D68" s="143"/>
      <c r="E68" s="143"/>
      <c r="F68" s="143">
        <f>IF(ISTEXT($I68),_Information!$D$9,)</f>
        <v>0</v>
      </c>
      <c r="G68" s="141"/>
      <c r="H68" s="141"/>
      <c r="I68" s="178"/>
      <c r="J68" s="126" t="str">
        <f t="shared" si="0"/>
        <v/>
      </c>
      <c r="K68" s="126" t="str">
        <f t="shared" si="1"/>
        <v/>
      </c>
      <c r="L68" s="177"/>
      <c r="M68" s="136"/>
      <c r="N68" s="136"/>
      <c r="O68" s="136"/>
      <c r="P68" s="70"/>
      <c r="Q68" s="70"/>
      <c r="R68" s="70">
        <f t="shared" si="38"/>
        <v>0</v>
      </c>
      <c r="S68" s="70">
        <f t="shared" si="39"/>
        <v>0</v>
      </c>
      <c r="T68" s="70"/>
      <c r="U68" s="70">
        <f t="shared" si="40"/>
        <v>0</v>
      </c>
      <c r="V68" s="70"/>
      <c r="W68" s="70">
        <f t="shared" si="41"/>
        <v>0</v>
      </c>
      <c r="X68" s="70"/>
      <c r="Y68" s="70"/>
      <c r="Z68" s="70"/>
      <c r="AA68" s="70"/>
      <c r="AB68" s="70"/>
      <c r="AC68" s="70">
        <f t="shared" si="42"/>
        <v>0</v>
      </c>
      <c r="AD68" s="70"/>
      <c r="AE68" s="70">
        <f t="shared" si="43"/>
        <v>0</v>
      </c>
      <c r="AF68" s="70"/>
      <c r="AG68" s="70">
        <f t="shared" si="44"/>
        <v>0</v>
      </c>
      <c r="AH68" s="70"/>
      <c r="AI68" s="70">
        <f t="shared" si="9"/>
        <v>0</v>
      </c>
      <c r="AJ68" s="70"/>
      <c r="AK68" s="70">
        <f t="shared" si="10"/>
        <v>0</v>
      </c>
      <c r="AL68" s="70"/>
      <c r="AM68" s="70">
        <f t="shared" si="11"/>
        <v>0</v>
      </c>
      <c r="AN68" s="70"/>
      <c r="AO68" s="70">
        <f t="shared" si="12"/>
        <v>0</v>
      </c>
      <c r="AP68" s="70"/>
      <c r="AQ68" s="70">
        <f t="shared" si="13"/>
        <v>0</v>
      </c>
      <c r="AR68" s="136"/>
      <c r="AS68" s="136"/>
      <c r="AT68" s="136">
        <f t="shared" si="14"/>
        <v>0</v>
      </c>
      <c r="AU68" s="136">
        <f t="shared" si="15"/>
        <v>0</v>
      </c>
      <c r="AV68" s="136">
        <f t="shared" si="16"/>
        <v>0</v>
      </c>
      <c r="AW68" s="137"/>
      <c r="AX68" s="72"/>
      <c r="AY68" s="71">
        <f t="shared" si="17"/>
        <v>0</v>
      </c>
      <c r="AZ68" s="71">
        <f t="shared" si="18"/>
        <v>0</v>
      </c>
      <c r="BA68" s="71">
        <f t="shared" si="19"/>
        <v>0</v>
      </c>
      <c r="BB68" s="71">
        <f t="shared" si="20"/>
        <v>0</v>
      </c>
      <c r="BC68" s="71">
        <f t="shared" si="21"/>
        <v>0</v>
      </c>
      <c r="BD68" s="71">
        <f t="shared" si="22"/>
        <v>0</v>
      </c>
      <c r="BE68" s="71">
        <f t="shared" si="23"/>
        <v>0</v>
      </c>
      <c r="BF68" s="71">
        <f t="shared" si="24"/>
        <v>0</v>
      </c>
      <c r="BG68" s="71">
        <f t="shared" si="25"/>
        <v>0</v>
      </c>
      <c r="BH68" s="71">
        <f t="shared" si="26"/>
        <v>0</v>
      </c>
      <c r="BI68" s="71">
        <f t="shared" si="27"/>
        <v>0</v>
      </c>
      <c r="BJ68" s="71">
        <f t="shared" si="28"/>
        <v>0</v>
      </c>
      <c r="BK68" s="71">
        <f t="shared" si="29"/>
        <v>0</v>
      </c>
      <c r="BL68" s="71">
        <f t="shared" si="30"/>
        <v>0</v>
      </c>
      <c r="BM68" s="71">
        <f t="shared" si="31"/>
        <v>0</v>
      </c>
      <c r="BN68" s="71">
        <f t="shared" si="32"/>
        <v>0</v>
      </c>
      <c r="BO68" s="71">
        <f t="shared" si="33"/>
        <v>0</v>
      </c>
      <c r="BP68" s="71">
        <f t="shared" si="34"/>
        <v>0</v>
      </c>
      <c r="BQ68" s="71">
        <f t="shared" si="35"/>
        <v>0</v>
      </c>
      <c r="BR68" s="71">
        <f t="shared" si="36"/>
        <v>0</v>
      </c>
      <c r="BS68" s="71">
        <f t="shared" si="37"/>
        <v>0</v>
      </c>
      <c r="BT68" s="71"/>
      <c r="BU68" s="71"/>
      <c r="BV68" s="71"/>
      <c r="BW68" s="71"/>
      <c r="BX68" s="71"/>
      <c r="BY68" s="71"/>
      <c r="BZ68" s="138"/>
      <c r="CA68" s="138"/>
      <c r="CB68" s="138"/>
      <c r="CC68" s="138"/>
      <c r="CD68" s="124"/>
      <c r="CE68" s="139"/>
      <c r="CF68" s="139"/>
      <c r="CG68" s="139"/>
      <c r="CH68" s="139"/>
      <c r="CI68" s="139"/>
      <c r="CJ68" s="139"/>
      <c r="CK68" s="139"/>
      <c r="CL68" s="139"/>
      <c r="CM68" s="139"/>
      <c r="CN68" s="139"/>
      <c r="CO68" s="139"/>
      <c r="CP68" s="139"/>
      <c r="CQ68" s="139"/>
      <c r="CR68" s="139"/>
      <c r="CS68" s="139"/>
      <c r="CT68" s="139"/>
      <c r="CU68" s="139"/>
      <c r="CV68" s="139"/>
      <c r="CW68" s="139"/>
      <c r="CX68" s="139"/>
      <c r="CY68" s="139"/>
      <c r="CZ68" s="139"/>
      <c r="DA68" s="139"/>
      <c r="DB68" s="139"/>
      <c r="DC68" s="139"/>
      <c r="DD68" s="139"/>
      <c r="DE68" s="139"/>
      <c r="DF68" s="139"/>
      <c r="DG68" s="139"/>
      <c r="DH68" s="139"/>
      <c r="DI68" s="139"/>
      <c r="DJ68" s="139"/>
      <c r="DK68" s="139"/>
      <c r="DL68" s="139"/>
      <c r="DM68" s="139"/>
      <c r="DN68" s="139"/>
      <c r="DO68" s="139"/>
      <c r="DP68" s="139"/>
      <c r="DQ68" s="139"/>
      <c r="DR68" s="139"/>
      <c r="DS68" s="139"/>
      <c r="DT68" s="139"/>
      <c r="DU68" s="139"/>
      <c r="DV68" s="139"/>
      <c r="DW68" s="139"/>
      <c r="DX68" s="139"/>
      <c r="EA68" s="142"/>
      <c r="EB68" s="141"/>
    </row>
    <row r="69" spans="1:132" s="32" customFormat="1" ht="24.9" hidden="1" customHeight="1" x14ac:dyDescent="0.3">
      <c r="A69" s="141">
        <f>IF(ISTEXT($I69),_Information!$D$6,)</f>
        <v>0</v>
      </c>
      <c r="B69" s="142">
        <f>IF(ISTEXT($I69),_Information!$D$7,)</f>
        <v>0</v>
      </c>
      <c r="C69" s="143"/>
      <c r="D69" s="143"/>
      <c r="E69" s="143"/>
      <c r="F69" s="143">
        <f>IF(ISTEXT($I69),_Information!$D$9,)</f>
        <v>0</v>
      </c>
      <c r="G69" s="141"/>
      <c r="H69" s="141"/>
      <c r="I69" s="178"/>
      <c r="J69" s="126" t="str">
        <f t="shared" si="0"/>
        <v/>
      </c>
      <c r="K69" s="126" t="str">
        <f t="shared" si="1"/>
        <v/>
      </c>
      <c r="L69" s="177"/>
      <c r="M69" s="136"/>
      <c r="N69" s="136"/>
      <c r="O69" s="136"/>
      <c r="P69" s="70"/>
      <c r="Q69" s="70"/>
      <c r="R69" s="70">
        <f t="shared" si="38"/>
        <v>0</v>
      </c>
      <c r="S69" s="70">
        <f t="shared" si="39"/>
        <v>0</v>
      </c>
      <c r="T69" s="70"/>
      <c r="U69" s="70">
        <f t="shared" si="40"/>
        <v>0</v>
      </c>
      <c r="V69" s="70"/>
      <c r="W69" s="70">
        <f t="shared" si="41"/>
        <v>0</v>
      </c>
      <c r="X69" s="70"/>
      <c r="Y69" s="70"/>
      <c r="Z69" s="70"/>
      <c r="AA69" s="70"/>
      <c r="AB69" s="70"/>
      <c r="AC69" s="70">
        <f t="shared" si="42"/>
        <v>0</v>
      </c>
      <c r="AD69" s="70"/>
      <c r="AE69" s="70">
        <f t="shared" si="43"/>
        <v>0</v>
      </c>
      <c r="AF69" s="70"/>
      <c r="AG69" s="70">
        <f t="shared" si="44"/>
        <v>0</v>
      </c>
      <c r="AH69" s="70"/>
      <c r="AI69" s="70">
        <f t="shared" si="9"/>
        <v>0</v>
      </c>
      <c r="AJ69" s="70"/>
      <c r="AK69" s="70">
        <f t="shared" si="10"/>
        <v>0</v>
      </c>
      <c r="AL69" s="70"/>
      <c r="AM69" s="70">
        <f t="shared" si="11"/>
        <v>0</v>
      </c>
      <c r="AN69" s="70"/>
      <c r="AO69" s="70">
        <f t="shared" si="12"/>
        <v>0</v>
      </c>
      <c r="AP69" s="70"/>
      <c r="AQ69" s="70">
        <f t="shared" si="13"/>
        <v>0</v>
      </c>
      <c r="AR69" s="136"/>
      <c r="AS69" s="136"/>
      <c r="AT69" s="136">
        <f t="shared" si="14"/>
        <v>0</v>
      </c>
      <c r="AU69" s="136">
        <f t="shared" si="15"/>
        <v>0</v>
      </c>
      <c r="AV69" s="136">
        <f t="shared" si="16"/>
        <v>0</v>
      </c>
      <c r="AW69" s="137"/>
      <c r="AX69" s="72"/>
      <c r="AY69" s="71">
        <f t="shared" si="17"/>
        <v>0</v>
      </c>
      <c r="AZ69" s="71">
        <f t="shared" si="18"/>
        <v>0</v>
      </c>
      <c r="BA69" s="71">
        <f t="shared" si="19"/>
        <v>0</v>
      </c>
      <c r="BB69" s="71">
        <f t="shared" si="20"/>
        <v>0</v>
      </c>
      <c r="BC69" s="71">
        <f t="shared" si="21"/>
        <v>0</v>
      </c>
      <c r="BD69" s="71">
        <f t="shared" si="22"/>
        <v>0</v>
      </c>
      <c r="BE69" s="71">
        <f t="shared" si="23"/>
        <v>0</v>
      </c>
      <c r="BF69" s="71">
        <f t="shared" si="24"/>
        <v>0</v>
      </c>
      <c r="BG69" s="71">
        <f t="shared" si="25"/>
        <v>0</v>
      </c>
      <c r="BH69" s="71">
        <f t="shared" si="26"/>
        <v>0</v>
      </c>
      <c r="BI69" s="71">
        <f t="shared" si="27"/>
        <v>0</v>
      </c>
      <c r="BJ69" s="71">
        <f t="shared" si="28"/>
        <v>0</v>
      </c>
      <c r="BK69" s="71">
        <f t="shared" si="29"/>
        <v>0</v>
      </c>
      <c r="BL69" s="71">
        <f t="shared" si="30"/>
        <v>0</v>
      </c>
      <c r="BM69" s="71">
        <f t="shared" si="31"/>
        <v>0</v>
      </c>
      <c r="BN69" s="71">
        <f t="shared" si="32"/>
        <v>0</v>
      </c>
      <c r="BO69" s="71">
        <f t="shared" si="33"/>
        <v>0</v>
      </c>
      <c r="BP69" s="71">
        <f t="shared" si="34"/>
        <v>0</v>
      </c>
      <c r="BQ69" s="71">
        <f t="shared" si="35"/>
        <v>0</v>
      </c>
      <c r="BR69" s="71">
        <f t="shared" si="36"/>
        <v>0</v>
      </c>
      <c r="BS69" s="71">
        <f t="shared" si="37"/>
        <v>0</v>
      </c>
      <c r="BT69" s="71"/>
      <c r="BU69" s="71"/>
      <c r="BV69" s="71"/>
      <c r="BW69" s="71"/>
      <c r="BX69" s="71"/>
      <c r="BY69" s="71"/>
      <c r="BZ69" s="138"/>
      <c r="CA69" s="138"/>
      <c r="CB69" s="138"/>
      <c r="CC69" s="138"/>
      <c r="CD69" s="124"/>
      <c r="CE69" s="139"/>
      <c r="CF69" s="139"/>
      <c r="CG69" s="139"/>
      <c r="CH69" s="139"/>
      <c r="CI69" s="139"/>
      <c r="CJ69" s="139"/>
      <c r="CK69" s="139"/>
      <c r="CL69" s="139"/>
      <c r="CM69" s="139"/>
      <c r="CN69" s="139"/>
      <c r="CO69" s="139"/>
      <c r="CP69" s="139"/>
      <c r="CQ69" s="139"/>
      <c r="CR69" s="139"/>
      <c r="CS69" s="139"/>
      <c r="CT69" s="139"/>
      <c r="CU69" s="139"/>
      <c r="CV69" s="139"/>
      <c r="CW69" s="139"/>
      <c r="CX69" s="139"/>
      <c r="CY69" s="139"/>
      <c r="CZ69" s="139"/>
      <c r="DA69" s="139"/>
      <c r="DB69" s="139"/>
      <c r="DC69" s="139"/>
      <c r="DD69" s="139"/>
      <c r="DE69" s="139"/>
      <c r="DF69" s="139"/>
      <c r="DG69" s="139"/>
      <c r="DH69" s="139"/>
      <c r="DI69" s="139"/>
      <c r="DJ69" s="139"/>
      <c r="DK69" s="139"/>
      <c r="DL69" s="139"/>
      <c r="DM69" s="139"/>
      <c r="DN69" s="139"/>
      <c r="DO69" s="139"/>
      <c r="DP69" s="139"/>
      <c r="DQ69" s="139"/>
      <c r="DR69" s="139"/>
      <c r="DS69" s="139"/>
      <c r="DT69" s="139"/>
      <c r="DU69" s="139"/>
      <c r="DV69" s="139"/>
      <c r="DW69" s="139"/>
      <c r="DX69" s="139"/>
      <c r="EA69" s="142"/>
      <c r="EB69" s="141"/>
    </row>
    <row r="70" spans="1:132" s="32" customFormat="1" ht="24.9" hidden="1" customHeight="1" x14ac:dyDescent="0.3">
      <c r="A70" s="141">
        <f>IF(ISTEXT($I70),_Information!$D$6,)</f>
        <v>0</v>
      </c>
      <c r="B70" s="142">
        <f>IF(ISTEXT($I70),_Information!$D$7,)</f>
        <v>0</v>
      </c>
      <c r="C70" s="143"/>
      <c r="D70" s="143"/>
      <c r="E70" s="143"/>
      <c r="F70" s="143">
        <f>IF(ISTEXT($I70),_Information!$D$9,)</f>
        <v>0</v>
      </c>
      <c r="G70" s="141"/>
      <c r="H70" s="141"/>
      <c r="I70" s="178"/>
      <c r="J70" s="126" t="str">
        <f t="shared" si="0"/>
        <v/>
      </c>
      <c r="K70" s="126" t="str">
        <f t="shared" si="1"/>
        <v/>
      </c>
      <c r="L70" s="177"/>
      <c r="M70" s="136"/>
      <c r="N70" s="136"/>
      <c r="O70" s="136"/>
      <c r="P70" s="70"/>
      <c r="Q70" s="70"/>
      <c r="R70" s="70">
        <f t="shared" si="38"/>
        <v>0</v>
      </c>
      <c r="S70" s="70">
        <f t="shared" si="39"/>
        <v>0</v>
      </c>
      <c r="T70" s="70"/>
      <c r="U70" s="70">
        <f t="shared" si="40"/>
        <v>0</v>
      </c>
      <c r="V70" s="70"/>
      <c r="W70" s="70">
        <f t="shared" si="41"/>
        <v>0</v>
      </c>
      <c r="X70" s="70"/>
      <c r="Y70" s="70"/>
      <c r="Z70" s="70"/>
      <c r="AA70" s="70"/>
      <c r="AB70" s="70"/>
      <c r="AC70" s="70">
        <f t="shared" si="42"/>
        <v>0</v>
      </c>
      <c r="AD70" s="70"/>
      <c r="AE70" s="70">
        <f t="shared" si="43"/>
        <v>0</v>
      </c>
      <c r="AF70" s="70"/>
      <c r="AG70" s="70">
        <f t="shared" si="44"/>
        <v>0</v>
      </c>
      <c r="AH70" s="70"/>
      <c r="AI70" s="70">
        <f t="shared" si="9"/>
        <v>0</v>
      </c>
      <c r="AJ70" s="70"/>
      <c r="AK70" s="70">
        <f t="shared" si="10"/>
        <v>0</v>
      </c>
      <c r="AL70" s="70"/>
      <c r="AM70" s="70">
        <f t="shared" si="11"/>
        <v>0</v>
      </c>
      <c r="AN70" s="70"/>
      <c r="AO70" s="70">
        <f t="shared" si="12"/>
        <v>0</v>
      </c>
      <c r="AP70" s="70"/>
      <c r="AQ70" s="70">
        <f t="shared" si="13"/>
        <v>0</v>
      </c>
      <c r="AR70" s="136"/>
      <c r="AS70" s="136"/>
      <c r="AT70" s="136">
        <f t="shared" si="14"/>
        <v>0</v>
      </c>
      <c r="AU70" s="136">
        <f t="shared" si="15"/>
        <v>0</v>
      </c>
      <c r="AV70" s="136">
        <f t="shared" si="16"/>
        <v>0</v>
      </c>
      <c r="AW70" s="137"/>
      <c r="AX70" s="72"/>
      <c r="AY70" s="71">
        <f t="shared" si="17"/>
        <v>0</v>
      </c>
      <c r="AZ70" s="71">
        <f t="shared" si="18"/>
        <v>0</v>
      </c>
      <c r="BA70" s="71">
        <f t="shared" si="19"/>
        <v>0</v>
      </c>
      <c r="BB70" s="71">
        <f t="shared" si="20"/>
        <v>0</v>
      </c>
      <c r="BC70" s="71">
        <f t="shared" si="21"/>
        <v>0</v>
      </c>
      <c r="BD70" s="71">
        <f t="shared" si="22"/>
        <v>0</v>
      </c>
      <c r="BE70" s="71">
        <f t="shared" si="23"/>
        <v>0</v>
      </c>
      <c r="BF70" s="71">
        <f t="shared" si="24"/>
        <v>0</v>
      </c>
      <c r="BG70" s="71">
        <f t="shared" si="25"/>
        <v>0</v>
      </c>
      <c r="BH70" s="71">
        <f t="shared" si="26"/>
        <v>0</v>
      </c>
      <c r="BI70" s="71">
        <f t="shared" si="27"/>
        <v>0</v>
      </c>
      <c r="BJ70" s="71">
        <f t="shared" si="28"/>
        <v>0</v>
      </c>
      <c r="BK70" s="71">
        <f t="shared" si="29"/>
        <v>0</v>
      </c>
      <c r="BL70" s="71">
        <f t="shared" si="30"/>
        <v>0</v>
      </c>
      <c r="BM70" s="71">
        <f t="shared" si="31"/>
        <v>0</v>
      </c>
      <c r="BN70" s="71">
        <f t="shared" si="32"/>
        <v>0</v>
      </c>
      <c r="BO70" s="71">
        <f t="shared" si="33"/>
        <v>0</v>
      </c>
      <c r="BP70" s="71">
        <f t="shared" si="34"/>
        <v>0</v>
      </c>
      <c r="BQ70" s="71">
        <f t="shared" si="35"/>
        <v>0</v>
      </c>
      <c r="BR70" s="71">
        <f t="shared" si="36"/>
        <v>0</v>
      </c>
      <c r="BS70" s="71">
        <f t="shared" si="37"/>
        <v>0</v>
      </c>
      <c r="BT70" s="71"/>
      <c r="BU70" s="71"/>
      <c r="BV70" s="71"/>
      <c r="BW70" s="71"/>
      <c r="BX70" s="71"/>
      <c r="BY70" s="71"/>
      <c r="BZ70" s="138"/>
      <c r="CA70" s="138"/>
      <c r="CB70" s="138"/>
      <c r="CC70" s="138"/>
      <c r="CD70" s="124"/>
      <c r="CE70" s="139"/>
      <c r="CF70" s="139"/>
      <c r="CG70" s="139"/>
      <c r="CH70" s="139"/>
      <c r="CI70" s="139"/>
      <c r="CJ70" s="139"/>
      <c r="CK70" s="139"/>
      <c r="CL70" s="139"/>
      <c r="CM70" s="139"/>
      <c r="CN70" s="139"/>
      <c r="CO70" s="139"/>
      <c r="CP70" s="139"/>
      <c r="CQ70" s="139"/>
      <c r="CR70" s="139"/>
      <c r="CS70" s="139"/>
      <c r="CT70" s="139"/>
      <c r="CU70" s="139"/>
      <c r="CV70" s="139"/>
      <c r="CW70" s="139"/>
      <c r="CX70" s="139"/>
      <c r="CY70" s="139"/>
      <c r="CZ70" s="139"/>
      <c r="DA70" s="139"/>
      <c r="DB70" s="139"/>
      <c r="DC70" s="139"/>
      <c r="DD70" s="139"/>
      <c r="DE70" s="139"/>
      <c r="DF70" s="139"/>
      <c r="DG70" s="139"/>
      <c r="DH70" s="139"/>
      <c r="DI70" s="139"/>
      <c r="DJ70" s="139"/>
      <c r="DK70" s="139"/>
      <c r="DL70" s="139"/>
      <c r="DM70" s="139"/>
      <c r="DN70" s="139"/>
      <c r="DO70" s="139"/>
      <c r="DP70" s="139"/>
      <c r="DQ70" s="139"/>
      <c r="DR70" s="139"/>
      <c r="DS70" s="139"/>
      <c r="DT70" s="139"/>
      <c r="DU70" s="139"/>
      <c r="DV70" s="139"/>
      <c r="DW70" s="139"/>
      <c r="DX70" s="139"/>
      <c r="EA70" s="142"/>
      <c r="EB70" s="141"/>
    </row>
    <row r="71" spans="1:132" s="32" customFormat="1" ht="24.9" hidden="1" customHeight="1" x14ac:dyDescent="0.3">
      <c r="A71" s="141">
        <f>IF(ISTEXT($I71),_Information!$D$6,)</f>
        <v>0</v>
      </c>
      <c r="B71" s="142">
        <f>IF(ISTEXT($I71),_Information!$D$7,)</f>
        <v>0</v>
      </c>
      <c r="C71" s="143"/>
      <c r="D71" s="143"/>
      <c r="E71" s="143"/>
      <c r="F71" s="143">
        <f>IF(ISTEXT($I71),_Information!$D$9,)</f>
        <v>0</v>
      </c>
      <c r="G71" s="141"/>
      <c r="H71" s="141"/>
      <c r="I71" s="178"/>
      <c r="J71" s="126" t="str">
        <f t="shared" si="0"/>
        <v/>
      </c>
      <c r="K71" s="126" t="str">
        <f t="shared" si="1"/>
        <v/>
      </c>
      <c r="L71" s="177"/>
      <c r="M71" s="136"/>
      <c r="N71" s="136"/>
      <c r="O71" s="136"/>
      <c r="P71" s="70"/>
      <c r="Q71" s="70"/>
      <c r="R71" s="70">
        <f t="shared" si="38"/>
        <v>0</v>
      </c>
      <c r="S71" s="70">
        <f t="shared" si="39"/>
        <v>0</v>
      </c>
      <c r="T71" s="70"/>
      <c r="U71" s="70">
        <f t="shared" si="40"/>
        <v>0</v>
      </c>
      <c r="V71" s="70"/>
      <c r="W71" s="70">
        <f t="shared" si="41"/>
        <v>0</v>
      </c>
      <c r="X71" s="70"/>
      <c r="Y71" s="70"/>
      <c r="Z71" s="70"/>
      <c r="AA71" s="70"/>
      <c r="AB71" s="70"/>
      <c r="AC71" s="70">
        <f t="shared" si="42"/>
        <v>0</v>
      </c>
      <c r="AD71" s="70"/>
      <c r="AE71" s="70">
        <f t="shared" si="43"/>
        <v>0</v>
      </c>
      <c r="AF71" s="70"/>
      <c r="AG71" s="70">
        <f t="shared" si="44"/>
        <v>0</v>
      </c>
      <c r="AH71" s="70"/>
      <c r="AI71" s="70">
        <f t="shared" si="9"/>
        <v>0</v>
      </c>
      <c r="AJ71" s="70"/>
      <c r="AK71" s="70">
        <f t="shared" si="10"/>
        <v>0</v>
      </c>
      <c r="AL71" s="70"/>
      <c r="AM71" s="70">
        <f t="shared" si="11"/>
        <v>0</v>
      </c>
      <c r="AN71" s="70"/>
      <c r="AO71" s="70">
        <f t="shared" si="12"/>
        <v>0</v>
      </c>
      <c r="AP71" s="70"/>
      <c r="AQ71" s="70">
        <f t="shared" si="13"/>
        <v>0</v>
      </c>
      <c r="AR71" s="136"/>
      <c r="AS71" s="136"/>
      <c r="AT71" s="136">
        <f t="shared" si="14"/>
        <v>0</v>
      </c>
      <c r="AU71" s="136">
        <f t="shared" si="15"/>
        <v>0</v>
      </c>
      <c r="AV71" s="136">
        <f t="shared" si="16"/>
        <v>0</v>
      </c>
      <c r="AW71" s="137"/>
      <c r="AX71" s="72"/>
      <c r="AY71" s="71">
        <f t="shared" si="17"/>
        <v>0</v>
      </c>
      <c r="AZ71" s="71">
        <f t="shared" si="18"/>
        <v>0</v>
      </c>
      <c r="BA71" s="71">
        <f t="shared" si="19"/>
        <v>0</v>
      </c>
      <c r="BB71" s="71">
        <f t="shared" si="20"/>
        <v>0</v>
      </c>
      <c r="BC71" s="71">
        <f t="shared" si="21"/>
        <v>0</v>
      </c>
      <c r="BD71" s="71">
        <f t="shared" si="22"/>
        <v>0</v>
      </c>
      <c r="BE71" s="71">
        <f t="shared" si="23"/>
        <v>0</v>
      </c>
      <c r="BF71" s="71">
        <f t="shared" si="24"/>
        <v>0</v>
      </c>
      <c r="BG71" s="71">
        <f t="shared" si="25"/>
        <v>0</v>
      </c>
      <c r="BH71" s="71">
        <f t="shared" si="26"/>
        <v>0</v>
      </c>
      <c r="BI71" s="71">
        <f t="shared" si="27"/>
        <v>0</v>
      </c>
      <c r="BJ71" s="71">
        <f t="shared" si="28"/>
        <v>0</v>
      </c>
      <c r="BK71" s="71">
        <f t="shared" si="29"/>
        <v>0</v>
      </c>
      <c r="BL71" s="71">
        <f t="shared" si="30"/>
        <v>0</v>
      </c>
      <c r="BM71" s="71">
        <f t="shared" si="31"/>
        <v>0</v>
      </c>
      <c r="BN71" s="71">
        <f t="shared" si="32"/>
        <v>0</v>
      </c>
      <c r="BO71" s="71">
        <f t="shared" si="33"/>
        <v>0</v>
      </c>
      <c r="BP71" s="71">
        <f t="shared" si="34"/>
        <v>0</v>
      </c>
      <c r="BQ71" s="71">
        <f t="shared" si="35"/>
        <v>0</v>
      </c>
      <c r="BR71" s="71">
        <f t="shared" si="36"/>
        <v>0</v>
      </c>
      <c r="BS71" s="71">
        <f t="shared" si="37"/>
        <v>0</v>
      </c>
      <c r="BT71" s="71"/>
      <c r="BU71" s="71"/>
      <c r="BV71" s="71"/>
      <c r="BW71" s="71"/>
      <c r="BX71" s="71"/>
      <c r="BY71" s="71"/>
      <c r="BZ71" s="138"/>
      <c r="CA71" s="138"/>
      <c r="CB71" s="138"/>
      <c r="CC71" s="138"/>
      <c r="CD71" s="124"/>
      <c r="CE71" s="139"/>
      <c r="CF71" s="139"/>
      <c r="CG71" s="139"/>
      <c r="CH71" s="139"/>
      <c r="CI71" s="139"/>
      <c r="CJ71" s="139"/>
      <c r="CK71" s="139"/>
      <c r="CL71" s="139"/>
      <c r="CM71" s="139"/>
      <c r="CN71" s="139"/>
      <c r="CO71" s="139"/>
      <c r="CP71" s="139"/>
      <c r="CQ71" s="139"/>
      <c r="CR71" s="139"/>
      <c r="CS71" s="139"/>
      <c r="CT71" s="139"/>
      <c r="CU71" s="139"/>
      <c r="CV71" s="139"/>
      <c r="CW71" s="139"/>
      <c r="CX71" s="139"/>
      <c r="CY71" s="139"/>
      <c r="CZ71" s="139"/>
      <c r="DA71" s="139"/>
      <c r="DB71" s="139"/>
      <c r="DC71" s="139"/>
      <c r="DD71" s="139"/>
      <c r="DE71" s="139"/>
      <c r="DF71" s="139"/>
      <c r="DG71" s="139"/>
      <c r="DH71" s="139"/>
      <c r="DI71" s="139"/>
      <c r="DJ71" s="139"/>
      <c r="DK71" s="139"/>
      <c r="DL71" s="139"/>
      <c r="DM71" s="139"/>
      <c r="DN71" s="139"/>
      <c r="DO71" s="139"/>
      <c r="DP71" s="139"/>
      <c r="DQ71" s="139"/>
      <c r="DR71" s="139"/>
      <c r="DS71" s="139"/>
      <c r="DT71" s="139"/>
      <c r="DU71" s="139"/>
      <c r="DV71" s="139"/>
      <c r="DW71" s="139"/>
      <c r="DX71" s="139"/>
      <c r="EA71" s="142"/>
      <c r="EB71" s="141"/>
    </row>
    <row r="72" spans="1:132" s="32" customFormat="1" ht="24.9" hidden="1" customHeight="1" x14ac:dyDescent="0.3">
      <c r="A72" s="141">
        <f>IF(ISTEXT($I72),_Information!$D$6,)</f>
        <v>0</v>
      </c>
      <c r="B72" s="142">
        <f>IF(ISTEXT($I72),_Information!$D$7,)</f>
        <v>0</v>
      </c>
      <c r="C72" s="143"/>
      <c r="D72" s="143"/>
      <c r="E72" s="143"/>
      <c r="F72" s="143">
        <f>IF(ISTEXT($I72),_Information!$D$9,)</f>
        <v>0</v>
      </c>
      <c r="G72" s="141"/>
      <c r="H72" s="141"/>
      <c r="I72" s="178"/>
      <c r="J72" s="126" t="str">
        <f t="shared" si="0"/>
        <v/>
      </c>
      <c r="K72" s="126" t="str">
        <f t="shared" si="1"/>
        <v/>
      </c>
      <c r="L72" s="177"/>
      <c r="M72" s="136"/>
      <c r="N72" s="136"/>
      <c r="O72" s="136"/>
      <c r="P72" s="70"/>
      <c r="Q72" s="70"/>
      <c r="R72" s="70">
        <f t="shared" si="38"/>
        <v>0</v>
      </c>
      <c r="S72" s="70">
        <f t="shared" si="39"/>
        <v>0</v>
      </c>
      <c r="T72" s="70"/>
      <c r="U72" s="70">
        <f t="shared" si="40"/>
        <v>0</v>
      </c>
      <c r="V72" s="70"/>
      <c r="W72" s="70">
        <f t="shared" si="41"/>
        <v>0</v>
      </c>
      <c r="X72" s="70"/>
      <c r="Y72" s="70"/>
      <c r="Z72" s="70"/>
      <c r="AA72" s="70"/>
      <c r="AB72" s="70"/>
      <c r="AC72" s="70">
        <f t="shared" si="42"/>
        <v>0</v>
      </c>
      <c r="AD72" s="70"/>
      <c r="AE72" s="70">
        <f t="shared" si="43"/>
        <v>0</v>
      </c>
      <c r="AF72" s="70"/>
      <c r="AG72" s="70">
        <f t="shared" si="44"/>
        <v>0</v>
      </c>
      <c r="AH72" s="70"/>
      <c r="AI72" s="70">
        <f t="shared" si="9"/>
        <v>0</v>
      </c>
      <c r="AJ72" s="70"/>
      <c r="AK72" s="70">
        <f t="shared" si="10"/>
        <v>0</v>
      </c>
      <c r="AL72" s="70"/>
      <c r="AM72" s="70">
        <f t="shared" si="11"/>
        <v>0</v>
      </c>
      <c r="AN72" s="70"/>
      <c r="AO72" s="70">
        <f t="shared" si="12"/>
        <v>0</v>
      </c>
      <c r="AP72" s="70"/>
      <c r="AQ72" s="70">
        <f t="shared" si="13"/>
        <v>0</v>
      </c>
      <c r="AR72" s="136"/>
      <c r="AS72" s="136"/>
      <c r="AT72" s="136">
        <f t="shared" si="14"/>
        <v>0</v>
      </c>
      <c r="AU72" s="136">
        <f t="shared" si="15"/>
        <v>0</v>
      </c>
      <c r="AV72" s="136">
        <f t="shared" si="16"/>
        <v>0</v>
      </c>
      <c r="AW72" s="137"/>
      <c r="AX72" s="72"/>
      <c r="AY72" s="71">
        <f t="shared" si="17"/>
        <v>0</v>
      </c>
      <c r="AZ72" s="71">
        <f t="shared" si="18"/>
        <v>0</v>
      </c>
      <c r="BA72" s="71">
        <f t="shared" si="19"/>
        <v>0</v>
      </c>
      <c r="BB72" s="71">
        <f t="shared" si="20"/>
        <v>0</v>
      </c>
      <c r="BC72" s="71">
        <f t="shared" si="21"/>
        <v>0</v>
      </c>
      <c r="BD72" s="71">
        <f t="shared" si="22"/>
        <v>0</v>
      </c>
      <c r="BE72" s="71">
        <f t="shared" si="23"/>
        <v>0</v>
      </c>
      <c r="BF72" s="71">
        <f t="shared" si="24"/>
        <v>0</v>
      </c>
      <c r="BG72" s="71">
        <f t="shared" si="25"/>
        <v>0</v>
      </c>
      <c r="BH72" s="71">
        <f t="shared" si="26"/>
        <v>0</v>
      </c>
      <c r="BI72" s="71">
        <f t="shared" si="27"/>
        <v>0</v>
      </c>
      <c r="BJ72" s="71">
        <f t="shared" si="28"/>
        <v>0</v>
      </c>
      <c r="BK72" s="71">
        <f t="shared" si="29"/>
        <v>0</v>
      </c>
      <c r="BL72" s="71">
        <f t="shared" si="30"/>
        <v>0</v>
      </c>
      <c r="BM72" s="71">
        <f t="shared" si="31"/>
        <v>0</v>
      </c>
      <c r="BN72" s="71">
        <f t="shared" si="32"/>
        <v>0</v>
      </c>
      <c r="BO72" s="71">
        <f t="shared" si="33"/>
        <v>0</v>
      </c>
      <c r="BP72" s="71">
        <f t="shared" si="34"/>
        <v>0</v>
      </c>
      <c r="BQ72" s="71">
        <f t="shared" si="35"/>
        <v>0</v>
      </c>
      <c r="BR72" s="71">
        <f t="shared" si="36"/>
        <v>0</v>
      </c>
      <c r="BS72" s="71">
        <f t="shared" si="37"/>
        <v>0</v>
      </c>
      <c r="BT72" s="71"/>
      <c r="BU72" s="71"/>
      <c r="BV72" s="71"/>
      <c r="BW72" s="71"/>
      <c r="BX72" s="71"/>
      <c r="BY72" s="71"/>
      <c r="BZ72" s="138"/>
      <c r="CA72" s="138"/>
      <c r="CB72" s="138"/>
      <c r="CC72" s="138"/>
      <c r="CD72" s="124"/>
      <c r="CE72" s="139"/>
      <c r="CF72" s="139"/>
      <c r="CG72" s="139"/>
      <c r="CH72" s="139"/>
      <c r="CI72" s="139"/>
      <c r="CJ72" s="139"/>
      <c r="CK72" s="139"/>
      <c r="CL72" s="139"/>
      <c r="CM72" s="139"/>
      <c r="CN72" s="139"/>
      <c r="CO72" s="139"/>
      <c r="CP72" s="139"/>
      <c r="CQ72" s="139"/>
      <c r="CR72" s="139"/>
      <c r="CS72" s="139"/>
      <c r="CT72" s="139"/>
      <c r="CU72" s="139"/>
      <c r="CV72" s="139"/>
      <c r="CW72" s="139"/>
      <c r="CX72" s="139"/>
      <c r="CY72" s="139"/>
      <c r="CZ72" s="139"/>
      <c r="DA72" s="139"/>
      <c r="DB72" s="139"/>
      <c r="DC72" s="139"/>
      <c r="DD72" s="139"/>
      <c r="DE72" s="139"/>
      <c r="DF72" s="139"/>
      <c r="DG72" s="139"/>
      <c r="DH72" s="139"/>
      <c r="DI72" s="139"/>
      <c r="DJ72" s="139"/>
      <c r="DK72" s="139"/>
      <c r="DL72" s="139"/>
      <c r="DM72" s="139"/>
      <c r="DN72" s="139"/>
      <c r="DO72" s="139"/>
      <c r="DP72" s="139"/>
      <c r="DQ72" s="139"/>
      <c r="DR72" s="139"/>
      <c r="DS72" s="139"/>
      <c r="DT72" s="139"/>
      <c r="DU72" s="139"/>
      <c r="DV72" s="139"/>
      <c r="DW72" s="139"/>
      <c r="DX72" s="139"/>
      <c r="EA72" s="142"/>
      <c r="EB72" s="141"/>
    </row>
    <row r="73" spans="1:132" s="32" customFormat="1" ht="24.9" hidden="1" customHeight="1" x14ac:dyDescent="0.3">
      <c r="A73" s="141">
        <f>IF(ISTEXT($I73),_Information!$D$6,)</f>
        <v>0</v>
      </c>
      <c r="B73" s="142">
        <f>IF(ISTEXT($I73),_Information!$D$7,)</f>
        <v>0</v>
      </c>
      <c r="C73" s="143"/>
      <c r="D73" s="143"/>
      <c r="E73" s="143"/>
      <c r="F73" s="143">
        <f>IF(ISTEXT($I73),_Information!$D$9,)</f>
        <v>0</v>
      </c>
      <c r="G73" s="141"/>
      <c r="H73" s="141"/>
      <c r="I73" s="178"/>
      <c r="J73" s="126" t="str">
        <f t="shared" si="0"/>
        <v/>
      </c>
      <c r="K73" s="126" t="str">
        <f t="shared" si="1"/>
        <v/>
      </c>
      <c r="L73" s="177"/>
      <c r="M73" s="136"/>
      <c r="N73" s="136"/>
      <c r="O73" s="136"/>
      <c r="P73" s="70"/>
      <c r="Q73" s="70"/>
      <c r="R73" s="70">
        <f t="shared" si="38"/>
        <v>0</v>
      </c>
      <c r="S73" s="70">
        <f t="shared" si="39"/>
        <v>0</v>
      </c>
      <c r="T73" s="70"/>
      <c r="U73" s="70">
        <f t="shared" si="40"/>
        <v>0</v>
      </c>
      <c r="V73" s="70"/>
      <c r="W73" s="70">
        <f t="shared" si="41"/>
        <v>0</v>
      </c>
      <c r="X73" s="70"/>
      <c r="Y73" s="70"/>
      <c r="Z73" s="70"/>
      <c r="AA73" s="70"/>
      <c r="AB73" s="70"/>
      <c r="AC73" s="70">
        <f t="shared" si="42"/>
        <v>0</v>
      </c>
      <c r="AD73" s="70"/>
      <c r="AE73" s="70">
        <f t="shared" si="43"/>
        <v>0</v>
      </c>
      <c r="AF73" s="70"/>
      <c r="AG73" s="70">
        <f t="shared" si="44"/>
        <v>0</v>
      </c>
      <c r="AH73" s="70"/>
      <c r="AI73" s="70">
        <f t="shared" si="9"/>
        <v>0</v>
      </c>
      <c r="AJ73" s="70"/>
      <c r="AK73" s="70">
        <f t="shared" si="10"/>
        <v>0</v>
      </c>
      <c r="AL73" s="70"/>
      <c r="AM73" s="70">
        <f t="shared" si="11"/>
        <v>0</v>
      </c>
      <c r="AN73" s="70"/>
      <c r="AO73" s="70">
        <f t="shared" si="12"/>
        <v>0</v>
      </c>
      <c r="AP73" s="70"/>
      <c r="AQ73" s="70">
        <f t="shared" si="13"/>
        <v>0</v>
      </c>
      <c r="AR73" s="136"/>
      <c r="AS73" s="136"/>
      <c r="AT73" s="136">
        <f t="shared" si="14"/>
        <v>0</v>
      </c>
      <c r="AU73" s="136">
        <f t="shared" si="15"/>
        <v>0</v>
      </c>
      <c r="AV73" s="136">
        <f t="shared" si="16"/>
        <v>0</v>
      </c>
      <c r="AW73" s="137"/>
      <c r="AX73" s="72"/>
      <c r="AY73" s="71">
        <f t="shared" si="17"/>
        <v>0</v>
      </c>
      <c r="AZ73" s="71">
        <f t="shared" si="18"/>
        <v>0</v>
      </c>
      <c r="BA73" s="71">
        <f t="shared" si="19"/>
        <v>0</v>
      </c>
      <c r="BB73" s="71">
        <f t="shared" si="20"/>
        <v>0</v>
      </c>
      <c r="BC73" s="71">
        <f t="shared" si="21"/>
        <v>0</v>
      </c>
      <c r="BD73" s="71">
        <f t="shared" si="22"/>
        <v>0</v>
      </c>
      <c r="BE73" s="71">
        <f t="shared" si="23"/>
        <v>0</v>
      </c>
      <c r="BF73" s="71">
        <f t="shared" si="24"/>
        <v>0</v>
      </c>
      <c r="BG73" s="71">
        <f t="shared" si="25"/>
        <v>0</v>
      </c>
      <c r="BH73" s="71">
        <f t="shared" si="26"/>
        <v>0</v>
      </c>
      <c r="BI73" s="71">
        <f t="shared" si="27"/>
        <v>0</v>
      </c>
      <c r="BJ73" s="71">
        <f t="shared" si="28"/>
        <v>0</v>
      </c>
      <c r="BK73" s="71">
        <f t="shared" si="29"/>
        <v>0</v>
      </c>
      <c r="BL73" s="71">
        <f t="shared" si="30"/>
        <v>0</v>
      </c>
      <c r="BM73" s="71">
        <f t="shared" si="31"/>
        <v>0</v>
      </c>
      <c r="BN73" s="71">
        <f t="shared" si="32"/>
        <v>0</v>
      </c>
      <c r="BO73" s="71">
        <f t="shared" si="33"/>
        <v>0</v>
      </c>
      <c r="BP73" s="71">
        <f t="shared" si="34"/>
        <v>0</v>
      </c>
      <c r="BQ73" s="71">
        <f t="shared" si="35"/>
        <v>0</v>
      </c>
      <c r="BR73" s="71">
        <f t="shared" si="36"/>
        <v>0</v>
      </c>
      <c r="BS73" s="71">
        <f t="shared" si="37"/>
        <v>0</v>
      </c>
      <c r="BT73" s="71"/>
      <c r="BU73" s="71"/>
      <c r="BV73" s="71"/>
      <c r="BW73" s="71"/>
      <c r="BX73" s="71"/>
      <c r="BY73" s="71"/>
      <c r="BZ73" s="138"/>
      <c r="CA73" s="138"/>
      <c r="CB73" s="138"/>
      <c r="CC73" s="138"/>
      <c r="CD73" s="124"/>
      <c r="CE73" s="139"/>
      <c r="CF73" s="139"/>
      <c r="CG73" s="139"/>
      <c r="CH73" s="139"/>
      <c r="CI73" s="139"/>
      <c r="CJ73" s="139"/>
      <c r="CK73" s="139"/>
      <c r="CL73" s="139"/>
      <c r="CM73" s="139"/>
      <c r="CN73" s="139"/>
      <c r="CO73" s="139"/>
      <c r="CP73" s="139"/>
      <c r="CQ73" s="139"/>
      <c r="CR73" s="139"/>
      <c r="CS73" s="139"/>
      <c r="CT73" s="139"/>
      <c r="CU73" s="139"/>
      <c r="CV73" s="139"/>
      <c r="CW73" s="139"/>
      <c r="CX73" s="139"/>
      <c r="CY73" s="139"/>
      <c r="CZ73" s="139"/>
      <c r="DA73" s="139"/>
      <c r="DB73" s="139"/>
      <c r="DC73" s="139"/>
      <c r="DD73" s="139"/>
      <c r="DE73" s="139"/>
      <c r="DF73" s="139"/>
      <c r="DG73" s="139"/>
      <c r="DH73" s="139"/>
      <c r="DI73" s="139"/>
      <c r="DJ73" s="139"/>
      <c r="DK73" s="139"/>
      <c r="DL73" s="139"/>
      <c r="DM73" s="139"/>
      <c r="DN73" s="139"/>
      <c r="DO73" s="139"/>
      <c r="DP73" s="139"/>
      <c r="DQ73" s="139"/>
      <c r="DR73" s="139"/>
      <c r="DS73" s="139"/>
      <c r="DT73" s="139"/>
      <c r="DU73" s="139"/>
      <c r="DV73" s="139"/>
      <c r="DW73" s="139"/>
      <c r="DX73" s="139"/>
      <c r="EA73" s="142"/>
      <c r="EB73" s="141"/>
    </row>
    <row r="74" spans="1:132" s="32" customFormat="1" ht="24.9" hidden="1" customHeight="1" x14ac:dyDescent="0.3">
      <c r="A74" s="141">
        <f>IF(ISTEXT($I74),_Information!$D$6,)</f>
        <v>0</v>
      </c>
      <c r="B74" s="142">
        <f>IF(ISTEXT($I74),_Information!$D$7,)</f>
        <v>0</v>
      </c>
      <c r="C74" s="143"/>
      <c r="D74" s="143"/>
      <c r="E74" s="143"/>
      <c r="F74" s="143">
        <f>IF(ISTEXT($I74),_Information!$D$9,)</f>
        <v>0</v>
      </c>
      <c r="G74" s="141"/>
      <c r="H74" s="141"/>
      <c r="I74" s="178"/>
      <c r="J74" s="126" t="str">
        <f t="shared" si="0"/>
        <v/>
      </c>
      <c r="K74" s="126" t="str">
        <f t="shared" si="1"/>
        <v/>
      </c>
      <c r="L74" s="177"/>
      <c r="M74" s="136"/>
      <c r="N74" s="136"/>
      <c r="O74" s="136"/>
      <c r="P74" s="70"/>
      <c r="Q74" s="70"/>
      <c r="R74" s="70">
        <f t="shared" si="38"/>
        <v>0</v>
      </c>
      <c r="S74" s="70">
        <f t="shared" si="39"/>
        <v>0</v>
      </c>
      <c r="T74" s="70"/>
      <c r="U74" s="70">
        <f t="shared" si="40"/>
        <v>0</v>
      </c>
      <c r="V74" s="70"/>
      <c r="W74" s="70">
        <f t="shared" si="41"/>
        <v>0</v>
      </c>
      <c r="X74" s="70"/>
      <c r="Y74" s="70"/>
      <c r="Z74" s="70"/>
      <c r="AA74" s="70"/>
      <c r="AB74" s="70"/>
      <c r="AC74" s="70">
        <f t="shared" si="42"/>
        <v>0</v>
      </c>
      <c r="AD74" s="70"/>
      <c r="AE74" s="70">
        <f t="shared" si="43"/>
        <v>0</v>
      </c>
      <c r="AF74" s="70"/>
      <c r="AG74" s="70">
        <f t="shared" si="44"/>
        <v>0</v>
      </c>
      <c r="AH74" s="70"/>
      <c r="AI74" s="70">
        <f t="shared" si="9"/>
        <v>0</v>
      </c>
      <c r="AJ74" s="70"/>
      <c r="AK74" s="70">
        <f t="shared" si="10"/>
        <v>0</v>
      </c>
      <c r="AL74" s="70"/>
      <c r="AM74" s="70">
        <f t="shared" si="11"/>
        <v>0</v>
      </c>
      <c r="AN74" s="70"/>
      <c r="AO74" s="70">
        <f t="shared" si="12"/>
        <v>0</v>
      </c>
      <c r="AP74" s="70"/>
      <c r="AQ74" s="70">
        <f t="shared" si="13"/>
        <v>0</v>
      </c>
      <c r="AR74" s="136"/>
      <c r="AS74" s="136"/>
      <c r="AT74" s="136">
        <f t="shared" si="14"/>
        <v>0</v>
      </c>
      <c r="AU74" s="136">
        <f t="shared" si="15"/>
        <v>0</v>
      </c>
      <c r="AV74" s="136">
        <f t="shared" si="16"/>
        <v>0</v>
      </c>
      <c r="AW74" s="137"/>
      <c r="AX74" s="72"/>
      <c r="AY74" s="71">
        <f t="shared" si="17"/>
        <v>0</v>
      </c>
      <c r="AZ74" s="71">
        <f t="shared" si="18"/>
        <v>0</v>
      </c>
      <c r="BA74" s="71">
        <f t="shared" si="19"/>
        <v>0</v>
      </c>
      <c r="BB74" s="71">
        <f t="shared" si="20"/>
        <v>0</v>
      </c>
      <c r="BC74" s="71">
        <f t="shared" si="21"/>
        <v>0</v>
      </c>
      <c r="BD74" s="71">
        <f t="shared" si="22"/>
        <v>0</v>
      </c>
      <c r="BE74" s="71">
        <f t="shared" si="23"/>
        <v>0</v>
      </c>
      <c r="BF74" s="71">
        <f t="shared" si="24"/>
        <v>0</v>
      </c>
      <c r="BG74" s="71">
        <f t="shared" si="25"/>
        <v>0</v>
      </c>
      <c r="BH74" s="71">
        <f t="shared" si="26"/>
        <v>0</v>
      </c>
      <c r="BI74" s="71">
        <f t="shared" si="27"/>
        <v>0</v>
      </c>
      <c r="BJ74" s="71">
        <f t="shared" si="28"/>
        <v>0</v>
      </c>
      <c r="BK74" s="71">
        <f t="shared" si="29"/>
        <v>0</v>
      </c>
      <c r="BL74" s="71">
        <f t="shared" si="30"/>
        <v>0</v>
      </c>
      <c r="BM74" s="71">
        <f t="shared" si="31"/>
        <v>0</v>
      </c>
      <c r="BN74" s="71">
        <f t="shared" si="32"/>
        <v>0</v>
      </c>
      <c r="BO74" s="71">
        <f t="shared" si="33"/>
        <v>0</v>
      </c>
      <c r="BP74" s="71">
        <f t="shared" si="34"/>
        <v>0</v>
      </c>
      <c r="BQ74" s="71">
        <f t="shared" si="35"/>
        <v>0</v>
      </c>
      <c r="BR74" s="71">
        <f t="shared" si="36"/>
        <v>0</v>
      </c>
      <c r="BS74" s="71">
        <f t="shared" si="37"/>
        <v>0</v>
      </c>
      <c r="BT74" s="71"/>
      <c r="BU74" s="71"/>
      <c r="BV74" s="71"/>
      <c r="BW74" s="71"/>
      <c r="BX74" s="71"/>
      <c r="BY74" s="71"/>
      <c r="BZ74" s="138"/>
      <c r="CA74" s="138"/>
      <c r="CB74" s="138"/>
      <c r="CC74" s="138"/>
      <c r="CD74" s="124"/>
      <c r="CE74" s="139"/>
      <c r="CF74" s="139"/>
      <c r="CG74" s="139"/>
      <c r="CH74" s="139"/>
      <c r="CI74" s="139"/>
      <c r="CJ74" s="139"/>
      <c r="CK74" s="139"/>
      <c r="CL74" s="139"/>
      <c r="CM74" s="139"/>
      <c r="CN74" s="139"/>
      <c r="CO74" s="139"/>
      <c r="CP74" s="139"/>
      <c r="CQ74" s="139"/>
      <c r="CR74" s="139"/>
      <c r="CS74" s="139"/>
      <c r="CT74" s="139"/>
      <c r="CU74" s="139"/>
      <c r="CV74" s="139"/>
      <c r="CW74" s="139"/>
      <c r="CX74" s="139"/>
      <c r="CY74" s="139"/>
      <c r="CZ74" s="139"/>
      <c r="DA74" s="139"/>
      <c r="DB74" s="139"/>
      <c r="DC74" s="139"/>
      <c r="DD74" s="139"/>
      <c r="DE74" s="139"/>
      <c r="DF74" s="139"/>
      <c r="DG74" s="139"/>
      <c r="DH74" s="139"/>
      <c r="DI74" s="139"/>
      <c r="DJ74" s="139"/>
      <c r="DK74" s="139"/>
      <c r="DL74" s="139"/>
      <c r="DM74" s="139"/>
      <c r="DN74" s="139"/>
      <c r="DO74" s="139"/>
      <c r="DP74" s="139"/>
      <c r="DQ74" s="139"/>
      <c r="DR74" s="139"/>
      <c r="DS74" s="139"/>
      <c r="DT74" s="139"/>
      <c r="DU74" s="139"/>
      <c r="DV74" s="139"/>
      <c r="DW74" s="139"/>
      <c r="DX74" s="139"/>
      <c r="EA74" s="142"/>
      <c r="EB74" s="141"/>
    </row>
    <row r="75" spans="1:132" s="32" customFormat="1" ht="24.9" hidden="1" customHeight="1" x14ac:dyDescent="0.3">
      <c r="A75" s="141">
        <f>IF(ISTEXT($I75),_Information!$D$6,)</f>
        <v>0</v>
      </c>
      <c r="B75" s="142">
        <f>IF(ISTEXT($I75),_Information!$D$7,)</f>
        <v>0</v>
      </c>
      <c r="C75" s="143"/>
      <c r="D75" s="143"/>
      <c r="E75" s="143"/>
      <c r="F75" s="143">
        <f>IF(ISTEXT($I75),_Information!$D$9,)</f>
        <v>0</v>
      </c>
      <c r="G75" s="141"/>
      <c r="H75" s="141"/>
      <c r="I75" s="178"/>
      <c r="J75" s="126" t="str">
        <f t="shared" si="0"/>
        <v/>
      </c>
      <c r="K75" s="126" t="str">
        <f t="shared" si="1"/>
        <v/>
      </c>
      <c r="L75" s="177"/>
      <c r="M75" s="136"/>
      <c r="N75" s="136"/>
      <c r="O75" s="136"/>
      <c r="P75" s="70"/>
      <c r="Q75" s="70"/>
      <c r="R75" s="70">
        <f t="shared" si="38"/>
        <v>0</v>
      </c>
      <c r="S75" s="70">
        <f t="shared" si="39"/>
        <v>0</v>
      </c>
      <c r="T75" s="70"/>
      <c r="U75" s="70">
        <f t="shared" si="40"/>
        <v>0</v>
      </c>
      <c r="V75" s="70"/>
      <c r="W75" s="70">
        <f t="shared" si="41"/>
        <v>0</v>
      </c>
      <c r="X75" s="70"/>
      <c r="Y75" s="70"/>
      <c r="Z75" s="70"/>
      <c r="AA75" s="70"/>
      <c r="AB75" s="70"/>
      <c r="AC75" s="70">
        <f t="shared" si="42"/>
        <v>0</v>
      </c>
      <c r="AD75" s="70"/>
      <c r="AE75" s="70">
        <f t="shared" si="43"/>
        <v>0</v>
      </c>
      <c r="AF75" s="70"/>
      <c r="AG75" s="70">
        <f t="shared" si="44"/>
        <v>0</v>
      </c>
      <c r="AH75" s="70"/>
      <c r="AI75" s="70">
        <f t="shared" si="9"/>
        <v>0</v>
      </c>
      <c r="AJ75" s="70"/>
      <c r="AK75" s="70">
        <f t="shared" si="10"/>
        <v>0</v>
      </c>
      <c r="AL75" s="70"/>
      <c r="AM75" s="70">
        <f t="shared" si="11"/>
        <v>0</v>
      </c>
      <c r="AN75" s="70"/>
      <c r="AO75" s="70">
        <f t="shared" si="12"/>
        <v>0</v>
      </c>
      <c r="AP75" s="70"/>
      <c r="AQ75" s="70">
        <f t="shared" si="13"/>
        <v>0</v>
      </c>
      <c r="AR75" s="136"/>
      <c r="AS75" s="136"/>
      <c r="AT75" s="136">
        <f t="shared" si="14"/>
        <v>0</v>
      </c>
      <c r="AU75" s="136">
        <f t="shared" si="15"/>
        <v>0</v>
      </c>
      <c r="AV75" s="136">
        <f t="shared" si="16"/>
        <v>0</v>
      </c>
      <c r="AW75" s="137"/>
      <c r="AX75" s="72"/>
      <c r="AY75" s="71">
        <f t="shared" si="17"/>
        <v>0</v>
      </c>
      <c r="AZ75" s="71">
        <f t="shared" si="18"/>
        <v>0</v>
      </c>
      <c r="BA75" s="71">
        <f t="shared" si="19"/>
        <v>0</v>
      </c>
      <c r="BB75" s="71">
        <f t="shared" si="20"/>
        <v>0</v>
      </c>
      <c r="BC75" s="71">
        <f t="shared" si="21"/>
        <v>0</v>
      </c>
      <c r="BD75" s="71">
        <f t="shared" si="22"/>
        <v>0</v>
      </c>
      <c r="BE75" s="71">
        <f t="shared" si="23"/>
        <v>0</v>
      </c>
      <c r="BF75" s="71">
        <f t="shared" si="24"/>
        <v>0</v>
      </c>
      <c r="BG75" s="71">
        <f t="shared" si="25"/>
        <v>0</v>
      </c>
      <c r="BH75" s="71">
        <f t="shared" si="26"/>
        <v>0</v>
      </c>
      <c r="BI75" s="71">
        <f t="shared" si="27"/>
        <v>0</v>
      </c>
      <c r="BJ75" s="71">
        <f t="shared" si="28"/>
        <v>0</v>
      </c>
      <c r="BK75" s="71">
        <f t="shared" si="29"/>
        <v>0</v>
      </c>
      <c r="BL75" s="71">
        <f t="shared" si="30"/>
        <v>0</v>
      </c>
      <c r="BM75" s="71">
        <f t="shared" si="31"/>
        <v>0</v>
      </c>
      <c r="BN75" s="71">
        <f t="shared" si="32"/>
        <v>0</v>
      </c>
      <c r="BO75" s="71">
        <f t="shared" si="33"/>
        <v>0</v>
      </c>
      <c r="BP75" s="71">
        <f t="shared" si="34"/>
        <v>0</v>
      </c>
      <c r="BQ75" s="71">
        <f t="shared" si="35"/>
        <v>0</v>
      </c>
      <c r="BR75" s="71">
        <f t="shared" si="36"/>
        <v>0</v>
      </c>
      <c r="BS75" s="71">
        <f t="shared" si="37"/>
        <v>0</v>
      </c>
      <c r="BT75" s="71"/>
      <c r="BU75" s="71"/>
      <c r="BV75" s="71"/>
      <c r="BW75" s="71"/>
      <c r="BX75" s="71"/>
      <c r="BY75" s="71"/>
      <c r="BZ75" s="138"/>
      <c r="CA75" s="138"/>
      <c r="CB75" s="138"/>
      <c r="CC75" s="138"/>
      <c r="CD75" s="124"/>
      <c r="CE75" s="139"/>
      <c r="CF75" s="139"/>
      <c r="CG75" s="139"/>
      <c r="CH75" s="139"/>
      <c r="CI75" s="139"/>
      <c r="CJ75" s="139"/>
      <c r="CK75" s="139"/>
      <c r="CL75" s="139"/>
      <c r="CM75" s="139"/>
      <c r="CN75" s="139"/>
      <c r="CO75" s="139"/>
      <c r="CP75" s="139"/>
      <c r="CQ75" s="139"/>
      <c r="CR75" s="139"/>
      <c r="CS75" s="139"/>
      <c r="CT75" s="139"/>
      <c r="CU75" s="139"/>
      <c r="CV75" s="139"/>
      <c r="CW75" s="139"/>
      <c r="CX75" s="139"/>
      <c r="CY75" s="139"/>
      <c r="CZ75" s="139"/>
      <c r="DA75" s="139"/>
      <c r="DB75" s="139"/>
      <c r="DC75" s="139"/>
      <c r="DD75" s="139"/>
      <c r="DE75" s="139"/>
      <c r="DF75" s="139"/>
      <c r="DG75" s="139"/>
      <c r="DH75" s="139"/>
      <c r="DI75" s="139"/>
      <c r="DJ75" s="139"/>
      <c r="DK75" s="139"/>
      <c r="DL75" s="139"/>
      <c r="DM75" s="139"/>
      <c r="DN75" s="139"/>
      <c r="DO75" s="139"/>
      <c r="DP75" s="139"/>
      <c r="DQ75" s="139"/>
      <c r="DR75" s="139"/>
      <c r="DS75" s="139"/>
      <c r="DT75" s="139"/>
      <c r="DU75" s="139"/>
      <c r="DV75" s="139"/>
      <c r="DW75" s="139"/>
      <c r="DX75" s="139"/>
      <c r="EA75" s="142"/>
      <c r="EB75" s="141"/>
    </row>
    <row r="76" spans="1:132" s="32" customFormat="1" ht="24.9" hidden="1" customHeight="1" x14ac:dyDescent="0.3">
      <c r="A76" s="141">
        <f>IF(ISTEXT($I76),_Information!$D$6,)</f>
        <v>0</v>
      </c>
      <c r="B76" s="142">
        <f>IF(ISTEXT($I76),_Information!$D$7,)</f>
        <v>0</v>
      </c>
      <c r="C76" s="143"/>
      <c r="D76" s="143"/>
      <c r="E76" s="143"/>
      <c r="F76" s="143">
        <f>IF(ISTEXT($I76),_Information!$D$9,)</f>
        <v>0</v>
      </c>
      <c r="G76" s="141"/>
      <c r="H76" s="141"/>
      <c r="I76" s="178"/>
      <c r="J76" s="126" t="str">
        <f t="shared" si="0"/>
        <v/>
      </c>
      <c r="K76" s="126" t="str">
        <f t="shared" si="1"/>
        <v/>
      </c>
      <c r="L76" s="177"/>
      <c r="M76" s="136"/>
      <c r="N76" s="136"/>
      <c r="O76" s="136"/>
      <c r="P76" s="70"/>
      <c r="Q76" s="70"/>
      <c r="R76" s="70">
        <f t="shared" si="38"/>
        <v>0</v>
      </c>
      <c r="S76" s="70">
        <f t="shared" si="39"/>
        <v>0</v>
      </c>
      <c r="T76" s="70"/>
      <c r="U76" s="70">
        <f t="shared" si="40"/>
        <v>0</v>
      </c>
      <c r="V76" s="70"/>
      <c r="W76" s="70">
        <f t="shared" si="41"/>
        <v>0</v>
      </c>
      <c r="X76" s="70"/>
      <c r="Y76" s="70"/>
      <c r="Z76" s="70"/>
      <c r="AA76" s="70"/>
      <c r="AB76" s="70"/>
      <c r="AC76" s="70">
        <f t="shared" si="42"/>
        <v>0</v>
      </c>
      <c r="AD76" s="70"/>
      <c r="AE76" s="70">
        <f t="shared" si="43"/>
        <v>0</v>
      </c>
      <c r="AF76" s="70"/>
      <c r="AG76" s="70">
        <f t="shared" si="44"/>
        <v>0</v>
      </c>
      <c r="AH76" s="70"/>
      <c r="AI76" s="70">
        <f t="shared" si="9"/>
        <v>0</v>
      </c>
      <c r="AJ76" s="70"/>
      <c r="AK76" s="70">
        <f t="shared" si="10"/>
        <v>0</v>
      </c>
      <c r="AL76" s="70"/>
      <c r="AM76" s="70">
        <f t="shared" si="11"/>
        <v>0</v>
      </c>
      <c r="AN76" s="70"/>
      <c r="AO76" s="70">
        <f t="shared" si="12"/>
        <v>0</v>
      </c>
      <c r="AP76" s="70"/>
      <c r="AQ76" s="70">
        <f t="shared" si="13"/>
        <v>0</v>
      </c>
      <c r="AR76" s="136"/>
      <c r="AS76" s="136"/>
      <c r="AT76" s="136">
        <f t="shared" si="14"/>
        <v>0</v>
      </c>
      <c r="AU76" s="136">
        <f t="shared" si="15"/>
        <v>0</v>
      </c>
      <c r="AV76" s="136">
        <f t="shared" si="16"/>
        <v>0</v>
      </c>
      <c r="AW76" s="137"/>
      <c r="AX76" s="72"/>
      <c r="AY76" s="71">
        <f t="shared" si="17"/>
        <v>0</v>
      </c>
      <c r="AZ76" s="71">
        <f t="shared" si="18"/>
        <v>0</v>
      </c>
      <c r="BA76" s="71">
        <f t="shared" si="19"/>
        <v>0</v>
      </c>
      <c r="BB76" s="71">
        <f t="shared" si="20"/>
        <v>0</v>
      </c>
      <c r="BC76" s="71">
        <f t="shared" si="21"/>
        <v>0</v>
      </c>
      <c r="BD76" s="71">
        <f t="shared" si="22"/>
        <v>0</v>
      </c>
      <c r="BE76" s="71">
        <f t="shared" si="23"/>
        <v>0</v>
      </c>
      <c r="BF76" s="71">
        <f t="shared" si="24"/>
        <v>0</v>
      </c>
      <c r="BG76" s="71">
        <f t="shared" si="25"/>
        <v>0</v>
      </c>
      <c r="BH76" s="71">
        <f t="shared" si="26"/>
        <v>0</v>
      </c>
      <c r="BI76" s="71">
        <f t="shared" si="27"/>
        <v>0</v>
      </c>
      <c r="BJ76" s="71">
        <f t="shared" si="28"/>
        <v>0</v>
      </c>
      <c r="BK76" s="71">
        <f t="shared" si="29"/>
        <v>0</v>
      </c>
      <c r="BL76" s="71">
        <f t="shared" si="30"/>
        <v>0</v>
      </c>
      <c r="BM76" s="71">
        <f t="shared" si="31"/>
        <v>0</v>
      </c>
      <c r="BN76" s="71">
        <f t="shared" si="32"/>
        <v>0</v>
      </c>
      <c r="BO76" s="71">
        <f t="shared" si="33"/>
        <v>0</v>
      </c>
      <c r="BP76" s="71">
        <f t="shared" si="34"/>
        <v>0</v>
      </c>
      <c r="BQ76" s="71">
        <f t="shared" si="35"/>
        <v>0</v>
      </c>
      <c r="BR76" s="71">
        <f t="shared" si="36"/>
        <v>0</v>
      </c>
      <c r="BS76" s="71">
        <f t="shared" si="37"/>
        <v>0</v>
      </c>
      <c r="BT76" s="71"/>
      <c r="BU76" s="71"/>
      <c r="BV76" s="71"/>
      <c r="BW76" s="71"/>
      <c r="BX76" s="71"/>
      <c r="BY76" s="71"/>
      <c r="BZ76" s="138"/>
      <c r="CA76" s="138"/>
      <c r="CB76" s="138"/>
      <c r="CC76" s="138"/>
      <c r="CD76" s="124"/>
      <c r="CE76" s="139"/>
      <c r="CF76" s="139"/>
      <c r="CG76" s="139"/>
      <c r="CH76" s="139"/>
      <c r="CI76" s="139"/>
      <c r="CJ76" s="139"/>
      <c r="CK76" s="139"/>
      <c r="CL76" s="139"/>
      <c r="CM76" s="139"/>
      <c r="CN76" s="139"/>
      <c r="CO76" s="139"/>
      <c r="CP76" s="139"/>
      <c r="CQ76" s="139"/>
      <c r="CR76" s="139"/>
      <c r="CS76" s="139"/>
      <c r="CT76" s="139"/>
      <c r="CU76" s="139"/>
      <c r="CV76" s="139"/>
      <c r="CW76" s="139"/>
      <c r="CX76" s="139"/>
      <c r="CY76" s="139"/>
      <c r="CZ76" s="139"/>
      <c r="DA76" s="139"/>
      <c r="DB76" s="139"/>
      <c r="DC76" s="139"/>
      <c r="DD76" s="139"/>
      <c r="DE76" s="139"/>
      <c r="DF76" s="139"/>
      <c r="DG76" s="139"/>
      <c r="DH76" s="139"/>
      <c r="DI76" s="139"/>
      <c r="DJ76" s="139"/>
      <c r="DK76" s="139"/>
      <c r="DL76" s="139"/>
      <c r="DM76" s="139"/>
      <c r="DN76" s="139"/>
      <c r="DO76" s="139"/>
      <c r="DP76" s="139"/>
      <c r="DQ76" s="139"/>
      <c r="DR76" s="139"/>
      <c r="DS76" s="139"/>
      <c r="DT76" s="139"/>
      <c r="DU76" s="139"/>
      <c r="DV76" s="139"/>
      <c r="DW76" s="139"/>
      <c r="DX76" s="139"/>
      <c r="EA76" s="142"/>
      <c r="EB76" s="141"/>
    </row>
    <row r="77" spans="1:132" s="32" customFormat="1" ht="24.9" hidden="1" customHeight="1" x14ac:dyDescent="0.3">
      <c r="A77" s="141">
        <f>IF(ISTEXT($I77),_Information!$D$6,)</f>
        <v>0</v>
      </c>
      <c r="B77" s="142">
        <f>IF(ISTEXT($I77),_Information!$D$7,)</f>
        <v>0</v>
      </c>
      <c r="C77" s="143"/>
      <c r="D77" s="143"/>
      <c r="E77" s="143"/>
      <c r="F77" s="143">
        <f>IF(ISTEXT($I77),_Information!$D$9,)</f>
        <v>0</v>
      </c>
      <c r="G77" s="141"/>
      <c r="H77" s="141"/>
      <c r="I77" s="178"/>
      <c r="J77" s="126" t="str">
        <f t="shared" si="0"/>
        <v/>
      </c>
      <c r="K77" s="126" t="str">
        <f t="shared" si="1"/>
        <v/>
      </c>
      <c r="L77" s="177"/>
      <c r="M77" s="136"/>
      <c r="N77" s="136"/>
      <c r="O77" s="136"/>
      <c r="P77" s="70"/>
      <c r="Q77" s="70"/>
      <c r="R77" s="70">
        <f t="shared" si="38"/>
        <v>0</v>
      </c>
      <c r="S77" s="70">
        <f t="shared" si="39"/>
        <v>0</v>
      </c>
      <c r="T77" s="70"/>
      <c r="U77" s="70">
        <f t="shared" si="40"/>
        <v>0</v>
      </c>
      <c r="V77" s="70"/>
      <c r="W77" s="70">
        <f t="shared" si="41"/>
        <v>0</v>
      </c>
      <c r="X77" s="70"/>
      <c r="Y77" s="70"/>
      <c r="Z77" s="70"/>
      <c r="AA77" s="70"/>
      <c r="AB77" s="70"/>
      <c r="AC77" s="70">
        <f t="shared" si="42"/>
        <v>0</v>
      </c>
      <c r="AD77" s="70"/>
      <c r="AE77" s="70">
        <f t="shared" si="43"/>
        <v>0</v>
      </c>
      <c r="AF77" s="70"/>
      <c r="AG77" s="70">
        <f t="shared" si="44"/>
        <v>0</v>
      </c>
      <c r="AH77" s="70"/>
      <c r="AI77" s="70">
        <f t="shared" si="9"/>
        <v>0</v>
      </c>
      <c r="AJ77" s="70"/>
      <c r="AK77" s="70">
        <f t="shared" si="10"/>
        <v>0</v>
      </c>
      <c r="AL77" s="70"/>
      <c r="AM77" s="70">
        <f t="shared" si="11"/>
        <v>0</v>
      </c>
      <c r="AN77" s="70"/>
      <c r="AO77" s="70">
        <f t="shared" si="12"/>
        <v>0</v>
      </c>
      <c r="AP77" s="70"/>
      <c r="AQ77" s="70">
        <f t="shared" si="13"/>
        <v>0</v>
      </c>
      <c r="AR77" s="136"/>
      <c r="AS77" s="136"/>
      <c r="AT77" s="136">
        <f t="shared" si="14"/>
        <v>0</v>
      </c>
      <c r="AU77" s="136">
        <f t="shared" si="15"/>
        <v>0</v>
      </c>
      <c r="AV77" s="136">
        <f t="shared" si="16"/>
        <v>0</v>
      </c>
      <c r="AW77" s="137"/>
      <c r="AX77" s="72"/>
      <c r="AY77" s="71">
        <f t="shared" si="17"/>
        <v>0</v>
      </c>
      <c r="AZ77" s="71">
        <f t="shared" si="18"/>
        <v>0</v>
      </c>
      <c r="BA77" s="71">
        <f t="shared" si="19"/>
        <v>0</v>
      </c>
      <c r="BB77" s="71">
        <f t="shared" si="20"/>
        <v>0</v>
      </c>
      <c r="BC77" s="71">
        <f t="shared" si="21"/>
        <v>0</v>
      </c>
      <c r="BD77" s="71">
        <f t="shared" si="22"/>
        <v>0</v>
      </c>
      <c r="BE77" s="71">
        <f t="shared" si="23"/>
        <v>0</v>
      </c>
      <c r="BF77" s="71">
        <f t="shared" si="24"/>
        <v>0</v>
      </c>
      <c r="BG77" s="71">
        <f t="shared" si="25"/>
        <v>0</v>
      </c>
      <c r="BH77" s="71">
        <f t="shared" si="26"/>
        <v>0</v>
      </c>
      <c r="BI77" s="71">
        <f t="shared" si="27"/>
        <v>0</v>
      </c>
      <c r="BJ77" s="71">
        <f t="shared" si="28"/>
        <v>0</v>
      </c>
      <c r="BK77" s="71">
        <f t="shared" si="29"/>
        <v>0</v>
      </c>
      <c r="BL77" s="71">
        <f t="shared" si="30"/>
        <v>0</v>
      </c>
      <c r="BM77" s="71">
        <f t="shared" si="31"/>
        <v>0</v>
      </c>
      <c r="BN77" s="71">
        <f t="shared" si="32"/>
        <v>0</v>
      </c>
      <c r="BO77" s="71">
        <f t="shared" si="33"/>
        <v>0</v>
      </c>
      <c r="BP77" s="71">
        <f t="shared" si="34"/>
        <v>0</v>
      </c>
      <c r="BQ77" s="71">
        <f t="shared" si="35"/>
        <v>0</v>
      </c>
      <c r="BR77" s="71">
        <f t="shared" si="36"/>
        <v>0</v>
      </c>
      <c r="BS77" s="71">
        <f t="shared" si="37"/>
        <v>0</v>
      </c>
      <c r="BT77" s="71"/>
      <c r="BU77" s="71"/>
      <c r="BV77" s="71"/>
      <c r="BW77" s="71"/>
      <c r="BX77" s="71"/>
      <c r="BY77" s="71"/>
      <c r="BZ77" s="138"/>
      <c r="CA77" s="138"/>
      <c r="CB77" s="138"/>
      <c r="CC77" s="138"/>
      <c r="CD77" s="124"/>
      <c r="CE77" s="139"/>
      <c r="CF77" s="139"/>
      <c r="CG77" s="139"/>
      <c r="CH77" s="139"/>
      <c r="CI77" s="139"/>
      <c r="CJ77" s="139"/>
      <c r="CK77" s="139"/>
      <c r="CL77" s="139"/>
      <c r="CM77" s="139"/>
      <c r="CN77" s="139"/>
      <c r="CO77" s="139"/>
      <c r="CP77" s="139"/>
      <c r="CQ77" s="139"/>
      <c r="CR77" s="139"/>
      <c r="CS77" s="139"/>
      <c r="CT77" s="139"/>
      <c r="CU77" s="139"/>
      <c r="CV77" s="139"/>
      <c r="CW77" s="139"/>
      <c r="CX77" s="139"/>
      <c r="CY77" s="139"/>
      <c r="CZ77" s="139"/>
      <c r="DA77" s="139"/>
      <c r="DB77" s="139"/>
      <c r="DC77" s="139"/>
      <c r="DD77" s="139"/>
      <c r="DE77" s="139"/>
      <c r="DF77" s="139"/>
      <c r="DG77" s="139"/>
      <c r="DH77" s="139"/>
      <c r="DI77" s="139"/>
      <c r="DJ77" s="139"/>
      <c r="DK77" s="139"/>
      <c r="DL77" s="139"/>
      <c r="DM77" s="139"/>
      <c r="DN77" s="139"/>
      <c r="DO77" s="139"/>
      <c r="DP77" s="139"/>
      <c r="DQ77" s="139"/>
      <c r="DR77" s="139"/>
      <c r="DS77" s="139"/>
      <c r="DT77" s="139"/>
      <c r="DU77" s="139"/>
      <c r="DV77" s="139"/>
      <c r="DW77" s="139"/>
      <c r="DX77" s="139"/>
      <c r="EA77" s="142"/>
      <c r="EB77" s="141"/>
    </row>
    <row r="78" spans="1:132" s="32" customFormat="1" ht="24.9" hidden="1" customHeight="1" x14ac:dyDescent="0.3">
      <c r="A78" s="141">
        <f>IF(ISTEXT($I78),_Information!$D$6,)</f>
        <v>0</v>
      </c>
      <c r="B78" s="142">
        <f>IF(ISTEXT($I78),_Information!$D$7,)</f>
        <v>0</v>
      </c>
      <c r="C78" s="143"/>
      <c r="D78" s="143"/>
      <c r="E78" s="143"/>
      <c r="F78" s="143">
        <f>IF(ISTEXT($I78),_Information!$D$9,)</f>
        <v>0</v>
      </c>
      <c r="G78" s="141"/>
      <c r="H78" s="141"/>
      <c r="I78" s="178"/>
      <c r="J78" s="126" t="str">
        <f t="shared" si="0"/>
        <v/>
      </c>
      <c r="K78" s="126" t="str">
        <f t="shared" si="1"/>
        <v/>
      </c>
      <c r="L78" s="177"/>
      <c r="M78" s="136"/>
      <c r="N78" s="136"/>
      <c r="O78" s="136"/>
      <c r="P78" s="70"/>
      <c r="Q78" s="70"/>
      <c r="R78" s="70">
        <f t="shared" si="38"/>
        <v>0</v>
      </c>
      <c r="S78" s="70">
        <f t="shared" si="39"/>
        <v>0</v>
      </c>
      <c r="T78" s="70"/>
      <c r="U78" s="70">
        <f t="shared" si="40"/>
        <v>0</v>
      </c>
      <c r="V78" s="70"/>
      <c r="W78" s="70">
        <f t="shared" si="41"/>
        <v>0</v>
      </c>
      <c r="X78" s="70"/>
      <c r="Y78" s="70"/>
      <c r="Z78" s="70"/>
      <c r="AA78" s="70"/>
      <c r="AB78" s="70"/>
      <c r="AC78" s="70">
        <f t="shared" si="42"/>
        <v>0</v>
      </c>
      <c r="AD78" s="70"/>
      <c r="AE78" s="70">
        <f t="shared" si="43"/>
        <v>0</v>
      </c>
      <c r="AF78" s="70"/>
      <c r="AG78" s="70">
        <f t="shared" si="44"/>
        <v>0</v>
      </c>
      <c r="AH78" s="70"/>
      <c r="AI78" s="70">
        <f t="shared" si="9"/>
        <v>0</v>
      </c>
      <c r="AJ78" s="70"/>
      <c r="AK78" s="70">
        <f t="shared" si="10"/>
        <v>0</v>
      </c>
      <c r="AL78" s="70"/>
      <c r="AM78" s="70">
        <f t="shared" si="11"/>
        <v>0</v>
      </c>
      <c r="AN78" s="70"/>
      <c r="AO78" s="70">
        <f t="shared" si="12"/>
        <v>0</v>
      </c>
      <c r="AP78" s="70"/>
      <c r="AQ78" s="70">
        <f t="shared" si="13"/>
        <v>0</v>
      </c>
      <c r="AR78" s="136"/>
      <c r="AS78" s="136"/>
      <c r="AT78" s="136">
        <f t="shared" si="14"/>
        <v>0</v>
      </c>
      <c r="AU78" s="136">
        <f t="shared" si="15"/>
        <v>0</v>
      </c>
      <c r="AV78" s="136">
        <f t="shared" si="16"/>
        <v>0</v>
      </c>
      <c r="AW78" s="137"/>
      <c r="AX78" s="72"/>
      <c r="AY78" s="71">
        <f t="shared" si="17"/>
        <v>0</v>
      </c>
      <c r="AZ78" s="71">
        <f t="shared" si="18"/>
        <v>0</v>
      </c>
      <c r="BA78" s="71">
        <f t="shared" si="19"/>
        <v>0</v>
      </c>
      <c r="BB78" s="71">
        <f t="shared" si="20"/>
        <v>0</v>
      </c>
      <c r="BC78" s="71">
        <f t="shared" si="21"/>
        <v>0</v>
      </c>
      <c r="BD78" s="71">
        <f t="shared" si="22"/>
        <v>0</v>
      </c>
      <c r="BE78" s="71">
        <f t="shared" si="23"/>
        <v>0</v>
      </c>
      <c r="BF78" s="71">
        <f t="shared" si="24"/>
        <v>0</v>
      </c>
      <c r="BG78" s="71">
        <f t="shared" si="25"/>
        <v>0</v>
      </c>
      <c r="BH78" s="71">
        <f t="shared" si="26"/>
        <v>0</v>
      </c>
      <c r="BI78" s="71">
        <f t="shared" si="27"/>
        <v>0</v>
      </c>
      <c r="BJ78" s="71">
        <f t="shared" si="28"/>
        <v>0</v>
      </c>
      <c r="BK78" s="71">
        <f t="shared" si="29"/>
        <v>0</v>
      </c>
      <c r="BL78" s="71">
        <f t="shared" si="30"/>
        <v>0</v>
      </c>
      <c r="BM78" s="71">
        <f t="shared" si="31"/>
        <v>0</v>
      </c>
      <c r="BN78" s="71">
        <f t="shared" si="32"/>
        <v>0</v>
      </c>
      <c r="BO78" s="71">
        <f t="shared" si="33"/>
        <v>0</v>
      </c>
      <c r="BP78" s="71">
        <f t="shared" si="34"/>
        <v>0</v>
      </c>
      <c r="BQ78" s="71">
        <f t="shared" si="35"/>
        <v>0</v>
      </c>
      <c r="BR78" s="71">
        <f t="shared" si="36"/>
        <v>0</v>
      </c>
      <c r="BS78" s="71">
        <f t="shared" si="37"/>
        <v>0</v>
      </c>
      <c r="BT78" s="71"/>
      <c r="BU78" s="71"/>
      <c r="BV78" s="71"/>
      <c r="BW78" s="71"/>
      <c r="BX78" s="71"/>
      <c r="BY78" s="71"/>
      <c r="BZ78" s="138"/>
      <c r="CA78" s="138"/>
      <c r="CB78" s="138"/>
      <c r="CC78" s="138"/>
      <c r="CD78" s="124"/>
      <c r="CE78" s="139"/>
      <c r="CF78" s="139"/>
      <c r="CG78" s="139"/>
      <c r="CH78" s="139"/>
      <c r="CI78" s="139"/>
      <c r="CJ78" s="139"/>
      <c r="CK78" s="139"/>
      <c r="CL78" s="139"/>
      <c r="CM78" s="139"/>
      <c r="CN78" s="139"/>
      <c r="CO78" s="139"/>
      <c r="CP78" s="139"/>
      <c r="CQ78" s="139"/>
      <c r="CR78" s="139"/>
      <c r="CS78" s="139"/>
      <c r="CT78" s="139"/>
      <c r="CU78" s="139"/>
      <c r="CV78" s="139"/>
      <c r="CW78" s="139"/>
      <c r="CX78" s="139"/>
      <c r="CY78" s="139"/>
      <c r="CZ78" s="139"/>
      <c r="DA78" s="139"/>
      <c r="DB78" s="139"/>
      <c r="DC78" s="139"/>
      <c r="DD78" s="139"/>
      <c r="DE78" s="139"/>
      <c r="DF78" s="139"/>
      <c r="DG78" s="139"/>
      <c r="DH78" s="139"/>
      <c r="DI78" s="139"/>
      <c r="DJ78" s="139"/>
      <c r="DK78" s="139"/>
      <c r="DL78" s="139"/>
      <c r="DM78" s="139"/>
      <c r="DN78" s="139"/>
      <c r="DO78" s="139"/>
      <c r="DP78" s="139"/>
      <c r="DQ78" s="139"/>
      <c r="DR78" s="139"/>
      <c r="DS78" s="139"/>
      <c r="DT78" s="139"/>
      <c r="DU78" s="139"/>
      <c r="DV78" s="139"/>
      <c r="DW78" s="139"/>
      <c r="DX78" s="139"/>
      <c r="EA78" s="142"/>
      <c r="EB78" s="141"/>
    </row>
    <row r="79" spans="1:132" s="32" customFormat="1" ht="24.9" hidden="1" customHeight="1" x14ac:dyDescent="0.3">
      <c r="A79" s="141">
        <f>IF(ISTEXT($I79),_Information!$D$6,)</f>
        <v>0</v>
      </c>
      <c r="B79" s="142">
        <f>IF(ISTEXT($I79),_Information!$D$7,)</f>
        <v>0</v>
      </c>
      <c r="C79" s="143"/>
      <c r="D79" s="143"/>
      <c r="E79" s="143"/>
      <c r="F79" s="143">
        <f>IF(ISTEXT($I79),_Information!$D$9,)</f>
        <v>0</v>
      </c>
      <c r="G79" s="141"/>
      <c r="H79" s="141"/>
      <c r="I79" s="178"/>
      <c r="J79" s="126" t="str">
        <f t="shared" si="0"/>
        <v/>
      </c>
      <c r="K79" s="126" t="str">
        <f t="shared" si="1"/>
        <v/>
      </c>
      <c r="L79" s="177"/>
      <c r="M79" s="136"/>
      <c r="N79" s="136"/>
      <c r="O79" s="136"/>
      <c r="P79" s="70"/>
      <c r="Q79" s="70"/>
      <c r="R79" s="70">
        <f t="shared" si="38"/>
        <v>0</v>
      </c>
      <c r="S79" s="70">
        <f t="shared" si="39"/>
        <v>0</v>
      </c>
      <c r="T79" s="70"/>
      <c r="U79" s="70">
        <f t="shared" si="40"/>
        <v>0</v>
      </c>
      <c r="V79" s="70"/>
      <c r="W79" s="70">
        <f t="shared" si="41"/>
        <v>0</v>
      </c>
      <c r="X79" s="70"/>
      <c r="Y79" s="70"/>
      <c r="Z79" s="70"/>
      <c r="AA79" s="70"/>
      <c r="AB79" s="70"/>
      <c r="AC79" s="70">
        <f t="shared" si="42"/>
        <v>0</v>
      </c>
      <c r="AD79" s="70"/>
      <c r="AE79" s="70">
        <f t="shared" si="43"/>
        <v>0</v>
      </c>
      <c r="AF79" s="70"/>
      <c r="AG79" s="70">
        <f t="shared" si="44"/>
        <v>0</v>
      </c>
      <c r="AH79" s="70"/>
      <c r="AI79" s="70">
        <f t="shared" si="9"/>
        <v>0</v>
      </c>
      <c r="AJ79" s="70"/>
      <c r="AK79" s="70">
        <f t="shared" si="10"/>
        <v>0</v>
      </c>
      <c r="AL79" s="70"/>
      <c r="AM79" s="70">
        <f t="shared" si="11"/>
        <v>0</v>
      </c>
      <c r="AN79" s="70"/>
      <c r="AO79" s="70">
        <f t="shared" si="12"/>
        <v>0</v>
      </c>
      <c r="AP79" s="70"/>
      <c r="AQ79" s="70">
        <f t="shared" si="13"/>
        <v>0</v>
      </c>
      <c r="AR79" s="136"/>
      <c r="AS79" s="136"/>
      <c r="AT79" s="136">
        <f t="shared" si="14"/>
        <v>0</v>
      </c>
      <c r="AU79" s="136">
        <f t="shared" si="15"/>
        <v>0</v>
      </c>
      <c r="AV79" s="136">
        <f t="shared" si="16"/>
        <v>0</v>
      </c>
      <c r="AW79" s="137"/>
      <c r="AX79" s="72"/>
      <c r="AY79" s="71">
        <f t="shared" si="17"/>
        <v>0</v>
      </c>
      <c r="AZ79" s="71">
        <f t="shared" si="18"/>
        <v>0</v>
      </c>
      <c r="BA79" s="71">
        <f t="shared" si="19"/>
        <v>0</v>
      </c>
      <c r="BB79" s="71">
        <f t="shared" si="20"/>
        <v>0</v>
      </c>
      <c r="BC79" s="71">
        <f t="shared" si="21"/>
        <v>0</v>
      </c>
      <c r="BD79" s="71">
        <f t="shared" si="22"/>
        <v>0</v>
      </c>
      <c r="BE79" s="71">
        <f t="shared" si="23"/>
        <v>0</v>
      </c>
      <c r="BF79" s="71">
        <f t="shared" si="24"/>
        <v>0</v>
      </c>
      <c r="BG79" s="71">
        <f t="shared" si="25"/>
        <v>0</v>
      </c>
      <c r="BH79" s="71">
        <f t="shared" si="26"/>
        <v>0</v>
      </c>
      <c r="BI79" s="71">
        <f t="shared" si="27"/>
        <v>0</v>
      </c>
      <c r="BJ79" s="71">
        <f t="shared" si="28"/>
        <v>0</v>
      </c>
      <c r="BK79" s="71">
        <f t="shared" si="29"/>
        <v>0</v>
      </c>
      <c r="BL79" s="71">
        <f t="shared" si="30"/>
        <v>0</v>
      </c>
      <c r="BM79" s="71">
        <f t="shared" si="31"/>
        <v>0</v>
      </c>
      <c r="BN79" s="71">
        <f t="shared" si="32"/>
        <v>0</v>
      </c>
      <c r="BO79" s="71">
        <f t="shared" si="33"/>
        <v>0</v>
      </c>
      <c r="BP79" s="71">
        <f t="shared" si="34"/>
        <v>0</v>
      </c>
      <c r="BQ79" s="71">
        <f t="shared" si="35"/>
        <v>0</v>
      </c>
      <c r="BR79" s="71">
        <f t="shared" si="36"/>
        <v>0</v>
      </c>
      <c r="BS79" s="71">
        <f t="shared" si="37"/>
        <v>0</v>
      </c>
      <c r="BT79" s="71"/>
      <c r="BU79" s="71"/>
      <c r="BV79" s="71"/>
      <c r="BW79" s="71"/>
      <c r="BX79" s="71"/>
      <c r="BY79" s="71"/>
      <c r="BZ79" s="138"/>
      <c r="CA79" s="138"/>
      <c r="CB79" s="138"/>
      <c r="CC79" s="138"/>
      <c r="CD79" s="124"/>
      <c r="CE79" s="139"/>
      <c r="CF79" s="139"/>
      <c r="CG79" s="139"/>
      <c r="CH79" s="139"/>
      <c r="CI79" s="139"/>
      <c r="CJ79" s="139"/>
      <c r="CK79" s="139"/>
      <c r="CL79" s="139"/>
      <c r="CM79" s="139"/>
      <c r="CN79" s="139"/>
      <c r="CO79" s="139"/>
      <c r="CP79" s="139"/>
      <c r="CQ79" s="139"/>
      <c r="CR79" s="139"/>
      <c r="CS79" s="139"/>
      <c r="CT79" s="139"/>
      <c r="CU79" s="139"/>
      <c r="CV79" s="139"/>
      <c r="CW79" s="139"/>
      <c r="CX79" s="139"/>
      <c r="CY79" s="139"/>
      <c r="CZ79" s="139"/>
      <c r="DA79" s="139"/>
      <c r="DB79" s="139"/>
      <c r="DC79" s="139"/>
      <c r="DD79" s="139"/>
      <c r="DE79" s="139"/>
      <c r="DF79" s="139"/>
      <c r="DG79" s="139"/>
      <c r="DH79" s="139"/>
      <c r="DI79" s="139"/>
      <c r="DJ79" s="139"/>
      <c r="DK79" s="139"/>
      <c r="DL79" s="139"/>
      <c r="DM79" s="139"/>
      <c r="DN79" s="139"/>
      <c r="DO79" s="139"/>
      <c r="DP79" s="139"/>
      <c r="DQ79" s="139"/>
      <c r="DR79" s="139"/>
      <c r="DS79" s="139"/>
      <c r="DT79" s="139"/>
      <c r="DU79" s="139"/>
      <c r="DV79" s="139"/>
      <c r="DW79" s="139"/>
      <c r="DX79" s="139"/>
      <c r="EA79" s="142"/>
      <c r="EB79" s="141"/>
    </row>
    <row r="80" spans="1:132" s="32" customFormat="1" ht="24.9" hidden="1" customHeight="1" x14ac:dyDescent="0.3">
      <c r="A80" s="141">
        <f>IF(ISTEXT($I80),_Information!$D$6,)</f>
        <v>0</v>
      </c>
      <c r="B80" s="142">
        <f>IF(ISTEXT($I80),_Information!$D$7,)</f>
        <v>0</v>
      </c>
      <c r="C80" s="143"/>
      <c r="D80" s="143"/>
      <c r="E80" s="143"/>
      <c r="F80" s="143">
        <f>IF(ISTEXT($I80),_Information!$D$9,)</f>
        <v>0</v>
      </c>
      <c r="G80" s="141"/>
      <c r="H80" s="141"/>
      <c r="I80" s="178"/>
      <c r="J80" s="126" t="str">
        <f t="shared" si="0"/>
        <v/>
      </c>
      <c r="K80" s="126" t="str">
        <f t="shared" si="1"/>
        <v/>
      </c>
      <c r="L80" s="177"/>
      <c r="M80" s="136"/>
      <c r="N80" s="136"/>
      <c r="O80" s="136"/>
      <c r="P80" s="70"/>
      <c r="Q80" s="70"/>
      <c r="R80" s="70">
        <f t="shared" si="38"/>
        <v>0</v>
      </c>
      <c r="S80" s="70">
        <f t="shared" si="39"/>
        <v>0</v>
      </c>
      <c r="T80" s="70"/>
      <c r="U80" s="70">
        <f t="shared" si="40"/>
        <v>0</v>
      </c>
      <c r="V80" s="70"/>
      <c r="W80" s="70">
        <f t="shared" si="41"/>
        <v>0</v>
      </c>
      <c r="X80" s="70"/>
      <c r="Y80" s="70"/>
      <c r="Z80" s="70"/>
      <c r="AA80" s="70"/>
      <c r="AB80" s="70"/>
      <c r="AC80" s="70">
        <f t="shared" si="42"/>
        <v>0</v>
      </c>
      <c r="AD80" s="70"/>
      <c r="AE80" s="70">
        <f t="shared" si="43"/>
        <v>0</v>
      </c>
      <c r="AF80" s="70"/>
      <c r="AG80" s="70">
        <f t="shared" si="44"/>
        <v>0</v>
      </c>
      <c r="AH80" s="70"/>
      <c r="AI80" s="70">
        <f t="shared" si="9"/>
        <v>0</v>
      </c>
      <c r="AJ80" s="70"/>
      <c r="AK80" s="70">
        <f t="shared" si="10"/>
        <v>0</v>
      </c>
      <c r="AL80" s="70"/>
      <c r="AM80" s="70">
        <f t="shared" si="11"/>
        <v>0</v>
      </c>
      <c r="AN80" s="70"/>
      <c r="AO80" s="70">
        <f t="shared" si="12"/>
        <v>0</v>
      </c>
      <c r="AP80" s="70"/>
      <c r="AQ80" s="70">
        <f t="shared" si="13"/>
        <v>0</v>
      </c>
      <c r="AR80" s="136"/>
      <c r="AS80" s="136"/>
      <c r="AT80" s="136">
        <f t="shared" si="14"/>
        <v>0</v>
      </c>
      <c r="AU80" s="136">
        <f t="shared" si="15"/>
        <v>0</v>
      </c>
      <c r="AV80" s="136">
        <f t="shared" si="16"/>
        <v>0</v>
      </c>
      <c r="AW80" s="137"/>
      <c r="AX80" s="72"/>
      <c r="AY80" s="71">
        <f t="shared" si="17"/>
        <v>0</v>
      </c>
      <c r="AZ80" s="71">
        <f t="shared" si="18"/>
        <v>0</v>
      </c>
      <c r="BA80" s="71">
        <f t="shared" si="19"/>
        <v>0</v>
      </c>
      <c r="BB80" s="71">
        <f t="shared" si="20"/>
        <v>0</v>
      </c>
      <c r="BC80" s="71">
        <f t="shared" si="21"/>
        <v>0</v>
      </c>
      <c r="BD80" s="71">
        <f t="shared" si="22"/>
        <v>0</v>
      </c>
      <c r="BE80" s="71">
        <f t="shared" si="23"/>
        <v>0</v>
      </c>
      <c r="BF80" s="71">
        <f t="shared" si="24"/>
        <v>0</v>
      </c>
      <c r="BG80" s="71">
        <f t="shared" si="25"/>
        <v>0</v>
      </c>
      <c r="BH80" s="71">
        <f t="shared" si="26"/>
        <v>0</v>
      </c>
      <c r="BI80" s="71">
        <f t="shared" si="27"/>
        <v>0</v>
      </c>
      <c r="BJ80" s="71">
        <f t="shared" si="28"/>
        <v>0</v>
      </c>
      <c r="BK80" s="71">
        <f t="shared" si="29"/>
        <v>0</v>
      </c>
      <c r="BL80" s="71">
        <f t="shared" si="30"/>
        <v>0</v>
      </c>
      <c r="BM80" s="71">
        <f t="shared" si="31"/>
        <v>0</v>
      </c>
      <c r="BN80" s="71">
        <f t="shared" si="32"/>
        <v>0</v>
      </c>
      <c r="BO80" s="71">
        <f t="shared" si="33"/>
        <v>0</v>
      </c>
      <c r="BP80" s="71">
        <f t="shared" si="34"/>
        <v>0</v>
      </c>
      <c r="BQ80" s="71">
        <f t="shared" si="35"/>
        <v>0</v>
      </c>
      <c r="BR80" s="71">
        <f t="shared" si="36"/>
        <v>0</v>
      </c>
      <c r="BS80" s="71">
        <f t="shared" si="37"/>
        <v>0</v>
      </c>
      <c r="BT80" s="71"/>
      <c r="BU80" s="71"/>
      <c r="BV80" s="71"/>
      <c r="BW80" s="71"/>
      <c r="BX80" s="71"/>
      <c r="BY80" s="71"/>
      <c r="BZ80" s="138"/>
      <c r="CA80" s="138"/>
      <c r="CB80" s="138"/>
      <c r="CC80" s="138"/>
      <c r="CD80" s="124"/>
      <c r="CE80" s="139"/>
      <c r="CF80" s="139"/>
      <c r="CG80" s="139"/>
      <c r="CH80" s="139"/>
      <c r="CI80" s="139"/>
      <c r="CJ80" s="139"/>
      <c r="CK80" s="139"/>
      <c r="CL80" s="139"/>
      <c r="CM80" s="139"/>
      <c r="CN80" s="139"/>
      <c r="CO80" s="139"/>
      <c r="CP80" s="139"/>
      <c r="CQ80" s="139"/>
      <c r="CR80" s="139"/>
      <c r="CS80" s="139"/>
      <c r="CT80" s="139"/>
      <c r="CU80" s="139"/>
      <c r="CV80" s="139"/>
      <c r="CW80" s="139"/>
      <c r="CX80" s="139"/>
      <c r="CY80" s="139"/>
      <c r="CZ80" s="139"/>
      <c r="DA80" s="139"/>
      <c r="DB80" s="139"/>
      <c r="DC80" s="139"/>
      <c r="DD80" s="139"/>
      <c r="DE80" s="139"/>
      <c r="DF80" s="139"/>
      <c r="DG80" s="139"/>
      <c r="DH80" s="139"/>
      <c r="DI80" s="139"/>
      <c r="DJ80" s="139"/>
      <c r="DK80" s="139"/>
      <c r="DL80" s="139"/>
      <c r="DM80" s="139"/>
      <c r="DN80" s="139"/>
      <c r="DO80" s="139"/>
      <c r="DP80" s="139"/>
      <c r="DQ80" s="139"/>
      <c r="DR80" s="139"/>
      <c r="DS80" s="139"/>
      <c r="DT80" s="139"/>
      <c r="DU80" s="139"/>
      <c r="DV80" s="139"/>
      <c r="DW80" s="139"/>
      <c r="DX80" s="139"/>
      <c r="EA80" s="142"/>
      <c r="EB80" s="141"/>
    </row>
    <row r="81" spans="1:132" s="32" customFormat="1" ht="24.9" hidden="1" customHeight="1" x14ac:dyDescent="0.3">
      <c r="A81" s="141">
        <f>IF(ISTEXT($I81),_Information!$D$6,)</f>
        <v>0</v>
      </c>
      <c r="B81" s="142">
        <f>IF(ISTEXT($I81),_Information!$D$7,)</f>
        <v>0</v>
      </c>
      <c r="C81" s="143"/>
      <c r="D81" s="143"/>
      <c r="E81" s="143"/>
      <c r="F81" s="143">
        <f>IF(ISTEXT($I81),_Information!$D$9,)</f>
        <v>0</v>
      </c>
      <c r="G81" s="141"/>
      <c r="H81" s="141"/>
      <c r="I81" s="178"/>
      <c r="J81" s="126" t="str">
        <f t="shared" si="0"/>
        <v/>
      </c>
      <c r="K81" s="126" t="str">
        <f t="shared" si="1"/>
        <v/>
      </c>
      <c r="L81" s="177"/>
      <c r="M81" s="136"/>
      <c r="N81" s="136"/>
      <c r="O81" s="136"/>
      <c r="P81" s="70"/>
      <c r="Q81" s="70"/>
      <c r="R81" s="70">
        <f t="shared" si="38"/>
        <v>0</v>
      </c>
      <c r="S81" s="70">
        <f t="shared" si="39"/>
        <v>0</v>
      </c>
      <c r="T81" s="70"/>
      <c r="U81" s="70">
        <f t="shared" si="40"/>
        <v>0</v>
      </c>
      <c r="V81" s="70"/>
      <c r="W81" s="70">
        <f t="shared" si="41"/>
        <v>0</v>
      </c>
      <c r="X81" s="70"/>
      <c r="Y81" s="70"/>
      <c r="Z81" s="70"/>
      <c r="AA81" s="70"/>
      <c r="AB81" s="70"/>
      <c r="AC81" s="70">
        <f t="shared" si="42"/>
        <v>0</v>
      </c>
      <c r="AD81" s="70"/>
      <c r="AE81" s="70">
        <f t="shared" si="43"/>
        <v>0</v>
      </c>
      <c r="AF81" s="70"/>
      <c r="AG81" s="70">
        <f t="shared" si="44"/>
        <v>0</v>
      </c>
      <c r="AH81" s="70"/>
      <c r="AI81" s="70">
        <f t="shared" si="9"/>
        <v>0</v>
      </c>
      <c r="AJ81" s="70"/>
      <c r="AK81" s="70">
        <f t="shared" si="10"/>
        <v>0</v>
      </c>
      <c r="AL81" s="70"/>
      <c r="AM81" s="70">
        <f t="shared" si="11"/>
        <v>0</v>
      </c>
      <c r="AN81" s="70"/>
      <c r="AO81" s="70">
        <f t="shared" si="12"/>
        <v>0</v>
      </c>
      <c r="AP81" s="70"/>
      <c r="AQ81" s="70">
        <f t="shared" si="13"/>
        <v>0</v>
      </c>
      <c r="AR81" s="136"/>
      <c r="AS81" s="136"/>
      <c r="AT81" s="136">
        <f t="shared" si="14"/>
        <v>0</v>
      </c>
      <c r="AU81" s="136">
        <f t="shared" si="15"/>
        <v>0</v>
      </c>
      <c r="AV81" s="136">
        <f t="shared" si="16"/>
        <v>0</v>
      </c>
      <c r="AW81" s="137"/>
      <c r="AX81" s="72"/>
      <c r="AY81" s="71">
        <f t="shared" si="17"/>
        <v>0</v>
      </c>
      <c r="AZ81" s="71">
        <f t="shared" si="18"/>
        <v>0</v>
      </c>
      <c r="BA81" s="71">
        <f t="shared" si="19"/>
        <v>0</v>
      </c>
      <c r="BB81" s="71">
        <f t="shared" si="20"/>
        <v>0</v>
      </c>
      <c r="BC81" s="71">
        <f t="shared" si="21"/>
        <v>0</v>
      </c>
      <c r="BD81" s="71">
        <f t="shared" si="22"/>
        <v>0</v>
      </c>
      <c r="BE81" s="71">
        <f t="shared" si="23"/>
        <v>0</v>
      </c>
      <c r="BF81" s="71">
        <f t="shared" si="24"/>
        <v>0</v>
      </c>
      <c r="BG81" s="71">
        <f t="shared" si="25"/>
        <v>0</v>
      </c>
      <c r="BH81" s="71">
        <f t="shared" si="26"/>
        <v>0</v>
      </c>
      <c r="BI81" s="71">
        <f t="shared" si="27"/>
        <v>0</v>
      </c>
      <c r="BJ81" s="71">
        <f t="shared" si="28"/>
        <v>0</v>
      </c>
      <c r="BK81" s="71">
        <f t="shared" si="29"/>
        <v>0</v>
      </c>
      <c r="BL81" s="71">
        <f t="shared" si="30"/>
        <v>0</v>
      </c>
      <c r="BM81" s="71">
        <f t="shared" si="31"/>
        <v>0</v>
      </c>
      <c r="BN81" s="71">
        <f t="shared" si="32"/>
        <v>0</v>
      </c>
      <c r="BO81" s="71">
        <f t="shared" si="33"/>
        <v>0</v>
      </c>
      <c r="BP81" s="71">
        <f t="shared" si="34"/>
        <v>0</v>
      </c>
      <c r="BQ81" s="71">
        <f t="shared" si="35"/>
        <v>0</v>
      </c>
      <c r="BR81" s="71">
        <f t="shared" si="36"/>
        <v>0</v>
      </c>
      <c r="BS81" s="71">
        <f t="shared" si="37"/>
        <v>0</v>
      </c>
      <c r="BT81" s="71"/>
      <c r="BU81" s="71"/>
      <c r="BV81" s="71"/>
      <c r="BW81" s="71"/>
      <c r="BX81" s="71"/>
      <c r="BY81" s="71"/>
      <c r="BZ81" s="138"/>
      <c r="CA81" s="138"/>
      <c r="CB81" s="138"/>
      <c r="CC81" s="138"/>
      <c r="CD81" s="124"/>
      <c r="CE81" s="139"/>
      <c r="CF81" s="139"/>
      <c r="CG81" s="139"/>
      <c r="CH81" s="139"/>
      <c r="CI81" s="139"/>
      <c r="CJ81" s="139"/>
      <c r="CK81" s="139"/>
      <c r="CL81" s="139"/>
      <c r="CM81" s="139"/>
      <c r="CN81" s="139"/>
      <c r="CO81" s="139"/>
      <c r="CP81" s="139"/>
      <c r="CQ81" s="139"/>
      <c r="CR81" s="139"/>
      <c r="CS81" s="139"/>
      <c r="CT81" s="139"/>
      <c r="CU81" s="139"/>
      <c r="CV81" s="139"/>
      <c r="CW81" s="139"/>
      <c r="CX81" s="139"/>
      <c r="CY81" s="139"/>
      <c r="CZ81" s="139"/>
      <c r="DA81" s="139"/>
      <c r="DB81" s="139"/>
      <c r="DC81" s="139"/>
      <c r="DD81" s="139"/>
      <c r="DE81" s="139"/>
      <c r="DF81" s="139"/>
      <c r="DG81" s="139"/>
      <c r="DH81" s="139"/>
      <c r="DI81" s="139"/>
      <c r="DJ81" s="139"/>
      <c r="DK81" s="139"/>
      <c r="DL81" s="139"/>
      <c r="DM81" s="139"/>
      <c r="DN81" s="139"/>
      <c r="DO81" s="139"/>
      <c r="DP81" s="139"/>
      <c r="DQ81" s="139"/>
      <c r="DR81" s="139"/>
      <c r="DS81" s="139"/>
      <c r="DT81" s="139"/>
      <c r="DU81" s="139"/>
      <c r="DV81" s="139"/>
      <c r="DW81" s="139"/>
      <c r="DX81" s="139"/>
      <c r="EA81" s="142"/>
      <c r="EB81" s="141"/>
    </row>
    <row r="82" spans="1:132" s="32" customFormat="1" ht="24.9" hidden="1" customHeight="1" x14ac:dyDescent="0.3">
      <c r="A82" s="141">
        <f>IF(ISTEXT($I82),_Information!$D$6,)</f>
        <v>0</v>
      </c>
      <c r="B82" s="142">
        <f>IF(ISTEXT($I82),_Information!$D$7,)</f>
        <v>0</v>
      </c>
      <c r="C82" s="143"/>
      <c r="D82" s="143"/>
      <c r="E82" s="143"/>
      <c r="F82" s="143">
        <f>IF(ISTEXT($I82),_Information!$D$9,)</f>
        <v>0</v>
      </c>
      <c r="G82" s="141"/>
      <c r="H82" s="141"/>
      <c r="I82" s="178"/>
      <c r="J82" s="126" t="str">
        <f t="shared" ref="J82:J116" si="45">IF(ISTEXT(H82),VLOOKUP(H82,CodeTab,2,FALSE),)&amp;EA82</f>
        <v/>
      </c>
      <c r="K82" s="126" t="str">
        <f t="shared" ref="K82:K116" si="46">IF(ISTEXT(H82),VLOOKUP(H82,CodeTab,3,FALSE),)&amp;EB82</f>
        <v/>
      </c>
      <c r="L82" s="177"/>
      <c r="M82" s="136"/>
      <c r="N82" s="136"/>
      <c r="O82" s="136"/>
      <c r="P82" s="70"/>
      <c r="Q82" s="70"/>
      <c r="R82" s="70">
        <f t="shared" ref="R82:R116" si="47">IF(ISBLANK(M82),,IF(AND(ISTEXT(P82),ISTEXT(Q82)),P82,IF(AND(ISTEXT(O82),ISNUMBER(P82),ISNUMBER(Q82)),ROUND(P82,2)+ROUND(Q82,2),0)))</f>
        <v>0</v>
      </c>
      <c r="S82" s="70">
        <f t="shared" ref="S82:S116" si="48">IF(ISBLANK(M82),,IF(OR(ISTEXT(M82),ISTEXT(R82)),R82,ROUND(M82*R82,2)))</f>
        <v>0</v>
      </c>
      <c r="T82" s="70"/>
      <c r="U82" s="70">
        <f t="shared" ref="U82:U116" si="49">IF(ISBLANK(M82),,IF(ISTEXT(T82),T82,IF(ISBLANK(O82),,IF(ISNUMBER(M82),ROUND(M82*ROUND(T82,2),2),T82))))</f>
        <v>0</v>
      </c>
      <c r="V82" s="70"/>
      <c r="W82" s="70">
        <f t="shared" ref="W82:W116" si="50">IF(ISBLANK(M82),,IF(ISTEXT(V82),V82,IF(ISBLANK(O82),,IF(ISNUMBER(M82),ROUND(M82*ROUND(V82,2),2),V82))))</f>
        <v>0</v>
      </c>
      <c r="X82" s="70"/>
      <c r="Y82" s="70"/>
      <c r="Z82" s="70"/>
      <c r="AA82" s="70"/>
      <c r="AB82" s="70"/>
      <c r="AC82" s="70">
        <f t="shared" ref="AC82:AC116" si="51">IF(ISBLANK(M82),,IF(ISTEXT(AB82),AB82,IF(ISBLANK(AB82),,IF(ISNUMBER(M82),ROUND(M82*ROUND(AB82,2),2),AB82))))</f>
        <v>0</v>
      </c>
      <c r="AD82" s="70"/>
      <c r="AE82" s="70">
        <f t="shared" ref="AE82:AE116" si="52">IF(ISBLANK(M82),,IF(ISTEXT(AD82),AD82,IF(ISBLANK(AD82),,IF(ISNUMBER(M82),ROUND(M82*ROUND(AD82,2),2),AD82))))</f>
        <v>0</v>
      </c>
      <c r="AF82" s="70"/>
      <c r="AG82" s="70">
        <f t="shared" ref="AG82:AG116" si="53">IF(ISBLANK(M82),,IF(ISTEXT(AF82),AF82,IF(ISBLANK(AF82),,IF(ISNUMBER(M82),ROUND(M82*ROUND(AF82,2),2),AF82))))</f>
        <v>0</v>
      </c>
      <c r="AH82" s="70"/>
      <c r="AI82" s="70">
        <f t="shared" ref="AI82:AI116" si="54">IF(ISBLANK(M82),,IF(ISTEXT(AH82),AH82,IF(ISBLANK(O82),,IF(ISNUMBER(M82),ROUND(M82*ROUND(AH82,2),2),AH82))))</f>
        <v>0</v>
      </c>
      <c r="AJ82" s="70"/>
      <c r="AK82" s="70">
        <f t="shared" ref="AK82:AK116" si="55">IF(ISBLANK(M82),,IF(ISTEXT(AJ82),AJ82,IF(ISBLANK(AJ82),,IF(ISNUMBER(M82),ROUND(M82*ROUND(AJ82,2),2),AJ82))))</f>
        <v>0</v>
      </c>
      <c r="AL82" s="70"/>
      <c r="AM82" s="70">
        <f t="shared" ref="AM82:AM116" si="56">IF(ISBLANK(M82),,IF(ISTEXT(AL82),AL82,IF(ISBLANK(AL82),,IF(ISNUMBER(M82),ROUND(M82*ROUND(AL82,2),2),AL82))))</f>
        <v>0</v>
      </c>
      <c r="AN82" s="70"/>
      <c r="AO82" s="70">
        <f t="shared" ref="AO82:AO116" si="57">IF(ISBLANK(M82),,IF(ISTEXT(AN82),AN82,IF(ISBLANK(AN82),,IF(ISNUMBER(M82),ROUND(M82*ROUND(AN82,2),2),AN82))))</f>
        <v>0</v>
      </c>
      <c r="AP82" s="70"/>
      <c r="AQ82" s="70">
        <f t="shared" ref="AQ82:AQ116" si="58">IF(ISBLANK(M82),,IF(ISTEXT(AP82),AP82,IF(ISBLANK(AP82),,IF(ISNUMBER(M82),ROUND(M82*ROUND(AP82,2),2),AP82))))</f>
        <v>0</v>
      </c>
      <c r="AR82" s="136"/>
      <c r="AS82" s="136"/>
      <c r="AT82" s="136">
        <f t="shared" ref="AT82:AT116" si="59">IF(ISERROR(VLOOKUP(N82, UOM, 2, FALSE)), "", VLOOKUP(N82, UOM, 2, FALSE))</f>
        <v>0</v>
      </c>
      <c r="AU82" s="136">
        <f t="shared" ref="AU82:AU116" si="60">SUM(AZ82:BF82)</f>
        <v>0</v>
      </c>
      <c r="AV82" s="136">
        <f t="shared" ref="AV82:AV116" si="61">BS82</f>
        <v>0</v>
      </c>
      <c r="AW82" s="137"/>
      <c r="AX82" s="72"/>
      <c r="AY82" s="71">
        <f t="shared" ref="AY82:AY116" si="62">-IF(AW82="Y",PREF*AE82,0)</f>
        <v>0</v>
      </c>
      <c r="AZ82" s="71">
        <f t="shared" ref="AZ82:AZ116" si="63">IF(ISNUMBER(P82),S82*VLOOKUP(O82,CURR, 2, FALSE),0)</f>
        <v>0</v>
      </c>
      <c r="BA82" s="71">
        <f t="shared" ref="BA82:BA116" si="64">IF(ISNUMBER(T82),U82*VLOOKUP(O82,CURR, 2, FALSE),0)</f>
        <v>0</v>
      </c>
      <c r="BB82" s="71">
        <f t="shared" ref="BB82:BB116" si="65">IF(ISNUMBER(AH82),AI82*VLOOKUP(O82,CURR, 2, FALSE),0)+IF(ISNUMBER(V82),W82*VLOOKUP(O82,CURR, 2, FALSE),0)</f>
        <v>0</v>
      </c>
      <c r="BC82" s="71">
        <f t="shared" ref="BC82:BC116" si="66">IF(ISNUMBER(AE82),AE82,0)</f>
        <v>0</v>
      </c>
      <c r="BD82" s="71">
        <f t="shared" ref="BD82:BD116" si="67">IF(ISNUMBER(AJ82),AK82,0)+IF(ISNUMBER(AB82),AC82,0)</f>
        <v>0</v>
      </c>
      <c r="BE82" s="71">
        <f t="shared" ref="BE82:BE116" si="68">IF(ISNUMBER(AL82),AM82,0)</f>
        <v>0</v>
      </c>
      <c r="BF82" s="71">
        <f t="shared" ref="BF82:BF116" si="69">IF(ISNUMBER(AN82),AO82,0)</f>
        <v>0</v>
      </c>
      <c r="BG82" s="71">
        <f t="shared" ref="BG82:BG116" si="70">MIP*1.1*AZ82</f>
        <v>0</v>
      </c>
      <c r="BH82" s="71">
        <f t="shared" ref="BH82:BH116" si="71">CC*(AZ82+BA82)</f>
        <v>0</v>
      </c>
      <c r="BI82" s="71">
        <f t="shared" ref="BI82:BI116" si="72">AX82/100*(AZ82+BG82+BA82)</f>
        <v>0</v>
      </c>
      <c r="BJ82" s="71">
        <f t="shared" ref="BJ82:BJ116" si="73">VAT*(AZ82+BG82+BA82)</f>
        <v>0</v>
      </c>
      <c r="BK82" s="71">
        <f t="shared" ref="BK82:BK116" si="74">VAT*BI82</f>
        <v>0</v>
      </c>
      <c r="BL82" s="71">
        <f t="shared" ref="BL82:BL116" si="75">VAT*BB82</f>
        <v>0</v>
      </c>
      <c r="BM82" s="71">
        <f t="shared" ref="BM82:BM116" si="76">VAT*BC82</f>
        <v>0</v>
      </c>
      <c r="BN82" s="71">
        <f t="shared" ref="BN82:BN116" si="77">VAT*BD82</f>
        <v>0</v>
      </c>
      <c r="BO82" s="71">
        <f t="shared" ref="BO82:BO116" si="78">VAT*BE82</f>
        <v>0</v>
      </c>
      <c r="BP82" s="71">
        <f t="shared" ref="BP82:BP116" si="79">VAT*BF82</f>
        <v>0</v>
      </c>
      <c r="BQ82" s="71">
        <f t="shared" ref="BQ82:BQ116" si="80">SUM(BG82:BL82)</f>
        <v>0</v>
      </c>
      <c r="BR82" s="71">
        <f t="shared" ref="BR82:BR116" si="81">SUM(BM82:BP82)+AY82-IF(ISNUMBER(AQ82),AQ82,0)</f>
        <v>0</v>
      </c>
      <c r="BS82" s="71">
        <f t="shared" ref="BS82:BS116" si="82">(SUM(AZ82:BB82)+SUM(BC82:BF82)+BR82+BQ82)</f>
        <v>0</v>
      </c>
      <c r="BT82" s="71"/>
      <c r="BU82" s="71"/>
      <c r="BV82" s="71"/>
      <c r="BW82" s="71"/>
      <c r="BX82" s="71"/>
      <c r="BY82" s="71"/>
      <c r="BZ82" s="138"/>
      <c r="CA82" s="138"/>
      <c r="CB82" s="138"/>
      <c r="CC82" s="138"/>
      <c r="CD82" s="124"/>
      <c r="CE82" s="139"/>
      <c r="CF82" s="139"/>
      <c r="CG82" s="139"/>
      <c r="CH82" s="139"/>
      <c r="CI82" s="139"/>
      <c r="CJ82" s="139"/>
      <c r="CK82" s="139"/>
      <c r="CL82" s="139"/>
      <c r="CM82" s="139"/>
      <c r="CN82" s="139"/>
      <c r="CO82" s="139"/>
      <c r="CP82" s="139"/>
      <c r="CQ82" s="139"/>
      <c r="CR82" s="139"/>
      <c r="CS82" s="139"/>
      <c r="CT82" s="139"/>
      <c r="CU82" s="139"/>
      <c r="CV82" s="139"/>
      <c r="CW82" s="139"/>
      <c r="CX82" s="139"/>
      <c r="CY82" s="139"/>
      <c r="CZ82" s="139"/>
      <c r="DA82" s="139"/>
      <c r="DB82" s="139"/>
      <c r="DC82" s="139"/>
      <c r="DD82" s="139"/>
      <c r="DE82" s="139"/>
      <c r="DF82" s="139"/>
      <c r="DG82" s="139"/>
      <c r="DH82" s="139"/>
      <c r="DI82" s="139"/>
      <c r="DJ82" s="139"/>
      <c r="DK82" s="139"/>
      <c r="DL82" s="139"/>
      <c r="DM82" s="139"/>
      <c r="DN82" s="139"/>
      <c r="DO82" s="139"/>
      <c r="DP82" s="139"/>
      <c r="DQ82" s="139"/>
      <c r="DR82" s="139"/>
      <c r="DS82" s="139"/>
      <c r="DT82" s="139"/>
      <c r="DU82" s="139"/>
      <c r="DV82" s="139"/>
      <c r="DW82" s="139"/>
      <c r="DX82" s="139"/>
      <c r="EA82" s="142"/>
      <c r="EB82" s="141"/>
    </row>
    <row r="83" spans="1:132" s="32" customFormat="1" ht="24.9" hidden="1" customHeight="1" x14ac:dyDescent="0.3">
      <c r="A83" s="141">
        <f>IF(ISTEXT($I83),_Information!$D$6,)</f>
        <v>0</v>
      </c>
      <c r="B83" s="142">
        <f>IF(ISTEXT($I83),_Information!$D$7,)</f>
        <v>0</v>
      </c>
      <c r="C83" s="143"/>
      <c r="D83" s="143"/>
      <c r="E83" s="143"/>
      <c r="F83" s="143">
        <f>IF(ISTEXT($I83),_Information!$D$9,)</f>
        <v>0</v>
      </c>
      <c r="G83" s="141"/>
      <c r="H83" s="141"/>
      <c r="I83" s="178"/>
      <c r="J83" s="126" t="str">
        <f t="shared" si="45"/>
        <v/>
      </c>
      <c r="K83" s="126" t="str">
        <f t="shared" si="46"/>
        <v/>
      </c>
      <c r="L83" s="177"/>
      <c r="M83" s="136"/>
      <c r="N83" s="136"/>
      <c r="O83" s="136"/>
      <c r="P83" s="70"/>
      <c r="Q83" s="70"/>
      <c r="R83" s="70">
        <f t="shared" si="47"/>
        <v>0</v>
      </c>
      <c r="S83" s="70">
        <f t="shared" si="48"/>
        <v>0</v>
      </c>
      <c r="T83" s="70"/>
      <c r="U83" s="70">
        <f t="shared" si="49"/>
        <v>0</v>
      </c>
      <c r="V83" s="70"/>
      <c r="W83" s="70">
        <f t="shared" si="50"/>
        <v>0</v>
      </c>
      <c r="X83" s="70"/>
      <c r="Y83" s="70"/>
      <c r="Z83" s="70"/>
      <c r="AA83" s="70"/>
      <c r="AB83" s="70"/>
      <c r="AC83" s="70">
        <f t="shared" si="51"/>
        <v>0</v>
      </c>
      <c r="AD83" s="70"/>
      <c r="AE83" s="70">
        <f t="shared" si="52"/>
        <v>0</v>
      </c>
      <c r="AF83" s="70"/>
      <c r="AG83" s="70">
        <f t="shared" si="53"/>
        <v>0</v>
      </c>
      <c r="AH83" s="70"/>
      <c r="AI83" s="70">
        <f t="shared" si="54"/>
        <v>0</v>
      </c>
      <c r="AJ83" s="70"/>
      <c r="AK83" s="70">
        <f t="shared" si="55"/>
        <v>0</v>
      </c>
      <c r="AL83" s="70"/>
      <c r="AM83" s="70">
        <f t="shared" si="56"/>
        <v>0</v>
      </c>
      <c r="AN83" s="70"/>
      <c r="AO83" s="70">
        <f t="shared" si="57"/>
        <v>0</v>
      </c>
      <c r="AP83" s="70"/>
      <c r="AQ83" s="70">
        <f t="shared" si="58"/>
        <v>0</v>
      </c>
      <c r="AR83" s="136"/>
      <c r="AS83" s="136"/>
      <c r="AT83" s="136">
        <f t="shared" si="59"/>
        <v>0</v>
      </c>
      <c r="AU83" s="136">
        <f t="shared" si="60"/>
        <v>0</v>
      </c>
      <c r="AV83" s="136">
        <f t="shared" si="61"/>
        <v>0</v>
      </c>
      <c r="AW83" s="137"/>
      <c r="AX83" s="72"/>
      <c r="AY83" s="71">
        <f t="shared" si="62"/>
        <v>0</v>
      </c>
      <c r="AZ83" s="71">
        <f t="shared" si="63"/>
        <v>0</v>
      </c>
      <c r="BA83" s="71">
        <f t="shared" si="64"/>
        <v>0</v>
      </c>
      <c r="BB83" s="71">
        <f t="shared" si="65"/>
        <v>0</v>
      </c>
      <c r="BC83" s="71">
        <f t="shared" si="66"/>
        <v>0</v>
      </c>
      <c r="BD83" s="71">
        <f t="shared" si="67"/>
        <v>0</v>
      </c>
      <c r="BE83" s="71">
        <f t="shared" si="68"/>
        <v>0</v>
      </c>
      <c r="BF83" s="71">
        <f t="shared" si="69"/>
        <v>0</v>
      </c>
      <c r="BG83" s="71">
        <f t="shared" si="70"/>
        <v>0</v>
      </c>
      <c r="BH83" s="71">
        <f t="shared" si="71"/>
        <v>0</v>
      </c>
      <c r="BI83" s="71">
        <f t="shared" si="72"/>
        <v>0</v>
      </c>
      <c r="BJ83" s="71">
        <f t="shared" si="73"/>
        <v>0</v>
      </c>
      <c r="BK83" s="71">
        <f t="shared" si="74"/>
        <v>0</v>
      </c>
      <c r="BL83" s="71">
        <f t="shared" si="75"/>
        <v>0</v>
      </c>
      <c r="BM83" s="71">
        <f t="shared" si="76"/>
        <v>0</v>
      </c>
      <c r="BN83" s="71">
        <f t="shared" si="77"/>
        <v>0</v>
      </c>
      <c r="BO83" s="71">
        <f t="shared" si="78"/>
        <v>0</v>
      </c>
      <c r="BP83" s="71">
        <f t="shared" si="79"/>
        <v>0</v>
      </c>
      <c r="BQ83" s="71">
        <f t="shared" si="80"/>
        <v>0</v>
      </c>
      <c r="BR83" s="71">
        <f t="shared" si="81"/>
        <v>0</v>
      </c>
      <c r="BS83" s="71">
        <f t="shared" si="82"/>
        <v>0</v>
      </c>
      <c r="BT83" s="71"/>
      <c r="BU83" s="71"/>
      <c r="BV83" s="71"/>
      <c r="BW83" s="71"/>
      <c r="BX83" s="71"/>
      <c r="BY83" s="71"/>
      <c r="BZ83" s="138"/>
      <c r="CA83" s="138"/>
      <c r="CB83" s="138"/>
      <c r="CC83" s="138"/>
      <c r="CD83" s="124"/>
      <c r="CE83" s="139"/>
      <c r="CF83" s="139"/>
      <c r="CG83" s="139"/>
      <c r="CH83" s="139"/>
      <c r="CI83" s="139"/>
      <c r="CJ83" s="139"/>
      <c r="CK83" s="139"/>
      <c r="CL83" s="139"/>
      <c r="CM83" s="139"/>
      <c r="CN83" s="139"/>
      <c r="CO83" s="139"/>
      <c r="CP83" s="139"/>
      <c r="CQ83" s="139"/>
      <c r="CR83" s="139"/>
      <c r="CS83" s="139"/>
      <c r="CT83" s="139"/>
      <c r="CU83" s="139"/>
      <c r="CV83" s="139"/>
      <c r="CW83" s="139"/>
      <c r="CX83" s="139"/>
      <c r="CY83" s="139"/>
      <c r="CZ83" s="139"/>
      <c r="DA83" s="139"/>
      <c r="DB83" s="139"/>
      <c r="DC83" s="139"/>
      <c r="DD83" s="139"/>
      <c r="DE83" s="139"/>
      <c r="DF83" s="139"/>
      <c r="DG83" s="139"/>
      <c r="DH83" s="139"/>
      <c r="DI83" s="139"/>
      <c r="DJ83" s="139"/>
      <c r="DK83" s="139"/>
      <c r="DL83" s="139"/>
      <c r="DM83" s="139"/>
      <c r="DN83" s="139"/>
      <c r="DO83" s="139"/>
      <c r="DP83" s="139"/>
      <c r="DQ83" s="139"/>
      <c r="DR83" s="139"/>
      <c r="DS83" s="139"/>
      <c r="DT83" s="139"/>
      <c r="DU83" s="139"/>
      <c r="DV83" s="139"/>
      <c r="DW83" s="139"/>
      <c r="DX83" s="139"/>
      <c r="EA83" s="142"/>
      <c r="EB83" s="141"/>
    </row>
    <row r="84" spans="1:132" s="32" customFormat="1" ht="24.9" hidden="1" customHeight="1" x14ac:dyDescent="0.3">
      <c r="A84" s="141">
        <f>IF(ISTEXT($I84),_Information!$D$6,)</f>
        <v>0</v>
      </c>
      <c r="B84" s="142">
        <f>IF(ISTEXT($I84),_Information!$D$7,)</f>
        <v>0</v>
      </c>
      <c r="C84" s="143"/>
      <c r="D84" s="143"/>
      <c r="E84" s="143"/>
      <c r="F84" s="143">
        <f>IF(ISTEXT($I84),_Information!$D$9,)</f>
        <v>0</v>
      </c>
      <c r="G84" s="141"/>
      <c r="H84" s="141"/>
      <c r="I84" s="178"/>
      <c r="J84" s="126" t="str">
        <f t="shared" si="45"/>
        <v/>
      </c>
      <c r="K84" s="126" t="str">
        <f t="shared" si="46"/>
        <v/>
      </c>
      <c r="L84" s="177"/>
      <c r="M84" s="136"/>
      <c r="N84" s="136"/>
      <c r="O84" s="136"/>
      <c r="P84" s="70"/>
      <c r="Q84" s="70"/>
      <c r="R84" s="70">
        <f t="shared" si="47"/>
        <v>0</v>
      </c>
      <c r="S84" s="70">
        <f t="shared" si="48"/>
        <v>0</v>
      </c>
      <c r="T84" s="70"/>
      <c r="U84" s="70">
        <f t="shared" si="49"/>
        <v>0</v>
      </c>
      <c r="V84" s="70"/>
      <c r="W84" s="70">
        <f t="shared" si="50"/>
        <v>0</v>
      </c>
      <c r="X84" s="70"/>
      <c r="Y84" s="70"/>
      <c r="Z84" s="70"/>
      <c r="AA84" s="70"/>
      <c r="AB84" s="70"/>
      <c r="AC84" s="70">
        <f t="shared" si="51"/>
        <v>0</v>
      </c>
      <c r="AD84" s="70"/>
      <c r="AE84" s="70">
        <f t="shared" si="52"/>
        <v>0</v>
      </c>
      <c r="AF84" s="70"/>
      <c r="AG84" s="70">
        <f t="shared" si="53"/>
        <v>0</v>
      </c>
      <c r="AH84" s="70"/>
      <c r="AI84" s="70">
        <f t="shared" si="54"/>
        <v>0</v>
      </c>
      <c r="AJ84" s="70"/>
      <c r="AK84" s="70">
        <f t="shared" si="55"/>
        <v>0</v>
      </c>
      <c r="AL84" s="70"/>
      <c r="AM84" s="70">
        <f t="shared" si="56"/>
        <v>0</v>
      </c>
      <c r="AN84" s="70"/>
      <c r="AO84" s="70">
        <f t="shared" si="57"/>
        <v>0</v>
      </c>
      <c r="AP84" s="70"/>
      <c r="AQ84" s="70">
        <f t="shared" si="58"/>
        <v>0</v>
      </c>
      <c r="AR84" s="136"/>
      <c r="AS84" s="136"/>
      <c r="AT84" s="136">
        <f t="shared" si="59"/>
        <v>0</v>
      </c>
      <c r="AU84" s="136">
        <f t="shared" si="60"/>
        <v>0</v>
      </c>
      <c r="AV84" s="136">
        <f t="shared" si="61"/>
        <v>0</v>
      </c>
      <c r="AW84" s="137"/>
      <c r="AX84" s="72"/>
      <c r="AY84" s="71">
        <f t="shared" si="62"/>
        <v>0</v>
      </c>
      <c r="AZ84" s="71">
        <f t="shared" si="63"/>
        <v>0</v>
      </c>
      <c r="BA84" s="71">
        <f t="shared" si="64"/>
        <v>0</v>
      </c>
      <c r="BB84" s="71">
        <f t="shared" si="65"/>
        <v>0</v>
      </c>
      <c r="BC84" s="71">
        <f t="shared" si="66"/>
        <v>0</v>
      </c>
      <c r="BD84" s="71">
        <f t="shared" si="67"/>
        <v>0</v>
      </c>
      <c r="BE84" s="71">
        <f t="shared" si="68"/>
        <v>0</v>
      </c>
      <c r="BF84" s="71">
        <f t="shared" si="69"/>
        <v>0</v>
      </c>
      <c r="BG84" s="71">
        <f t="shared" si="70"/>
        <v>0</v>
      </c>
      <c r="BH84" s="71">
        <f t="shared" si="71"/>
        <v>0</v>
      </c>
      <c r="BI84" s="71">
        <f t="shared" si="72"/>
        <v>0</v>
      </c>
      <c r="BJ84" s="71">
        <f t="shared" si="73"/>
        <v>0</v>
      </c>
      <c r="BK84" s="71">
        <f t="shared" si="74"/>
        <v>0</v>
      </c>
      <c r="BL84" s="71">
        <f t="shared" si="75"/>
        <v>0</v>
      </c>
      <c r="BM84" s="71">
        <f t="shared" si="76"/>
        <v>0</v>
      </c>
      <c r="BN84" s="71">
        <f t="shared" si="77"/>
        <v>0</v>
      </c>
      <c r="BO84" s="71">
        <f t="shared" si="78"/>
        <v>0</v>
      </c>
      <c r="BP84" s="71">
        <f t="shared" si="79"/>
        <v>0</v>
      </c>
      <c r="BQ84" s="71">
        <f t="shared" si="80"/>
        <v>0</v>
      </c>
      <c r="BR84" s="71">
        <f t="shared" si="81"/>
        <v>0</v>
      </c>
      <c r="BS84" s="71">
        <f t="shared" si="82"/>
        <v>0</v>
      </c>
      <c r="BT84" s="71"/>
      <c r="BU84" s="71"/>
      <c r="BV84" s="71"/>
      <c r="BW84" s="71"/>
      <c r="BX84" s="71"/>
      <c r="BY84" s="71"/>
      <c r="BZ84" s="138"/>
      <c r="CA84" s="138"/>
      <c r="CB84" s="138"/>
      <c r="CC84" s="138"/>
      <c r="CD84" s="124"/>
      <c r="CE84" s="139"/>
      <c r="CF84" s="139"/>
      <c r="CG84" s="139"/>
      <c r="CH84" s="139"/>
      <c r="CI84" s="139"/>
      <c r="CJ84" s="139"/>
      <c r="CK84" s="139"/>
      <c r="CL84" s="139"/>
      <c r="CM84" s="139"/>
      <c r="CN84" s="139"/>
      <c r="CO84" s="139"/>
      <c r="CP84" s="139"/>
      <c r="CQ84" s="139"/>
      <c r="CR84" s="139"/>
      <c r="CS84" s="139"/>
      <c r="CT84" s="139"/>
      <c r="CU84" s="139"/>
      <c r="CV84" s="139"/>
      <c r="CW84" s="139"/>
      <c r="CX84" s="139"/>
      <c r="CY84" s="139"/>
      <c r="CZ84" s="139"/>
      <c r="DA84" s="139"/>
      <c r="DB84" s="139"/>
      <c r="DC84" s="139"/>
      <c r="DD84" s="139"/>
      <c r="DE84" s="139"/>
      <c r="DF84" s="139"/>
      <c r="DG84" s="139"/>
      <c r="DH84" s="139"/>
      <c r="DI84" s="139"/>
      <c r="DJ84" s="139"/>
      <c r="DK84" s="139"/>
      <c r="DL84" s="139"/>
      <c r="DM84" s="139"/>
      <c r="DN84" s="139"/>
      <c r="DO84" s="139"/>
      <c r="DP84" s="139"/>
      <c r="DQ84" s="139"/>
      <c r="DR84" s="139"/>
      <c r="DS84" s="139"/>
      <c r="DT84" s="139"/>
      <c r="DU84" s="139"/>
      <c r="DV84" s="139"/>
      <c r="DW84" s="139"/>
      <c r="DX84" s="139"/>
      <c r="EA84" s="142"/>
      <c r="EB84" s="141"/>
    </row>
    <row r="85" spans="1:132" s="32" customFormat="1" ht="24.9" hidden="1" customHeight="1" x14ac:dyDescent="0.3">
      <c r="A85" s="141">
        <f>IF(ISTEXT($I85),_Information!$D$6,)</f>
        <v>0</v>
      </c>
      <c r="B85" s="142">
        <f>IF(ISTEXT($I85),_Information!$D$7,)</f>
        <v>0</v>
      </c>
      <c r="C85" s="143"/>
      <c r="D85" s="143"/>
      <c r="E85" s="143"/>
      <c r="F85" s="143">
        <f>IF(ISTEXT($I85),_Information!$D$9,)</f>
        <v>0</v>
      </c>
      <c r="G85" s="141"/>
      <c r="H85" s="141"/>
      <c r="I85" s="178"/>
      <c r="J85" s="126" t="str">
        <f t="shared" si="45"/>
        <v/>
      </c>
      <c r="K85" s="126" t="str">
        <f t="shared" si="46"/>
        <v/>
      </c>
      <c r="L85" s="177"/>
      <c r="M85" s="136"/>
      <c r="N85" s="136"/>
      <c r="O85" s="136"/>
      <c r="P85" s="70"/>
      <c r="Q85" s="70"/>
      <c r="R85" s="70">
        <f t="shared" si="47"/>
        <v>0</v>
      </c>
      <c r="S85" s="70">
        <f t="shared" si="48"/>
        <v>0</v>
      </c>
      <c r="T85" s="70"/>
      <c r="U85" s="70">
        <f t="shared" si="49"/>
        <v>0</v>
      </c>
      <c r="V85" s="70"/>
      <c r="W85" s="70">
        <f t="shared" si="50"/>
        <v>0</v>
      </c>
      <c r="X85" s="70"/>
      <c r="Y85" s="70"/>
      <c r="Z85" s="70"/>
      <c r="AA85" s="70"/>
      <c r="AB85" s="70"/>
      <c r="AC85" s="70">
        <f t="shared" si="51"/>
        <v>0</v>
      </c>
      <c r="AD85" s="70"/>
      <c r="AE85" s="70">
        <f t="shared" si="52"/>
        <v>0</v>
      </c>
      <c r="AF85" s="70"/>
      <c r="AG85" s="70">
        <f t="shared" si="53"/>
        <v>0</v>
      </c>
      <c r="AH85" s="70"/>
      <c r="AI85" s="70">
        <f t="shared" si="54"/>
        <v>0</v>
      </c>
      <c r="AJ85" s="70"/>
      <c r="AK85" s="70">
        <f t="shared" si="55"/>
        <v>0</v>
      </c>
      <c r="AL85" s="70"/>
      <c r="AM85" s="70">
        <f t="shared" si="56"/>
        <v>0</v>
      </c>
      <c r="AN85" s="70"/>
      <c r="AO85" s="70">
        <f t="shared" si="57"/>
        <v>0</v>
      </c>
      <c r="AP85" s="70"/>
      <c r="AQ85" s="70">
        <f t="shared" si="58"/>
        <v>0</v>
      </c>
      <c r="AR85" s="136"/>
      <c r="AS85" s="136"/>
      <c r="AT85" s="136">
        <f t="shared" si="59"/>
        <v>0</v>
      </c>
      <c r="AU85" s="136">
        <f t="shared" si="60"/>
        <v>0</v>
      </c>
      <c r="AV85" s="136">
        <f t="shared" si="61"/>
        <v>0</v>
      </c>
      <c r="AW85" s="137"/>
      <c r="AX85" s="72"/>
      <c r="AY85" s="71">
        <f t="shared" si="62"/>
        <v>0</v>
      </c>
      <c r="AZ85" s="71">
        <f t="shared" si="63"/>
        <v>0</v>
      </c>
      <c r="BA85" s="71">
        <f t="shared" si="64"/>
        <v>0</v>
      </c>
      <c r="BB85" s="71">
        <f t="shared" si="65"/>
        <v>0</v>
      </c>
      <c r="BC85" s="71">
        <f t="shared" si="66"/>
        <v>0</v>
      </c>
      <c r="BD85" s="71">
        <f t="shared" si="67"/>
        <v>0</v>
      </c>
      <c r="BE85" s="71">
        <f t="shared" si="68"/>
        <v>0</v>
      </c>
      <c r="BF85" s="71">
        <f t="shared" si="69"/>
        <v>0</v>
      </c>
      <c r="BG85" s="71">
        <f t="shared" si="70"/>
        <v>0</v>
      </c>
      <c r="BH85" s="71">
        <f t="shared" si="71"/>
        <v>0</v>
      </c>
      <c r="BI85" s="71">
        <f t="shared" si="72"/>
        <v>0</v>
      </c>
      <c r="BJ85" s="71">
        <f t="shared" si="73"/>
        <v>0</v>
      </c>
      <c r="BK85" s="71">
        <f t="shared" si="74"/>
        <v>0</v>
      </c>
      <c r="BL85" s="71">
        <f t="shared" si="75"/>
        <v>0</v>
      </c>
      <c r="BM85" s="71">
        <f t="shared" si="76"/>
        <v>0</v>
      </c>
      <c r="BN85" s="71">
        <f t="shared" si="77"/>
        <v>0</v>
      </c>
      <c r="BO85" s="71">
        <f t="shared" si="78"/>
        <v>0</v>
      </c>
      <c r="BP85" s="71">
        <f t="shared" si="79"/>
        <v>0</v>
      </c>
      <c r="BQ85" s="71">
        <f t="shared" si="80"/>
        <v>0</v>
      </c>
      <c r="BR85" s="71">
        <f t="shared" si="81"/>
        <v>0</v>
      </c>
      <c r="BS85" s="71">
        <f t="shared" si="82"/>
        <v>0</v>
      </c>
      <c r="BT85" s="71"/>
      <c r="BU85" s="71"/>
      <c r="BV85" s="71"/>
      <c r="BW85" s="71"/>
      <c r="BX85" s="71"/>
      <c r="BY85" s="71"/>
      <c r="BZ85" s="138"/>
      <c r="CA85" s="138"/>
      <c r="CB85" s="138"/>
      <c r="CC85" s="138"/>
      <c r="CD85" s="124"/>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EA85" s="142"/>
      <c r="EB85" s="141"/>
    </row>
    <row r="86" spans="1:132" s="32" customFormat="1" ht="24.9" hidden="1" customHeight="1" x14ac:dyDescent="0.3">
      <c r="A86" s="141">
        <f>IF(ISTEXT($I86),_Information!$D$6,)</f>
        <v>0</v>
      </c>
      <c r="B86" s="142">
        <f>IF(ISTEXT($I86),_Information!$D$7,)</f>
        <v>0</v>
      </c>
      <c r="C86" s="143"/>
      <c r="D86" s="143"/>
      <c r="E86" s="143"/>
      <c r="F86" s="143">
        <f>IF(ISTEXT($I86),_Information!$D$9,)</f>
        <v>0</v>
      </c>
      <c r="G86" s="141"/>
      <c r="H86" s="141"/>
      <c r="I86" s="178"/>
      <c r="J86" s="126" t="str">
        <f t="shared" si="45"/>
        <v/>
      </c>
      <c r="K86" s="126" t="str">
        <f t="shared" si="46"/>
        <v/>
      </c>
      <c r="L86" s="177"/>
      <c r="M86" s="136"/>
      <c r="N86" s="136"/>
      <c r="O86" s="136"/>
      <c r="P86" s="70"/>
      <c r="Q86" s="70"/>
      <c r="R86" s="70">
        <f t="shared" si="47"/>
        <v>0</v>
      </c>
      <c r="S86" s="70">
        <f t="shared" si="48"/>
        <v>0</v>
      </c>
      <c r="T86" s="70"/>
      <c r="U86" s="70">
        <f t="shared" si="49"/>
        <v>0</v>
      </c>
      <c r="V86" s="70"/>
      <c r="W86" s="70">
        <f t="shared" si="50"/>
        <v>0</v>
      </c>
      <c r="X86" s="70"/>
      <c r="Y86" s="70"/>
      <c r="Z86" s="70"/>
      <c r="AA86" s="70"/>
      <c r="AB86" s="70"/>
      <c r="AC86" s="70">
        <f t="shared" si="51"/>
        <v>0</v>
      </c>
      <c r="AD86" s="70"/>
      <c r="AE86" s="70">
        <f t="shared" si="52"/>
        <v>0</v>
      </c>
      <c r="AF86" s="70"/>
      <c r="AG86" s="70">
        <f t="shared" si="53"/>
        <v>0</v>
      </c>
      <c r="AH86" s="70"/>
      <c r="AI86" s="70">
        <f t="shared" si="54"/>
        <v>0</v>
      </c>
      <c r="AJ86" s="70"/>
      <c r="AK86" s="70">
        <f t="shared" si="55"/>
        <v>0</v>
      </c>
      <c r="AL86" s="70"/>
      <c r="AM86" s="70">
        <f t="shared" si="56"/>
        <v>0</v>
      </c>
      <c r="AN86" s="70"/>
      <c r="AO86" s="70">
        <f t="shared" si="57"/>
        <v>0</v>
      </c>
      <c r="AP86" s="70"/>
      <c r="AQ86" s="70">
        <f t="shared" si="58"/>
        <v>0</v>
      </c>
      <c r="AR86" s="136"/>
      <c r="AS86" s="136"/>
      <c r="AT86" s="136">
        <f t="shared" si="59"/>
        <v>0</v>
      </c>
      <c r="AU86" s="136">
        <f t="shared" si="60"/>
        <v>0</v>
      </c>
      <c r="AV86" s="136">
        <f t="shared" si="61"/>
        <v>0</v>
      </c>
      <c r="AW86" s="137"/>
      <c r="AX86" s="72"/>
      <c r="AY86" s="71">
        <f t="shared" si="62"/>
        <v>0</v>
      </c>
      <c r="AZ86" s="71">
        <f t="shared" si="63"/>
        <v>0</v>
      </c>
      <c r="BA86" s="71">
        <f t="shared" si="64"/>
        <v>0</v>
      </c>
      <c r="BB86" s="71">
        <f t="shared" si="65"/>
        <v>0</v>
      </c>
      <c r="BC86" s="71">
        <f t="shared" si="66"/>
        <v>0</v>
      </c>
      <c r="BD86" s="71">
        <f t="shared" si="67"/>
        <v>0</v>
      </c>
      <c r="BE86" s="71">
        <f t="shared" si="68"/>
        <v>0</v>
      </c>
      <c r="BF86" s="71">
        <f t="shared" si="69"/>
        <v>0</v>
      </c>
      <c r="BG86" s="71">
        <f t="shared" si="70"/>
        <v>0</v>
      </c>
      <c r="BH86" s="71">
        <f t="shared" si="71"/>
        <v>0</v>
      </c>
      <c r="BI86" s="71">
        <f t="shared" si="72"/>
        <v>0</v>
      </c>
      <c r="BJ86" s="71">
        <f t="shared" si="73"/>
        <v>0</v>
      </c>
      <c r="BK86" s="71">
        <f t="shared" si="74"/>
        <v>0</v>
      </c>
      <c r="BL86" s="71">
        <f t="shared" si="75"/>
        <v>0</v>
      </c>
      <c r="BM86" s="71">
        <f t="shared" si="76"/>
        <v>0</v>
      </c>
      <c r="BN86" s="71">
        <f t="shared" si="77"/>
        <v>0</v>
      </c>
      <c r="BO86" s="71">
        <f t="shared" si="78"/>
        <v>0</v>
      </c>
      <c r="BP86" s="71">
        <f t="shared" si="79"/>
        <v>0</v>
      </c>
      <c r="BQ86" s="71">
        <f t="shared" si="80"/>
        <v>0</v>
      </c>
      <c r="BR86" s="71">
        <f t="shared" si="81"/>
        <v>0</v>
      </c>
      <c r="BS86" s="71">
        <f t="shared" si="82"/>
        <v>0</v>
      </c>
      <c r="BT86" s="71"/>
      <c r="BU86" s="71"/>
      <c r="BV86" s="71"/>
      <c r="BW86" s="71"/>
      <c r="BX86" s="71"/>
      <c r="BY86" s="71"/>
      <c r="BZ86" s="138"/>
      <c r="CA86" s="138"/>
      <c r="CB86" s="138"/>
      <c r="CC86" s="138"/>
      <c r="CD86" s="124"/>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EA86" s="142"/>
      <c r="EB86" s="141"/>
    </row>
    <row r="87" spans="1:132" s="32" customFormat="1" ht="24.9" hidden="1" customHeight="1" x14ac:dyDescent="0.3">
      <c r="A87" s="141">
        <f>IF(ISTEXT($I87),_Information!$D$6,)</f>
        <v>0</v>
      </c>
      <c r="B87" s="142">
        <f>IF(ISTEXT($I87),_Information!$D$7,)</f>
        <v>0</v>
      </c>
      <c r="C87" s="143"/>
      <c r="D87" s="143"/>
      <c r="E87" s="143"/>
      <c r="F87" s="143">
        <f>IF(ISTEXT($I87),_Information!$D$9,)</f>
        <v>0</v>
      </c>
      <c r="G87" s="141"/>
      <c r="H87" s="141"/>
      <c r="I87" s="178"/>
      <c r="J87" s="126" t="str">
        <f t="shared" si="45"/>
        <v/>
      </c>
      <c r="K87" s="126" t="str">
        <f t="shared" si="46"/>
        <v/>
      </c>
      <c r="L87" s="177"/>
      <c r="M87" s="136"/>
      <c r="N87" s="136"/>
      <c r="O87" s="136"/>
      <c r="P87" s="70"/>
      <c r="Q87" s="70"/>
      <c r="R87" s="70">
        <f t="shared" si="47"/>
        <v>0</v>
      </c>
      <c r="S87" s="70">
        <f t="shared" si="48"/>
        <v>0</v>
      </c>
      <c r="T87" s="70"/>
      <c r="U87" s="70">
        <f t="shared" si="49"/>
        <v>0</v>
      </c>
      <c r="V87" s="70"/>
      <c r="W87" s="70">
        <f t="shared" si="50"/>
        <v>0</v>
      </c>
      <c r="X87" s="70"/>
      <c r="Y87" s="70"/>
      <c r="Z87" s="70"/>
      <c r="AA87" s="70"/>
      <c r="AB87" s="70"/>
      <c r="AC87" s="70">
        <f t="shared" si="51"/>
        <v>0</v>
      </c>
      <c r="AD87" s="70"/>
      <c r="AE87" s="70">
        <f t="shared" si="52"/>
        <v>0</v>
      </c>
      <c r="AF87" s="70"/>
      <c r="AG87" s="70">
        <f t="shared" si="53"/>
        <v>0</v>
      </c>
      <c r="AH87" s="70"/>
      <c r="AI87" s="70">
        <f t="shared" si="54"/>
        <v>0</v>
      </c>
      <c r="AJ87" s="70"/>
      <c r="AK87" s="70">
        <f t="shared" si="55"/>
        <v>0</v>
      </c>
      <c r="AL87" s="70"/>
      <c r="AM87" s="70">
        <f t="shared" si="56"/>
        <v>0</v>
      </c>
      <c r="AN87" s="70"/>
      <c r="AO87" s="70">
        <f t="shared" si="57"/>
        <v>0</v>
      </c>
      <c r="AP87" s="70"/>
      <c r="AQ87" s="70">
        <f t="shared" si="58"/>
        <v>0</v>
      </c>
      <c r="AR87" s="136"/>
      <c r="AS87" s="136"/>
      <c r="AT87" s="136">
        <f t="shared" si="59"/>
        <v>0</v>
      </c>
      <c r="AU87" s="136">
        <f t="shared" si="60"/>
        <v>0</v>
      </c>
      <c r="AV87" s="136">
        <f t="shared" si="61"/>
        <v>0</v>
      </c>
      <c r="AW87" s="137"/>
      <c r="AX87" s="72"/>
      <c r="AY87" s="71">
        <f t="shared" si="62"/>
        <v>0</v>
      </c>
      <c r="AZ87" s="71">
        <f t="shared" si="63"/>
        <v>0</v>
      </c>
      <c r="BA87" s="71">
        <f t="shared" si="64"/>
        <v>0</v>
      </c>
      <c r="BB87" s="71">
        <f t="shared" si="65"/>
        <v>0</v>
      </c>
      <c r="BC87" s="71">
        <f t="shared" si="66"/>
        <v>0</v>
      </c>
      <c r="BD87" s="71">
        <f t="shared" si="67"/>
        <v>0</v>
      </c>
      <c r="BE87" s="71">
        <f t="shared" si="68"/>
        <v>0</v>
      </c>
      <c r="BF87" s="71">
        <f t="shared" si="69"/>
        <v>0</v>
      </c>
      <c r="BG87" s="71">
        <f t="shared" si="70"/>
        <v>0</v>
      </c>
      <c r="BH87" s="71">
        <f t="shared" si="71"/>
        <v>0</v>
      </c>
      <c r="BI87" s="71">
        <f t="shared" si="72"/>
        <v>0</v>
      </c>
      <c r="BJ87" s="71">
        <f t="shared" si="73"/>
        <v>0</v>
      </c>
      <c r="BK87" s="71">
        <f t="shared" si="74"/>
        <v>0</v>
      </c>
      <c r="BL87" s="71">
        <f t="shared" si="75"/>
        <v>0</v>
      </c>
      <c r="BM87" s="71">
        <f t="shared" si="76"/>
        <v>0</v>
      </c>
      <c r="BN87" s="71">
        <f t="shared" si="77"/>
        <v>0</v>
      </c>
      <c r="BO87" s="71">
        <f t="shared" si="78"/>
        <v>0</v>
      </c>
      <c r="BP87" s="71">
        <f t="shared" si="79"/>
        <v>0</v>
      </c>
      <c r="BQ87" s="71">
        <f t="shared" si="80"/>
        <v>0</v>
      </c>
      <c r="BR87" s="71">
        <f t="shared" si="81"/>
        <v>0</v>
      </c>
      <c r="BS87" s="71">
        <f t="shared" si="82"/>
        <v>0</v>
      </c>
      <c r="BT87" s="71"/>
      <c r="BU87" s="71"/>
      <c r="BV87" s="71"/>
      <c r="BW87" s="71"/>
      <c r="BX87" s="71"/>
      <c r="BY87" s="71"/>
      <c r="BZ87" s="138"/>
      <c r="CA87" s="138"/>
      <c r="CB87" s="138"/>
      <c r="CC87" s="138"/>
      <c r="CD87" s="124"/>
      <c r="CE87" s="139"/>
      <c r="CF87" s="139"/>
      <c r="CG87" s="139"/>
      <c r="CH87" s="139"/>
      <c r="CI87" s="139"/>
      <c r="CJ87" s="139"/>
      <c r="CK87" s="139"/>
      <c r="CL87" s="139"/>
      <c r="CM87" s="139"/>
      <c r="CN87" s="139"/>
      <c r="CO87" s="139"/>
      <c r="CP87" s="139"/>
      <c r="CQ87" s="139"/>
      <c r="CR87" s="139"/>
      <c r="CS87" s="139"/>
      <c r="CT87" s="139"/>
      <c r="CU87" s="139"/>
      <c r="CV87" s="139"/>
      <c r="CW87" s="139"/>
      <c r="CX87" s="139"/>
      <c r="CY87" s="139"/>
      <c r="CZ87" s="139"/>
      <c r="DA87" s="139"/>
      <c r="DB87" s="139"/>
      <c r="DC87" s="139"/>
      <c r="DD87" s="139"/>
      <c r="DE87" s="139"/>
      <c r="DF87" s="139"/>
      <c r="DG87" s="139"/>
      <c r="DH87" s="139"/>
      <c r="DI87" s="139"/>
      <c r="DJ87" s="139"/>
      <c r="DK87" s="139"/>
      <c r="DL87" s="139"/>
      <c r="DM87" s="139"/>
      <c r="DN87" s="139"/>
      <c r="DO87" s="139"/>
      <c r="DP87" s="139"/>
      <c r="DQ87" s="139"/>
      <c r="DR87" s="139"/>
      <c r="DS87" s="139"/>
      <c r="DT87" s="139"/>
      <c r="DU87" s="139"/>
      <c r="DV87" s="139"/>
      <c r="DW87" s="139"/>
      <c r="DX87" s="139"/>
      <c r="EA87" s="142"/>
      <c r="EB87" s="141"/>
    </row>
    <row r="88" spans="1:132" s="32" customFormat="1" ht="24.9" hidden="1" customHeight="1" x14ac:dyDescent="0.3">
      <c r="A88" s="141">
        <f>IF(ISTEXT($I88),_Information!$D$6,)</f>
        <v>0</v>
      </c>
      <c r="B88" s="142">
        <f>IF(ISTEXT($I88),_Information!$D$7,)</f>
        <v>0</v>
      </c>
      <c r="C88" s="143"/>
      <c r="D88" s="143"/>
      <c r="E88" s="143"/>
      <c r="F88" s="143">
        <f>IF(ISTEXT($I88),_Information!$D$9,)</f>
        <v>0</v>
      </c>
      <c r="G88" s="141"/>
      <c r="H88" s="141"/>
      <c r="I88" s="178"/>
      <c r="J88" s="126" t="str">
        <f t="shared" si="45"/>
        <v/>
      </c>
      <c r="K88" s="126" t="str">
        <f t="shared" si="46"/>
        <v/>
      </c>
      <c r="L88" s="177"/>
      <c r="M88" s="136"/>
      <c r="N88" s="136"/>
      <c r="O88" s="136"/>
      <c r="P88" s="70"/>
      <c r="Q88" s="70"/>
      <c r="R88" s="70">
        <f t="shared" si="47"/>
        <v>0</v>
      </c>
      <c r="S88" s="70">
        <f t="shared" si="48"/>
        <v>0</v>
      </c>
      <c r="T88" s="70"/>
      <c r="U88" s="70">
        <f t="shared" si="49"/>
        <v>0</v>
      </c>
      <c r="V88" s="70"/>
      <c r="W88" s="70">
        <f t="shared" si="50"/>
        <v>0</v>
      </c>
      <c r="X88" s="70"/>
      <c r="Y88" s="70"/>
      <c r="Z88" s="70"/>
      <c r="AA88" s="70"/>
      <c r="AB88" s="70"/>
      <c r="AC88" s="70">
        <f t="shared" si="51"/>
        <v>0</v>
      </c>
      <c r="AD88" s="70"/>
      <c r="AE88" s="70">
        <f t="shared" si="52"/>
        <v>0</v>
      </c>
      <c r="AF88" s="70"/>
      <c r="AG88" s="70">
        <f t="shared" si="53"/>
        <v>0</v>
      </c>
      <c r="AH88" s="70"/>
      <c r="AI88" s="70">
        <f t="shared" si="54"/>
        <v>0</v>
      </c>
      <c r="AJ88" s="70"/>
      <c r="AK88" s="70">
        <f t="shared" si="55"/>
        <v>0</v>
      </c>
      <c r="AL88" s="70"/>
      <c r="AM88" s="70">
        <f t="shared" si="56"/>
        <v>0</v>
      </c>
      <c r="AN88" s="70"/>
      <c r="AO88" s="70">
        <f t="shared" si="57"/>
        <v>0</v>
      </c>
      <c r="AP88" s="70"/>
      <c r="AQ88" s="70">
        <f t="shared" si="58"/>
        <v>0</v>
      </c>
      <c r="AR88" s="136"/>
      <c r="AS88" s="136"/>
      <c r="AT88" s="136">
        <f t="shared" si="59"/>
        <v>0</v>
      </c>
      <c r="AU88" s="136">
        <f t="shared" si="60"/>
        <v>0</v>
      </c>
      <c r="AV88" s="136">
        <f t="shared" si="61"/>
        <v>0</v>
      </c>
      <c r="AW88" s="137"/>
      <c r="AX88" s="72"/>
      <c r="AY88" s="71">
        <f t="shared" si="62"/>
        <v>0</v>
      </c>
      <c r="AZ88" s="71">
        <f t="shared" si="63"/>
        <v>0</v>
      </c>
      <c r="BA88" s="71">
        <f t="shared" si="64"/>
        <v>0</v>
      </c>
      <c r="BB88" s="71">
        <f t="shared" si="65"/>
        <v>0</v>
      </c>
      <c r="BC88" s="71">
        <f t="shared" si="66"/>
        <v>0</v>
      </c>
      <c r="BD88" s="71">
        <f t="shared" si="67"/>
        <v>0</v>
      </c>
      <c r="BE88" s="71">
        <f t="shared" si="68"/>
        <v>0</v>
      </c>
      <c r="BF88" s="71">
        <f t="shared" si="69"/>
        <v>0</v>
      </c>
      <c r="BG88" s="71">
        <f t="shared" si="70"/>
        <v>0</v>
      </c>
      <c r="BH88" s="71">
        <f t="shared" si="71"/>
        <v>0</v>
      </c>
      <c r="BI88" s="71">
        <f t="shared" si="72"/>
        <v>0</v>
      </c>
      <c r="BJ88" s="71">
        <f t="shared" si="73"/>
        <v>0</v>
      </c>
      <c r="BK88" s="71">
        <f t="shared" si="74"/>
        <v>0</v>
      </c>
      <c r="BL88" s="71">
        <f t="shared" si="75"/>
        <v>0</v>
      </c>
      <c r="BM88" s="71">
        <f t="shared" si="76"/>
        <v>0</v>
      </c>
      <c r="BN88" s="71">
        <f t="shared" si="77"/>
        <v>0</v>
      </c>
      <c r="BO88" s="71">
        <f t="shared" si="78"/>
        <v>0</v>
      </c>
      <c r="BP88" s="71">
        <f t="shared" si="79"/>
        <v>0</v>
      </c>
      <c r="BQ88" s="71">
        <f t="shared" si="80"/>
        <v>0</v>
      </c>
      <c r="BR88" s="71">
        <f t="shared" si="81"/>
        <v>0</v>
      </c>
      <c r="BS88" s="71">
        <f t="shared" si="82"/>
        <v>0</v>
      </c>
      <c r="BT88" s="71"/>
      <c r="BU88" s="71"/>
      <c r="BV88" s="71"/>
      <c r="BW88" s="71"/>
      <c r="BX88" s="71"/>
      <c r="BY88" s="71"/>
      <c r="BZ88" s="138"/>
      <c r="CA88" s="138"/>
      <c r="CB88" s="138"/>
      <c r="CC88" s="138"/>
      <c r="CD88" s="124"/>
      <c r="CE88" s="139"/>
      <c r="CF88" s="139"/>
      <c r="CG88" s="139"/>
      <c r="CH88" s="139"/>
      <c r="CI88" s="139"/>
      <c r="CJ88" s="139"/>
      <c r="CK88" s="139"/>
      <c r="CL88" s="139"/>
      <c r="CM88" s="139"/>
      <c r="CN88" s="139"/>
      <c r="CO88" s="139"/>
      <c r="CP88" s="139"/>
      <c r="CQ88" s="139"/>
      <c r="CR88" s="139"/>
      <c r="CS88" s="139"/>
      <c r="CT88" s="139"/>
      <c r="CU88" s="139"/>
      <c r="CV88" s="139"/>
      <c r="CW88" s="139"/>
      <c r="CX88" s="139"/>
      <c r="CY88" s="139"/>
      <c r="CZ88" s="139"/>
      <c r="DA88" s="139"/>
      <c r="DB88" s="139"/>
      <c r="DC88" s="139"/>
      <c r="DD88" s="139"/>
      <c r="DE88" s="139"/>
      <c r="DF88" s="139"/>
      <c r="DG88" s="139"/>
      <c r="DH88" s="139"/>
      <c r="DI88" s="139"/>
      <c r="DJ88" s="139"/>
      <c r="DK88" s="139"/>
      <c r="DL88" s="139"/>
      <c r="DM88" s="139"/>
      <c r="DN88" s="139"/>
      <c r="DO88" s="139"/>
      <c r="DP88" s="139"/>
      <c r="DQ88" s="139"/>
      <c r="DR88" s="139"/>
      <c r="DS88" s="139"/>
      <c r="DT88" s="139"/>
      <c r="DU88" s="139"/>
      <c r="DV88" s="139"/>
      <c r="DW88" s="139"/>
      <c r="DX88" s="139"/>
      <c r="EA88" s="142"/>
      <c r="EB88" s="141"/>
    </row>
    <row r="89" spans="1:132" s="32" customFormat="1" ht="24.9" hidden="1" customHeight="1" x14ac:dyDescent="0.3">
      <c r="A89" s="141">
        <f>IF(ISTEXT($I89),_Information!$D$6,)</f>
        <v>0</v>
      </c>
      <c r="B89" s="142">
        <f>IF(ISTEXT($I89),_Information!$D$7,)</f>
        <v>0</v>
      </c>
      <c r="C89" s="143"/>
      <c r="D89" s="143"/>
      <c r="E89" s="143"/>
      <c r="F89" s="143">
        <f>IF(ISTEXT($I89),_Information!$D$9,)</f>
        <v>0</v>
      </c>
      <c r="G89" s="141"/>
      <c r="H89" s="141"/>
      <c r="I89" s="178"/>
      <c r="J89" s="126" t="str">
        <f t="shared" si="45"/>
        <v/>
      </c>
      <c r="K89" s="126" t="str">
        <f t="shared" si="46"/>
        <v/>
      </c>
      <c r="L89" s="177"/>
      <c r="M89" s="136"/>
      <c r="N89" s="136"/>
      <c r="O89" s="136"/>
      <c r="P89" s="70"/>
      <c r="Q89" s="70"/>
      <c r="R89" s="70">
        <f t="shared" si="47"/>
        <v>0</v>
      </c>
      <c r="S89" s="70">
        <f t="shared" si="48"/>
        <v>0</v>
      </c>
      <c r="T89" s="70"/>
      <c r="U89" s="70">
        <f t="shared" si="49"/>
        <v>0</v>
      </c>
      <c r="V89" s="70"/>
      <c r="W89" s="70">
        <f t="shared" si="50"/>
        <v>0</v>
      </c>
      <c r="X89" s="70"/>
      <c r="Y89" s="70"/>
      <c r="Z89" s="70"/>
      <c r="AA89" s="70"/>
      <c r="AB89" s="70"/>
      <c r="AC89" s="70">
        <f t="shared" si="51"/>
        <v>0</v>
      </c>
      <c r="AD89" s="70"/>
      <c r="AE89" s="70">
        <f t="shared" si="52"/>
        <v>0</v>
      </c>
      <c r="AF89" s="70"/>
      <c r="AG89" s="70">
        <f t="shared" si="53"/>
        <v>0</v>
      </c>
      <c r="AH89" s="70"/>
      <c r="AI89" s="70">
        <f t="shared" si="54"/>
        <v>0</v>
      </c>
      <c r="AJ89" s="70"/>
      <c r="AK89" s="70">
        <f t="shared" si="55"/>
        <v>0</v>
      </c>
      <c r="AL89" s="70"/>
      <c r="AM89" s="70">
        <f t="shared" si="56"/>
        <v>0</v>
      </c>
      <c r="AN89" s="70"/>
      <c r="AO89" s="70">
        <f t="shared" si="57"/>
        <v>0</v>
      </c>
      <c r="AP89" s="70"/>
      <c r="AQ89" s="70">
        <f t="shared" si="58"/>
        <v>0</v>
      </c>
      <c r="AR89" s="136"/>
      <c r="AS89" s="136"/>
      <c r="AT89" s="136">
        <f t="shared" si="59"/>
        <v>0</v>
      </c>
      <c r="AU89" s="136">
        <f t="shared" si="60"/>
        <v>0</v>
      </c>
      <c r="AV89" s="136">
        <f t="shared" si="61"/>
        <v>0</v>
      </c>
      <c r="AW89" s="137"/>
      <c r="AX89" s="72"/>
      <c r="AY89" s="71">
        <f t="shared" si="62"/>
        <v>0</v>
      </c>
      <c r="AZ89" s="71">
        <f t="shared" si="63"/>
        <v>0</v>
      </c>
      <c r="BA89" s="71">
        <f t="shared" si="64"/>
        <v>0</v>
      </c>
      <c r="BB89" s="71">
        <f t="shared" si="65"/>
        <v>0</v>
      </c>
      <c r="BC89" s="71">
        <f t="shared" si="66"/>
        <v>0</v>
      </c>
      <c r="BD89" s="71">
        <f t="shared" si="67"/>
        <v>0</v>
      </c>
      <c r="BE89" s="71">
        <f t="shared" si="68"/>
        <v>0</v>
      </c>
      <c r="BF89" s="71">
        <f t="shared" si="69"/>
        <v>0</v>
      </c>
      <c r="BG89" s="71">
        <f t="shared" si="70"/>
        <v>0</v>
      </c>
      <c r="BH89" s="71">
        <f t="shared" si="71"/>
        <v>0</v>
      </c>
      <c r="BI89" s="71">
        <f t="shared" si="72"/>
        <v>0</v>
      </c>
      <c r="BJ89" s="71">
        <f t="shared" si="73"/>
        <v>0</v>
      </c>
      <c r="BK89" s="71">
        <f t="shared" si="74"/>
        <v>0</v>
      </c>
      <c r="BL89" s="71">
        <f t="shared" si="75"/>
        <v>0</v>
      </c>
      <c r="BM89" s="71">
        <f t="shared" si="76"/>
        <v>0</v>
      </c>
      <c r="BN89" s="71">
        <f t="shared" si="77"/>
        <v>0</v>
      </c>
      <c r="BO89" s="71">
        <f t="shared" si="78"/>
        <v>0</v>
      </c>
      <c r="BP89" s="71">
        <f t="shared" si="79"/>
        <v>0</v>
      </c>
      <c r="BQ89" s="71">
        <f t="shared" si="80"/>
        <v>0</v>
      </c>
      <c r="BR89" s="71">
        <f t="shared" si="81"/>
        <v>0</v>
      </c>
      <c r="BS89" s="71">
        <f t="shared" si="82"/>
        <v>0</v>
      </c>
      <c r="BT89" s="71"/>
      <c r="BU89" s="71"/>
      <c r="BV89" s="71"/>
      <c r="BW89" s="71"/>
      <c r="BX89" s="71"/>
      <c r="BY89" s="71"/>
      <c r="BZ89" s="138"/>
      <c r="CA89" s="138"/>
      <c r="CB89" s="138"/>
      <c r="CC89" s="138"/>
      <c r="CD89" s="124"/>
      <c r="CE89" s="139"/>
      <c r="CF89" s="139"/>
      <c r="CG89" s="139"/>
      <c r="CH89" s="139"/>
      <c r="CI89" s="139"/>
      <c r="CJ89" s="139"/>
      <c r="CK89" s="139"/>
      <c r="CL89" s="139"/>
      <c r="CM89" s="139"/>
      <c r="CN89" s="139"/>
      <c r="CO89" s="139"/>
      <c r="CP89" s="139"/>
      <c r="CQ89" s="139"/>
      <c r="CR89" s="139"/>
      <c r="CS89" s="139"/>
      <c r="CT89" s="139"/>
      <c r="CU89" s="139"/>
      <c r="CV89" s="139"/>
      <c r="CW89" s="139"/>
      <c r="CX89" s="139"/>
      <c r="CY89" s="139"/>
      <c r="CZ89" s="139"/>
      <c r="DA89" s="139"/>
      <c r="DB89" s="139"/>
      <c r="DC89" s="139"/>
      <c r="DD89" s="139"/>
      <c r="DE89" s="139"/>
      <c r="DF89" s="139"/>
      <c r="DG89" s="139"/>
      <c r="DH89" s="139"/>
      <c r="DI89" s="139"/>
      <c r="DJ89" s="139"/>
      <c r="DK89" s="139"/>
      <c r="DL89" s="139"/>
      <c r="DM89" s="139"/>
      <c r="DN89" s="139"/>
      <c r="DO89" s="139"/>
      <c r="DP89" s="139"/>
      <c r="DQ89" s="139"/>
      <c r="DR89" s="139"/>
      <c r="DS89" s="139"/>
      <c r="DT89" s="139"/>
      <c r="DU89" s="139"/>
      <c r="DV89" s="139"/>
      <c r="DW89" s="139"/>
      <c r="DX89" s="139"/>
      <c r="EA89" s="142"/>
      <c r="EB89" s="141"/>
    </row>
    <row r="90" spans="1:132" s="32" customFormat="1" ht="24.9" hidden="1" customHeight="1" x14ac:dyDescent="0.3">
      <c r="A90" s="141">
        <f>IF(ISTEXT($I90),_Information!$D$6,)</f>
        <v>0</v>
      </c>
      <c r="B90" s="142">
        <f>IF(ISTEXT($I90),_Information!$D$7,)</f>
        <v>0</v>
      </c>
      <c r="C90" s="143"/>
      <c r="D90" s="143"/>
      <c r="E90" s="143"/>
      <c r="F90" s="143">
        <f>IF(ISTEXT($I90),_Information!$D$9,)</f>
        <v>0</v>
      </c>
      <c r="G90" s="141"/>
      <c r="H90" s="141"/>
      <c r="I90" s="178"/>
      <c r="J90" s="126" t="str">
        <f t="shared" si="45"/>
        <v/>
      </c>
      <c r="K90" s="126" t="str">
        <f t="shared" si="46"/>
        <v/>
      </c>
      <c r="L90" s="177"/>
      <c r="M90" s="136"/>
      <c r="N90" s="136"/>
      <c r="O90" s="136"/>
      <c r="P90" s="70"/>
      <c r="Q90" s="70"/>
      <c r="R90" s="70">
        <f t="shared" si="47"/>
        <v>0</v>
      </c>
      <c r="S90" s="70">
        <f t="shared" si="48"/>
        <v>0</v>
      </c>
      <c r="T90" s="70"/>
      <c r="U90" s="70">
        <f t="shared" si="49"/>
        <v>0</v>
      </c>
      <c r="V90" s="70"/>
      <c r="W90" s="70">
        <f t="shared" si="50"/>
        <v>0</v>
      </c>
      <c r="X90" s="70"/>
      <c r="Y90" s="70"/>
      <c r="Z90" s="70"/>
      <c r="AA90" s="70"/>
      <c r="AB90" s="70"/>
      <c r="AC90" s="70">
        <f t="shared" si="51"/>
        <v>0</v>
      </c>
      <c r="AD90" s="70"/>
      <c r="AE90" s="70">
        <f t="shared" si="52"/>
        <v>0</v>
      </c>
      <c r="AF90" s="70"/>
      <c r="AG90" s="70">
        <f t="shared" si="53"/>
        <v>0</v>
      </c>
      <c r="AH90" s="70"/>
      <c r="AI90" s="70">
        <f t="shared" si="54"/>
        <v>0</v>
      </c>
      <c r="AJ90" s="70"/>
      <c r="AK90" s="70">
        <f t="shared" si="55"/>
        <v>0</v>
      </c>
      <c r="AL90" s="70"/>
      <c r="AM90" s="70">
        <f t="shared" si="56"/>
        <v>0</v>
      </c>
      <c r="AN90" s="70"/>
      <c r="AO90" s="70">
        <f t="shared" si="57"/>
        <v>0</v>
      </c>
      <c r="AP90" s="70"/>
      <c r="AQ90" s="70">
        <f t="shared" si="58"/>
        <v>0</v>
      </c>
      <c r="AR90" s="136"/>
      <c r="AS90" s="136"/>
      <c r="AT90" s="136">
        <f t="shared" si="59"/>
        <v>0</v>
      </c>
      <c r="AU90" s="136">
        <f t="shared" si="60"/>
        <v>0</v>
      </c>
      <c r="AV90" s="136">
        <f t="shared" si="61"/>
        <v>0</v>
      </c>
      <c r="AW90" s="137"/>
      <c r="AX90" s="72"/>
      <c r="AY90" s="71">
        <f t="shared" si="62"/>
        <v>0</v>
      </c>
      <c r="AZ90" s="71">
        <f t="shared" si="63"/>
        <v>0</v>
      </c>
      <c r="BA90" s="71">
        <f t="shared" si="64"/>
        <v>0</v>
      </c>
      <c r="BB90" s="71">
        <f t="shared" si="65"/>
        <v>0</v>
      </c>
      <c r="BC90" s="71">
        <f t="shared" si="66"/>
        <v>0</v>
      </c>
      <c r="BD90" s="71">
        <f t="shared" si="67"/>
        <v>0</v>
      </c>
      <c r="BE90" s="71">
        <f t="shared" si="68"/>
        <v>0</v>
      </c>
      <c r="BF90" s="71">
        <f t="shared" si="69"/>
        <v>0</v>
      </c>
      <c r="BG90" s="71">
        <f t="shared" si="70"/>
        <v>0</v>
      </c>
      <c r="BH90" s="71">
        <f t="shared" si="71"/>
        <v>0</v>
      </c>
      <c r="BI90" s="71">
        <f t="shared" si="72"/>
        <v>0</v>
      </c>
      <c r="BJ90" s="71">
        <f t="shared" si="73"/>
        <v>0</v>
      </c>
      <c r="BK90" s="71">
        <f t="shared" si="74"/>
        <v>0</v>
      </c>
      <c r="BL90" s="71">
        <f t="shared" si="75"/>
        <v>0</v>
      </c>
      <c r="BM90" s="71">
        <f t="shared" si="76"/>
        <v>0</v>
      </c>
      <c r="BN90" s="71">
        <f t="shared" si="77"/>
        <v>0</v>
      </c>
      <c r="BO90" s="71">
        <f t="shared" si="78"/>
        <v>0</v>
      </c>
      <c r="BP90" s="71">
        <f t="shared" si="79"/>
        <v>0</v>
      </c>
      <c r="BQ90" s="71">
        <f t="shared" si="80"/>
        <v>0</v>
      </c>
      <c r="BR90" s="71">
        <f t="shared" si="81"/>
        <v>0</v>
      </c>
      <c r="BS90" s="71">
        <f t="shared" si="82"/>
        <v>0</v>
      </c>
      <c r="BT90" s="71"/>
      <c r="BU90" s="71"/>
      <c r="BV90" s="71"/>
      <c r="BW90" s="71"/>
      <c r="BX90" s="71"/>
      <c r="BY90" s="71"/>
      <c r="BZ90" s="138"/>
      <c r="CA90" s="138"/>
      <c r="CB90" s="138"/>
      <c r="CC90" s="138"/>
      <c r="CD90" s="124"/>
      <c r="CE90" s="139"/>
      <c r="CF90" s="139"/>
      <c r="CG90" s="139"/>
      <c r="CH90" s="139"/>
      <c r="CI90" s="139"/>
      <c r="CJ90" s="139"/>
      <c r="CK90" s="139"/>
      <c r="CL90" s="139"/>
      <c r="CM90" s="139"/>
      <c r="CN90" s="139"/>
      <c r="CO90" s="139"/>
      <c r="CP90" s="139"/>
      <c r="CQ90" s="139"/>
      <c r="CR90" s="139"/>
      <c r="CS90" s="139"/>
      <c r="CT90" s="139"/>
      <c r="CU90" s="139"/>
      <c r="CV90" s="139"/>
      <c r="CW90" s="139"/>
      <c r="CX90" s="139"/>
      <c r="CY90" s="139"/>
      <c r="CZ90" s="139"/>
      <c r="DA90" s="139"/>
      <c r="DB90" s="139"/>
      <c r="DC90" s="139"/>
      <c r="DD90" s="139"/>
      <c r="DE90" s="139"/>
      <c r="DF90" s="139"/>
      <c r="DG90" s="139"/>
      <c r="DH90" s="139"/>
      <c r="DI90" s="139"/>
      <c r="DJ90" s="139"/>
      <c r="DK90" s="139"/>
      <c r="DL90" s="139"/>
      <c r="DM90" s="139"/>
      <c r="DN90" s="139"/>
      <c r="DO90" s="139"/>
      <c r="DP90" s="139"/>
      <c r="DQ90" s="139"/>
      <c r="DR90" s="139"/>
      <c r="DS90" s="139"/>
      <c r="DT90" s="139"/>
      <c r="DU90" s="139"/>
      <c r="DV90" s="139"/>
      <c r="DW90" s="139"/>
      <c r="DX90" s="139"/>
      <c r="EA90" s="142"/>
      <c r="EB90" s="141"/>
    </row>
    <row r="91" spans="1:132" s="32" customFormat="1" ht="24.9" hidden="1" customHeight="1" x14ac:dyDescent="0.3">
      <c r="A91" s="141">
        <f>IF(ISTEXT($I91),_Information!$D$6,)</f>
        <v>0</v>
      </c>
      <c r="B91" s="142">
        <f>IF(ISTEXT($I91),_Information!$D$7,)</f>
        <v>0</v>
      </c>
      <c r="C91" s="143"/>
      <c r="D91" s="143"/>
      <c r="E91" s="143"/>
      <c r="F91" s="143">
        <f>IF(ISTEXT($I91),_Information!$D$9,)</f>
        <v>0</v>
      </c>
      <c r="G91" s="141"/>
      <c r="H91" s="141"/>
      <c r="I91" s="178"/>
      <c r="J91" s="126" t="str">
        <f t="shared" si="45"/>
        <v/>
      </c>
      <c r="K91" s="126" t="str">
        <f t="shared" si="46"/>
        <v/>
      </c>
      <c r="L91" s="177"/>
      <c r="M91" s="136"/>
      <c r="N91" s="136"/>
      <c r="O91" s="136"/>
      <c r="P91" s="70"/>
      <c r="Q91" s="70"/>
      <c r="R91" s="70">
        <f t="shared" si="47"/>
        <v>0</v>
      </c>
      <c r="S91" s="70">
        <f t="shared" si="48"/>
        <v>0</v>
      </c>
      <c r="T91" s="70"/>
      <c r="U91" s="70">
        <f t="shared" si="49"/>
        <v>0</v>
      </c>
      <c r="V91" s="70"/>
      <c r="W91" s="70">
        <f t="shared" si="50"/>
        <v>0</v>
      </c>
      <c r="X91" s="70"/>
      <c r="Y91" s="70"/>
      <c r="Z91" s="70"/>
      <c r="AA91" s="70"/>
      <c r="AB91" s="70"/>
      <c r="AC91" s="70">
        <f t="shared" si="51"/>
        <v>0</v>
      </c>
      <c r="AD91" s="70"/>
      <c r="AE91" s="70">
        <f t="shared" si="52"/>
        <v>0</v>
      </c>
      <c r="AF91" s="70"/>
      <c r="AG91" s="70">
        <f t="shared" si="53"/>
        <v>0</v>
      </c>
      <c r="AH91" s="70"/>
      <c r="AI91" s="70">
        <f t="shared" si="54"/>
        <v>0</v>
      </c>
      <c r="AJ91" s="70"/>
      <c r="AK91" s="70">
        <f t="shared" si="55"/>
        <v>0</v>
      </c>
      <c r="AL91" s="70"/>
      <c r="AM91" s="70">
        <f t="shared" si="56"/>
        <v>0</v>
      </c>
      <c r="AN91" s="70"/>
      <c r="AO91" s="70">
        <f t="shared" si="57"/>
        <v>0</v>
      </c>
      <c r="AP91" s="70"/>
      <c r="AQ91" s="70">
        <f t="shared" si="58"/>
        <v>0</v>
      </c>
      <c r="AR91" s="136"/>
      <c r="AS91" s="136"/>
      <c r="AT91" s="136">
        <f t="shared" si="59"/>
        <v>0</v>
      </c>
      <c r="AU91" s="136">
        <f t="shared" si="60"/>
        <v>0</v>
      </c>
      <c r="AV91" s="136">
        <f t="shared" si="61"/>
        <v>0</v>
      </c>
      <c r="AW91" s="137"/>
      <c r="AX91" s="72"/>
      <c r="AY91" s="71">
        <f t="shared" si="62"/>
        <v>0</v>
      </c>
      <c r="AZ91" s="71">
        <f t="shared" si="63"/>
        <v>0</v>
      </c>
      <c r="BA91" s="71">
        <f t="shared" si="64"/>
        <v>0</v>
      </c>
      <c r="BB91" s="71">
        <f t="shared" si="65"/>
        <v>0</v>
      </c>
      <c r="BC91" s="71">
        <f t="shared" si="66"/>
        <v>0</v>
      </c>
      <c r="BD91" s="71">
        <f t="shared" si="67"/>
        <v>0</v>
      </c>
      <c r="BE91" s="71">
        <f t="shared" si="68"/>
        <v>0</v>
      </c>
      <c r="BF91" s="71">
        <f t="shared" si="69"/>
        <v>0</v>
      </c>
      <c r="BG91" s="71">
        <f t="shared" si="70"/>
        <v>0</v>
      </c>
      <c r="BH91" s="71">
        <f t="shared" si="71"/>
        <v>0</v>
      </c>
      <c r="BI91" s="71">
        <f t="shared" si="72"/>
        <v>0</v>
      </c>
      <c r="BJ91" s="71">
        <f t="shared" si="73"/>
        <v>0</v>
      </c>
      <c r="BK91" s="71">
        <f t="shared" si="74"/>
        <v>0</v>
      </c>
      <c r="BL91" s="71">
        <f t="shared" si="75"/>
        <v>0</v>
      </c>
      <c r="BM91" s="71">
        <f t="shared" si="76"/>
        <v>0</v>
      </c>
      <c r="BN91" s="71">
        <f t="shared" si="77"/>
        <v>0</v>
      </c>
      <c r="BO91" s="71">
        <f t="shared" si="78"/>
        <v>0</v>
      </c>
      <c r="BP91" s="71">
        <f t="shared" si="79"/>
        <v>0</v>
      </c>
      <c r="BQ91" s="71">
        <f t="shared" si="80"/>
        <v>0</v>
      </c>
      <c r="BR91" s="71">
        <f t="shared" si="81"/>
        <v>0</v>
      </c>
      <c r="BS91" s="71">
        <f t="shared" si="82"/>
        <v>0</v>
      </c>
      <c r="BT91" s="71"/>
      <c r="BU91" s="71"/>
      <c r="BV91" s="71"/>
      <c r="BW91" s="71"/>
      <c r="BX91" s="71"/>
      <c r="BY91" s="71"/>
      <c r="BZ91" s="138"/>
      <c r="CA91" s="138"/>
      <c r="CB91" s="138"/>
      <c r="CC91" s="138"/>
      <c r="CD91" s="124"/>
      <c r="CE91" s="139"/>
      <c r="CF91" s="139"/>
      <c r="CG91" s="139"/>
      <c r="CH91" s="139"/>
      <c r="CI91" s="139"/>
      <c r="CJ91" s="139"/>
      <c r="CK91" s="139"/>
      <c r="CL91" s="139"/>
      <c r="CM91" s="139"/>
      <c r="CN91" s="139"/>
      <c r="CO91" s="139"/>
      <c r="CP91" s="139"/>
      <c r="CQ91" s="139"/>
      <c r="CR91" s="139"/>
      <c r="CS91" s="139"/>
      <c r="CT91" s="139"/>
      <c r="CU91" s="139"/>
      <c r="CV91" s="139"/>
      <c r="CW91" s="139"/>
      <c r="CX91" s="139"/>
      <c r="CY91" s="139"/>
      <c r="CZ91" s="139"/>
      <c r="DA91" s="139"/>
      <c r="DB91" s="139"/>
      <c r="DC91" s="139"/>
      <c r="DD91" s="139"/>
      <c r="DE91" s="139"/>
      <c r="DF91" s="139"/>
      <c r="DG91" s="139"/>
      <c r="DH91" s="139"/>
      <c r="DI91" s="139"/>
      <c r="DJ91" s="139"/>
      <c r="DK91" s="139"/>
      <c r="DL91" s="139"/>
      <c r="DM91" s="139"/>
      <c r="DN91" s="139"/>
      <c r="DO91" s="139"/>
      <c r="DP91" s="139"/>
      <c r="DQ91" s="139"/>
      <c r="DR91" s="139"/>
      <c r="DS91" s="139"/>
      <c r="DT91" s="139"/>
      <c r="DU91" s="139"/>
      <c r="DV91" s="139"/>
      <c r="DW91" s="139"/>
      <c r="DX91" s="139"/>
      <c r="EA91" s="142"/>
      <c r="EB91" s="141"/>
    </row>
    <row r="92" spans="1:132" s="32" customFormat="1" ht="24.9" hidden="1" customHeight="1" x14ac:dyDescent="0.3">
      <c r="A92" s="141">
        <f>IF(ISTEXT($I92),_Information!$D$6,)</f>
        <v>0</v>
      </c>
      <c r="B92" s="142">
        <f>IF(ISTEXT($I92),_Information!$D$7,)</f>
        <v>0</v>
      </c>
      <c r="C92" s="143"/>
      <c r="D92" s="143"/>
      <c r="E92" s="143"/>
      <c r="F92" s="143">
        <f>IF(ISTEXT($I92),_Information!$D$9,)</f>
        <v>0</v>
      </c>
      <c r="G92" s="141"/>
      <c r="H92" s="141"/>
      <c r="I92" s="178"/>
      <c r="J92" s="126" t="str">
        <f t="shared" si="45"/>
        <v/>
      </c>
      <c r="K92" s="126" t="str">
        <f t="shared" si="46"/>
        <v/>
      </c>
      <c r="L92" s="177"/>
      <c r="M92" s="136"/>
      <c r="N92" s="136"/>
      <c r="O92" s="136"/>
      <c r="P92" s="70"/>
      <c r="Q92" s="70"/>
      <c r="R92" s="70">
        <f t="shared" si="47"/>
        <v>0</v>
      </c>
      <c r="S92" s="70">
        <f t="shared" si="48"/>
        <v>0</v>
      </c>
      <c r="T92" s="70"/>
      <c r="U92" s="70">
        <f t="shared" si="49"/>
        <v>0</v>
      </c>
      <c r="V92" s="70"/>
      <c r="W92" s="70">
        <f t="shared" si="50"/>
        <v>0</v>
      </c>
      <c r="X92" s="70"/>
      <c r="Y92" s="70"/>
      <c r="Z92" s="70"/>
      <c r="AA92" s="70"/>
      <c r="AB92" s="70"/>
      <c r="AC92" s="70">
        <f t="shared" si="51"/>
        <v>0</v>
      </c>
      <c r="AD92" s="70"/>
      <c r="AE92" s="70">
        <f t="shared" si="52"/>
        <v>0</v>
      </c>
      <c r="AF92" s="70"/>
      <c r="AG92" s="70">
        <f t="shared" si="53"/>
        <v>0</v>
      </c>
      <c r="AH92" s="70"/>
      <c r="AI92" s="70">
        <f t="shared" si="54"/>
        <v>0</v>
      </c>
      <c r="AJ92" s="70"/>
      <c r="AK92" s="70">
        <f t="shared" si="55"/>
        <v>0</v>
      </c>
      <c r="AL92" s="70"/>
      <c r="AM92" s="70">
        <f t="shared" si="56"/>
        <v>0</v>
      </c>
      <c r="AN92" s="70"/>
      <c r="AO92" s="70">
        <f t="shared" si="57"/>
        <v>0</v>
      </c>
      <c r="AP92" s="70"/>
      <c r="AQ92" s="70">
        <f t="shared" si="58"/>
        <v>0</v>
      </c>
      <c r="AR92" s="136"/>
      <c r="AS92" s="136"/>
      <c r="AT92" s="136">
        <f t="shared" si="59"/>
        <v>0</v>
      </c>
      <c r="AU92" s="136">
        <f t="shared" si="60"/>
        <v>0</v>
      </c>
      <c r="AV92" s="136">
        <f t="shared" si="61"/>
        <v>0</v>
      </c>
      <c r="AW92" s="137"/>
      <c r="AX92" s="72"/>
      <c r="AY92" s="71">
        <f t="shared" si="62"/>
        <v>0</v>
      </c>
      <c r="AZ92" s="71">
        <f t="shared" si="63"/>
        <v>0</v>
      </c>
      <c r="BA92" s="71">
        <f t="shared" si="64"/>
        <v>0</v>
      </c>
      <c r="BB92" s="71">
        <f t="shared" si="65"/>
        <v>0</v>
      </c>
      <c r="BC92" s="71">
        <f t="shared" si="66"/>
        <v>0</v>
      </c>
      <c r="BD92" s="71">
        <f t="shared" si="67"/>
        <v>0</v>
      </c>
      <c r="BE92" s="71">
        <f t="shared" si="68"/>
        <v>0</v>
      </c>
      <c r="BF92" s="71">
        <f t="shared" si="69"/>
        <v>0</v>
      </c>
      <c r="BG92" s="71">
        <f t="shared" si="70"/>
        <v>0</v>
      </c>
      <c r="BH92" s="71">
        <f t="shared" si="71"/>
        <v>0</v>
      </c>
      <c r="BI92" s="71">
        <f t="shared" si="72"/>
        <v>0</v>
      </c>
      <c r="BJ92" s="71">
        <f t="shared" si="73"/>
        <v>0</v>
      </c>
      <c r="BK92" s="71">
        <f t="shared" si="74"/>
        <v>0</v>
      </c>
      <c r="BL92" s="71">
        <f t="shared" si="75"/>
        <v>0</v>
      </c>
      <c r="BM92" s="71">
        <f t="shared" si="76"/>
        <v>0</v>
      </c>
      <c r="BN92" s="71">
        <f t="shared" si="77"/>
        <v>0</v>
      </c>
      <c r="BO92" s="71">
        <f t="shared" si="78"/>
        <v>0</v>
      </c>
      <c r="BP92" s="71">
        <f t="shared" si="79"/>
        <v>0</v>
      </c>
      <c r="BQ92" s="71">
        <f t="shared" si="80"/>
        <v>0</v>
      </c>
      <c r="BR92" s="71">
        <f t="shared" si="81"/>
        <v>0</v>
      </c>
      <c r="BS92" s="71">
        <f t="shared" si="82"/>
        <v>0</v>
      </c>
      <c r="BT92" s="71"/>
      <c r="BU92" s="71"/>
      <c r="BV92" s="71"/>
      <c r="BW92" s="71"/>
      <c r="BX92" s="71"/>
      <c r="BY92" s="71"/>
      <c r="BZ92" s="138"/>
      <c r="CA92" s="138"/>
      <c r="CB92" s="138"/>
      <c r="CC92" s="138"/>
      <c r="CD92" s="124"/>
      <c r="CE92" s="139"/>
      <c r="CF92" s="139"/>
      <c r="CG92" s="139"/>
      <c r="CH92" s="139"/>
      <c r="CI92" s="139"/>
      <c r="CJ92" s="139"/>
      <c r="CK92" s="139"/>
      <c r="CL92" s="139"/>
      <c r="CM92" s="139"/>
      <c r="CN92" s="139"/>
      <c r="CO92" s="139"/>
      <c r="CP92" s="139"/>
      <c r="CQ92" s="139"/>
      <c r="CR92" s="139"/>
      <c r="CS92" s="139"/>
      <c r="CT92" s="139"/>
      <c r="CU92" s="139"/>
      <c r="CV92" s="139"/>
      <c r="CW92" s="139"/>
      <c r="CX92" s="139"/>
      <c r="CY92" s="139"/>
      <c r="CZ92" s="139"/>
      <c r="DA92" s="139"/>
      <c r="DB92" s="139"/>
      <c r="DC92" s="139"/>
      <c r="DD92" s="139"/>
      <c r="DE92" s="139"/>
      <c r="DF92" s="139"/>
      <c r="DG92" s="139"/>
      <c r="DH92" s="139"/>
      <c r="DI92" s="139"/>
      <c r="DJ92" s="139"/>
      <c r="DK92" s="139"/>
      <c r="DL92" s="139"/>
      <c r="DM92" s="139"/>
      <c r="DN92" s="139"/>
      <c r="DO92" s="139"/>
      <c r="DP92" s="139"/>
      <c r="DQ92" s="139"/>
      <c r="DR92" s="139"/>
      <c r="DS92" s="139"/>
      <c r="DT92" s="139"/>
      <c r="DU92" s="139"/>
      <c r="DV92" s="139"/>
      <c r="DW92" s="139"/>
      <c r="DX92" s="139"/>
      <c r="EA92" s="142"/>
      <c r="EB92" s="141"/>
    </row>
    <row r="93" spans="1:132" s="32" customFormat="1" ht="24.9" hidden="1" customHeight="1" x14ac:dyDescent="0.3">
      <c r="A93" s="141">
        <f>IF(ISTEXT($I93),_Information!$D$6,)</f>
        <v>0</v>
      </c>
      <c r="B93" s="142">
        <f>IF(ISTEXT($I93),_Information!$D$7,)</f>
        <v>0</v>
      </c>
      <c r="C93" s="143"/>
      <c r="D93" s="143"/>
      <c r="E93" s="143"/>
      <c r="F93" s="143">
        <f>IF(ISTEXT($I93),_Information!$D$9,)</f>
        <v>0</v>
      </c>
      <c r="G93" s="141"/>
      <c r="H93" s="141"/>
      <c r="I93" s="178"/>
      <c r="J93" s="126" t="str">
        <f t="shared" si="45"/>
        <v/>
      </c>
      <c r="K93" s="126" t="str">
        <f t="shared" si="46"/>
        <v/>
      </c>
      <c r="L93" s="177"/>
      <c r="M93" s="136"/>
      <c r="N93" s="136"/>
      <c r="O93" s="136"/>
      <c r="P93" s="70"/>
      <c r="Q93" s="70"/>
      <c r="R93" s="70">
        <f t="shared" si="47"/>
        <v>0</v>
      </c>
      <c r="S93" s="70">
        <f t="shared" si="48"/>
        <v>0</v>
      </c>
      <c r="T93" s="70"/>
      <c r="U93" s="70">
        <f t="shared" si="49"/>
        <v>0</v>
      </c>
      <c r="V93" s="70"/>
      <c r="W93" s="70">
        <f t="shared" si="50"/>
        <v>0</v>
      </c>
      <c r="X93" s="70"/>
      <c r="Y93" s="70"/>
      <c r="Z93" s="70"/>
      <c r="AA93" s="70"/>
      <c r="AB93" s="70"/>
      <c r="AC93" s="70">
        <f t="shared" si="51"/>
        <v>0</v>
      </c>
      <c r="AD93" s="70"/>
      <c r="AE93" s="70">
        <f t="shared" si="52"/>
        <v>0</v>
      </c>
      <c r="AF93" s="70"/>
      <c r="AG93" s="70">
        <f t="shared" si="53"/>
        <v>0</v>
      </c>
      <c r="AH93" s="70"/>
      <c r="AI93" s="70">
        <f t="shared" si="54"/>
        <v>0</v>
      </c>
      <c r="AJ93" s="70"/>
      <c r="AK93" s="70">
        <f t="shared" si="55"/>
        <v>0</v>
      </c>
      <c r="AL93" s="70"/>
      <c r="AM93" s="70">
        <f t="shared" si="56"/>
        <v>0</v>
      </c>
      <c r="AN93" s="70"/>
      <c r="AO93" s="70">
        <f t="shared" si="57"/>
        <v>0</v>
      </c>
      <c r="AP93" s="70"/>
      <c r="AQ93" s="70">
        <f t="shared" si="58"/>
        <v>0</v>
      </c>
      <c r="AR93" s="136"/>
      <c r="AS93" s="136"/>
      <c r="AT93" s="136">
        <f t="shared" si="59"/>
        <v>0</v>
      </c>
      <c r="AU93" s="136">
        <f t="shared" si="60"/>
        <v>0</v>
      </c>
      <c r="AV93" s="136">
        <f t="shared" si="61"/>
        <v>0</v>
      </c>
      <c r="AW93" s="137"/>
      <c r="AX93" s="72"/>
      <c r="AY93" s="71">
        <f t="shared" si="62"/>
        <v>0</v>
      </c>
      <c r="AZ93" s="71">
        <f t="shared" si="63"/>
        <v>0</v>
      </c>
      <c r="BA93" s="71">
        <f t="shared" si="64"/>
        <v>0</v>
      </c>
      <c r="BB93" s="71">
        <f t="shared" si="65"/>
        <v>0</v>
      </c>
      <c r="BC93" s="71">
        <f t="shared" si="66"/>
        <v>0</v>
      </c>
      <c r="BD93" s="71">
        <f t="shared" si="67"/>
        <v>0</v>
      </c>
      <c r="BE93" s="71">
        <f t="shared" si="68"/>
        <v>0</v>
      </c>
      <c r="BF93" s="71">
        <f t="shared" si="69"/>
        <v>0</v>
      </c>
      <c r="BG93" s="71">
        <f t="shared" si="70"/>
        <v>0</v>
      </c>
      <c r="BH93" s="71">
        <f t="shared" si="71"/>
        <v>0</v>
      </c>
      <c r="BI93" s="71">
        <f t="shared" si="72"/>
        <v>0</v>
      </c>
      <c r="BJ93" s="71">
        <f t="shared" si="73"/>
        <v>0</v>
      </c>
      <c r="BK93" s="71">
        <f t="shared" si="74"/>
        <v>0</v>
      </c>
      <c r="BL93" s="71">
        <f t="shared" si="75"/>
        <v>0</v>
      </c>
      <c r="BM93" s="71">
        <f t="shared" si="76"/>
        <v>0</v>
      </c>
      <c r="BN93" s="71">
        <f t="shared" si="77"/>
        <v>0</v>
      </c>
      <c r="BO93" s="71">
        <f t="shared" si="78"/>
        <v>0</v>
      </c>
      <c r="BP93" s="71">
        <f t="shared" si="79"/>
        <v>0</v>
      </c>
      <c r="BQ93" s="71">
        <f t="shared" si="80"/>
        <v>0</v>
      </c>
      <c r="BR93" s="71">
        <f t="shared" si="81"/>
        <v>0</v>
      </c>
      <c r="BS93" s="71">
        <f t="shared" si="82"/>
        <v>0</v>
      </c>
      <c r="BT93" s="71"/>
      <c r="BU93" s="71"/>
      <c r="BV93" s="71"/>
      <c r="BW93" s="71"/>
      <c r="BX93" s="71"/>
      <c r="BY93" s="71"/>
      <c r="BZ93" s="138"/>
      <c r="CA93" s="138"/>
      <c r="CB93" s="138"/>
      <c r="CC93" s="138"/>
      <c r="CD93" s="124"/>
      <c r="CE93" s="139"/>
      <c r="CF93" s="139"/>
      <c r="CG93" s="139"/>
      <c r="CH93" s="139"/>
      <c r="CI93" s="139"/>
      <c r="CJ93" s="139"/>
      <c r="CK93" s="139"/>
      <c r="CL93" s="139"/>
      <c r="CM93" s="139"/>
      <c r="CN93" s="139"/>
      <c r="CO93" s="139"/>
      <c r="CP93" s="139"/>
      <c r="CQ93" s="139"/>
      <c r="CR93" s="139"/>
      <c r="CS93" s="139"/>
      <c r="CT93" s="139"/>
      <c r="CU93" s="139"/>
      <c r="CV93" s="139"/>
      <c r="CW93" s="139"/>
      <c r="CX93" s="139"/>
      <c r="CY93" s="139"/>
      <c r="CZ93" s="139"/>
      <c r="DA93" s="139"/>
      <c r="DB93" s="139"/>
      <c r="DC93" s="139"/>
      <c r="DD93" s="139"/>
      <c r="DE93" s="139"/>
      <c r="DF93" s="139"/>
      <c r="DG93" s="139"/>
      <c r="DH93" s="139"/>
      <c r="DI93" s="139"/>
      <c r="DJ93" s="139"/>
      <c r="DK93" s="139"/>
      <c r="DL93" s="139"/>
      <c r="DM93" s="139"/>
      <c r="DN93" s="139"/>
      <c r="DO93" s="139"/>
      <c r="DP93" s="139"/>
      <c r="DQ93" s="139"/>
      <c r="DR93" s="139"/>
      <c r="DS93" s="139"/>
      <c r="DT93" s="139"/>
      <c r="DU93" s="139"/>
      <c r="DV93" s="139"/>
      <c r="DW93" s="139"/>
      <c r="DX93" s="139"/>
      <c r="EA93" s="142"/>
      <c r="EB93" s="141"/>
    </row>
    <row r="94" spans="1:132" s="32" customFormat="1" ht="24.9" hidden="1" customHeight="1" x14ac:dyDescent="0.3">
      <c r="A94" s="141">
        <f>IF(ISTEXT($I94),_Information!$D$6,)</f>
        <v>0</v>
      </c>
      <c r="B94" s="142">
        <f>IF(ISTEXT($I94),_Information!$D$7,)</f>
        <v>0</v>
      </c>
      <c r="C94" s="143"/>
      <c r="D94" s="143"/>
      <c r="E94" s="143"/>
      <c r="F94" s="143">
        <f>IF(ISTEXT($I94),_Information!$D$9,)</f>
        <v>0</v>
      </c>
      <c r="G94" s="141"/>
      <c r="H94" s="141"/>
      <c r="I94" s="178"/>
      <c r="J94" s="126" t="str">
        <f t="shared" si="45"/>
        <v/>
      </c>
      <c r="K94" s="126" t="str">
        <f t="shared" si="46"/>
        <v/>
      </c>
      <c r="L94" s="177"/>
      <c r="M94" s="136"/>
      <c r="N94" s="136"/>
      <c r="O94" s="136"/>
      <c r="P94" s="70"/>
      <c r="Q94" s="70"/>
      <c r="R94" s="70">
        <f t="shared" si="47"/>
        <v>0</v>
      </c>
      <c r="S94" s="70">
        <f t="shared" si="48"/>
        <v>0</v>
      </c>
      <c r="T94" s="70"/>
      <c r="U94" s="70">
        <f t="shared" si="49"/>
        <v>0</v>
      </c>
      <c r="V94" s="70"/>
      <c r="W94" s="70">
        <f t="shared" si="50"/>
        <v>0</v>
      </c>
      <c r="X94" s="70"/>
      <c r="Y94" s="70"/>
      <c r="Z94" s="70"/>
      <c r="AA94" s="70"/>
      <c r="AB94" s="70"/>
      <c r="AC94" s="70">
        <f t="shared" si="51"/>
        <v>0</v>
      </c>
      <c r="AD94" s="70"/>
      <c r="AE94" s="70">
        <f t="shared" si="52"/>
        <v>0</v>
      </c>
      <c r="AF94" s="70"/>
      <c r="AG94" s="70">
        <f t="shared" si="53"/>
        <v>0</v>
      </c>
      <c r="AH94" s="70"/>
      <c r="AI94" s="70">
        <f t="shared" si="54"/>
        <v>0</v>
      </c>
      <c r="AJ94" s="70"/>
      <c r="AK94" s="70">
        <f t="shared" si="55"/>
        <v>0</v>
      </c>
      <c r="AL94" s="70"/>
      <c r="AM94" s="70">
        <f t="shared" si="56"/>
        <v>0</v>
      </c>
      <c r="AN94" s="70"/>
      <c r="AO94" s="70">
        <f t="shared" si="57"/>
        <v>0</v>
      </c>
      <c r="AP94" s="70"/>
      <c r="AQ94" s="70">
        <f t="shared" si="58"/>
        <v>0</v>
      </c>
      <c r="AR94" s="136"/>
      <c r="AS94" s="136"/>
      <c r="AT94" s="136">
        <f t="shared" si="59"/>
        <v>0</v>
      </c>
      <c r="AU94" s="136">
        <f t="shared" si="60"/>
        <v>0</v>
      </c>
      <c r="AV94" s="136">
        <f t="shared" si="61"/>
        <v>0</v>
      </c>
      <c r="AW94" s="137"/>
      <c r="AX94" s="72"/>
      <c r="AY94" s="71">
        <f t="shared" si="62"/>
        <v>0</v>
      </c>
      <c r="AZ94" s="71">
        <f t="shared" si="63"/>
        <v>0</v>
      </c>
      <c r="BA94" s="71">
        <f t="shared" si="64"/>
        <v>0</v>
      </c>
      <c r="BB94" s="71">
        <f t="shared" si="65"/>
        <v>0</v>
      </c>
      <c r="BC94" s="71">
        <f t="shared" si="66"/>
        <v>0</v>
      </c>
      <c r="BD94" s="71">
        <f t="shared" si="67"/>
        <v>0</v>
      </c>
      <c r="BE94" s="71">
        <f t="shared" si="68"/>
        <v>0</v>
      </c>
      <c r="BF94" s="71">
        <f t="shared" si="69"/>
        <v>0</v>
      </c>
      <c r="BG94" s="71">
        <f t="shared" si="70"/>
        <v>0</v>
      </c>
      <c r="BH94" s="71">
        <f t="shared" si="71"/>
        <v>0</v>
      </c>
      <c r="BI94" s="71">
        <f t="shared" si="72"/>
        <v>0</v>
      </c>
      <c r="BJ94" s="71">
        <f t="shared" si="73"/>
        <v>0</v>
      </c>
      <c r="BK94" s="71">
        <f t="shared" si="74"/>
        <v>0</v>
      </c>
      <c r="BL94" s="71">
        <f t="shared" si="75"/>
        <v>0</v>
      </c>
      <c r="BM94" s="71">
        <f t="shared" si="76"/>
        <v>0</v>
      </c>
      <c r="BN94" s="71">
        <f t="shared" si="77"/>
        <v>0</v>
      </c>
      <c r="BO94" s="71">
        <f t="shared" si="78"/>
        <v>0</v>
      </c>
      <c r="BP94" s="71">
        <f t="shared" si="79"/>
        <v>0</v>
      </c>
      <c r="BQ94" s="71">
        <f t="shared" si="80"/>
        <v>0</v>
      </c>
      <c r="BR94" s="71">
        <f t="shared" si="81"/>
        <v>0</v>
      </c>
      <c r="BS94" s="71">
        <f t="shared" si="82"/>
        <v>0</v>
      </c>
      <c r="BT94" s="71"/>
      <c r="BU94" s="71"/>
      <c r="BV94" s="71"/>
      <c r="BW94" s="71"/>
      <c r="BX94" s="71"/>
      <c r="BY94" s="71"/>
      <c r="BZ94" s="138"/>
      <c r="CA94" s="138"/>
      <c r="CB94" s="138"/>
      <c r="CC94" s="138"/>
      <c r="CD94" s="124"/>
      <c r="CE94" s="139"/>
      <c r="CF94" s="139"/>
      <c r="CG94" s="139"/>
      <c r="CH94" s="139"/>
      <c r="CI94" s="139"/>
      <c r="CJ94" s="139"/>
      <c r="CK94" s="139"/>
      <c r="CL94" s="139"/>
      <c r="CM94" s="139"/>
      <c r="CN94" s="139"/>
      <c r="CO94" s="139"/>
      <c r="CP94" s="139"/>
      <c r="CQ94" s="139"/>
      <c r="CR94" s="139"/>
      <c r="CS94" s="139"/>
      <c r="CT94" s="139"/>
      <c r="CU94" s="139"/>
      <c r="CV94" s="139"/>
      <c r="CW94" s="139"/>
      <c r="CX94" s="139"/>
      <c r="CY94" s="139"/>
      <c r="CZ94" s="139"/>
      <c r="DA94" s="139"/>
      <c r="DB94" s="139"/>
      <c r="DC94" s="139"/>
      <c r="DD94" s="139"/>
      <c r="DE94" s="139"/>
      <c r="DF94" s="139"/>
      <c r="DG94" s="139"/>
      <c r="DH94" s="139"/>
      <c r="DI94" s="139"/>
      <c r="DJ94" s="139"/>
      <c r="DK94" s="139"/>
      <c r="DL94" s="139"/>
      <c r="DM94" s="139"/>
      <c r="DN94" s="139"/>
      <c r="DO94" s="139"/>
      <c r="DP94" s="139"/>
      <c r="DQ94" s="139"/>
      <c r="DR94" s="139"/>
      <c r="DS94" s="139"/>
      <c r="DT94" s="139"/>
      <c r="DU94" s="139"/>
      <c r="DV94" s="139"/>
      <c r="DW94" s="139"/>
      <c r="DX94" s="139"/>
      <c r="EA94" s="142"/>
      <c r="EB94" s="141"/>
    </row>
    <row r="95" spans="1:132" s="32" customFormat="1" ht="24.9" hidden="1" customHeight="1" x14ac:dyDescent="0.3">
      <c r="A95" s="141">
        <f>IF(ISTEXT($I95),_Information!$D$6,)</f>
        <v>0</v>
      </c>
      <c r="B95" s="142">
        <f>IF(ISTEXT($I95),_Information!$D$7,)</f>
        <v>0</v>
      </c>
      <c r="C95" s="143"/>
      <c r="D95" s="143"/>
      <c r="E95" s="143"/>
      <c r="F95" s="143">
        <f>IF(ISTEXT($I95),_Information!$D$9,)</f>
        <v>0</v>
      </c>
      <c r="G95" s="141"/>
      <c r="H95" s="141"/>
      <c r="I95" s="178"/>
      <c r="J95" s="126" t="str">
        <f t="shared" si="45"/>
        <v/>
      </c>
      <c r="K95" s="126" t="str">
        <f t="shared" si="46"/>
        <v/>
      </c>
      <c r="L95" s="177"/>
      <c r="M95" s="136"/>
      <c r="N95" s="136"/>
      <c r="O95" s="136"/>
      <c r="P95" s="70"/>
      <c r="Q95" s="70"/>
      <c r="R95" s="70">
        <f t="shared" si="47"/>
        <v>0</v>
      </c>
      <c r="S95" s="70">
        <f t="shared" si="48"/>
        <v>0</v>
      </c>
      <c r="T95" s="70"/>
      <c r="U95" s="70">
        <f t="shared" si="49"/>
        <v>0</v>
      </c>
      <c r="V95" s="70"/>
      <c r="W95" s="70">
        <f t="shared" si="50"/>
        <v>0</v>
      </c>
      <c r="X95" s="70"/>
      <c r="Y95" s="70"/>
      <c r="Z95" s="70"/>
      <c r="AA95" s="70"/>
      <c r="AB95" s="70"/>
      <c r="AC95" s="70">
        <f t="shared" si="51"/>
        <v>0</v>
      </c>
      <c r="AD95" s="70"/>
      <c r="AE95" s="70">
        <f t="shared" si="52"/>
        <v>0</v>
      </c>
      <c r="AF95" s="70"/>
      <c r="AG95" s="70">
        <f t="shared" si="53"/>
        <v>0</v>
      </c>
      <c r="AH95" s="70"/>
      <c r="AI95" s="70">
        <f t="shared" si="54"/>
        <v>0</v>
      </c>
      <c r="AJ95" s="70"/>
      <c r="AK95" s="70">
        <f t="shared" si="55"/>
        <v>0</v>
      </c>
      <c r="AL95" s="70"/>
      <c r="AM95" s="70">
        <f t="shared" si="56"/>
        <v>0</v>
      </c>
      <c r="AN95" s="70"/>
      <c r="AO95" s="70">
        <f t="shared" si="57"/>
        <v>0</v>
      </c>
      <c r="AP95" s="70"/>
      <c r="AQ95" s="70">
        <f t="shared" si="58"/>
        <v>0</v>
      </c>
      <c r="AR95" s="136"/>
      <c r="AS95" s="136"/>
      <c r="AT95" s="136">
        <f t="shared" si="59"/>
        <v>0</v>
      </c>
      <c r="AU95" s="136">
        <f t="shared" si="60"/>
        <v>0</v>
      </c>
      <c r="AV95" s="136">
        <f t="shared" si="61"/>
        <v>0</v>
      </c>
      <c r="AW95" s="137"/>
      <c r="AX95" s="72"/>
      <c r="AY95" s="71">
        <f t="shared" si="62"/>
        <v>0</v>
      </c>
      <c r="AZ95" s="71">
        <f t="shared" si="63"/>
        <v>0</v>
      </c>
      <c r="BA95" s="71">
        <f t="shared" si="64"/>
        <v>0</v>
      </c>
      <c r="BB95" s="71">
        <f t="shared" si="65"/>
        <v>0</v>
      </c>
      <c r="BC95" s="71">
        <f t="shared" si="66"/>
        <v>0</v>
      </c>
      <c r="BD95" s="71">
        <f t="shared" si="67"/>
        <v>0</v>
      </c>
      <c r="BE95" s="71">
        <f t="shared" si="68"/>
        <v>0</v>
      </c>
      <c r="BF95" s="71">
        <f t="shared" si="69"/>
        <v>0</v>
      </c>
      <c r="BG95" s="71">
        <f t="shared" si="70"/>
        <v>0</v>
      </c>
      <c r="BH95" s="71">
        <f t="shared" si="71"/>
        <v>0</v>
      </c>
      <c r="BI95" s="71">
        <f t="shared" si="72"/>
        <v>0</v>
      </c>
      <c r="BJ95" s="71">
        <f t="shared" si="73"/>
        <v>0</v>
      </c>
      <c r="BK95" s="71">
        <f t="shared" si="74"/>
        <v>0</v>
      </c>
      <c r="BL95" s="71">
        <f t="shared" si="75"/>
        <v>0</v>
      </c>
      <c r="BM95" s="71">
        <f t="shared" si="76"/>
        <v>0</v>
      </c>
      <c r="BN95" s="71">
        <f t="shared" si="77"/>
        <v>0</v>
      </c>
      <c r="BO95" s="71">
        <f t="shared" si="78"/>
        <v>0</v>
      </c>
      <c r="BP95" s="71">
        <f t="shared" si="79"/>
        <v>0</v>
      </c>
      <c r="BQ95" s="71">
        <f t="shared" si="80"/>
        <v>0</v>
      </c>
      <c r="BR95" s="71">
        <f t="shared" si="81"/>
        <v>0</v>
      </c>
      <c r="BS95" s="71">
        <f t="shared" si="82"/>
        <v>0</v>
      </c>
      <c r="BT95" s="71"/>
      <c r="BU95" s="71"/>
      <c r="BV95" s="71"/>
      <c r="BW95" s="71"/>
      <c r="BX95" s="71"/>
      <c r="BY95" s="71"/>
      <c r="BZ95" s="138"/>
      <c r="CA95" s="138"/>
      <c r="CB95" s="138"/>
      <c r="CC95" s="138"/>
      <c r="CD95" s="124"/>
      <c r="CE95" s="139"/>
      <c r="CF95" s="139"/>
      <c r="CG95" s="139"/>
      <c r="CH95" s="139"/>
      <c r="CI95" s="139"/>
      <c r="CJ95" s="139"/>
      <c r="CK95" s="139"/>
      <c r="CL95" s="139"/>
      <c r="CM95" s="139"/>
      <c r="CN95" s="139"/>
      <c r="CO95" s="139"/>
      <c r="CP95" s="139"/>
      <c r="CQ95" s="139"/>
      <c r="CR95" s="139"/>
      <c r="CS95" s="139"/>
      <c r="CT95" s="139"/>
      <c r="CU95" s="139"/>
      <c r="CV95" s="139"/>
      <c r="CW95" s="139"/>
      <c r="CX95" s="139"/>
      <c r="CY95" s="139"/>
      <c r="CZ95" s="139"/>
      <c r="DA95" s="139"/>
      <c r="DB95" s="139"/>
      <c r="DC95" s="139"/>
      <c r="DD95" s="139"/>
      <c r="DE95" s="139"/>
      <c r="DF95" s="139"/>
      <c r="DG95" s="139"/>
      <c r="DH95" s="139"/>
      <c r="DI95" s="139"/>
      <c r="DJ95" s="139"/>
      <c r="DK95" s="139"/>
      <c r="DL95" s="139"/>
      <c r="DM95" s="139"/>
      <c r="DN95" s="139"/>
      <c r="DO95" s="139"/>
      <c r="DP95" s="139"/>
      <c r="DQ95" s="139"/>
      <c r="DR95" s="139"/>
      <c r="DS95" s="139"/>
      <c r="DT95" s="139"/>
      <c r="DU95" s="139"/>
      <c r="DV95" s="139"/>
      <c r="DW95" s="139"/>
      <c r="DX95" s="139"/>
      <c r="EA95" s="142"/>
      <c r="EB95" s="141"/>
    </row>
    <row r="96" spans="1:132" s="32" customFormat="1" ht="24.9" hidden="1" customHeight="1" x14ac:dyDescent="0.3">
      <c r="A96" s="141">
        <f>IF(ISTEXT($I96),_Information!$D$6,)</f>
        <v>0</v>
      </c>
      <c r="B96" s="142">
        <f>IF(ISTEXT($I96),_Information!$D$7,)</f>
        <v>0</v>
      </c>
      <c r="C96" s="143"/>
      <c r="D96" s="143"/>
      <c r="E96" s="143"/>
      <c r="F96" s="143">
        <f>IF(ISTEXT($I96),_Information!$D$9,)</f>
        <v>0</v>
      </c>
      <c r="G96" s="141"/>
      <c r="H96" s="141"/>
      <c r="I96" s="178"/>
      <c r="J96" s="126" t="str">
        <f t="shared" si="45"/>
        <v/>
      </c>
      <c r="K96" s="126" t="str">
        <f t="shared" si="46"/>
        <v/>
      </c>
      <c r="L96" s="177"/>
      <c r="M96" s="136"/>
      <c r="N96" s="136"/>
      <c r="O96" s="136"/>
      <c r="P96" s="70"/>
      <c r="Q96" s="70"/>
      <c r="R96" s="70">
        <f t="shared" si="47"/>
        <v>0</v>
      </c>
      <c r="S96" s="70">
        <f t="shared" si="48"/>
        <v>0</v>
      </c>
      <c r="T96" s="70"/>
      <c r="U96" s="70">
        <f t="shared" si="49"/>
        <v>0</v>
      </c>
      <c r="V96" s="70"/>
      <c r="W96" s="70">
        <f t="shared" si="50"/>
        <v>0</v>
      </c>
      <c r="X96" s="70"/>
      <c r="Y96" s="70"/>
      <c r="Z96" s="70"/>
      <c r="AA96" s="70"/>
      <c r="AB96" s="70"/>
      <c r="AC96" s="70">
        <f t="shared" si="51"/>
        <v>0</v>
      </c>
      <c r="AD96" s="70"/>
      <c r="AE96" s="70">
        <f t="shared" si="52"/>
        <v>0</v>
      </c>
      <c r="AF96" s="70"/>
      <c r="AG96" s="70">
        <f t="shared" si="53"/>
        <v>0</v>
      </c>
      <c r="AH96" s="70"/>
      <c r="AI96" s="70">
        <f t="shared" si="54"/>
        <v>0</v>
      </c>
      <c r="AJ96" s="70"/>
      <c r="AK96" s="70">
        <f t="shared" si="55"/>
        <v>0</v>
      </c>
      <c r="AL96" s="70"/>
      <c r="AM96" s="70">
        <f t="shared" si="56"/>
        <v>0</v>
      </c>
      <c r="AN96" s="70"/>
      <c r="AO96" s="70">
        <f t="shared" si="57"/>
        <v>0</v>
      </c>
      <c r="AP96" s="70"/>
      <c r="AQ96" s="70">
        <f t="shared" si="58"/>
        <v>0</v>
      </c>
      <c r="AR96" s="136"/>
      <c r="AS96" s="136"/>
      <c r="AT96" s="136">
        <f t="shared" si="59"/>
        <v>0</v>
      </c>
      <c r="AU96" s="136">
        <f t="shared" si="60"/>
        <v>0</v>
      </c>
      <c r="AV96" s="136">
        <f t="shared" si="61"/>
        <v>0</v>
      </c>
      <c r="AW96" s="137"/>
      <c r="AX96" s="72"/>
      <c r="AY96" s="71">
        <f t="shared" si="62"/>
        <v>0</v>
      </c>
      <c r="AZ96" s="71">
        <f t="shared" si="63"/>
        <v>0</v>
      </c>
      <c r="BA96" s="71">
        <f t="shared" si="64"/>
        <v>0</v>
      </c>
      <c r="BB96" s="71">
        <f t="shared" si="65"/>
        <v>0</v>
      </c>
      <c r="BC96" s="71">
        <f t="shared" si="66"/>
        <v>0</v>
      </c>
      <c r="BD96" s="71">
        <f t="shared" si="67"/>
        <v>0</v>
      </c>
      <c r="BE96" s="71">
        <f t="shared" si="68"/>
        <v>0</v>
      </c>
      <c r="BF96" s="71">
        <f t="shared" si="69"/>
        <v>0</v>
      </c>
      <c r="BG96" s="71">
        <f t="shared" si="70"/>
        <v>0</v>
      </c>
      <c r="BH96" s="71">
        <f t="shared" si="71"/>
        <v>0</v>
      </c>
      <c r="BI96" s="71">
        <f t="shared" si="72"/>
        <v>0</v>
      </c>
      <c r="BJ96" s="71">
        <f t="shared" si="73"/>
        <v>0</v>
      </c>
      <c r="BK96" s="71">
        <f t="shared" si="74"/>
        <v>0</v>
      </c>
      <c r="BL96" s="71">
        <f t="shared" si="75"/>
        <v>0</v>
      </c>
      <c r="BM96" s="71">
        <f t="shared" si="76"/>
        <v>0</v>
      </c>
      <c r="BN96" s="71">
        <f t="shared" si="77"/>
        <v>0</v>
      </c>
      <c r="BO96" s="71">
        <f t="shared" si="78"/>
        <v>0</v>
      </c>
      <c r="BP96" s="71">
        <f t="shared" si="79"/>
        <v>0</v>
      </c>
      <c r="BQ96" s="71">
        <f t="shared" si="80"/>
        <v>0</v>
      </c>
      <c r="BR96" s="71">
        <f t="shared" si="81"/>
        <v>0</v>
      </c>
      <c r="BS96" s="71">
        <f t="shared" si="82"/>
        <v>0</v>
      </c>
      <c r="BT96" s="71"/>
      <c r="BU96" s="71"/>
      <c r="BV96" s="71"/>
      <c r="BW96" s="71"/>
      <c r="BX96" s="71"/>
      <c r="BY96" s="71"/>
      <c r="BZ96" s="138"/>
      <c r="CA96" s="138"/>
      <c r="CB96" s="138"/>
      <c r="CC96" s="138"/>
      <c r="CD96" s="124"/>
      <c r="CE96" s="139"/>
      <c r="CF96" s="139"/>
      <c r="CG96" s="139"/>
      <c r="CH96" s="139"/>
      <c r="CI96" s="139"/>
      <c r="CJ96" s="139"/>
      <c r="CK96" s="139"/>
      <c r="CL96" s="139"/>
      <c r="CM96" s="139"/>
      <c r="CN96" s="139"/>
      <c r="CO96" s="139"/>
      <c r="CP96" s="139"/>
      <c r="CQ96" s="139"/>
      <c r="CR96" s="139"/>
      <c r="CS96" s="139"/>
      <c r="CT96" s="139"/>
      <c r="CU96" s="139"/>
      <c r="CV96" s="139"/>
      <c r="CW96" s="139"/>
      <c r="CX96" s="139"/>
      <c r="CY96" s="139"/>
      <c r="CZ96" s="139"/>
      <c r="DA96" s="139"/>
      <c r="DB96" s="139"/>
      <c r="DC96" s="139"/>
      <c r="DD96" s="139"/>
      <c r="DE96" s="139"/>
      <c r="DF96" s="139"/>
      <c r="DG96" s="139"/>
      <c r="DH96" s="139"/>
      <c r="DI96" s="139"/>
      <c r="DJ96" s="139"/>
      <c r="DK96" s="139"/>
      <c r="DL96" s="139"/>
      <c r="DM96" s="139"/>
      <c r="DN96" s="139"/>
      <c r="DO96" s="139"/>
      <c r="DP96" s="139"/>
      <c r="DQ96" s="139"/>
      <c r="DR96" s="139"/>
      <c r="DS96" s="139"/>
      <c r="DT96" s="139"/>
      <c r="DU96" s="139"/>
      <c r="DV96" s="139"/>
      <c r="DW96" s="139"/>
      <c r="DX96" s="139"/>
      <c r="EA96" s="142"/>
      <c r="EB96" s="141"/>
    </row>
    <row r="97" spans="1:132" s="32" customFormat="1" ht="24.9" hidden="1" customHeight="1" x14ac:dyDescent="0.3">
      <c r="A97" s="141">
        <f>IF(ISTEXT($I97),_Information!$D$6,)</f>
        <v>0</v>
      </c>
      <c r="B97" s="142">
        <f>IF(ISTEXT($I97),_Information!$D$7,)</f>
        <v>0</v>
      </c>
      <c r="C97" s="143"/>
      <c r="D97" s="143"/>
      <c r="E97" s="143"/>
      <c r="F97" s="143">
        <f>IF(ISTEXT($I97),_Information!$D$9,)</f>
        <v>0</v>
      </c>
      <c r="G97" s="141"/>
      <c r="H97" s="141"/>
      <c r="I97" s="178"/>
      <c r="J97" s="126" t="str">
        <f t="shared" si="45"/>
        <v/>
      </c>
      <c r="K97" s="126" t="str">
        <f t="shared" si="46"/>
        <v/>
      </c>
      <c r="L97" s="177"/>
      <c r="M97" s="136"/>
      <c r="N97" s="136"/>
      <c r="O97" s="136"/>
      <c r="P97" s="70"/>
      <c r="Q97" s="70"/>
      <c r="R97" s="70">
        <f t="shared" si="47"/>
        <v>0</v>
      </c>
      <c r="S97" s="70">
        <f t="shared" si="48"/>
        <v>0</v>
      </c>
      <c r="T97" s="70"/>
      <c r="U97" s="70">
        <f t="shared" si="49"/>
        <v>0</v>
      </c>
      <c r="V97" s="70"/>
      <c r="W97" s="70">
        <f t="shared" si="50"/>
        <v>0</v>
      </c>
      <c r="X97" s="70"/>
      <c r="Y97" s="70"/>
      <c r="Z97" s="70"/>
      <c r="AA97" s="70"/>
      <c r="AB97" s="70"/>
      <c r="AC97" s="70">
        <f t="shared" si="51"/>
        <v>0</v>
      </c>
      <c r="AD97" s="70"/>
      <c r="AE97" s="70">
        <f t="shared" si="52"/>
        <v>0</v>
      </c>
      <c r="AF97" s="70"/>
      <c r="AG97" s="70">
        <f t="shared" si="53"/>
        <v>0</v>
      </c>
      <c r="AH97" s="70"/>
      <c r="AI97" s="70">
        <f t="shared" si="54"/>
        <v>0</v>
      </c>
      <c r="AJ97" s="70"/>
      <c r="AK97" s="70">
        <f t="shared" si="55"/>
        <v>0</v>
      </c>
      <c r="AL97" s="70"/>
      <c r="AM97" s="70">
        <f t="shared" si="56"/>
        <v>0</v>
      </c>
      <c r="AN97" s="70"/>
      <c r="AO97" s="70">
        <f t="shared" si="57"/>
        <v>0</v>
      </c>
      <c r="AP97" s="70"/>
      <c r="AQ97" s="70">
        <f t="shared" si="58"/>
        <v>0</v>
      </c>
      <c r="AR97" s="136"/>
      <c r="AS97" s="136"/>
      <c r="AT97" s="136">
        <f t="shared" si="59"/>
        <v>0</v>
      </c>
      <c r="AU97" s="136">
        <f t="shared" si="60"/>
        <v>0</v>
      </c>
      <c r="AV97" s="136">
        <f t="shared" si="61"/>
        <v>0</v>
      </c>
      <c r="AW97" s="137"/>
      <c r="AX97" s="72"/>
      <c r="AY97" s="71">
        <f t="shared" si="62"/>
        <v>0</v>
      </c>
      <c r="AZ97" s="71">
        <f t="shared" si="63"/>
        <v>0</v>
      </c>
      <c r="BA97" s="71">
        <f t="shared" si="64"/>
        <v>0</v>
      </c>
      <c r="BB97" s="71">
        <f t="shared" si="65"/>
        <v>0</v>
      </c>
      <c r="BC97" s="71">
        <f t="shared" si="66"/>
        <v>0</v>
      </c>
      <c r="BD97" s="71">
        <f t="shared" si="67"/>
        <v>0</v>
      </c>
      <c r="BE97" s="71">
        <f t="shared" si="68"/>
        <v>0</v>
      </c>
      <c r="BF97" s="71">
        <f t="shared" si="69"/>
        <v>0</v>
      </c>
      <c r="BG97" s="71">
        <f t="shared" si="70"/>
        <v>0</v>
      </c>
      <c r="BH97" s="71">
        <f t="shared" si="71"/>
        <v>0</v>
      </c>
      <c r="BI97" s="71">
        <f t="shared" si="72"/>
        <v>0</v>
      </c>
      <c r="BJ97" s="71">
        <f t="shared" si="73"/>
        <v>0</v>
      </c>
      <c r="BK97" s="71">
        <f t="shared" si="74"/>
        <v>0</v>
      </c>
      <c r="BL97" s="71">
        <f t="shared" si="75"/>
        <v>0</v>
      </c>
      <c r="BM97" s="71">
        <f t="shared" si="76"/>
        <v>0</v>
      </c>
      <c r="BN97" s="71">
        <f t="shared" si="77"/>
        <v>0</v>
      </c>
      <c r="BO97" s="71">
        <f t="shared" si="78"/>
        <v>0</v>
      </c>
      <c r="BP97" s="71">
        <f t="shared" si="79"/>
        <v>0</v>
      </c>
      <c r="BQ97" s="71">
        <f t="shared" si="80"/>
        <v>0</v>
      </c>
      <c r="BR97" s="71">
        <f t="shared" si="81"/>
        <v>0</v>
      </c>
      <c r="BS97" s="71">
        <f t="shared" si="82"/>
        <v>0</v>
      </c>
      <c r="BT97" s="71"/>
      <c r="BU97" s="71"/>
      <c r="BV97" s="71"/>
      <c r="BW97" s="71"/>
      <c r="BX97" s="71"/>
      <c r="BY97" s="71"/>
      <c r="BZ97" s="138"/>
      <c r="CA97" s="138"/>
      <c r="CB97" s="138"/>
      <c r="CC97" s="138"/>
      <c r="CD97" s="124"/>
      <c r="CE97" s="139"/>
      <c r="CF97" s="139"/>
      <c r="CG97" s="139"/>
      <c r="CH97" s="139"/>
      <c r="CI97" s="139"/>
      <c r="CJ97" s="139"/>
      <c r="CK97" s="139"/>
      <c r="CL97" s="139"/>
      <c r="CM97" s="139"/>
      <c r="CN97" s="139"/>
      <c r="CO97" s="139"/>
      <c r="CP97" s="139"/>
      <c r="CQ97" s="139"/>
      <c r="CR97" s="139"/>
      <c r="CS97" s="139"/>
      <c r="CT97" s="139"/>
      <c r="CU97" s="139"/>
      <c r="CV97" s="139"/>
      <c r="CW97" s="139"/>
      <c r="CX97" s="139"/>
      <c r="CY97" s="139"/>
      <c r="CZ97" s="139"/>
      <c r="DA97" s="139"/>
      <c r="DB97" s="139"/>
      <c r="DC97" s="139"/>
      <c r="DD97" s="139"/>
      <c r="DE97" s="139"/>
      <c r="DF97" s="139"/>
      <c r="DG97" s="139"/>
      <c r="DH97" s="139"/>
      <c r="DI97" s="139"/>
      <c r="DJ97" s="139"/>
      <c r="DK97" s="139"/>
      <c r="DL97" s="139"/>
      <c r="DM97" s="139"/>
      <c r="DN97" s="139"/>
      <c r="DO97" s="139"/>
      <c r="DP97" s="139"/>
      <c r="DQ97" s="139"/>
      <c r="DR97" s="139"/>
      <c r="DS97" s="139"/>
      <c r="DT97" s="139"/>
      <c r="DU97" s="139"/>
      <c r="DV97" s="139"/>
      <c r="DW97" s="139"/>
      <c r="DX97" s="139"/>
      <c r="EA97" s="142"/>
      <c r="EB97" s="141"/>
    </row>
    <row r="98" spans="1:132" s="32" customFormat="1" ht="24.9" hidden="1" customHeight="1" x14ac:dyDescent="0.3">
      <c r="A98" s="141">
        <f>IF(ISTEXT($I98),_Information!$D$6,)</f>
        <v>0</v>
      </c>
      <c r="B98" s="142">
        <f>IF(ISTEXT($I98),_Information!$D$7,)</f>
        <v>0</v>
      </c>
      <c r="C98" s="143"/>
      <c r="D98" s="143"/>
      <c r="E98" s="143"/>
      <c r="F98" s="143">
        <f>IF(ISTEXT($I98),_Information!$D$9,)</f>
        <v>0</v>
      </c>
      <c r="G98" s="141"/>
      <c r="H98" s="141"/>
      <c r="I98" s="178"/>
      <c r="J98" s="126" t="str">
        <f t="shared" si="45"/>
        <v/>
      </c>
      <c r="K98" s="126" t="str">
        <f t="shared" si="46"/>
        <v/>
      </c>
      <c r="L98" s="177"/>
      <c r="M98" s="136"/>
      <c r="N98" s="136"/>
      <c r="O98" s="136"/>
      <c r="P98" s="70"/>
      <c r="Q98" s="70"/>
      <c r="R98" s="70">
        <f t="shared" si="47"/>
        <v>0</v>
      </c>
      <c r="S98" s="70">
        <f t="shared" si="48"/>
        <v>0</v>
      </c>
      <c r="T98" s="70"/>
      <c r="U98" s="70">
        <f t="shared" si="49"/>
        <v>0</v>
      </c>
      <c r="V98" s="70"/>
      <c r="W98" s="70">
        <f t="shared" si="50"/>
        <v>0</v>
      </c>
      <c r="X98" s="70"/>
      <c r="Y98" s="70"/>
      <c r="Z98" s="70"/>
      <c r="AA98" s="70"/>
      <c r="AB98" s="70"/>
      <c r="AC98" s="70">
        <f t="shared" si="51"/>
        <v>0</v>
      </c>
      <c r="AD98" s="70"/>
      <c r="AE98" s="70">
        <f t="shared" si="52"/>
        <v>0</v>
      </c>
      <c r="AF98" s="70"/>
      <c r="AG98" s="70">
        <f t="shared" si="53"/>
        <v>0</v>
      </c>
      <c r="AH98" s="70"/>
      <c r="AI98" s="70">
        <f t="shared" si="54"/>
        <v>0</v>
      </c>
      <c r="AJ98" s="70"/>
      <c r="AK98" s="70">
        <f t="shared" si="55"/>
        <v>0</v>
      </c>
      <c r="AL98" s="70"/>
      <c r="AM98" s="70">
        <f t="shared" si="56"/>
        <v>0</v>
      </c>
      <c r="AN98" s="70"/>
      <c r="AO98" s="70">
        <f t="shared" si="57"/>
        <v>0</v>
      </c>
      <c r="AP98" s="70"/>
      <c r="AQ98" s="70">
        <f t="shared" si="58"/>
        <v>0</v>
      </c>
      <c r="AR98" s="136"/>
      <c r="AS98" s="136"/>
      <c r="AT98" s="136">
        <f t="shared" si="59"/>
        <v>0</v>
      </c>
      <c r="AU98" s="136">
        <f t="shared" si="60"/>
        <v>0</v>
      </c>
      <c r="AV98" s="136">
        <f t="shared" si="61"/>
        <v>0</v>
      </c>
      <c r="AW98" s="137"/>
      <c r="AX98" s="72"/>
      <c r="AY98" s="71">
        <f t="shared" si="62"/>
        <v>0</v>
      </c>
      <c r="AZ98" s="71">
        <f t="shared" si="63"/>
        <v>0</v>
      </c>
      <c r="BA98" s="71">
        <f t="shared" si="64"/>
        <v>0</v>
      </c>
      <c r="BB98" s="71">
        <f t="shared" si="65"/>
        <v>0</v>
      </c>
      <c r="BC98" s="71">
        <f t="shared" si="66"/>
        <v>0</v>
      </c>
      <c r="BD98" s="71">
        <f t="shared" si="67"/>
        <v>0</v>
      </c>
      <c r="BE98" s="71">
        <f t="shared" si="68"/>
        <v>0</v>
      </c>
      <c r="BF98" s="71">
        <f t="shared" si="69"/>
        <v>0</v>
      </c>
      <c r="BG98" s="71">
        <f t="shared" si="70"/>
        <v>0</v>
      </c>
      <c r="BH98" s="71">
        <f t="shared" si="71"/>
        <v>0</v>
      </c>
      <c r="BI98" s="71">
        <f t="shared" si="72"/>
        <v>0</v>
      </c>
      <c r="BJ98" s="71">
        <f t="shared" si="73"/>
        <v>0</v>
      </c>
      <c r="BK98" s="71">
        <f t="shared" si="74"/>
        <v>0</v>
      </c>
      <c r="BL98" s="71">
        <f t="shared" si="75"/>
        <v>0</v>
      </c>
      <c r="BM98" s="71">
        <f t="shared" si="76"/>
        <v>0</v>
      </c>
      <c r="BN98" s="71">
        <f t="shared" si="77"/>
        <v>0</v>
      </c>
      <c r="BO98" s="71">
        <f t="shared" si="78"/>
        <v>0</v>
      </c>
      <c r="BP98" s="71">
        <f t="shared" si="79"/>
        <v>0</v>
      </c>
      <c r="BQ98" s="71">
        <f t="shared" si="80"/>
        <v>0</v>
      </c>
      <c r="BR98" s="71">
        <f t="shared" si="81"/>
        <v>0</v>
      </c>
      <c r="BS98" s="71">
        <f t="shared" si="82"/>
        <v>0</v>
      </c>
      <c r="BT98" s="71"/>
      <c r="BU98" s="71"/>
      <c r="BV98" s="71"/>
      <c r="BW98" s="71"/>
      <c r="BX98" s="71"/>
      <c r="BY98" s="71"/>
      <c r="BZ98" s="138"/>
      <c r="CA98" s="138"/>
      <c r="CB98" s="138"/>
      <c r="CC98" s="138"/>
      <c r="CD98" s="124"/>
      <c r="CE98" s="139"/>
      <c r="CF98" s="139"/>
      <c r="CG98" s="139"/>
      <c r="CH98" s="139"/>
      <c r="CI98" s="139"/>
      <c r="CJ98" s="139"/>
      <c r="CK98" s="139"/>
      <c r="CL98" s="139"/>
      <c r="CM98" s="139"/>
      <c r="CN98" s="139"/>
      <c r="CO98" s="139"/>
      <c r="CP98" s="139"/>
      <c r="CQ98" s="139"/>
      <c r="CR98" s="139"/>
      <c r="CS98" s="139"/>
      <c r="CT98" s="139"/>
      <c r="CU98" s="139"/>
      <c r="CV98" s="139"/>
      <c r="CW98" s="139"/>
      <c r="CX98" s="139"/>
      <c r="CY98" s="139"/>
      <c r="CZ98" s="139"/>
      <c r="DA98" s="139"/>
      <c r="DB98" s="139"/>
      <c r="DC98" s="139"/>
      <c r="DD98" s="139"/>
      <c r="DE98" s="139"/>
      <c r="DF98" s="139"/>
      <c r="DG98" s="139"/>
      <c r="DH98" s="139"/>
      <c r="DI98" s="139"/>
      <c r="DJ98" s="139"/>
      <c r="DK98" s="139"/>
      <c r="DL98" s="139"/>
      <c r="DM98" s="139"/>
      <c r="DN98" s="139"/>
      <c r="DO98" s="139"/>
      <c r="DP98" s="139"/>
      <c r="DQ98" s="139"/>
      <c r="DR98" s="139"/>
      <c r="DS98" s="139"/>
      <c r="DT98" s="139"/>
      <c r="DU98" s="139"/>
      <c r="DV98" s="139"/>
      <c r="DW98" s="139"/>
      <c r="DX98" s="139"/>
      <c r="EA98" s="142"/>
      <c r="EB98" s="141"/>
    </row>
    <row r="99" spans="1:132" s="32" customFormat="1" ht="24.9" hidden="1" customHeight="1" x14ac:dyDescent="0.3">
      <c r="A99" s="141">
        <f>IF(ISTEXT($I99),_Information!$D$6,)</f>
        <v>0</v>
      </c>
      <c r="B99" s="142">
        <f>IF(ISTEXT($I99),_Information!$D$7,)</f>
        <v>0</v>
      </c>
      <c r="C99" s="143"/>
      <c r="D99" s="143"/>
      <c r="E99" s="143"/>
      <c r="F99" s="143">
        <f>IF(ISTEXT($I99),_Information!$D$9,)</f>
        <v>0</v>
      </c>
      <c r="G99" s="141"/>
      <c r="H99" s="141"/>
      <c r="I99" s="178"/>
      <c r="J99" s="126" t="str">
        <f t="shared" si="45"/>
        <v/>
      </c>
      <c r="K99" s="126" t="str">
        <f t="shared" si="46"/>
        <v/>
      </c>
      <c r="L99" s="177"/>
      <c r="M99" s="136"/>
      <c r="N99" s="136"/>
      <c r="O99" s="136"/>
      <c r="P99" s="70"/>
      <c r="Q99" s="70"/>
      <c r="R99" s="70">
        <f t="shared" si="47"/>
        <v>0</v>
      </c>
      <c r="S99" s="70">
        <f t="shared" si="48"/>
        <v>0</v>
      </c>
      <c r="T99" s="70"/>
      <c r="U99" s="70">
        <f t="shared" si="49"/>
        <v>0</v>
      </c>
      <c r="V99" s="70"/>
      <c r="W99" s="70">
        <f t="shared" si="50"/>
        <v>0</v>
      </c>
      <c r="X99" s="70"/>
      <c r="Y99" s="70"/>
      <c r="Z99" s="70"/>
      <c r="AA99" s="70"/>
      <c r="AB99" s="70"/>
      <c r="AC99" s="70">
        <f t="shared" si="51"/>
        <v>0</v>
      </c>
      <c r="AD99" s="70"/>
      <c r="AE99" s="70">
        <f t="shared" si="52"/>
        <v>0</v>
      </c>
      <c r="AF99" s="70"/>
      <c r="AG99" s="70">
        <f t="shared" si="53"/>
        <v>0</v>
      </c>
      <c r="AH99" s="70"/>
      <c r="AI99" s="70">
        <f t="shared" si="54"/>
        <v>0</v>
      </c>
      <c r="AJ99" s="70"/>
      <c r="AK99" s="70">
        <f t="shared" si="55"/>
        <v>0</v>
      </c>
      <c r="AL99" s="70"/>
      <c r="AM99" s="70">
        <f t="shared" si="56"/>
        <v>0</v>
      </c>
      <c r="AN99" s="70"/>
      <c r="AO99" s="70">
        <f t="shared" si="57"/>
        <v>0</v>
      </c>
      <c r="AP99" s="70"/>
      <c r="AQ99" s="70">
        <f t="shared" si="58"/>
        <v>0</v>
      </c>
      <c r="AR99" s="136"/>
      <c r="AS99" s="136"/>
      <c r="AT99" s="136">
        <f t="shared" si="59"/>
        <v>0</v>
      </c>
      <c r="AU99" s="136">
        <f t="shared" si="60"/>
        <v>0</v>
      </c>
      <c r="AV99" s="136">
        <f t="shared" si="61"/>
        <v>0</v>
      </c>
      <c r="AW99" s="137"/>
      <c r="AX99" s="72"/>
      <c r="AY99" s="71">
        <f t="shared" si="62"/>
        <v>0</v>
      </c>
      <c r="AZ99" s="71">
        <f t="shared" si="63"/>
        <v>0</v>
      </c>
      <c r="BA99" s="71">
        <f t="shared" si="64"/>
        <v>0</v>
      </c>
      <c r="BB99" s="71">
        <f t="shared" si="65"/>
        <v>0</v>
      </c>
      <c r="BC99" s="71">
        <f t="shared" si="66"/>
        <v>0</v>
      </c>
      <c r="BD99" s="71">
        <f t="shared" si="67"/>
        <v>0</v>
      </c>
      <c r="BE99" s="71">
        <f t="shared" si="68"/>
        <v>0</v>
      </c>
      <c r="BF99" s="71">
        <f t="shared" si="69"/>
        <v>0</v>
      </c>
      <c r="BG99" s="71">
        <f t="shared" si="70"/>
        <v>0</v>
      </c>
      <c r="BH99" s="71">
        <f t="shared" si="71"/>
        <v>0</v>
      </c>
      <c r="BI99" s="71">
        <f t="shared" si="72"/>
        <v>0</v>
      </c>
      <c r="BJ99" s="71">
        <f t="shared" si="73"/>
        <v>0</v>
      </c>
      <c r="BK99" s="71">
        <f t="shared" si="74"/>
        <v>0</v>
      </c>
      <c r="BL99" s="71">
        <f t="shared" si="75"/>
        <v>0</v>
      </c>
      <c r="BM99" s="71">
        <f t="shared" si="76"/>
        <v>0</v>
      </c>
      <c r="BN99" s="71">
        <f t="shared" si="77"/>
        <v>0</v>
      </c>
      <c r="BO99" s="71">
        <f t="shared" si="78"/>
        <v>0</v>
      </c>
      <c r="BP99" s="71">
        <f t="shared" si="79"/>
        <v>0</v>
      </c>
      <c r="BQ99" s="71">
        <f t="shared" si="80"/>
        <v>0</v>
      </c>
      <c r="BR99" s="71">
        <f t="shared" si="81"/>
        <v>0</v>
      </c>
      <c r="BS99" s="71">
        <f t="shared" si="82"/>
        <v>0</v>
      </c>
      <c r="BT99" s="71"/>
      <c r="BU99" s="71"/>
      <c r="BV99" s="71"/>
      <c r="BW99" s="71"/>
      <c r="BX99" s="71"/>
      <c r="BY99" s="71"/>
      <c r="BZ99" s="138"/>
      <c r="CA99" s="138"/>
      <c r="CB99" s="138"/>
      <c r="CC99" s="138"/>
      <c r="CD99" s="124"/>
      <c r="CE99" s="139"/>
      <c r="CF99" s="139"/>
      <c r="CG99" s="139"/>
      <c r="CH99" s="139"/>
      <c r="CI99" s="139"/>
      <c r="CJ99" s="139"/>
      <c r="CK99" s="139"/>
      <c r="CL99" s="139"/>
      <c r="CM99" s="139"/>
      <c r="CN99" s="139"/>
      <c r="CO99" s="139"/>
      <c r="CP99" s="139"/>
      <c r="CQ99" s="139"/>
      <c r="CR99" s="139"/>
      <c r="CS99" s="139"/>
      <c r="CT99" s="139"/>
      <c r="CU99" s="139"/>
      <c r="CV99" s="139"/>
      <c r="CW99" s="139"/>
      <c r="CX99" s="139"/>
      <c r="CY99" s="139"/>
      <c r="CZ99" s="139"/>
      <c r="DA99" s="139"/>
      <c r="DB99" s="139"/>
      <c r="DC99" s="139"/>
      <c r="DD99" s="139"/>
      <c r="DE99" s="139"/>
      <c r="DF99" s="139"/>
      <c r="DG99" s="139"/>
      <c r="DH99" s="139"/>
      <c r="DI99" s="139"/>
      <c r="DJ99" s="139"/>
      <c r="DK99" s="139"/>
      <c r="DL99" s="139"/>
      <c r="DM99" s="139"/>
      <c r="DN99" s="139"/>
      <c r="DO99" s="139"/>
      <c r="DP99" s="139"/>
      <c r="DQ99" s="139"/>
      <c r="DR99" s="139"/>
      <c r="DS99" s="139"/>
      <c r="DT99" s="139"/>
      <c r="DU99" s="139"/>
      <c r="DV99" s="139"/>
      <c r="DW99" s="139"/>
      <c r="DX99" s="139"/>
      <c r="EA99" s="142"/>
      <c r="EB99" s="141"/>
    </row>
    <row r="100" spans="1:132" s="32" customFormat="1" ht="24.9" hidden="1" customHeight="1" x14ac:dyDescent="0.3">
      <c r="A100" s="141">
        <f>IF(ISTEXT($I100),_Information!$D$6,)</f>
        <v>0</v>
      </c>
      <c r="B100" s="142">
        <f>IF(ISTEXT($I100),_Information!$D$7,)</f>
        <v>0</v>
      </c>
      <c r="C100" s="143"/>
      <c r="D100" s="143"/>
      <c r="E100" s="143"/>
      <c r="F100" s="143">
        <f>IF(ISTEXT($I100),_Information!$D$9,)</f>
        <v>0</v>
      </c>
      <c r="G100" s="141"/>
      <c r="H100" s="141"/>
      <c r="I100" s="178"/>
      <c r="J100" s="126" t="str">
        <f t="shared" si="45"/>
        <v/>
      </c>
      <c r="K100" s="126" t="str">
        <f t="shared" si="46"/>
        <v/>
      </c>
      <c r="L100" s="177"/>
      <c r="M100" s="136"/>
      <c r="N100" s="136"/>
      <c r="O100" s="136"/>
      <c r="P100" s="70"/>
      <c r="Q100" s="70"/>
      <c r="R100" s="70">
        <f t="shared" si="47"/>
        <v>0</v>
      </c>
      <c r="S100" s="70">
        <f t="shared" si="48"/>
        <v>0</v>
      </c>
      <c r="T100" s="70"/>
      <c r="U100" s="70">
        <f t="shared" si="49"/>
        <v>0</v>
      </c>
      <c r="V100" s="70"/>
      <c r="W100" s="70">
        <f t="shared" si="50"/>
        <v>0</v>
      </c>
      <c r="X100" s="70"/>
      <c r="Y100" s="70"/>
      <c r="Z100" s="70"/>
      <c r="AA100" s="70"/>
      <c r="AB100" s="70"/>
      <c r="AC100" s="70">
        <f t="shared" si="51"/>
        <v>0</v>
      </c>
      <c r="AD100" s="70"/>
      <c r="AE100" s="70">
        <f t="shared" si="52"/>
        <v>0</v>
      </c>
      <c r="AF100" s="70"/>
      <c r="AG100" s="70">
        <f t="shared" si="53"/>
        <v>0</v>
      </c>
      <c r="AH100" s="70"/>
      <c r="AI100" s="70">
        <f t="shared" si="54"/>
        <v>0</v>
      </c>
      <c r="AJ100" s="70"/>
      <c r="AK100" s="70">
        <f t="shared" si="55"/>
        <v>0</v>
      </c>
      <c r="AL100" s="70"/>
      <c r="AM100" s="70">
        <f t="shared" si="56"/>
        <v>0</v>
      </c>
      <c r="AN100" s="70"/>
      <c r="AO100" s="70">
        <f t="shared" si="57"/>
        <v>0</v>
      </c>
      <c r="AP100" s="70"/>
      <c r="AQ100" s="70">
        <f t="shared" si="58"/>
        <v>0</v>
      </c>
      <c r="AR100" s="136"/>
      <c r="AS100" s="136"/>
      <c r="AT100" s="136">
        <f t="shared" si="59"/>
        <v>0</v>
      </c>
      <c r="AU100" s="136">
        <f t="shared" si="60"/>
        <v>0</v>
      </c>
      <c r="AV100" s="136">
        <f t="shared" si="61"/>
        <v>0</v>
      </c>
      <c r="AW100" s="137"/>
      <c r="AX100" s="72"/>
      <c r="AY100" s="71">
        <f t="shared" si="62"/>
        <v>0</v>
      </c>
      <c r="AZ100" s="71">
        <f t="shared" si="63"/>
        <v>0</v>
      </c>
      <c r="BA100" s="71">
        <f t="shared" si="64"/>
        <v>0</v>
      </c>
      <c r="BB100" s="71">
        <f t="shared" si="65"/>
        <v>0</v>
      </c>
      <c r="BC100" s="71">
        <f t="shared" si="66"/>
        <v>0</v>
      </c>
      <c r="BD100" s="71">
        <f t="shared" si="67"/>
        <v>0</v>
      </c>
      <c r="BE100" s="71">
        <f t="shared" si="68"/>
        <v>0</v>
      </c>
      <c r="BF100" s="71">
        <f t="shared" si="69"/>
        <v>0</v>
      </c>
      <c r="BG100" s="71">
        <f t="shared" si="70"/>
        <v>0</v>
      </c>
      <c r="BH100" s="71">
        <f t="shared" si="71"/>
        <v>0</v>
      </c>
      <c r="BI100" s="71">
        <f t="shared" si="72"/>
        <v>0</v>
      </c>
      <c r="BJ100" s="71">
        <f t="shared" si="73"/>
        <v>0</v>
      </c>
      <c r="BK100" s="71">
        <f t="shared" si="74"/>
        <v>0</v>
      </c>
      <c r="BL100" s="71">
        <f t="shared" si="75"/>
        <v>0</v>
      </c>
      <c r="BM100" s="71">
        <f t="shared" si="76"/>
        <v>0</v>
      </c>
      <c r="BN100" s="71">
        <f t="shared" si="77"/>
        <v>0</v>
      </c>
      <c r="BO100" s="71">
        <f t="shared" si="78"/>
        <v>0</v>
      </c>
      <c r="BP100" s="71">
        <f t="shared" si="79"/>
        <v>0</v>
      </c>
      <c r="BQ100" s="71">
        <f t="shared" si="80"/>
        <v>0</v>
      </c>
      <c r="BR100" s="71">
        <f t="shared" si="81"/>
        <v>0</v>
      </c>
      <c r="BS100" s="71">
        <f t="shared" si="82"/>
        <v>0</v>
      </c>
      <c r="BT100" s="71"/>
      <c r="BU100" s="71"/>
      <c r="BV100" s="71"/>
      <c r="BW100" s="71"/>
      <c r="BX100" s="71"/>
      <c r="BY100" s="71"/>
      <c r="BZ100" s="138"/>
      <c r="CA100" s="138"/>
      <c r="CB100" s="138"/>
      <c r="CC100" s="138"/>
      <c r="CD100" s="124"/>
      <c r="CE100" s="139"/>
      <c r="CF100" s="139"/>
      <c r="CG100" s="139"/>
      <c r="CH100" s="139"/>
      <c r="CI100" s="139"/>
      <c r="CJ100" s="139"/>
      <c r="CK100" s="139"/>
      <c r="CL100" s="139"/>
      <c r="CM100" s="139"/>
      <c r="CN100" s="139"/>
      <c r="CO100" s="139"/>
      <c r="CP100" s="139"/>
      <c r="CQ100" s="139"/>
      <c r="CR100" s="139"/>
      <c r="CS100" s="139"/>
      <c r="CT100" s="139"/>
      <c r="CU100" s="139"/>
      <c r="CV100" s="139"/>
      <c r="CW100" s="139"/>
      <c r="CX100" s="139"/>
      <c r="CY100" s="139"/>
      <c r="CZ100" s="139"/>
      <c r="DA100" s="139"/>
      <c r="DB100" s="139"/>
      <c r="DC100" s="139"/>
      <c r="DD100" s="139"/>
      <c r="DE100" s="139"/>
      <c r="DF100" s="139"/>
      <c r="DG100" s="139"/>
      <c r="DH100" s="139"/>
      <c r="DI100" s="139"/>
      <c r="DJ100" s="139"/>
      <c r="DK100" s="139"/>
      <c r="DL100" s="139"/>
      <c r="DM100" s="139"/>
      <c r="DN100" s="139"/>
      <c r="DO100" s="139"/>
      <c r="DP100" s="139"/>
      <c r="DQ100" s="139"/>
      <c r="DR100" s="139"/>
      <c r="DS100" s="139"/>
      <c r="DT100" s="139"/>
      <c r="DU100" s="139"/>
      <c r="DV100" s="139"/>
      <c r="DW100" s="139"/>
      <c r="DX100" s="139"/>
      <c r="EA100" s="142"/>
      <c r="EB100" s="141"/>
    </row>
    <row r="101" spans="1:132" s="32" customFormat="1" ht="24.9" hidden="1" customHeight="1" x14ac:dyDescent="0.3">
      <c r="A101" s="141">
        <f>IF(ISTEXT($I101),_Information!$D$6,)</f>
        <v>0</v>
      </c>
      <c r="B101" s="142">
        <f>IF(ISTEXT($I101),_Information!$D$7,)</f>
        <v>0</v>
      </c>
      <c r="C101" s="143"/>
      <c r="D101" s="143"/>
      <c r="E101" s="143"/>
      <c r="F101" s="143">
        <f>IF(ISTEXT($I101),_Information!$D$9,)</f>
        <v>0</v>
      </c>
      <c r="G101" s="141"/>
      <c r="H101" s="141"/>
      <c r="I101" s="178"/>
      <c r="J101" s="126" t="str">
        <f t="shared" si="45"/>
        <v/>
      </c>
      <c r="K101" s="126" t="str">
        <f t="shared" si="46"/>
        <v/>
      </c>
      <c r="L101" s="177"/>
      <c r="M101" s="136"/>
      <c r="N101" s="136"/>
      <c r="O101" s="136"/>
      <c r="P101" s="70"/>
      <c r="Q101" s="70"/>
      <c r="R101" s="70">
        <f t="shared" si="47"/>
        <v>0</v>
      </c>
      <c r="S101" s="70">
        <f t="shared" si="48"/>
        <v>0</v>
      </c>
      <c r="T101" s="70"/>
      <c r="U101" s="70">
        <f t="shared" si="49"/>
        <v>0</v>
      </c>
      <c r="V101" s="70"/>
      <c r="W101" s="70">
        <f t="shared" si="50"/>
        <v>0</v>
      </c>
      <c r="X101" s="70"/>
      <c r="Y101" s="70"/>
      <c r="Z101" s="70"/>
      <c r="AA101" s="70"/>
      <c r="AB101" s="70"/>
      <c r="AC101" s="70">
        <f t="shared" si="51"/>
        <v>0</v>
      </c>
      <c r="AD101" s="70"/>
      <c r="AE101" s="70">
        <f t="shared" si="52"/>
        <v>0</v>
      </c>
      <c r="AF101" s="70"/>
      <c r="AG101" s="70">
        <f t="shared" si="53"/>
        <v>0</v>
      </c>
      <c r="AH101" s="70"/>
      <c r="AI101" s="70">
        <f t="shared" si="54"/>
        <v>0</v>
      </c>
      <c r="AJ101" s="70"/>
      <c r="AK101" s="70">
        <f t="shared" si="55"/>
        <v>0</v>
      </c>
      <c r="AL101" s="70"/>
      <c r="AM101" s="70">
        <f t="shared" si="56"/>
        <v>0</v>
      </c>
      <c r="AN101" s="70"/>
      <c r="AO101" s="70">
        <f t="shared" si="57"/>
        <v>0</v>
      </c>
      <c r="AP101" s="70"/>
      <c r="AQ101" s="70">
        <f t="shared" si="58"/>
        <v>0</v>
      </c>
      <c r="AR101" s="136"/>
      <c r="AS101" s="136"/>
      <c r="AT101" s="136">
        <f t="shared" si="59"/>
        <v>0</v>
      </c>
      <c r="AU101" s="136">
        <f t="shared" si="60"/>
        <v>0</v>
      </c>
      <c r="AV101" s="136">
        <f t="shared" si="61"/>
        <v>0</v>
      </c>
      <c r="AW101" s="137"/>
      <c r="AX101" s="72"/>
      <c r="AY101" s="71">
        <f t="shared" si="62"/>
        <v>0</v>
      </c>
      <c r="AZ101" s="71">
        <f t="shared" si="63"/>
        <v>0</v>
      </c>
      <c r="BA101" s="71">
        <f t="shared" si="64"/>
        <v>0</v>
      </c>
      <c r="BB101" s="71">
        <f t="shared" si="65"/>
        <v>0</v>
      </c>
      <c r="BC101" s="71">
        <f t="shared" si="66"/>
        <v>0</v>
      </c>
      <c r="BD101" s="71">
        <f t="shared" si="67"/>
        <v>0</v>
      </c>
      <c r="BE101" s="71">
        <f t="shared" si="68"/>
        <v>0</v>
      </c>
      <c r="BF101" s="71">
        <f t="shared" si="69"/>
        <v>0</v>
      </c>
      <c r="BG101" s="71">
        <f t="shared" si="70"/>
        <v>0</v>
      </c>
      <c r="BH101" s="71">
        <f t="shared" si="71"/>
        <v>0</v>
      </c>
      <c r="BI101" s="71">
        <f t="shared" si="72"/>
        <v>0</v>
      </c>
      <c r="BJ101" s="71">
        <f t="shared" si="73"/>
        <v>0</v>
      </c>
      <c r="BK101" s="71">
        <f t="shared" si="74"/>
        <v>0</v>
      </c>
      <c r="BL101" s="71">
        <f t="shared" si="75"/>
        <v>0</v>
      </c>
      <c r="BM101" s="71">
        <f t="shared" si="76"/>
        <v>0</v>
      </c>
      <c r="BN101" s="71">
        <f t="shared" si="77"/>
        <v>0</v>
      </c>
      <c r="BO101" s="71">
        <f t="shared" si="78"/>
        <v>0</v>
      </c>
      <c r="BP101" s="71">
        <f t="shared" si="79"/>
        <v>0</v>
      </c>
      <c r="BQ101" s="71">
        <f t="shared" si="80"/>
        <v>0</v>
      </c>
      <c r="BR101" s="71">
        <f t="shared" si="81"/>
        <v>0</v>
      </c>
      <c r="BS101" s="71">
        <f t="shared" si="82"/>
        <v>0</v>
      </c>
      <c r="BT101" s="71"/>
      <c r="BU101" s="71"/>
      <c r="BV101" s="71"/>
      <c r="BW101" s="71"/>
      <c r="BX101" s="71"/>
      <c r="BY101" s="71"/>
      <c r="BZ101" s="138"/>
      <c r="CA101" s="138"/>
      <c r="CB101" s="138"/>
      <c r="CC101" s="138"/>
      <c r="CD101" s="124"/>
      <c r="CE101" s="139"/>
      <c r="CF101" s="139"/>
      <c r="CG101" s="139"/>
      <c r="CH101" s="139"/>
      <c r="CI101" s="139"/>
      <c r="CJ101" s="139"/>
      <c r="CK101" s="139"/>
      <c r="CL101" s="139"/>
      <c r="CM101" s="139"/>
      <c r="CN101" s="139"/>
      <c r="CO101" s="139"/>
      <c r="CP101" s="139"/>
      <c r="CQ101" s="139"/>
      <c r="CR101" s="139"/>
      <c r="CS101" s="139"/>
      <c r="CT101" s="139"/>
      <c r="CU101" s="139"/>
      <c r="CV101" s="139"/>
      <c r="CW101" s="139"/>
      <c r="CX101" s="139"/>
      <c r="CY101" s="139"/>
      <c r="CZ101" s="139"/>
      <c r="DA101" s="139"/>
      <c r="DB101" s="139"/>
      <c r="DC101" s="139"/>
      <c r="DD101" s="139"/>
      <c r="DE101" s="139"/>
      <c r="DF101" s="139"/>
      <c r="DG101" s="139"/>
      <c r="DH101" s="139"/>
      <c r="DI101" s="139"/>
      <c r="DJ101" s="139"/>
      <c r="DK101" s="139"/>
      <c r="DL101" s="139"/>
      <c r="DM101" s="139"/>
      <c r="DN101" s="139"/>
      <c r="DO101" s="139"/>
      <c r="DP101" s="139"/>
      <c r="DQ101" s="139"/>
      <c r="DR101" s="139"/>
      <c r="DS101" s="139"/>
      <c r="DT101" s="139"/>
      <c r="DU101" s="139"/>
      <c r="DV101" s="139"/>
      <c r="DW101" s="139"/>
      <c r="DX101" s="139"/>
      <c r="EA101" s="142"/>
      <c r="EB101" s="141"/>
    </row>
    <row r="102" spans="1:132" s="32" customFormat="1" ht="24.9" hidden="1" customHeight="1" x14ac:dyDescent="0.3">
      <c r="A102" s="141">
        <f>IF(ISTEXT($I102),_Information!$D$6,)</f>
        <v>0</v>
      </c>
      <c r="B102" s="142">
        <f>IF(ISTEXT($I102),_Information!$D$7,)</f>
        <v>0</v>
      </c>
      <c r="C102" s="143"/>
      <c r="D102" s="143"/>
      <c r="E102" s="143"/>
      <c r="F102" s="143">
        <f>IF(ISTEXT($I102),_Information!$D$9,)</f>
        <v>0</v>
      </c>
      <c r="G102" s="141"/>
      <c r="H102" s="141"/>
      <c r="I102" s="178"/>
      <c r="J102" s="126" t="str">
        <f t="shared" si="45"/>
        <v/>
      </c>
      <c r="K102" s="126" t="str">
        <f t="shared" si="46"/>
        <v/>
      </c>
      <c r="L102" s="177"/>
      <c r="M102" s="136"/>
      <c r="N102" s="136"/>
      <c r="O102" s="136"/>
      <c r="P102" s="70"/>
      <c r="Q102" s="70"/>
      <c r="R102" s="70">
        <f t="shared" si="47"/>
        <v>0</v>
      </c>
      <c r="S102" s="70">
        <f t="shared" si="48"/>
        <v>0</v>
      </c>
      <c r="T102" s="70"/>
      <c r="U102" s="70">
        <f t="shared" si="49"/>
        <v>0</v>
      </c>
      <c r="V102" s="70"/>
      <c r="W102" s="70">
        <f t="shared" si="50"/>
        <v>0</v>
      </c>
      <c r="X102" s="70"/>
      <c r="Y102" s="70"/>
      <c r="Z102" s="70"/>
      <c r="AA102" s="70"/>
      <c r="AB102" s="70"/>
      <c r="AC102" s="70">
        <f t="shared" si="51"/>
        <v>0</v>
      </c>
      <c r="AD102" s="70"/>
      <c r="AE102" s="70">
        <f t="shared" si="52"/>
        <v>0</v>
      </c>
      <c r="AF102" s="70"/>
      <c r="AG102" s="70">
        <f t="shared" si="53"/>
        <v>0</v>
      </c>
      <c r="AH102" s="70"/>
      <c r="AI102" s="70">
        <f t="shared" si="54"/>
        <v>0</v>
      </c>
      <c r="AJ102" s="70"/>
      <c r="AK102" s="70">
        <f t="shared" si="55"/>
        <v>0</v>
      </c>
      <c r="AL102" s="70"/>
      <c r="AM102" s="70">
        <f t="shared" si="56"/>
        <v>0</v>
      </c>
      <c r="AN102" s="70"/>
      <c r="AO102" s="70">
        <f t="shared" si="57"/>
        <v>0</v>
      </c>
      <c r="AP102" s="70"/>
      <c r="AQ102" s="70">
        <f t="shared" si="58"/>
        <v>0</v>
      </c>
      <c r="AR102" s="136"/>
      <c r="AS102" s="136"/>
      <c r="AT102" s="136">
        <f t="shared" si="59"/>
        <v>0</v>
      </c>
      <c r="AU102" s="136">
        <f t="shared" si="60"/>
        <v>0</v>
      </c>
      <c r="AV102" s="136">
        <f t="shared" si="61"/>
        <v>0</v>
      </c>
      <c r="AW102" s="137"/>
      <c r="AX102" s="72"/>
      <c r="AY102" s="71">
        <f t="shared" si="62"/>
        <v>0</v>
      </c>
      <c r="AZ102" s="71">
        <f t="shared" si="63"/>
        <v>0</v>
      </c>
      <c r="BA102" s="71">
        <f t="shared" si="64"/>
        <v>0</v>
      </c>
      <c r="BB102" s="71">
        <f t="shared" si="65"/>
        <v>0</v>
      </c>
      <c r="BC102" s="71">
        <f t="shared" si="66"/>
        <v>0</v>
      </c>
      <c r="BD102" s="71">
        <f t="shared" si="67"/>
        <v>0</v>
      </c>
      <c r="BE102" s="71">
        <f t="shared" si="68"/>
        <v>0</v>
      </c>
      <c r="BF102" s="71">
        <f t="shared" si="69"/>
        <v>0</v>
      </c>
      <c r="BG102" s="71">
        <f t="shared" si="70"/>
        <v>0</v>
      </c>
      <c r="BH102" s="71">
        <f t="shared" si="71"/>
        <v>0</v>
      </c>
      <c r="BI102" s="71">
        <f t="shared" si="72"/>
        <v>0</v>
      </c>
      <c r="BJ102" s="71">
        <f t="shared" si="73"/>
        <v>0</v>
      </c>
      <c r="BK102" s="71">
        <f t="shared" si="74"/>
        <v>0</v>
      </c>
      <c r="BL102" s="71">
        <f t="shared" si="75"/>
        <v>0</v>
      </c>
      <c r="BM102" s="71">
        <f t="shared" si="76"/>
        <v>0</v>
      </c>
      <c r="BN102" s="71">
        <f t="shared" si="77"/>
        <v>0</v>
      </c>
      <c r="BO102" s="71">
        <f t="shared" si="78"/>
        <v>0</v>
      </c>
      <c r="BP102" s="71">
        <f t="shared" si="79"/>
        <v>0</v>
      </c>
      <c r="BQ102" s="71">
        <f t="shared" si="80"/>
        <v>0</v>
      </c>
      <c r="BR102" s="71">
        <f t="shared" si="81"/>
        <v>0</v>
      </c>
      <c r="BS102" s="71">
        <f t="shared" si="82"/>
        <v>0</v>
      </c>
      <c r="BT102" s="71"/>
      <c r="BU102" s="71"/>
      <c r="BV102" s="71"/>
      <c r="BW102" s="71"/>
      <c r="BX102" s="71"/>
      <c r="BY102" s="71"/>
      <c r="BZ102" s="138"/>
      <c r="CA102" s="138"/>
      <c r="CB102" s="138"/>
      <c r="CC102" s="138"/>
      <c r="CD102" s="124"/>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EA102" s="142"/>
      <c r="EB102" s="141"/>
    </row>
    <row r="103" spans="1:132" s="32" customFormat="1" ht="24.9" hidden="1" customHeight="1" x14ac:dyDescent="0.3">
      <c r="A103" s="141">
        <f>IF(ISTEXT($I103),_Information!$D$6,)</f>
        <v>0</v>
      </c>
      <c r="B103" s="142">
        <f>IF(ISTEXT($I103),_Information!$D$7,)</f>
        <v>0</v>
      </c>
      <c r="C103" s="143"/>
      <c r="D103" s="143"/>
      <c r="E103" s="143"/>
      <c r="F103" s="143">
        <f>IF(ISTEXT($I103),_Information!$D$9,)</f>
        <v>0</v>
      </c>
      <c r="G103" s="141"/>
      <c r="H103" s="141"/>
      <c r="I103" s="178"/>
      <c r="J103" s="126" t="str">
        <f t="shared" si="45"/>
        <v/>
      </c>
      <c r="K103" s="126" t="str">
        <f t="shared" si="46"/>
        <v/>
      </c>
      <c r="L103" s="177"/>
      <c r="M103" s="136"/>
      <c r="N103" s="136"/>
      <c r="O103" s="136"/>
      <c r="P103" s="70"/>
      <c r="Q103" s="70"/>
      <c r="R103" s="70">
        <f t="shared" si="47"/>
        <v>0</v>
      </c>
      <c r="S103" s="70">
        <f t="shared" si="48"/>
        <v>0</v>
      </c>
      <c r="T103" s="70"/>
      <c r="U103" s="70">
        <f t="shared" si="49"/>
        <v>0</v>
      </c>
      <c r="V103" s="70"/>
      <c r="W103" s="70">
        <f t="shared" si="50"/>
        <v>0</v>
      </c>
      <c r="X103" s="70"/>
      <c r="Y103" s="70"/>
      <c r="Z103" s="70"/>
      <c r="AA103" s="70"/>
      <c r="AB103" s="70"/>
      <c r="AC103" s="70">
        <f t="shared" si="51"/>
        <v>0</v>
      </c>
      <c r="AD103" s="70"/>
      <c r="AE103" s="70">
        <f t="shared" si="52"/>
        <v>0</v>
      </c>
      <c r="AF103" s="70"/>
      <c r="AG103" s="70">
        <f t="shared" si="53"/>
        <v>0</v>
      </c>
      <c r="AH103" s="70"/>
      <c r="AI103" s="70">
        <f t="shared" si="54"/>
        <v>0</v>
      </c>
      <c r="AJ103" s="70"/>
      <c r="AK103" s="70">
        <f t="shared" si="55"/>
        <v>0</v>
      </c>
      <c r="AL103" s="70"/>
      <c r="AM103" s="70">
        <f t="shared" si="56"/>
        <v>0</v>
      </c>
      <c r="AN103" s="70"/>
      <c r="AO103" s="70">
        <f t="shared" si="57"/>
        <v>0</v>
      </c>
      <c r="AP103" s="70"/>
      <c r="AQ103" s="70">
        <f t="shared" si="58"/>
        <v>0</v>
      </c>
      <c r="AR103" s="136"/>
      <c r="AS103" s="136"/>
      <c r="AT103" s="136">
        <f t="shared" si="59"/>
        <v>0</v>
      </c>
      <c r="AU103" s="136">
        <f t="shared" si="60"/>
        <v>0</v>
      </c>
      <c r="AV103" s="136">
        <f t="shared" si="61"/>
        <v>0</v>
      </c>
      <c r="AW103" s="137"/>
      <c r="AX103" s="72"/>
      <c r="AY103" s="71">
        <f t="shared" si="62"/>
        <v>0</v>
      </c>
      <c r="AZ103" s="71">
        <f t="shared" si="63"/>
        <v>0</v>
      </c>
      <c r="BA103" s="71">
        <f t="shared" si="64"/>
        <v>0</v>
      </c>
      <c r="BB103" s="71">
        <f t="shared" si="65"/>
        <v>0</v>
      </c>
      <c r="BC103" s="71">
        <f t="shared" si="66"/>
        <v>0</v>
      </c>
      <c r="BD103" s="71">
        <f t="shared" si="67"/>
        <v>0</v>
      </c>
      <c r="BE103" s="71">
        <f t="shared" si="68"/>
        <v>0</v>
      </c>
      <c r="BF103" s="71">
        <f t="shared" si="69"/>
        <v>0</v>
      </c>
      <c r="BG103" s="71">
        <f t="shared" si="70"/>
        <v>0</v>
      </c>
      <c r="BH103" s="71">
        <f t="shared" si="71"/>
        <v>0</v>
      </c>
      <c r="BI103" s="71">
        <f t="shared" si="72"/>
        <v>0</v>
      </c>
      <c r="BJ103" s="71">
        <f t="shared" si="73"/>
        <v>0</v>
      </c>
      <c r="BK103" s="71">
        <f t="shared" si="74"/>
        <v>0</v>
      </c>
      <c r="BL103" s="71">
        <f t="shared" si="75"/>
        <v>0</v>
      </c>
      <c r="BM103" s="71">
        <f t="shared" si="76"/>
        <v>0</v>
      </c>
      <c r="BN103" s="71">
        <f t="shared" si="77"/>
        <v>0</v>
      </c>
      <c r="BO103" s="71">
        <f t="shared" si="78"/>
        <v>0</v>
      </c>
      <c r="BP103" s="71">
        <f t="shared" si="79"/>
        <v>0</v>
      </c>
      <c r="BQ103" s="71">
        <f t="shared" si="80"/>
        <v>0</v>
      </c>
      <c r="BR103" s="71">
        <f t="shared" si="81"/>
        <v>0</v>
      </c>
      <c r="BS103" s="71">
        <f t="shared" si="82"/>
        <v>0</v>
      </c>
      <c r="BT103" s="71"/>
      <c r="BU103" s="71"/>
      <c r="BV103" s="71"/>
      <c r="BW103" s="71"/>
      <c r="BX103" s="71"/>
      <c r="BY103" s="71"/>
      <c r="BZ103" s="138"/>
      <c r="CA103" s="138"/>
      <c r="CB103" s="138"/>
      <c r="CC103" s="138"/>
      <c r="CD103" s="124"/>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EA103" s="142"/>
      <c r="EB103" s="141"/>
    </row>
    <row r="104" spans="1:132" s="32" customFormat="1" ht="24.9" hidden="1" customHeight="1" x14ac:dyDescent="0.3">
      <c r="A104" s="141">
        <f>IF(ISTEXT($I104),_Information!$D$6,)</f>
        <v>0</v>
      </c>
      <c r="B104" s="142">
        <f>IF(ISTEXT($I104),_Information!$D$7,)</f>
        <v>0</v>
      </c>
      <c r="C104" s="143"/>
      <c r="D104" s="143"/>
      <c r="E104" s="143"/>
      <c r="F104" s="143">
        <f>IF(ISTEXT($I104),_Information!$D$9,)</f>
        <v>0</v>
      </c>
      <c r="G104" s="141"/>
      <c r="H104" s="141"/>
      <c r="I104" s="178"/>
      <c r="J104" s="126" t="str">
        <f t="shared" si="45"/>
        <v/>
      </c>
      <c r="K104" s="126" t="str">
        <f t="shared" si="46"/>
        <v/>
      </c>
      <c r="L104" s="177"/>
      <c r="M104" s="136"/>
      <c r="N104" s="136"/>
      <c r="O104" s="136"/>
      <c r="P104" s="70"/>
      <c r="Q104" s="70"/>
      <c r="R104" s="70">
        <f t="shared" si="47"/>
        <v>0</v>
      </c>
      <c r="S104" s="70">
        <f t="shared" si="48"/>
        <v>0</v>
      </c>
      <c r="T104" s="70"/>
      <c r="U104" s="70">
        <f t="shared" si="49"/>
        <v>0</v>
      </c>
      <c r="V104" s="70"/>
      <c r="W104" s="70">
        <f t="shared" si="50"/>
        <v>0</v>
      </c>
      <c r="X104" s="70"/>
      <c r="Y104" s="70"/>
      <c r="Z104" s="70"/>
      <c r="AA104" s="70"/>
      <c r="AB104" s="70"/>
      <c r="AC104" s="70">
        <f t="shared" si="51"/>
        <v>0</v>
      </c>
      <c r="AD104" s="70"/>
      <c r="AE104" s="70">
        <f t="shared" si="52"/>
        <v>0</v>
      </c>
      <c r="AF104" s="70"/>
      <c r="AG104" s="70">
        <f t="shared" si="53"/>
        <v>0</v>
      </c>
      <c r="AH104" s="70"/>
      <c r="AI104" s="70">
        <f t="shared" si="54"/>
        <v>0</v>
      </c>
      <c r="AJ104" s="70"/>
      <c r="AK104" s="70">
        <f t="shared" si="55"/>
        <v>0</v>
      </c>
      <c r="AL104" s="70"/>
      <c r="AM104" s="70">
        <f t="shared" si="56"/>
        <v>0</v>
      </c>
      <c r="AN104" s="70"/>
      <c r="AO104" s="70">
        <f t="shared" si="57"/>
        <v>0</v>
      </c>
      <c r="AP104" s="70"/>
      <c r="AQ104" s="70">
        <f t="shared" si="58"/>
        <v>0</v>
      </c>
      <c r="AR104" s="136"/>
      <c r="AS104" s="136"/>
      <c r="AT104" s="136">
        <f t="shared" si="59"/>
        <v>0</v>
      </c>
      <c r="AU104" s="136">
        <f t="shared" si="60"/>
        <v>0</v>
      </c>
      <c r="AV104" s="136">
        <f t="shared" si="61"/>
        <v>0</v>
      </c>
      <c r="AW104" s="137"/>
      <c r="AX104" s="72"/>
      <c r="AY104" s="71">
        <f t="shared" si="62"/>
        <v>0</v>
      </c>
      <c r="AZ104" s="71">
        <f t="shared" si="63"/>
        <v>0</v>
      </c>
      <c r="BA104" s="71">
        <f t="shared" si="64"/>
        <v>0</v>
      </c>
      <c r="BB104" s="71">
        <f t="shared" si="65"/>
        <v>0</v>
      </c>
      <c r="BC104" s="71">
        <f t="shared" si="66"/>
        <v>0</v>
      </c>
      <c r="BD104" s="71">
        <f t="shared" si="67"/>
        <v>0</v>
      </c>
      <c r="BE104" s="71">
        <f t="shared" si="68"/>
        <v>0</v>
      </c>
      <c r="BF104" s="71">
        <f t="shared" si="69"/>
        <v>0</v>
      </c>
      <c r="BG104" s="71">
        <f t="shared" si="70"/>
        <v>0</v>
      </c>
      <c r="BH104" s="71">
        <f t="shared" si="71"/>
        <v>0</v>
      </c>
      <c r="BI104" s="71">
        <f t="shared" si="72"/>
        <v>0</v>
      </c>
      <c r="BJ104" s="71">
        <f t="shared" si="73"/>
        <v>0</v>
      </c>
      <c r="BK104" s="71">
        <f t="shared" si="74"/>
        <v>0</v>
      </c>
      <c r="BL104" s="71">
        <f t="shared" si="75"/>
        <v>0</v>
      </c>
      <c r="BM104" s="71">
        <f t="shared" si="76"/>
        <v>0</v>
      </c>
      <c r="BN104" s="71">
        <f t="shared" si="77"/>
        <v>0</v>
      </c>
      <c r="BO104" s="71">
        <f t="shared" si="78"/>
        <v>0</v>
      </c>
      <c r="BP104" s="71">
        <f t="shared" si="79"/>
        <v>0</v>
      </c>
      <c r="BQ104" s="71">
        <f t="shared" si="80"/>
        <v>0</v>
      </c>
      <c r="BR104" s="71">
        <f t="shared" si="81"/>
        <v>0</v>
      </c>
      <c r="BS104" s="71">
        <f t="shared" si="82"/>
        <v>0</v>
      </c>
      <c r="BT104" s="71"/>
      <c r="BU104" s="71"/>
      <c r="BV104" s="71"/>
      <c r="BW104" s="71"/>
      <c r="BX104" s="71"/>
      <c r="BY104" s="71"/>
      <c r="BZ104" s="138"/>
      <c r="CA104" s="138"/>
      <c r="CB104" s="138"/>
      <c r="CC104" s="138"/>
      <c r="CD104" s="124"/>
      <c r="CE104" s="139"/>
      <c r="CF104" s="139"/>
      <c r="CG104" s="139"/>
      <c r="CH104" s="139"/>
      <c r="CI104" s="139"/>
      <c r="CJ104" s="139"/>
      <c r="CK104" s="139"/>
      <c r="CL104" s="139"/>
      <c r="CM104" s="139"/>
      <c r="CN104" s="139"/>
      <c r="CO104" s="139"/>
      <c r="CP104" s="139"/>
      <c r="CQ104" s="139"/>
      <c r="CR104" s="139"/>
      <c r="CS104" s="139"/>
      <c r="CT104" s="139"/>
      <c r="CU104" s="139"/>
      <c r="CV104" s="139"/>
      <c r="CW104" s="139"/>
      <c r="CX104" s="139"/>
      <c r="CY104" s="139"/>
      <c r="CZ104" s="139"/>
      <c r="DA104" s="139"/>
      <c r="DB104" s="139"/>
      <c r="DC104" s="139"/>
      <c r="DD104" s="139"/>
      <c r="DE104" s="139"/>
      <c r="DF104" s="139"/>
      <c r="DG104" s="139"/>
      <c r="DH104" s="139"/>
      <c r="DI104" s="139"/>
      <c r="DJ104" s="139"/>
      <c r="DK104" s="139"/>
      <c r="DL104" s="139"/>
      <c r="DM104" s="139"/>
      <c r="DN104" s="139"/>
      <c r="DO104" s="139"/>
      <c r="DP104" s="139"/>
      <c r="DQ104" s="139"/>
      <c r="DR104" s="139"/>
      <c r="DS104" s="139"/>
      <c r="DT104" s="139"/>
      <c r="DU104" s="139"/>
      <c r="DV104" s="139"/>
      <c r="DW104" s="139"/>
      <c r="DX104" s="139"/>
      <c r="EA104" s="142"/>
      <c r="EB104" s="141"/>
    </row>
    <row r="105" spans="1:132" s="32" customFormat="1" ht="24.9" hidden="1" customHeight="1" x14ac:dyDescent="0.3">
      <c r="A105" s="141">
        <f>IF(ISTEXT($I105),_Information!$D$6,)</f>
        <v>0</v>
      </c>
      <c r="B105" s="142">
        <f>IF(ISTEXT($I105),_Information!$D$7,)</f>
        <v>0</v>
      </c>
      <c r="C105" s="143"/>
      <c r="D105" s="143"/>
      <c r="E105" s="143"/>
      <c r="F105" s="143">
        <f>IF(ISTEXT($I105),_Information!$D$9,)</f>
        <v>0</v>
      </c>
      <c r="G105" s="141"/>
      <c r="H105" s="141"/>
      <c r="I105" s="178"/>
      <c r="J105" s="126" t="str">
        <f t="shared" si="45"/>
        <v/>
      </c>
      <c r="K105" s="126" t="str">
        <f t="shared" si="46"/>
        <v/>
      </c>
      <c r="L105" s="177"/>
      <c r="M105" s="136"/>
      <c r="N105" s="136"/>
      <c r="O105" s="136"/>
      <c r="P105" s="70"/>
      <c r="Q105" s="70"/>
      <c r="R105" s="70">
        <f t="shared" si="47"/>
        <v>0</v>
      </c>
      <c r="S105" s="70">
        <f t="shared" si="48"/>
        <v>0</v>
      </c>
      <c r="T105" s="70"/>
      <c r="U105" s="70">
        <f t="shared" si="49"/>
        <v>0</v>
      </c>
      <c r="V105" s="70"/>
      <c r="W105" s="70">
        <f t="shared" si="50"/>
        <v>0</v>
      </c>
      <c r="X105" s="70"/>
      <c r="Y105" s="70"/>
      <c r="Z105" s="70"/>
      <c r="AA105" s="70"/>
      <c r="AB105" s="70"/>
      <c r="AC105" s="70">
        <f t="shared" si="51"/>
        <v>0</v>
      </c>
      <c r="AD105" s="70"/>
      <c r="AE105" s="70">
        <f t="shared" si="52"/>
        <v>0</v>
      </c>
      <c r="AF105" s="70"/>
      <c r="AG105" s="70">
        <f t="shared" si="53"/>
        <v>0</v>
      </c>
      <c r="AH105" s="70"/>
      <c r="AI105" s="70">
        <f t="shared" si="54"/>
        <v>0</v>
      </c>
      <c r="AJ105" s="70"/>
      <c r="AK105" s="70">
        <f t="shared" si="55"/>
        <v>0</v>
      </c>
      <c r="AL105" s="70"/>
      <c r="AM105" s="70">
        <f t="shared" si="56"/>
        <v>0</v>
      </c>
      <c r="AN105" s="70"/>
      <c r="AO105" s="70">
        <f t="shared" si="57"/>
        <v>0</v>
      </c>
      <c r="AP105" s="70"/>
      <c r="AQ105" s="70">
        <f t="shared" si="58"/>
        <v>0</v>
      </c>
      <c r="AR105" s="136"/>
      <c r="AS105" s="136"/>
      <c r="AT105" s="136">
        <f t="shared" si="59"/>
        <v>0</v>
      </c>
      <c r="AU105" s="136">
        <f t="shared" si="60"/>
        <v>0</v>
      </c>
      <c r="AV105" s="136">
        <f t="shared" si="61"/>
        <v>0</v>
      </c>
      <c r="AW105" s="137"/>
      <c r="AX105" s="72"/>
      <c r="AY105" s="71">
        <f t="shared" si="62"/>
        <v>0</v>
      </c>
      <c r="AZ105" s="71">
        <f t="shared" si="63"/>
        <v>0</v>
      </c>
      <c r="BA105" s="71">
        <f t="shared" si="64"/>
        <v>0</v>
      </c>
      <c r="BB105" s="71">
        <f t="shared" si="65"/>
        <v>0</v>
      </c>
      <c r="BC105" s="71">
        <f t="shared" si="66"/>
        <v>0</v>
      </c>
      <c r="BD105" s="71">
        <f t="shared" si="67"/>
        <v>0</v>
      </c>
      <c r="BE105" s="71">
        <f t="shared" si="68"/>
        <v>0</v>
      </c>
      <c r="BF105" s="71">
        <f t="shared" si="69"/>
        <v>0</v>
      </c>
      <c r="BG105" s="71">
        <f t="shared" si="70"/>
        <v>0</v>
      </c>
      <c r="BH105" s="71">
        <f t="shared" si="71"/>
        <v>0</v>
      </c>
      <c r="BI105" s="71">
        <f t="shared" si="72"/>
        <v>0</v>
      </c>
      <c r="BJ105" s="71">
        <f t="shared" si="73"/>
        <v>0</v>
      </c>
      <c r="BK105" s="71">
        <f t="shared" si="74"/>
        <v>0</v>
      </c>
      <c r="BL105" s="71">
        <f t="shared" si="75"/>
        <v>0</v>
      </c>
      <c r="BM105" s="71">
        <f t="shared" si="76"/>
        <v>0</v>
      </c>
      <c r="BN105" s="71">
        <f t="shared" si="77"/>
        <v>0</v>
      </c>
      <c r="BO105" s="71">
        <f t="shared" si="78"/>
        <v>0</v>
      </c>
      <c r="BP105" s="71">
        <f t="shared" si="79"/>
        <v>0</v>
      </c>
      <c r="BQ105" s="71">
        <f t="shared" si="80"/>
        <v>0</v>
      </c>
      <c r="BR105" s="71">
        <f t="shared" si="81"/>
        <v>0</v>
      </c>
      <c r="BS105" s="71">
        <f t="shared" si="82"/>
        <v>0</v>
      </c>
      <c r="BT105" s="71"/>
      <c r="BU105" s="71"/>
      <c r="BV105" s="71"/>
      <c r="BW105" s="71"/>
      <c r="BX105" s="71"/>
      <c r="BY105" s="71"/>
      <c r="BZ105" s="138"/>
      <c r="CA105" s="138"/>
      <c r="CB105" s="138"/>
      <c r="CC105" s="138"/>
      <c r="CD105" s="124"/>
      <c r="CE105" s="139"/>
      <c r="CF105" s="139"/>
      <c r="CG105" s="139"/>
      <c r="CH105" s="139"/>
      <c r="CI105" s="139"/>
      <c r="CJ105" s="139"/>
      <c r="CK105" s="139"/>
      <c r="CL105" s="139"/>
      <c r="CM105" s="139"/>
      <c r="CN105" s="139"/>
      <c r="CO105" s="139"/>
      <c r="CP105" s="139"/>
      <c r="CQ105" s="139"/>
      <c r="CR105" s="139"/>
      <c r="CS105" s="139"/>
      <c r="CT105" s="139"/>
      <c r="CU105" s="139"/>
      <c r="CV105" s="139"/>
      <c r="CW105" s="139"/>
      <c r="CX105" s="139"/>
      <c r="CY105" s="139"/>
      <c r="CZ105" s="139"/>
      <c r="DA105" s="139"/>
      <c r="DB105" s="139"/>
      <c r="DC105" s="139"/>
      <c r="DD105" s="139"/>
      <c r="DE105" s="139"/>
      <c r="DF105" s="139"/>
      <c r="DG105" s="139"/>
      <c r="DH105" s="139"/>
      <c r="DI105" s="139"/>
      <c r="DJ105" s="139"/>
      <c r="DK105" s="139"/>
      <c r="DL105" s="139"/>
      <c r="DM105" s="139"/>
      <c r="DN105" s="139"/>
      <c r="DO105" s="139"/>
      <c r="DP105" s="139"/>
      <c r="DQ105" s="139"/>
      <c r="DR105" s="139"/>
      <c r="DS105" s="139"/>
      <c r="DT105" s="139"/>
      <c r="DU105" s="139"/>
      <c r="DV105" s="139"/>
      <c r="DW105" s="139"/>
      <c r="DX105" s="139"/>
      <c r="EA105" s="142"/>
      <c r="EB105" s="141"/>
    </row>
    <row r="106" spans="1:132" s="32" customFormat="1" ht="24.9" hidden="1" customHeight="1" x14ac:dyDescent="0.3">
      <c r="A106" s="141">
        <f>IF(ISTEXT($I106),_Information!$D$6,)</f>
        <v>0</v>
      </c>
      <c r="B106" s="142">
        <f>IF(ISTEXT($I106),_Information!$D$7,)</f>
        <v>0</v>
      </c>
      <c r="C106" s="143"/>
      <c r="D106" s="143"/>
      <c r="E106" s="143"/>
      <c r="F106" s="143">
        <f>IF(ISTEXT($I106),_Information!$D$9,)</f>
        <v>0</v>
      </c>
      <c r="G106" s="141"/>
      <c r="H106" s="141"/>
      <c r="I106" s="178"/>
      <c r="J106" s="126" t="str">
        <f t="shared" si="45"/>
        <v/>
      </c>
      <c r="K106" s="126" t="str">
        <f t="shared" si="46"/>
        <v/>
      </c>
      <c r="L106" s="177"/>
      <c r="M106" s="136"/>
      <c r="N106" s="136"/>
      <c r="O106" s="136"/>
      <c r="P106" s="70"/>
      <c r="Q106" s="70"/>
      <c r="R106" s="70">
        <f t="shared" si="47"/>
        <v>0</v>
      </c>
      <c r="S106" s="70">
        <f t="shared" si="48"/>
        <v>0</v>
      </c>
      <c r="T106" s="70"/>
      <c r="U106" s="70">
        <f t="shared" si="49"/>
        <v>0</v>
      </c>
      <c r="V106" s="70"/>
      <c r="W106" s="70">
        <f t="shared" si="50"/>
        <v>0</v>
      </c>
      <c r="X106" s="70"/>
      <c r="Y106" s="70"/>
      <c r="Z106" s="70"/>
      <c r="AA106" s="70"/>
      <c r="AB106" s="70"/>
      <c r="AC106" s="70">
        <f t="shared" si="51"/>
        <v>0</v>
      </c>
      <c r="AD106" s="70"/>
      <c r="AE106" s="70">
        <f t="shared" si="52"/>
        <v>0</v>
      </c>
      <c r="AF106" s="70"/>
      <c r="AG106" s="70">
        <f t="shared" si="53"/>
        <v>0</v>
      </c>
      <c r="AH106" s="70"/>
      <c r="AI106" s="70">
        <f t="shared" si="54"/>
        <v>0</v>
      </c>
      <c r="AJ106" s="70"/>
      <c r="AK106" s="70">
        <f t="shared" si="55"/>
        <v>0</v>
      </c>
      <c r="AL106" s="70"/>
      <c r="AM106" s="70">
        <f t="shared" si="56"/>
        <v>0</v>
      </c>
      <c r="AN106" s="70"/>
      <c r="AO106" s="70">
        <f t="shared" si="57"/>
        <v>0</v>
      </c>
      <c r="AP106" s="70"/>
      <c r="AQ106" s="70">
        <f t="shared" si="58"/>
        <v>0</v>
      </c>
      <c r="AR106" s="136"/>
      <c r="AS106" s="136"/>
      <c r="AT106" s="136">
        <f t="shared" si="59"/>
        <v>0</v>
      </c>
      <c r="AU106" s="136">
        <f t="shared" si="60"/>
        <v>0</v>
      </c>
      <c r="AV106" s="136">
        <f t="shared" si="61"/>
        <v>0</v>
      </c>
      <c r="AW106" s="137"/>
      <c r="AX106" s="72"/>
      <c r="AY106" s="71">
        <f t="shared" si="62"/>
        <v>0</v>
      </c>
      <c r="AZ106" s="71">
        <f t="shared" si="63"/>
        <v>0</v>
      </c>
      <c r="BA106" s="71">
        <f t="shared" si="64"/>
        <v>0</v>
      </c>
      <c r="BB106" s="71">
        <f t="shared" si="65"/>
        <v>0</v>
      </c>
      <c r="BC106" s="71">
        <f t="shared" si="66"/>
        <v>0</v>
      </c>
      <c r="BD106" s="71">
        <f t="shared" si="67"/>
        <v>0</v>
      </c>
      <c r="BE106" s="71">
        <f t="shared" si="68"/>
        <v>0</v>
      </c>
      <c r="BF106" s="71">
        <f t="shared" si="69"/>
        <v>0</v>
      </c>
      <c r="BG106" s="71">
        <f t="shared" si="70"/>
        <v>0</v>
      </c>
      <c r="BH106" s="71">
        <f t="shared" si="71"/>
        <v>0</v>
      </c>
      <c r="BI106" s="71">
        <f t="shared" si="72"/>
        <v>0</v>
      </c>
      <c r="BJ106" s="71">
        <f t="shared" si="73"/>
        <v>0</v>
      </c>
      <c r="BK106" s="71">
        <f t="shared" si="74"/>
        <v>0</v>
      </c>
      <c r="BL106" s="71">
        <f t="shared" si="75"/>
        <v>0</v>
      </c>
      <c r="BM106" s="71">
        <f t="shared" si="76"/>
        <v>0</v>
      </c>
      <c r="BN106" s="71">
        <f t="shared" si="77"/>
        <v>0</v>
      </c>
      <c r="BO106" s="71">
        <f t="shared" si="78"/>
        <v>0</v>
      </c>
      <c r="BP106" s="71">
        <f t="shared" si="79"/>
        <v>0</v>
      </c>
      <c r="BQ106" s="71">
        <f t="shared" si="80"/>
        <v>0</v>
      </c>
      <c r="BR106" s="71">
        <f t="shared" si="81"/>
        <v>0</v>
      </c>
      <c r="BS106" s="71">
        <f t="shared" si="82"/>
        <v>0</v>
      </c>
      <c r="BT106" s="71"/>
      <c r="BU106" s="71"/>
      <c r="BV106" s="71"/>
      <c r="BW106" s="71"/>
      <c r="BX106" s="71"/>
      <c r="BY106" s="71"/>
      <c r="BZ106" s="138"/>
      <c r="CA106" s="138"/>
      <c r="CB106" s="138"/>
      <c r="CC106" s="138"/>
      <c r="CD106" s="124"/>
      <c r="CE106" s="139"/>
      <c r="CF106" s="139"/>
      <c r="CG106" s="139"/>
      <c r="CH106" s="139"/>
      <c r="CI106" s="139"/>
      <c r="CJ106" s="139"/>
      <c r="CK106" s="139"/>
      <c r="CL106" s="139"/>
      <c r="CM106" s="139"/>
      <c r="CN106" s="139"/>
      <c r="CO106" s="139"/>
      <c r="CP106" s="139"/>
      <c r="CQ106" s="139"/>
      <c r="CR106" s="139"/>
      <c r="CS106" s="139"/>
      <c r="CT106" s="139"/>
      <c r="CU106" s="139"/>
      <c r="CV106" s="139"/>
      <c r="CW106" s="139"/>
      <c r="CX106" s="139"/>
      <c r="CY106" s="139"/>
      <c r="CZ106" s="139"/>
      <c r="DA106" s="139"/>
      <c r="DB106" s="139"/>
      <c r="DC106" s="139"/>
      <c r="DD106" s="139"/>
      <c r="DE106" s="139"/>
      <c r="DF106" s="139"/>
      <c r="DG106" s="139"/>
      <c r="DH106" s="139"/>
      <c r="DI106" s="139"/>
      <c r="DJ106" s="139"/>
      <c r="DK106" s="139"/>
      <c r="DL106" s="139"/>
      <c r="DM106" s="139"/>
      <c r="DN106" s="139"/>
      <c r="DO106" s="139"/>
      <c r="DP106" s="139"/>
      <c r="DQ106" s="139"/>
      <c r="DR106" s="139"/>
      <c r="DS106" s="139"/>
      <c r="DT106" s="139"/>
      <c r="DU106" s="139"/>
      <c r="DV106" s="139"/>
      <c r="DW106" s="139"/>
      <c r="DX106" s="139"/>
      <c r="EA106" s="142"/>
      <c r="EB106" s="141"/>
    </row>
    <row r="107" spans="1:132" s="32" customFormat="1" ht="24.9" hidden="1" customHeight="1" x14ac:dyDescent="0.3">
      <c r="A107" s="141">
        <f>IF(ISTEXT($I107),_Information!$D$6,)</f>
        <v>0</v>
      </c>
      <c r="B107" s="142">
        <f>IF(ISTEXT($I107),_Information!$D$7,)</f>
        <v>0</v>
      </c>
      <c r="C107" s="143"/>
      <c r="D107" s="143"/>
      <c r="E107" s="143"/>
      <c r="F107" s="143">
        <f>IF(ISTEXT($I107),_Information!$D$9,)</f>
        <v>0</v>
      </c>
      <c r="G107" s="141"/>
      <c r="H107" s="141"/>
      <c r="I107" s="178"/>
      <c r="J107" s="126" t="str">
        <f t="shared" si="45"/>
        <v/>
      </c>
      <c r="K107" s="126" t="str">
        <f t="shared" si="46"/>
        <v/>
      </c>
      <c r="L107" s="177"/>
      <c r="M107" s="136"/>
      <c r="N107" s="136"/>
      <c r="O107" s="136"/>
      <c r="P107" s="70"/>
      <c r="Q107" s="70"/>
      <c r="R107" s="70">
        <f t="shared" si="47"/>
        <v>0</v>
      </c>
      <c r="S107" s="70">
        <f t="shared" si="48"/>
        <v>0</v>
      </c>
      <c r="T107" s="70"/>
      <c r="U107" s="70">
        <f t="shared" si="49"/>
        <v>0</v>
      </c>
      <c r="V107" s="70"/>
      <c r="W107" s="70">
        <f t="shared" si="50"/>
        <v>0</v>
      </c>
      <c r="X107" s="70"/>
      <c r="Y107" s="70"/>
      <c r="Z107" s="70"/>
      <c r="AA107" s="70"/>
      <c r="AB107" s="70"/>
      <c r="AC107" s="70">
        <f t="shared" si="51"/>
        <v>0</v>
      </c>
      <c r="AD107" s="70"/>
      <c r="AE107" s="70">
        <f t="shared" si="52"/>
        <v>0</v>
      </c>
      <c r="AF107" s="70"/>
      <c r="AG107" s="70">
        <f t="shared" si="53"/>
        <v>0</v>
      </c>
      <c r="AH107" s="70"/>
      <c r="AI107" s="70">
        <f t="shared" si="54"/>
        <v>0</v>
      </c>
      <c r="AJ107" s="70"/>
      <c r="AK107" s="70">
        <f t="shared" si="55"/>
        <v>0</v>
      </c>
      <c r="AL107" s="70"/>
      <c r="AM107" s="70">
        <f t="shared" si="56"/>
        <v>0</v>
      </c>
      <c r="AN107" s="70"/>
      <c r="AO107" s="70">
        <f t="shared" si="57"/>
        <v>0</v>
      </c>
      <c r="AP107" s="70"/>
      <c r="AQ107" s="70">
        <f t="shared" si="58"/>
        <v>0</v>
      </c>
      <c r="AR107" s="136"/>
      <c r="AS107" s="136"/>
      <c r="AT107" s="136">
        <f t="shared" si="59"/>
        <v>0</v>
      </c>
      <c r="AU107" s="136">
        <f t="shared" si="60"/>
        <v>0</v>
      </c>
      <c r="AV107" s="136">
        <f t="shared" si="61"/>
        <v>0</v>
      </c>
      <c r="AW107" s="137"/>
      <c r="AX107" s="72"/>
      <c r="AY107" s="71">
        <f t="shared" si="62"/>
        <v>0</v>
      </c>
      <c r="AZ107" s="71">
        <f t="shared" si="63"/>
        <v>0</v>
      </c>
      <c r="BA107" s="71">
        <f t="shared" si="64"/>
        <v>0</v>
      </c>
      <c r="BB107" s="71">
        <f t="shared" si="65"/>
        <v>0</v>
      </c>
      <c r="BC107" s="71">
        <f t="shared" si="66"/>
        <v>0</v>
      </c>
      <c r="BD107" s="71">
        <f t="shared" si="67"/>
        <v>0</v>
      </c>
      <c r="BE107" s="71">
        <f t="shared" si="68"/>
        <v>0</v>
      </c>
      <c r="BF107" s="71">
        <f t="shared" si="69"/>
        <v>0</v>
      </c>
      <c r="BG107" s="71">
        <f t="shared" si="70"/>
        <v>0</v>
      </c>
      <c r="BH107" s="71">
        <f t="shared" si="71"/>
        <v>0</v>
      </c>
      <c r="BI107" s="71">
        <f t="shared" si="72"/>
        <v>0</v>
      </c>
      <c r="BJ107" s="71">
        <f t="shared" si="73"/>
        <v>0</v>
      </c>
      <c r="BK107" s="71">
        <f t="shared" si="74"/>
        <v>0</v>
      </c>
      <c r="BL107" s="71">
        <f t="shared" si="75"/>
        <v>0</v>
      </c>
      <c r="BM107" s="71">
        <f t="shared" si="76"/>
        <v>0</v>
      </c>
      <c r="BN107" s="71">
        <f t="shared" si="77"/>
        <v>0</v>
      </c>
      <c r="BO107" s="71">
        <f t="shared" si="78"/>
        <v>0</v>
      </c>
      <c r="BP107" s="71">
        <f t="shared" si="79"/>
        <v>0</v>
      </c>
      <c r="BQ107" s="71">
        <f t="shared" si="80"/>
        <v>0</v>
      </c>
      <c r="BR107" s="71">
        <f t="shared" si="81"/>
        <v>0</v>
      </c>
      <c r="BS107" s="71">
        <f t="shared" si="82"/>
        <v>0</v>
      </c>
      <c r="BT107" s="71"/>
      <c r="BU107" s="71"/>
      <c r="BV107" s="71"/>
      <c r="BW107" s="71"/>
      <c r="BX107" s="71"/>
      <c r="BY107" s="71"/>
      <c r="BZ107" s="138"/>
      <c r="CA107" s="138"/>
      <c r="CB107" s="138"/>
      <c r="CC107" s="138"/>
      <c r="CD107" s="124"/>
      <c r="CE107" s="139"/>
      <c r="CF107" s="139"/>
      <c r="CG107" s="139"/>
      <c r="CH107" s="139"/>
      <c r="CI107" s="139"/>
      <c r="CJ107" s="139"/>
      <c r="CK107" s="139"/>
      <c r="CL107" s="139"/>
      <c r="CM107" s="139"/>
      <c r="CN107" s="139"/>
      <c r="CO107" s="139"/>
      <c r="CP107" s="139"/>
      <c r="CQ107" s="139"/>
      <c r="CR107" s="139"/>
      <c r="CS107" s="139"/>
      <c r="CT107" s="139"/>
      <c r="CU107" s="139"/>
      <c r="CV107" s="139"/>
      <c r="CW107" s="139"/>
      <c r="CX107" s="139"/>
      <c r="CY107" s="139"/>
      <c r="CZ107" s="139"/>
      <c r="DA107" s="139"/>
      <c r="DB107" s="139"/>
      <c r="DC107" s="139"/>
      <c r="DD107" s="139"/>
      <c r="DE107" s="139"/>
      <c r="DF107" s="139"/>
      <c r="DG107" s="139"/>
      <c r="DH107" s="139"/>
      <c r="DI107" s="139"/>
      <c r="DJ107" s="139"/>
      <c r="DK107" s="139"/>
      <c r="DL107" s="139"/>
      <c r="DM107" s="139"/>
      <c r="DN107" s="139"/>
      <c r="DO107" s="139"/>
      <c r="DP107" s="139"/>
      <c r="DQ107" s="139"/>
      <c r="DR107" s="139"/>
      <c r="DS107" s="139"/>
      <c r="DT107" s="139"/>
      <c r="DU107" s="139"/>
      <c r="DV107" s="139"/>
      <c r="DW107" s="139"/>
      <c r="DX107" s="139"/>
      <c r="EA107" s="142"/>
      <c r="EB107" s="141"/>
    </row>
    <row r="108" spans="1:132" s="32" customFormat="1" ht="24.9" hidden="1" customHeight="1" x14ac:dyDescent="0.3">
      <c r="A108" s="141">
        <f>IF(ISTEXT($I108),_Information!$D$6,)</f>
        <v>0</v>
      </c>
      <c r="B108" s="142">
        <f>IF(ISTEXT($I108),_Information!$D$7,)</f>
        <v>0</v>
      </c>
      <c r="C108" s="143"/>
      <c r="D108" s="143"/>
      <c r="E108" s="143"/>
      <c r="F108" s="143">
        <f>IF(ISTEXT($I108),_Information!$D$9,)</f>
        <v>0</v>
      </c>
      <c r="G108" s="141"/>
      <c r="H108" s="141"/>
      <c r="I108" s="178"/>
      <c r="J108" s="126" t="str">
        <f t="shared" si="45"/>
        <v/>
      </c>
      <c r="K108" s="126" t="str">
        <f t="shared" si="46"/>
        <v/>
      </c>
      <c r="L108" s="177"/>
      <c r="M108" s="136"/>
      <c r="N108" s="136"/>
      <c r="O108" s="136"/>
      <c r="P108" s="70"/>
      <c r="Q108" s="70"/>
      <c r="R108" s="70">
        <f t="shared" si="47"/>
        <v>0</v>
      </c>
      <c r="S108" s="70">
        <f t="shared" si="48"/>
        <v>0</v>
      </c>
      <c r="T108" s="70"/>
      <c r="U108" s="70">
        <f t="shared" si="49"/>
        <v>0</v>
      </c>
      <c r="V108" s="70"/>
      <c r="W108" s="70">
        <f t="shared" si="50"/>
        <v>0</v>
      </c>
      <c r="X108" s="70"/>
      <c r="Y108" s="70"/>
      <c r="Z108" s="70"/>
      <c r="AA108" s="70"/>
      <c r="AB108" s="70"/>
      <c r="AC108" s="70">
        <f t="shared" si="51"/>
        <v>0</v>
      </c>
      <c r="AD108" s="70"/>
      <c r="AE108" s="70">
        <f t="shared" si="52"/>
        <v>0</v>
      </c>
      <c r="AF108" s="70"/>
      <c r="AG108" s="70">
        <f t="shared" si="53"/>
        <v>0</v>
      </c>
      <c r="AH108" s="70"/>
      <c r="AI108" s="70">
        <f t="shared" si="54"/>
        <v>0</v>
      </c>
      <c r="AJ108" s="70"/>
      <c r="AK108" s="70">
        <f t="shared" si="55"/>
        <v>0</v>
      </c>
      <c r="AL108" s="70"/>
      <c r="AM108" s="70">
        <f t="shared" si="56"/>
        <v>0</v>
      </c>
      <c r="AN108" s="70"/>
      <c r="AO108" s="70">
        <f t="shared" si="57"/>
        <v>0</v>
      </c>
      <c r="AP108" s="70"/>
      <c r="AQ108" s="70">
        <f t="shared" si="58"/>
        <v>0</v>
      </c>
      <c r="AR108" s="136"/>
      <c r="AS108" s="136"/>
      <c r="AT108" s="136">
        <f t="shared" si="59"/>
        <v>0</v>
      </c>
      <c r="AU108" s="136">
        <f t="shared" si="60"/>
        <v>0</v>
      </c>
      <c r="AV108" s="136">
        <f t="shared" si="61"/>
        <v>0</v>
      </c>
      <c r="AW108" s="137"/>
      <c r="AX108" s="72"/>
      <c r="AY108" s="71">
        <f t="shared" si="62"/>
        <v>0</v>
      </c>
      <c r="AZ108" s="71">
        <f t="shared" si="63"/>
        <v>0</v>
      </c>
      <c r="BA108" s="71">
        <f t="shared" si="64"/>
        <v>0</v>
      </c>
      <c r="BB108" s="71">
        <f t="shared" si="65"/>
        <v>0</v>
      </c>
      <c r="BC108" s="71">
        <f t="shared" si="66"/>
        <v>0</v>
      </c>
      <c r="BD108" s="71">
        <f t="shared" si="67"/>
        <v>0</v>
      </c>
      <c r="BE108" s="71">
        <f t="shared" si="68"/>
        <v>0</v>
      </c>
      <c r="BF108" s="71">
        <f t="shared" si="69"/>
        <v>0</v>
      </c>
      <c r="BG108" s="71">
        <f t="shared" si="70"/>
        <v>0</v>
      </c>
      <c r="BH108" s="71">
        <f t="shared" si="71"/>
        <v>0</v>
      </c>
      <c r="BI108" s="71">
        <f t="shared" si="72"/>
        <v>0</v>
      </c>
      <c r="BJ108" s="71">
        <f t="shared" si="73"/>
        <v>0</v>
      </c>
      <c r="BK108" s="71">
        <f t="shared" si="74"/>
        <v>0</v>
      </c>
      <c r="BL108" s="71">
        <f t="shared" si="75"/>
        <v>0</v>
      </c>
      <c r="BM108" s="71">
        <f t="shared" si="76"/>
        <v>0</v>
      </c>
      <c r="BN108" s="71">
        <f t="shared" si="77"/>
        <v>0</v>
      </c>
      <c r="BO108" s="71">
        <f t="shared" si="78"/>
        <v>0</v>
      </c>
      <c r="BP108" s="71">
        <f t="shared" si="79"/>
        <v>0</v>
      </c>
      <c r="BQ108" s="71">
        <f t="shared" si="80"/>
        <v>0</v>
      </c>
      <c r="BR108" s="71">
        <f t="shared" si="81"/>
        <v>0</v>
      </c>
      <c r="BS108" s="71">
        <f t="shared" si="82"/>
        <v>0</v>
      </c>
      <c r="BT108" s="71"/>
      <c r="BU108" s="71"/>
      <c r="BV108" s="71"/>
      <c r="BW108" s="71"/>
      <c r="BX108" s="71"/>
      <c r="BY108" s="71"/>
      <c r="BZ108" s="138"/>
      <c r="CA108" s="138"/>
      <c r="CB108" s="138"/>
      <c r="CC108" s="138"/>
      <c r="CD108" s="124"/>
      <c r="CE108" s="139"/>
      <c r="CF108" s="139"/>
      <c r="CG108" s="139"/>
      <c r="CH108" s="139"/>
      <c r="CI108" s="139"/>
      <c r="CJ108" s="139"/>
      <c r="CK108" s="139"/>
      <c r="CL108" s="139"/>
      <c r="CM108" s="139"/>
      <c r="CN108" s="139"/>
      <c r="CO108" s="139"/>
      <c r="CP108" s="139"/>
      <c r="CQ108" s="139"/>
      <c r="CR108" s="139"/>
      <c r="CS108" s="139"/>
      <c r="CT108" s="139"/>
      <c r="CU108" s="139"/>
      <c r="CV108" s="139"/>
      <c r="CW108" s="139"/>
      <c r="CX108" s="139"/>
      <c r="CY108" s="139"/>
      <c r="CZ108" s="139"/>
      <c r="DA108" s="139"/>
      <c r="DB108" s="139"/>
      <c r="DC108" s="139"/>
      <c r="DD108" s="139"/>
      <c r="DE108" s="139"/>
      <c r="DF108" s="139"/>
      <c r="DG108" s="139"/>
      <c r="DH108" s="139"/>
      <c r="DI108" s="139"/>
      <c r="DJ108" s="139"/>
      <c r="DK108" s="139"/>
      <c r="DL108" s="139"/>
      <c r="DM108" s="139"/>
      <c r="DN108" s="139"/>
      <c r="DO108" s="139"/>
      <c r="DP108" s="139"/>
      <c r="DQ108" s="139"/>
      <c r="DR108" s="139"/>
      <c r="DS108" s="139"/>
      <c r="DT108" s="139"/>
      <c r="DU108" s="139"/>
      <c r="DV108" s="139"/>
      <c r="DW108" s="139"/>
      <c r="DX108" s="139"/>
      <c r="EA108" s="142"/>
      <c r="EB108" s="141"/>
    </row>
    <row r="109" spans="1:132" s="32" customFormat="1" ht="24.9" hidden="1" customHeight="1" x14ac:dyDescent="0.3">
      <c r="A109" s="141">
        <f>IF(ISTEXT($I109),_Information!$D$6,)</f>
        <v>0</v>
      </c>
      <c r="B109" s="142">
        <f>IF(ISTEXT($I109),_Information!$D$7,)</f>
        <v>0</v>
      </c>
      <c r="C109" s="143"/>
      <c r="D109" s="143"/>
      <c r="E109" s="143"/>
      <c r="F109" s="143">
        <f>IF(ISTEXT($I109),_Information!$D$9,)</f>
        <v>0</v>
      </c>
      <c r="G109" s="141"/>
      <c r="H109" s="141"/>
      <c r="I109" s="178"/>
      <c r="J109" s="126" t="str">
        <f t="shared" si="45"/>
        <v/>
      </c>
      <c r="K109" s="126" t="str">
        <f t="shared" si="46"/>
        <v/>
      </c>
      <c r="L109" s="177"/>
      <c r="M109" s="136"/>
      <c r="N109" s="136"/>
      <c r="O109" s="136"/>
      <c r="P109" s="70"/>
      <c r="Q109" s="70"/>
      <c r="R109" s="70">
        <f t="shared" si="47"/>
        <v>0</v>
      </c>
      <c r="S109" s="70">
        <f t="shared" si="48"/>
        <v>0</v>
      </c>
      <c r="T109" s="70"/>
      <c r="U109" s="70">
        <f t="shared" si="49"/>
        <v>0</v>
      </c>
      <c r="V109" s="70"/>
      <c r="W109" s="70">
        <f t="shared" si="50"/>
        <v>0</v>
      </c>
      <c r="X109" s="70"/>
      <c r="Y109" s="70"/>
      <c r="Z109" s="70"/>
      <c r="AA109" s="70"/>
      <c r="AB109" s="70"/>
      <c r="AC109" s="70">
        <f t="shared" si="51"/>
        <v>0</v>
      </c>
      <c r="AD109" s="70"/>
      <c r="AE109" s="70">
        <f t="shared" si="52"/>
        <v>0</v>
      </c>
      <c r="AF109" s="70"/>
      <c r="AG109" s="70">
        <f t="shared" si="53"/>
        <v>0</v>
      </c>
      <c r="AH109" s="70"/>
      <c r="AI109" s="70">
        <f t="shared" si="54"/>
        <v>0</v>
      </c>
      <c r="AJ109" s="70"/>
      <c r="AK109" s="70">
        <f t="shared" si="55"/>
        <v>0</v>
      </c>
      <c r="AL109" s="70"/>
      <c r="AM109" s="70">
        <f t="shared" si="56"/>
        <v>0</v>
      </c>
      <c r="AN109" s="70"/>
      <c r="AO109" s="70">
        <f t="shared" si="57"/>
        <v>0</v>
      </c>
      <c r="AP109" s="70"/>
      <c r="AQ109" s="70">
        <f t="shared" si="58"/>
        <v>0</v>
      </c>
      <c r="AR109" s="136"/>
      <c r="AS109" s="136"/>
      <c r="AT109" s="136">
        <f t="shared" si="59"/>
        <v>0</v>
      </c>
      <c r="AU109" s="136">
        <f t="shared" si="60"/>
        <v>0</v>
      </c>
      <c r="AV109" s="136">
        <f t="shared" si="61"/>
        <v>0</v>
      </c>
      <c r="AW109" s="137"/>
      <c r="AX109" s="72"/>
      <c r="AY109" s="71">
        <f t="shared" si="62"/>
        <v>0</v>
      </c>
      <c r="AZ109" s="71">
        <f t="shared" si="63"/>
        <v>0</v>
      </c>
      <c r="BA109" s="71">
        <f t="shared" si="64"/>
        <v>0</v>
      </c>
      <c r="BB109" s="71">
        <f t="shared" si="65"/>
        <v>0</v>
      </c>
      <c r="BC109" s="71">
        <f t="shared" si="66"/>
        <v>0</v>
      </c>
      <c r="BD109" s="71">
        <f t="shared" si="67"/>
        <v>0</v>
      </c>
      <c r="BE109" s="71">
        <f t="shared" si="68"/>
        <v>0</v>
      </c>
      <c r="BF109" s="71">
        <f t="shared" si="69"/>
        <v>0</v>
      </c>
      <c r="BG109" s="71">
        <f t="shared" si="70"/>
        <v>0</v>
      </c>
      <c r="BH109" s="71">
        <f t="shared" si="71"/>
        <v>0</v>
      </c>
      <c r="BI109" s="71">
        <f t="shared" si="72"/>
        <v>0</v>
      </c>
      <c r="BJ109" s="71">
        <f t="shared" si="73"/>
        <v>0</v>
      </c>
      <c r="BK109" s="71">
        <f t="shared" si="74"/>
        <v>0</v>
      </c>
      <c r="BL109" s="71">
        <f t="shared" si="75"/>
        <v>0</v>
      </c>
      <c r="BM109" s="71">
        <f t="shared" si="76"/>
        <v>0</v>
      </c>
      <c r="BN109" s="71">
        <f t="shared" si="77"/>
        <v>0</v>
      </c>
      <c r="BO109" s="71">
        <f t="shared" si="78"/>
        <v>0</v>
      </c>
      <c r="BP109" s="71">
        <f t="shared" si="79"/>
        <v>0</v>
      </c>
      <c r="BQ109" s="71">
        <f t="shared" si="80"/>
        <v>0</v>
      </c>
      <c r="BR109" s="71">
        <f t="shared" si="81"/>
        <v>0</v>
      </c>
      <c r="BS109" s="71">
        <f t="shared" si="82"/>
        <v>0</v>
      </c>
      <c r="BT109" s="71"/>
      <c r="BU109" s="71"/>
      <c r="BV109" s="71"/>
      <c r="BW109" s="71"/>
      <c r="BX109" s="71"/>
      <c r="BY109" s="71"/>
      <c r="BZ109" s="138"/>
      <c r="CA109" s="138"/>
      <c r="CB109" s="138"/>
      <c r="CC109" s="138"/>
      <c r="CD109" s="124"/>
      <c r="CE109" s="139"/>
      <c r="CF109" s="139"/>
      <c r="CG109" s="139"/>
      <c r="CH109" s="139"/>
      <c r="CI109" s="139"/>
      <c r="CJ109" s="139"/>
      <c r="CK109" s="139"/>
      <c r="CL109" s="139"/>
      <c r="CM109" s="139"/>
      <c r="CN109" s="139"/>
      <c r="CO109" s="139"/>
      <c r="CP109" s="139"/>
      <c r="CQ109" s="139"/>
      <c r="CR109" s="139"/>
      <c r="CS109" s="139"/>
      <c r="CT109" s="139"/>
      <c r="CU109" s="139"/>
      <c r="CV109" s="139"/>
      <c r="CW109" s="139"/>
      <c r="CX109" s="139"/>
      <c r="CY109" s="139"/>
      <c r="CZ109" s="139"/>
      <c r="DA109" s="139"/>
      <c r="DB109" s="139"/>
      <c r="DC109" s="139"/>
      <c r="DD109" s="139"/>
      <c r="DE109" s="139"/>
      <c r="DF109" s="139"/>
      <c r="DG109" s="139"/>
      <c r="DH109" s="139"/>
      <c r="DI109" s="139"/>
      <c r="DJ109" s="139"/>
      <c r="DK109" s="139"/>
      <c r="DL109" s="139"/>
      <c r="DM109" s="139"/>
      <c r="DN109" s="139"/>
      <c r="DO109" s="139"/>
      <c r="DP109" s="139"/>
      <c r="DQ109" s="139"/>
      <c r="DR109" s="139"/>
      <c r="DS109" s="139"/>
      <c r="DT109" s="139"/>
      <c r="DU109" s="139"/>
      <c r="DV109" s="139"/>
      <c r="DW109" s="139"/>
      <c r="DX109" s="139"/>
      <c r="EA109" s="142"/>
      <c r="EB109" s="141"/>
    </row>
    <row r="110" spans="1:132" s="32" customFormat="1" ht="24.9" hidden="1" customHeight="1" x14ac:dyDescent="0.3">
      <c r="A110" s="141">
        <f>IF(ISTEXT($I110),_Information!$D$6,)</f>
        <v>0</v>
      </c>
      <c r="B110" s="142">
        <f>IF(ISTEXT($I110),_Information!$D$7,)</f>
        <v>0</v>
      </c>
      <c r="C110" s="143"/>
      <c r="D110" s="143"/>
      <c r="E110" s="143"/>
      <c r="F110" s="143">
        <f>IF(ISTEXT($I110),_Information!$D$9,)</f>
        <v>0</v>
      </c>
      <c r="G110" s="141"/>
      <c r="H110" s="141"/>
      <c r="I110" s="178"/>
      <c r="J110" s="126" t="str">
        <f t="shared" si="45"/>
        <v/>
      </c>
      <c r="K110" s="126" t="str">
        <f t="shared" si="46"/>
        <v/>
      </c>
      <c r="L110" s="177"/>
      <c r="M110" s="136"/>
      <c r="N110" s="136"/>
      <c r="O110" s="136"/>
      <c r="P110" s="70"/>
      <c r="Q110" s="70"/>
      <c r="R110" s="70">
        <f t="shared" si="47"/>
        <v>0</v>
      </c>
      <c r="S110" s="70">
        <f t="shared" si="48"/>
        <v>0</v>
      </c>
      <c r="T110" s="70"/>
      <c r="U110" s="70">
        <f t="shared" si="49"/>
        <v>0</v>
      </c>
      <c r="V110" s="70"/>
      <c r="W110" s="70">
        <f t="shared" si="50"/>
        <v>0</v>
      </c>
      <c r="X110" s="70"/>
      <c r="Y110" s="70"/>
      <c r="Z110" s="70"/>
      <c r="AA110" s="70"/>
      <c r="AB110" s="70"/>
      <c r="AC110" s="70">
        <f t="shared" si="51"/>
        <v>0</v>
      </c>
      <c r="AD110" s="70"/>
      <c r="AE110" s="70">
        <f t="shared" si="52"/>
        <v>0</v>
      </c>
      <c r="AF110" s="70"/>
      <c r="AG110" s="70">
        <f t="shared" si="53"/>
        <v>0</v>
      </c>
      <c r="AH110" s="70"/>
      <c r="AI110" s="70">
        <f t="shared" si="54"/>
        <v>0</v>
      </c>
      <c r="AJ110" s="70"/>
      <c r="AK110" s="70">
        <f t="shared" si="55"/>
        <v>0</v>
      </c>
      <c r="AL110" s="70"/>
      <c r="AM110" s="70">
        <f t="shared" si="56"/>
        <v>0</v>
      </c>
      <c r="AN110" s="70"/>
      <c r="AO110" s="70">
        <f t="shared" si="57"/>
        <v>0</v>
      </c>
      <c r="AP110" s="70"/>
      <c r="AQ110" s="70">
        <f t="shared" si="58"/>
        <v>0</v>
      </c>
      <c r="AR110" s="136"/>
      <c r="AS110" s="136"/>
      <c r="AT110" s="136">
        <f t="shared" si="59"/>
        <v>0</v>
      </c>
      <c r="AU110" s="136">
        <f t="shared" si="60"/>
        <v>0</v>
      </c>
      <c r="AV110" s="136">
        <f t="shared" si="61"/>
        <v>0</v>
      </c>
      <c r="AW110" s="137"/>
      <c r="AX110" s="72"/>
      <c r="AY110" s="71">
        <f t="shared" si="62"/>
        <v>0</v>
      </c>
      <c r="AZ110" s="71">
        <f t="shared" si="63"/>
        <v>0</v>
      </c>
      <c r="BA110" s="71">
        <f t="shared" si="64"/>
        <v>0</v>
      </c>
      <c r="BB110" s="71">
        <f t="shared" si="65"/>
        <v>0</v>
      </c>
      <c r="BC110" s="71">
        <f t="shared" si="66"/>
        <v>0</v>
      </c>
      <c r="BD110" s="71">
        <f t="shared" si="67"/>
        <v>0</v>
      </c>
      <c r="BE110" s="71">
        <f t="shared" si="68"/>
        <v>0</v>
      </c>
      <c r="BF110" s="71">
        <f t="shared" si="69"/>
        <v>0</v>
      </c>
      <c r="BG110" s="71">
        <f t="shared" si="70"/>
        <v>0</v>
      </c>
      <c r="BH110" s="71">
        <f t="shared" si="71"/>
        <v>0</v>
      </c>
      <c r="BI110" s="71">
        <f t="shared" si="72"/>
        <v>0</v>
      </c>
      <c r="BJ110" s="71">
        <f t="shared" si="73"/>
        <v>0</v>
      </c>
      <c r="BK110" s="71">
        <f t="shared" si="74"/>
        <v>0</v>
      </c>
      <c r="BL110" s="71">
        <f t="shared" si="75"/>
        <v>0</v>
      </c>
      <c r="BM110" s="71">
        <f t="shared" si="76"/>
        <v>0</v>
      </c>
      <c r="BN110" s="71">
        <f t="shared" si="77"/>
        <v>0</v>
      </c>
      <c r="BO110" s="71">
        <f t="shared" si="78"/>
        <v>0</v>
      </c>
      <c r="BP110" s="71">
        <f t="shared" si="79"/>
        <v>0</v>
      </c>
      <c r="BQ110" s="71">
        <f t="shared" si="80"/>
        <v>0</v>
      </c>
      <c r="BR110" s="71">
        <f t="shared" si="81"/>
        <v>0</v>
      </c>
      <c r="BS110" s="71">
        <f t="shared" si="82"/>
        <v>0</v>
      </c>
      <c r="BT110" s="71"/>
      <c r="BU110" s="71"/>
      <c r="BV110" s="71"/>
      <c r="BW110" s="71"/>
      <c r="BX110" s="71"/>
      <c r="BY110" s="71"/>
      <c r="BZ110" s="138"/>
      <c r="CA110" s="138"/>
      <c r="CB110" s="138"/>
      <c r="CC110" s="138"/>
      <c r="CD110" s="124"/>
      <c r="CE110" s="139"/>
      <c r="CF110" s="139"/>
      <c r="CG110" s="139"/>
      <c r="CH110" s="139"/>
      <c r="CI110" s="139"/>
      <c r="CJ110" s="139"/>
      <c r="CK110" s="139"/>
      <c r="CL110" s="139"/>
      <c r="CM110" s="139"/>
      <c r="CN110" s="139"/>
      <c r="CO110" s="139"/>
      <c r="CP110" s="139"/>
      <c r="CQ110" s="139"/>
      <c r="CR110" s="139"/>
      <c r="CS110" s="139"/>
      <c r="CT110" s="139"/>
      <c r="CU110" s="139"/>
      <c r="CV110" s="139"/>
      <c r="CW110" s="139"/>
      <c r="CX110" s="139"/>
      <c r="CY110" s="139"/>
      <c r="CZ110" s="139"/>
      <c r="DA110" s="139"/>
      <c r="DB110" s="139"/>
      <c r="DC110" s="139"/>
      <c r="DD110" s="139"/>
      <c r="DE110" s="139"/>
      <c r="DF110" s="139"/>
      <c r="DG110" s="139"/>
      <c r="DH110" s="139"/>
      <c r="DI110" s="139"/>
      <c r="DJ110" s="139"/>
      <c r="DK110" s="139"/>
      <c r="DL110" s="139"/>
      <c r="DM110" s="139"/>
      <c r="DN110" s="139"/>
      <c r="DO110" s="139"/>
      <c r="DP110" s="139"/>
      <c r="DQ110" s="139"/>
      <c r="DR110" s="139"/>
      <c r="DS110" s="139"/>
      <c r="DT110" s="139"/>
      <c r="DU110" s="139"/>
      <c r="DV110" s="139"/>
      <c r="DW110" s="139"/>
      <c r="DX110" s="139"/>
      <c r="EA110" s="142"/>
      <c r="EB110" s="141"/>
    </row>
    <row r="111" spans="1:132" s="32" customFormat="1" ht="24.9" hidden="1" customHeight="1" x14ac:dyDescent="0.3">
      <c r="A111" s="141">
        <f>IF(ISTEXT($I111),_Information!$D$6,)</f>
        <v>0</v>
      </c>
      <c r="B111" s="142">
        <f>IF(ISTEXT($I111),_Information!$D$7,)</f>
        <v>0</v>
      </c>
      <c r="C111" s="143"/>
      <c r="D111" s="143"/>
      <c r="E111" s="143"/>
      <c r="F111" s="143">
        <f>IF(ISTEXT($I111),_Information!$D$9,)</f>
        <v>0</v>
      </c>
      <c r="G111" s="141"/>
      <c r="H111" s="141"/>
      <c r="I111" s="178"/>
      <c r="J111" s="126" t="str">
        <f t="shared" si="45"/>
        <v/>
      </c>
      <c r="K111" s="126" t="str">
        <f t="shared" si="46"/>
        <v/>
      </c>
      <c r="L111" s="177"/>
      <c r="M111" s="136"/>
      <c r="N111" s="136"/>
      <c r="O111" s="136"/>
      <c r="P111" s="70"/>
      <c r="Q111" s="70"/>
      <c r="R111" s="70">
        <f t="shared" si="47"/>
        <v>0</v>
      </c>
      <c r="S111" s="70">
        <f t="shared" si="48"/>
        <v>0</v>
      </c>
      <c r="T111" s="70"/>
      <c r="U111" s="70">
        <f t="shared" si="49"/>
        <v>0</v>
      </c>
      <c r="V111" s="70"/>
      <c r="W111" s="70">
        <f t="shared" si="50"/>
        <v>0</v>
      </c>
      <c r="X111" s="70"/>
      <c r="Y111" s="70"/>
      <c r="Z111" s="70"/>
      <c r="AA111" s="70"/>
      <c r="AB111" s="70"/>
      <c r="AC111" s="70">
        <f t="shared" si="51"/>
        <v>0</v>
      </c>
      <c r="AD111" s="70"/>
      <c r="AE111" s="70">
        <f t="shared" si="52"/>
        <v>0</v>
      </c>
      <c r="AF111" s="70"/>
      <c r="AG111" s="70">
        <f t="shared" si="53"/>
        <v>0</v>
      </c>
      <c r="AH111" s="70"/>
      <c r="AI111" s="70">
        <f t="shared" si="54"/>
        <v>0</v>
      </c>
      <c r="AJ111" s="70"/>
      <c r="AK111" s="70">
        <f t="shared" si="55"/>
        <v>0</v>
      </c>
      <c r="AL111" s="70"/>
      <c r="AM111" s="70">
        <f t="shared" si="56"/>
        <v>0</v>
      </c>
      <c r="AN111" s="70"/>
      <c r="AO111" s="70">
        <f t="shared" si="57"/>
        <v>0</v>
      </c>
      <c r="AP111" s="70"/>
      <c r="AQ111" s="70">
        <f t="shared" si="58"/>
        <v>0</v>
      </c>
      <c r="AR111" s="136"/>
      <c r="AS111" s="136"/>
      <c r="AT111" s="136">
        <f t="shared" si="59"/>
        <v>0</v>
      </c>
      <c r="AU111" s="136">
        <f t="shared" si="60"/>
        <v>0</v>
      </c>
      <c r="AV111" s="136">
        <f t="shared" si="61"/>
        <v>0</v>
      </c>
      <c r="AW111" s="137"/>
      <c r="AX111" s="72"/>
      <c r="AY111" s="71">
        <f t="shared" si="62"/>
        <v>0</v>
      </c>
      <c r="AZ111" s="71">
        <f t="shared" si="63"/>
        <v>0</v>
      </c>
      <c r="BA111" s="71">
        <f t="shared" si="64"/>
        <v>0</v>
      </c>
      <c r="BB111" s="71">
        <f t="shared" si="65"/>
        <v>0</v>
      </c>
      <c r="BC111" s="71">
        <f t="shared" si="66"/>
        <v>0</v>
      </c>
      <c r="BD111" s="71">
        <f t="shared" si="67"/>
        <v>0</v>
      </c>
      <c r="BE111" s="71">
        <f t="shared" si="68"/>
        <v>0</v>
      </c>
      <c r="BF111" s="71">
        <f t="shared" si="69"/>
        <v>0</v>
      </c>
      <c r="BG111" s="71">
        <f t="shared" si="70"/>
        <v>0</v>
      </c>
      <c r="BH111" s="71">
        <f t="shared" si="71"/>
        <v>0</v>
      </c>
      <c r="BI111" s="71">
        <f t="shared" si="72"/>
        <v>0</v>
      </c>
      <c r="BJ111" s="71">
        <f t="shared" si="73"/>
        <v>0</v>
      </c>
      <c r="BK111" s="71">
        <f t="shared" si="74"/>
        <v>0</v>
      </c>
      <c r="BL111" s="71">
        <f t="shared" si="75"/>
        <v>0</v>
      </c>
      <c r="BM111" s="71">
        <f t="shared" si="76"/>
        <v>0</v>
      </c>
      <c r="BN111" s="71">
        <f t="shared" si="77"/>
        <v>0</v>
      </c>
      <c r="BO111" s="71">
        <f t="shared" si="78"/>
        <v>0</v>
      </c>
      <c r="BP111" s="71">
        <f t="shared" si="79"/>
        <v>0</v>
      </c>
      <c r="BQ111" s="71">
        <f t="shared" si="80"/>
        <v>0</v>
      </c>
      <c r="BR111" s="71">
        <f t="shared" si="81"/>
        <v>0</v>
      </c>
      <c r="BS111" s="71">
        <f t="shared" si="82"/>
        <v>0</v>
      </c>
      <c r="BT111" s="71"/>
      <c r="BU111" s="71"/>
      <c r="BV111" s="71"/>
      <c r="BW111" s="71"/>
      <c r="BX111" s="71"/>
      <c r="BY111" s="71"/>
      <c r="BZ111" s="138"/>
      <c r="CA111" s="138"/>
      <c r="CB111" s="138"/>
      <c r="CC111" s="138"/>
      <c r="CD111" s="124"/>
      <c r="CE111" s="139"/>
      <c r="CF111" s="139"/>
      <c r="CG111" s="139"/>
      <c r="CH111" s="139"/>
      <c r="CI111" s="139"/>
      <c r="CJ111" s="139"/>
      <c r="CK111" s="139"/>
      <c r="CL111" s="139"/>
      <c r="CM111" s="139"/>
      <c r="CN111" s="139"/>
      <c r="CO111" s="139"/>
      <c r="CP111" s="139"/>
      <c r="CQ111" s="139"/>
      <c r="CR111" s="139"/>
      <c r="CS111" s="139"/>
      <c r="CT111" s="139"/>
      <c r="CU111" s="139"/>
      <c r="CV111" s="139"/>
      <c r="CW111" s="139"/>
      <c r="CX111" s="139"/>
      <c r="CY111" s="139"/>
      <c r="CZ111" s="139"/>
      <c r="DA111" s="139"/>
      <c r="DB111" s="139"/>
      <c r="DC111" s="139"/>
      <c r="DD111" s="139"/>
      <c r="DE111" s="139"/>
      <c r="DF111" s="139"/>
      <c r="DG111" s="139"/>
      <c r="DH111" s="139"/>
      <c r="DI111" s="139"/>
      <c r="DJ111" s="139"/>
      <c r="DK111" s="139"/>
      <c r="DL111" s="139"/>
      <c r="DM111" s="139"/>
      <c r="DN111" s="139"/>
      <c r="DO111" s="139"/>
      <c r="DP111" s="139"/>
      <c r="DQ111" s="139"/>
      <c r="DR111" s="139"/>
      <c r="DS111" s="139"/>
      <c r="DT111" s="139"/>
      <c r="DU111" s="139"/>
      <c r="DV111" s="139"/>
      <c r="DW111" s="139"/>
      <c r="DX111" s="139"/>
      <c r="EA111" s="142"/>
      <c r="EB111" s="141"/>
    </row>
    <row r="112" spans="1:132" s="32" customFormat="1" ht="24.9" hidden="1" customHeight="1" x14ac:dyDescent="0.3">
      <c r="A112" s="141">
        <f>IF(ISTEXT($I112),_Information!$D$6,)</f>
        <v>0</v>
      </c>
      <c r="B112" s="142">
        <f>IF(ISTEXT($I112),_Information!$D$7,)</f>
        <v>0</v>
      </c>
      <c r="C112" s="143"/>
      <c r="D112" s="143"/>
      <c r="E112" s="143"/>
      <c r="F112" s="143">
        <f>IF(ISTEXT($I112),_Information!$D$9,)</f>
        <v>0</v>
      </c>
      <c r="G112" s="141"/>
      <c r="H112" s="141"/>
      <c r="I112" s="178"/>
      <c r="J112" s="126" t="str">
        <f t="shared" si="45"/>
        <v/>
      </c>
      <c r="K112" s="126" t="str">
        <f t="shared" si="46"/>
        <v/>
      </c>
      <c r="L112" s="177"/>
      <c r="M112" s="136"/>
      <c r="N112" s="136"/>
      <c r="O112" s="136"/>
      <c r="P112" s="70"/>
      <c r="Q112" s="70"/>
      <c r="R112" s="70">
        <f t="shared" si="47"/>
        <v>0</v>
      </c>
      <c r="S112" s="70">
        <f t="shared" si="48"/>
        <v>0</v>
      </c>
      <c r="T112" s="70"/>
      <c r="U112" s="70">
        <f t="shared" si="49"/>
        <v>0</v>
      </c>
      <c r="V112" s="70"/>
      <c r="W112" s="70">
        <f t="shared" si="50"/>
        <v>0</v>
      </c>
      <c r="X112" s="70"/>
      <c r="Y112" s="70"/>
      <c r="Z112" s="70"/>
      <c r="AA112" s="70"/>
      <c r="AB112" s="70"/>
      <c r="AC112" s="70">
        <f t="shared" si="51"/>
        <v>0</v>
      </c>
      <c r="AD112" s="70"/>
      <c r="AE112" s="70">
        <f t="shared" si="52"/>
        <v>0</v>
      </c>
      <c r="AF112" s="70"/>
      <c r="AG112" s="70">
        <f t="shared" si="53"/>
        <v>0</v>
      </c>
      <c r="AH112" s="70"/>
      <c r="AI112" s="70">
        <f t="shared" si="54"/>
        <v>0</v>
      </c>
      <c r="AJ112" s="70"/>
      <c r="AK112" s="70">
        <f t="shared" si="55"/>
        <v>0</v>
      </c>
      <c r="AL112" s="70"/>
      <c r="AM112" s="70">
        <f t="shared" si="56"/>
        <v>0</v>
      </c>
      <c r="AN112" s="70"/>
      <c r="AO112" s="70">
        <f t="shared" si="57"/>
        <v>0</v>
      </c>
      <c r="AP112" s="70"/>
      <c r="AQ112" s="70">
        <f t="shared" si="58"/>
        <v>0</v>
      </c>
      <c r="AR112" s="136"/>
      <c r="AS112" s="136"/>
      <c r="AT112" s="136">
        <f t="shared" si="59"/>
        <v>0</v>
      </c>
      <c r="AU112" s="136">
        <f t="shared" si="60"/>
        <v>0</v>
      </c>
      <c r="AV112" s="136">
        <f t="shared" si="61"/>
        <v>0</v>
      </c>
      <c r="AW112" s="137"/>
      <c r="AX112" s="72"/>
      <c r="AY112" s="71">
        <f t="shared" si="62"/>
        <v>0</v>
      </c>
      <c r="AZ112" s="71">
        <f t="shared" si="63"/>
        <v>0</v>
      </c>
      <c r="BA112" s="71">
        <f t="shared" si="64"/>
        <v>0</v>
      </c>
      <c r="BB112" s="71">
        <f t="shared" si="65"/>
        <v>0</v>
      </c>
      <c r="BC112" s="71">
        <f t="shared" si="66"/>
        <v>0</v>
      </c>
      <c r="BD112" s="71">
        <f t="shared" si="67"/>
        <v>0</v>
      </c>
      <c r="BE112" s="71">
        <f t="shared" si="68"/>
        <v>0</v>
      </c>
      <c r="BF112" s="71">
        <f t="shared" si="69"/>
        <v>0</v>
      </c>
      <c r="BG112" s="71">
        <f t="shared" si="70"/>
        <v>0</v>
      </c>
      <c r="BH112" s="71">
        <f t="shared" si="71"/>
        <v>0</v>
      </c>
      <c r="BI112" s="71">
        <f t="shared" si="72"/>
        <v>0</v>
      </c>
      <c r="BJ112" s="71">
        <f t="shared" si="73"/>
        <v>0</v>
      </c>
      <c r="BK112" s="71">
        <f t="shared" si="74"/>
        <v>0</v>
      </c>
      <c r="BL112" s="71">
        <f t="shared" si="75"/>
        <v>0</v>
      </c>
      <c r="BM112" s="71">
        <f t="shared" si="76"/>
        <v>0</v>
      </c>
      <c r="BN112" s="71">
        <f t="shared" si="77"/>
        <v>0</v>
      </c>
      <c r="BO112" s="71">
        <f t="shared" si="78"/>
        <v>0</v>
      </c>
      <c r="BP112" s="71">
        <f t="shared" si="79"/>
        <v>0</v>
      </c>
      <c r="BQ112" s="71">
        <f t="shared" si="80"/>
        <v>0</v>
      </c>
      <c r="BR112" s="71">
        <f t="shared" si="81"/>
        <v>0</v>
      </c>
      <c r="BS112" s="71">
        <f t="shared" si="82"/>
        <v>0</v>
      </c>
      <c r="BT112" s="71"/>
      <c r="BU112" s="71"/>
      <c r="BV112" s="71"/>
      <c r="BW112" s="71"/>
      <c r="BX112" s="71"/>
      <c r="BY112" s="71"/>
      <c r="BZ112" s="138"/>
      <c r="CA112" s="138"/>
      <c r="CB112" s="138"/>
      <c r="CC112" s="138"/>
      <c r="CD112" s="124"/>
      <c r="CE112" s="139"/>
      <c r="CF112" s="139"/>
      <c r="CG112" s="139"/>
      <c r="CH112" s="139"/>
      <c r="CI112" s="139"/>
      <c r="CJ112" s="139"/>
      <c r="CK112" s="139"/>
      <c r="CL112" s="139"/>
      <c r="CM112" s="139"/>
      <c r="CN112" s="139"/>
      <c r="CO112" s="139"/>
      <c r="CP112" s="139"/>
      <c r="CQ112" s="139"/>
      <c r="CR112" s="139"/>
      <c r="CS112" s="139"/>
      <c r="CT112" s="139"/>
      <c r="CU112" s="139"/>
      <c r="CV112" s="139"/>
      <c r="CW112" s="139"/>
      <c r="CX112" s="139"/>
      <c r="CY112" s="139"/>
      <c r="CZ112" s="139"/>
      <c r="DA112" s="139"/>
      <c r="DB112" s="139"/>
      <c r="DC112" s="139"/>
      <c r="DD112" s="139"/>
      <c r="DE112" s="139"/>
      <c r="DF112" s="139"/>
      <c r="DG112" s="139"/>
      <c r="DH112" s="139"/>
      <c r="DI112" s="139"/>
      <c r="DJ112" s="139"/>
      <c r="DK112" s="139"/>
      <c r="DL112" s="139"/>
      <c r="DM112" s="139"/>
      <c r="DN112" s="139"/>
      <c r="DO112" s="139"/>
      <c r="DP112" s="139"/>
      <c r="DQ112" s="139"/>
      <c r="DR112" s="139"/>
      <c r="DS112" s="139"/>
      <c r="DT112" s="139"/>
      <c r="DU112" s="139"/>
      <c r="DV112" s="139"/>
      <c r="DW112" s="139"/>
      <c r="DX112" s="139"/>
      <c r="EA112" s="142"/>
      <c r="EB112" s="141"/>
    </row>
    <row r="113" spans="1:132" s="32" customFormat="1" ht="24.9" hidden="1" customHeight="1" x14ac:dyDescent="0.3">
      <c r="A113" s="141">
        <f>IF(ISTEXT($I113),_Information!$D$6,)</f>
        <v>0</v>
      </c>
      <c r="B113" s="142">
        <f>IF(ISTEXT($I113),_Information!$D$7,)</f>
        <v>0</v>
      </c>
      <c r="C113" s="143"/>
      <c r="D113" s="143"/>
      <c r="E113" s="143"/>
      <c r="F113" s="143">
        <f>IF(ISTEXT($I113),_Information!$D$9,)</f>
        <v>0</v>
      </c>
      <c r="G113" s="141"/>
      <c r="H113" s="141"/>
      <c r="I113" s="178"/>
      <c r="J113" s="126" t="str">
        <f t="shared" si="45"/>
        <v/>
      </c>
      <c r="K113" s="126" t="str">
        <f t="shared" si="46"/>
        <v/>
      </c>
      <c r="L113" s="177"/>
      <c r="M113" s="136"/>
      <c r="N113" s="136"/>
      <c r="O113" s="136"/>
      <c r="P113" s="70"/>
      <c r="Q113" s="70"/>
      <c r="R113" s="70">
        <f t="shared" si="47"/>
        <v>0</v>
      </c>
      <c r="S113" s="70">
        <f t="shared" si="48"/>
        <v>0</v>
      </c>
      <c r="T113" s="70"/>
      <c r="U113" s="70">
        <f t="shared" si="49"/>
        <v>0</v>
      </c>
      <c r="V113" s="70"/>
      <c r="W113" s="70">
        <f t="shared" si="50"/>
        <v>0</v>
      </c>
      <c r="X113" s="70"/>
      <c r="Y113" s="70"/>
      <c r="Z113" s="70"/>
      <c r="AA113" s="70"/>
      <c r="AB113" s="70"/>
      <c r="AC113" s="70">
        <f t="shared" si="51"/>
        <v>0</v>
      </c>
      <c r="AD113" s="70"/>
      <c r="AE113" s="70">
        <f t="shared" si="52"/>
        <v>0</v>
      </c>
      <c r="AF113" s="70"/>
      <c r="AG113" s="70">
        <f t="shared" si="53"/>
        <v>0</v>
      </c>
      <c r="AH113" s="70"/>
      <c r="AI113" s="70">
        <f t="shared" si="54"/>
        <v>0</v>
      </c>
      <c r="AJ113" s="70"/>
      <c r="AK113" s="70">
        <f t="shared" si="55"/>
        <v>0</v>
      </c>
      <c r="AL113" s="70"/>
      <c r="AM113" s="70">
        <f t="shared" si="56"/>
        <v>0</v>
      </c>
      <c r="AN113" s="70"/>
      <c r="AO113" s="70">
        <f t="shared" si="57"/>
        <v>0</v>
      </c>
      <c r="AP113" s="70"/>
      <c r="AQ113" s="70">
        <f t="shared" si="58"/>
        <v>0</v>
      </c>
      <c r="AR113" s="136"/>
      <c r="AS113" s="136"/>
      <c r="AT113" s="136">
        <f t="shared" si="59"/>
        <v>0</v>
      </c>
      <c r="AU113" s="136">
        <f t="shared" si="60"/>
        <v>0</v>
      </c>
      <c r="AV113" s="136">
        <f t="shared" si="61"/>
        <v>0</v>
      </c>
      <c r="AW113" s="137"/>
      <c r="AX113" s="72"/>
      <c r="AY113" s="71">
        <f t="shared" si="62"/>
        <v>0</v>
      </c>
      <c r="AZ113" s="71">
        <f t="shared" si="63"/>
        <v>0</v>
      </c>
      <c r="BA113" s="71">
        <f t="shared" si="64"/>
        <v>0</v>
      </c>
      <c r="BB113" s="71">
        <f t="shared" si="65"/>
        <v>0</v>
      </c>
      <c r="BC113" s="71">
        <f t="shared" si="66"/>
        <v>0</v>
      </c>
      <c r="BD113" s="71">
        <f t="shared" si="67"/>
        <v>0</v>
      </c>
      <c r="BE113" s="71">
        <f t="shared" si="68"/>
        <v>0</v>
      </c>
      <c r="BF113" s="71">
        <f t="shared" si="69"/>
        <v>0</v>
      </c>
      <c r="BG113" s="71">
        <f t="shared" si="70"/>
        <v>0</v>
      </c>
      <c r="BH113" s="71">
        <f t="shared" si="71"/>
        <v>0</v>
      </c>
      <c r="BI113" s="71">
        <f t="shared" si="72"/>
        <v>0</v>
      </c>
      <c r="BJ113" s="71">
        <f t="shared" si="73"/>
        <v>0</v>
      </c>
      <c r="BK113" s="71">
        <f t="shared" si="74"/>
        <v>0</v>
      </c>
      <c r="BL113" s="71">
        <f t="shared" si="75"/>
        <v>0</v>
      </c>
      <c r="BM113" s="71">
        <f t="shared" si="76"/>
        <v>0</v>
      </c>
      <c r="BN113" s="71">
        <f t="shared" si="77"/>
        <v>0</v>
      </c>
      <c r="BO113" s="71">
        <f t="shared" si="78"/>
        <v>0</v>
      </c>
      <c r="BP113" s="71">
        <f t="shared" si="79"/>
        <v>0</v>
      </c>
      <c r="BQ113" s="71">
        <f t="shared" si="80"/>
        <v>0</v>
      </c>
      <c r="BR113" s="71">
        <f t="shared" si="81"/>
        <v>0</v>
      </c>
      <c r="BS113" s="71">
        <f t="shared" si="82"/>
        <v>0</v>
      </c>
      <c r="BT113" s="71"/>
      <c r="BU113" s="71"/>
      <c r="BV113" s="71"/>
      <c r="BW113" s="71"/>
      <c r="BX113" s="71"/>
      <c r="BY113" s="71"/>
      <c r="BZ113" s="138"/>
      <c r="CA113" s="138"/>
      <c r="CB113" s="138"/>
      <c r="CC113" s="138"/>
      <c r="CD113" s="124"/>
      <c r="CE113" s="139"/>
      <c r="CF113" s="139"/>
      <c r="CG113" s="139"/>
      <c r="CH113" s="139"/>
      <c r="CI113" s="139"/>
      <c r="CJ113" s="139"/>
      <c r="CK113" s="139"/>
      <c r="CL113" s="139"/>
      <c r="CM113" s="139"/>
      <c r="CN113" s="139"/>
      <c r="CO113" s="139"/>
      <c r="CP113" s="139"/>
      <c r="CQ113" s="139"/>
      <c r="CR113" s="139"/>
      <c r="CS113" s="139"/>
      <c r="CT113" s="139"/>
      <c r="CU113" s="139"/>
      <c r="CV113" s="139"/>
      <c r="CW113" s="139"/>
      <c r="CX113" s="139"/>
      <c r="CY113" s="139"/>
      <c r="CZ113" s="139"/>
      <c r="DA113" s="139"/>
      <c r="DB113" s="139"/>
      <c r="DC113" s="139"/>
      <c r="DD113" s="139"/>
      <c r="DE113" s="139"/>
      <c r="DF113" s="139"/>
      <c r="DG113" s="139"/>
      <c r="DH113" s="139"/>
      <c r="DI113" s="139"/>
      <c r="DJ113" s="139"/>
      <c r="DK113" s="139"/>
      <c r="DL113" s="139"/>
      <c r="DM113" s="139"/>
      <c r="DN113" s="139"/>
      <c r="DO113" s="139"/>
      <c r="DP113" s="139"/>
      <c r="DQ113" s="139"/>
      <c r="DR113" s="139"/>
      <c r="DS113" s="139"/>
      <c r="DT113" s="139"/>
      <c r="DU113" s="139"/>
      <c r="DV113" s="139"/>
      <c r="DW113" s="139"/>
      <c r="DX113" s="139"/>
      <c r="EA113" s="142"/>
      <c r="EB113" s="141"/>
    </row>
    <row r="114" spans="1:132" s="32" customFormat="1" ht="24.9" hidden="1" customHeight="1" x14ac:dyDescent="0.3">
      <c r="A114" s="141">
        <f>IF(ISTEXT($I114),_Information!$D$6,)</f>
        <v>0</v>
      </c>
      <c r="B114" s="142">
        <f>IF(ISTEXT($I114),_Information!$D$7,)</f>
        <v>0</v>
      </c>
      <c r="C114" s="143"/>
      <c r="D114" s="143"/>
      <c r="E114" s="143"/>
      <c r="F114" s="143">
        <f>IF(ISTEXT($I114),_Information!$D$9,)</f>
        <v>0</v>
      </c>
      <c r="G114" s="141"/>
      <c r="H114" s="141"/>
      <c r="I114" s="178"/>
      <c r="J114" s="126" t="str">
        <f t="shared" si="45"/>
        <v/>
      </c>
      <c r="K114" s="126" t="str">
        <f t="shared" si="46"/>
        <v/>
      </c>
      <c r="L114" s="177"/>
      <c r="M114" s="136"/>
      <c r="N114" s="136"/>
      <c r="O114" s="136"/>
      <c r="P114" s="70"/>
      <c r="Q114" s="70"/>
      <c r="R114" s="70">
        <f t="shared" si="47"/>
        <v>0</v>
      </c>
      <c r="S114" s="70">
        <f t="shared" si="48"/>
        <v>0</v>
      </c>
      <c r="T114" s="70"/>
      <c r="U114" s="70">
        <f t="shared" si="49"/>
        <v>0</v>
      </c>
      <c r="V114" s="70"/>
      <c r="W114" s="70">
        <f t="shared" si="50"/>
        <v>0</v>
      </c>
      <c r="X114" s="70"/>
      <c r="Y114" s="70"/>
      <c r="Z114" s="70"/>
      <c r="AA114" s="70"/>
      <c r="AB114" s="70"/>
      <c r="AC114" s="70">
        <f t="shared" si="51"/>
        <v>0</v>
      </c>
      <c r="AD114" s="70"/>
      <c r="AE114" s="70">
        <f t="shared" si="52"/>
        <v>0</v>
      </c>
      <c r="AF114" s="70"/>
      <c r="AG114" s="70">
        <f t="shared" si="53"/>
        <v>0</v>
      </c>
      <c r="AH114" s="70"/>
      <c r="AI114" s="70">
        <f t="shared" si="54"/>
        <v>0</v>
      </c>
      <c r="AJ114" s="70"/>
      <c r="AK114" s="70">
        <f t="shared" si="55"/>
        <v>0</v>
      </c>
      <c r="AL114" s="70"/>
      <c r="AM114" s="70">
        <f t="shared" si="56"/>
        <v>0</v>
      </c>
      <c r="AN114" s="70"/>
      <c r="AO114" s="70">
        <f t="shared" si="57"/>
        <v>0</v>
      </c>
      <c r="AP114" s="70"/>
      <c r="AQ114" s="70">
        <f t="shared" si="58"/>
        <v>0</v>
      </c>
      <c r="AR114" s="136"/>
      <c r="AS114" s="136"/>
      <c r="AT114" s="136">
        <f t="shared" si="59"/>
        <v>0</v>
      </c>
      <c r="AU114" s="136">
        <f t="shared" si="60"/>
        <v>0</v>
      </c>
      <c r="AV114" s="136">
        <f t="shared" si="61"/>
        <v>0</v>
      </c>
      <c r="AW114" s="137"/>
      <c r="AX114" s="72"/>
      <c r="AY114" s="71">
        <f t="shared" si="62"/>
        <v>0</v>
      </c>
      <c r="AZ114" s="71">
        <f t="shared" si="63"/>
        <v>0</v>
      </c>
      <c r="BA114" s="71">
        <f t="shared" si="64"/>
        <v>0</v>
      </c>
      <c r="BB114" s="71">
        <f t="shared" si="65"/>
        <v>0</v>
      </c>
      <c r="BC114" s="71">
        <f t="shared" si="66"/>
        <v>0</v>
      </c>
      <c r="BD114" s="71">
        <f t="shared" si="67"/>
        <v>0</v>
      </c>
      <c r="BE114" s="71">
        <f t="shared" si="68"/>
        <v>0</v>
      </c>
      <c r="BF114" s="71">
        <f t="shared" si="69"/>
        <v>0</v>
      </c>
      <c r="BG114" s="71">
        <f t="shared" si="70"/>
        <v>0</v>
      </c>
      <c r="BH114" s="71">
        <f t="shared" si="71"/>
        <v>0</v>
      </c>
      <c r="BI114" s="71">
        <f t="shared" si="72"/>
        <v>0</v>
      </c>
      <c r="BJ114" s="71">
        <f t="shared" si="73"/>
        <v>0</v>
      </c>
      <c r="BK114" s="71">
        <f t="shared" si="74"/>
        <v>0</v>
      </c>
      <c r="BL114" s="71">
        <f t="shared" si="75"/>
        <v>0</v>
      </c>
      <c r="BM114" s="71">
        <f t="shared" si="76"/>
        <v>0</v>
      </c>
      <c r="BN114" s="71">
        <f t="shared" si="77"/>
        <v>0</v>
      </c>
      <c r="BO114" s="71">
        <f t="shared" si="78"/>
        <v>0</v>
      </c>
      <c r="BP114" s="71">
        <f t="shared" si="79"/>
        <v>0</v>
      </c>
      <c r="BQ114" s="71">
        <f t="shared" si="80"/>
        <v>0</v>
      </c>
      <c r="BR114" s="71">
        <f t="shared" si="81"/>
        <v>0</v>
      </c>
      <c r="BS114" s="71">
        <f t="shared" si="82"/>
        <v>0</v>
      </c>
      <c r="BT114" s="71"/>
      <c r="BU114" s="71"/>
      <c r="BV114" s="71"/>
      <c r="BW114" s="71"/>
      <c r="BX114" s="71"/>
      <c r="BY114" s="71"/>
      <c r="BZ114" s="138"/>
      <c r="CA114" s="138"/>
      <c r="CB114" s="138"/>
      <c r="CC114" s="138"/>
      <c r="CD114" s="124"/>
      <c r="CE114" s="139"/>
      <c r="CF114" s="139"/>
      <c r="CG114" s="139"/>
      <c r="CH114" s="139"/>
      <c r="CI114" s="139"/>
      <c r="CJ114" s="139"/>
      <c r="CK114" s="139"/>
      <c r="CL114" s="139"/>
      <c r="CM114" s="139"/>
      <c r="CN114" s="139"/>
      <c r="CO114" s="139"/>
      <c r="CP114" s="139"/>
      <c r="CQ114" s="139"/>
      <c r="CR114" s="139"/>
      <c r="CS114" s="139"/>
      <c r="CT114" s="139"/>
      <c r="CU114" s="139"/>
      <c r="CV114" s="139"/>
      <c r="CW114" s="139"/>
      <c r="CX114" s="139"/>
      <c r="CY114" s="139"/>
      <c r="CZ114" s="139"/>
      <c r="DA114" s="139"/>
      <c r="DB114" s="139"/>
      <c r="DC114" s="139"/>
      <c r="DD114" s="139"/>
      <c r="DE114" s="139"/>
      <c r="DF114" s="139"/>
      <c r="DG114" s="139"/>
      <c r="DH114" s="139"/>
      <c r="DI114" s="139"/>
      <c r="DJ114" s="139"/>
      <c r="DK114" s="139"/>
      <c r="DL114" s="139"/>
      <c r="DM114" s="139"/>
      <c r="DN114" s="139"/>
      <c r="DO114" s="139"/>
      <c r="DP114" s="139"/>
      <c r="DQ114" s="139"/>
      <c r="DR114" s="139"/>
      <c r="DS114" s="139"/>
      <c r="DT114" s="139"/>
      <c r="DU114" s="139"/>
      <c r="DV114" s="139"/>
      <c r="DW114" s="139"/>
      <c r="DX114" s="139"/>
      <c r="EA114" s="142"/>
      <c r="EB114" s="141"/>
    </row>
    <row r="115" spans="1:132" s="32" customFormat="1" ht="24.9" hidden="1" customHeight="1" x14ac:dyDescent="0.3">
      <c r="A115" s="141">
        <f>IF(ISTEXT($I115),_Information!$D$6,)</f>
        <v>0</v>
      </c>
      <c r="B115" s="142">
        <f>IF(ISTEXT($I115),_Information!$D$7,)</f>
        <v>0</v>
      </c>
      <c r="C115" s="143"/>
      <c r="D115" s="143"/>
      <c r="E115" s="143"/>
      <c r="F115" s="143">
        <f>IF(ISTEXT($I115),_Information!$D$9,)</f>
        <v>0</v>
      </c>
      <c r="G115" s="141"/>
      <c r="H115" s="141"/>
      <c r="I115" s="178"/>
      <c r="J115" s="126" t="str">
        <f t="shared" si="45"/>
        <v/>
      </c>
      <c r="K115" s="126" t="str">
        <f t="shared" si="46"/>
        <v/>
      </c>
      <c r="L115" s="177"/>
      <c r="M115" s="136"/>
      <c r="N115" s="136"/>
      <c r="O115" s="136"/>
      <c r="P115" s="70"/>
      <c r="Q115" s="70"/>
      <c r="R115" s="70">
        <f t="shared" si="47"/>
        <v>0</v>
      </c>
      <c r="S115" s="70">
        <f t="shared" si="48"/>
        <v>0</v>
      </c>
      <c r="T115" s="70"/>
      <c r="U115" s="70">
        <f t="shared" si="49"/>
        <v>0</v>
      </c>
      <c r="V115" s="70"/>
      <c r="W115" s="70">
        <f t="shared" si="50"/>
        <v>0</v>
      </c>
      <c r="X115" s="70"/>
      <c r="Y115" s="70"/>
      <c r="Z115" s="70"/>
      <c r="AA115" s="70"/>
      <c r="AB115" s="70"/>
      <c r="AC115" s="70">
        <f t="shared" si="51"/>
        <v>0</v>
      </c>
      <c r="AD115" s="70"/>
      <c r="AE115" s="70">
        <f t="shared" si="52"/>
        <v>0</v>
      </c>
      <c r="AF115" s="70"/>
      <c r="AG115" s="70">
        <f t="shared" si="53"/>
        <v>0</v>
      </c>
      <c r="AH115" s="70"/>
      <c r="AI115" s="70">
        <f t="shared" si="54"/>
        <v>0</v>
      </c>
      <c r="AJ115" s="70"/>
      <c r="AK115" s="70">
        <f t="shared" si="55"/>
        <v>0</v>
      </c>
      <c r="AL115" s="70"/>
      <c r="AM115" s="70">
        <f t="shared" si="56"/>
        <v>0</v>
      </c>
      <c r="AN115" s="70"/>
      <c r="AO115" s="70">
        <f t="shared" si="57"/>
        <v>0</v>
      </c>
      <c r="AP115" s="70"/>
      <c r="AQ115" s="70">
        <f t="shared" si="58"/>
        <v>0</v>
      </c>
      <c r="AR115" s="136"/>
      <c r="AS115" s="136"/>
      <c r="AT115" s="136">
        <f t="shared" si="59"/>
        <v>0</v>
      </c>
      <c r="AU115" s="136">
        <f t="shared" si="60"/>
        <v>0</v>
      </c>
      <c r="AV115" s="136">
        <f t="shared" si="61"/>
        <v>0</v>
      </c>
      <c r="AW115" s="137"/>
      <c r="AX115" s="72"/>
      <c r="AY115" s="71">
        <f t="shared" si="62"/>
        <v>0</v>
      </c>
      <c r="AZ115" s="71">
        <f t="shared" si="63"/>
        <v>0</v>
      </c>
      <c r="BA115" s="71">
        <f t="shared" si="64"/>
        <v>0</v>
      </c>
      <c r="BB115" s="71">
        <f t="shared" si="65"/>
        <v>0</v>
      </c>
      <c r="BC115" s="71">
        <f t="shared" si="66"/>
        <v>0</v>
      </c>
      <c r="BD115" s="71">
        <f t="shared" si="67"/>
        <v>0</v>
      </c>
      <c r="BE115" s="71">
        <f t="shared" si="68"/>
        <v>0</v>
      </c>
      <c r="BF115" s="71">
        <f t="shared" si="69"/>
        <v>0</v>
      </c>
      <c r="BG115" s="71">
        <f t="shared" si="70"/>
        <v>0</v>
      </c>
      <c r="BH115" s="71">
        <f t="shared" si="71"/>
        <v>0</v>
      </c>
      <c r="BI115" s="71">
        <f t="shared" si="72"/>
        <v>0</v>
      </c>
      <c r="BJ115" s="71">
        <f t="shared" si="73"/>
        <v>0</v>
      </c>
      <c r="BK115" s="71">
        <f t="shared" si="74"/>
        <v>0</v>
      </c>
      <c r="BL115" s="71">
        <f t="shared" si="75"/>
        <v>0</v>
      </c>
      <c r="BM115" s="71">
        <f t="shared" si="76"/>
        <v>0</v>
      </c>
      <c r="BN115" s="71">
        <f t="shared" si="77"/>
        <v>0</v>
      </c>
      <c r="BO115" s="71">
        <f t="shared" si="78"/>
        <v>0</v>
      </c>
      <c r="BP115" s="71">
        <f t="shared" si="79"/>
        <v>0</v>
      </c>
      <c r="BQ115" s="71">
        <f t="shared" si="80"/>
        <v>0</v>
      </c>
      <c r="BR115" s="71">
        <f t="shared" si="81"/>
        <v>0</v>
      </c>
      <c r="BS115" s="71">
        <f t="shared" si="82"/>
        <v>0</v>
      </c>
      <c r="BT115" s="71"/>
      <c r="BU115" s="71"/>
      <c r="BV115" s="71"/>
      <c r="BW115" s="71"/>
      <c r="BX115" s="71"/>
      <c r="BY115" s="71"/>
      <c r="BZ115" s="138"/>
      <c r="CA115" s="138"/>
      <c r="CB115" s="138"/>
      <c r="CC115" s="138"/>
      <c r="CD115" s="124"/>
      <c r="CE115" s="139"/>
      <c r="CF115" s="139"/>
      <c r="CG115" s="139"/>
      <c r="CH115" s="139"/>
      <c r="CI115" s="139"/>
      <c r="CJ115" s="139"/>
      <c r="CK115" s="139"/>
      <c r="CL115" s="139"/>
      <c r="CM115" s="139"/>
      <c r="CN115" s="139"/>
      <c r="CO115" s="139"/>
      <c r="CP115" s="139"/>
      <c r="CQ115" s="139"/>
      <c r="CR115" s="139"/>
      <c r="CS115" s="139"/>
      <c r="CT115" s="139"/>
      <c r="CU115" s="139"/>
      <c r="CV115" s="139"/>
      <c r="CW115" s="139"/>
      <c r="CX115" s="139"/>
      <c r="CY115" s="139"/>
      <c r="CZ115" s="139"/>
      <c r="DA115" s="139"/>
      <c r="DB115" s="139"/>
      <c r="DC115" s="139"/>
      <c r="DD115" s="139"/>
      <c r="DE115" s="139"/>
      <c r="DF115" s="139"/>
      <c r="DG115" s="139"/>
      <c r="DH115" s="139"/>
      <c r="DI115" s="139"/>
      <c r="DJ115" s="139"/>
      <c r="DK115" s="139"/>
      <c r="DL115" s="139"/>
      <c r="DM115" s="139"/>
      <c r="DN115" s="139"/>
      <c r="DO115" s="139"/>
      <c r="DP115" s="139"/>
      <c r="DQ115" s="139"/>
      <c r="DR115" s="139"/>
      <c r="DS115" s="139"/>
      <c r="DT115" s="139"/>
      <c r="DU115" s="139"/>
      <c r="DV115" s="139"/>
      <c r="DW115" s="139"/>
      <c r="DX115" s="139"/>
      <c r="EA115" s="142"/>
      <c r="EB115" s="141"/>
    </row>
    <row r="116" spans="1:132" s="32" customFormat="1" ht="24.9" hidden="1" customHeight="1" x14ac:dyDescent="0.3">
      <c r="A116" s="141">
        <f>IF(ISTEXT($I116),_Information!$D$6,)</f>
        <v>0</v>
      </c>
      <c r="B116" s="142">
        <f>IF(ISTEXT($I116),_Information!$D$7,)</f>
        <v>0</v>
      </c>
      <c r="C116" s="143"/>
      <c r="D116" s="143"/>
      <c r="E116" s="143"/>
      <c r="F116" s="143">
        <f>IF(ISTEXT($I116),_Information!$D$9,)</f>
        <v>0</v>
      </c>
      <c r="G116" s="141"/>
      <c r="H116" s="141"/>
      <c r="I116" s="178"/>
      <c r="J116" s="126" t="str">
        <f t="shared" si="45"/>
        <v/>
      </c>
      <c r="K116" s="126" t="str">
        <f t="shared" si="46"/>
        <v/>
      </c>
      <c r="L116" s="177"/>
      <c r="M116" s="136"/>
      <c r="N116" s="136"/>
      <c r="O116" s="136"/>
      <c r="P116" s="70"/>
      <c r="Q116" s="70"/>
      <c r="R116" s="70">
        <f t="shared" si="47"/>
        <v>0</v>
      </c>
      <c r="S116" s="70">
        <f t="shared" si="48"/>
        <v>0</v>
      </c>
      <c r="T116" s="70"/>
      <c r="U116" s="70">
        <f t="shared" si="49"/>
        <v>0</v>
      </c>
      <c r="V116" s="70"/>
      <c r="W116" s="70">
        <f t="shared" si="50"/>
        <v>0</v>
      </c>
      <c r="X116" s="70"/>
      <c r="Y116" s="70"/>
      <c r="Z116" s="70"/>
      <c r="AA116" s="70"/>
      <c r="AB116" s="70"/>
      <c r="AC116" s="70">
        <f t="shared" si="51"/>
        <v>0</v>
      </c>
      <c r="AD116" s="70"/>
      <c r="AE116" s="70">
        <f t="shared" si="52"/>
        <v>0</v>
      </c>
      <c r="AF116" s="70"/>
      <c r="AG116" s="70">
        <f t="shared" si="53"/>
        <v>0</v>
      </c>
      <c r="AH116" s="70"/>
      <c r="AI116" s="70">
        <f t="shared" si="54"/>
        <v>0</v>
      </c>
      <c r="AJ116" s="70"/>
      <c r="AK116" s="70">
        <f t="shared" si="55"/>
        <v>0</v>
      </c>
      <c r="AL116" s="70"/>
      <c r="AM116" s="70">
        <f t="shared" si="56"/>
        <v>0</v>
      </c>
      <c r="AN116" s="70"/>
      <c r="AO116" s="70">
        <f t="shared" si="57"/>
        <v>0</v>
      </c>
      <c r="AP116" s="70"/>
      <c r="AQ116" s="70">
        <f t="shared" si="58"/>
        <v>0</v>
      </c>
      <c r="AR116" s="136"/>
      <c r="AS116" s="136"/>
      <c r="AT116" s="136">
        <f t="shared" si="59"/>
        <v>0</v>
      </c>
      <c r="AU116" s="136">
        <f t="shared" si="60"/>
        <v>0</v>
      </c>
      <c r="AV116" s="136">
        <f t="shared" si="61"/>
        <v>0</v>
      </c>
      <c r="AW116" s="137"/>
      <c r="AX116" s="72"/>
      <c r="AY116" s="71">
        <f t="shared" si="62"/>
        <v>0</v>
      </c>
      <c r="AZ116" s="71">
        <f t="shared" si="63"/>
        <v>0</v>
      </c>
      <c r="BA116" s="71">
        <f t="shared" si="64"/>
        <v>0</v>
      </c>
      <c r="BB116" s="71">
        <f t="shared" si="65"/>
        <v>0</v>
      </c>
      <c r="BC116" s="71">
        <f t="shared" si="66"/>
        <v>0</v>
      </c>
      <c r="BD116" s="71">
        <f t="shared" si="67"/>
        <v>0</v>
      </c>
      <c r="BE116" s="71">
        <f t="shared" si="68"/>
        <v>0</v>
      </c>
      <c r="BF116" s="71">
        <f t="shared" si="69"/>
        <v>0</v>
      </c>
      <c r="BG116" s="71">
        <f t="shared" si="70"/>
        <v>0</v>
      </c>
      <c r="BH116" s="71">
        <f t="shared" si="71"/>
        <v>0</v>
      </c>
      <c r="BI116" s="71">
        <f t="shared" si="72"/>
        <v>0</v>
      </c>
      <c r="BJ116" s="71">
        <f t="shared" si="73"/>
        <v>0</v>
      </c>
      <c r="BK116" s="71">
        <f t="shared" si="74"/>
        <v>0</v>
      </c>
      <c r="BL116" s="71">
        <f t="shared" si="75"/>
        <v>0</v>
      </c>
      <c r="BM116" s="71">
        <f t="shared" si="76"/>
        <v>0</v>
      </c>
      <c r="BN116" s="71">
        <f t="shared" si="77"/>
        <v>0</v>
      </c>
      <c r="BO116" s="71">
        <f t="shared" si="78"/>
        <v>0</v>
      </c>
      <c r="BP116" s="71">
        <f t="shared" si="79"/>
        <v>0</v>
      </c>
      <c r="BQ116" s="71">
        <f t="shared" si="80"/>
        <v>0</v>
      </c>
      <c r="BR116" s="71">
        <f t="shared" si="81"/>
        <v>0</v>
      </c>
      <c r="BS116" s="71">
        <f t="shared" si="82"/>
        <v>0</v>
      </c>
      <c r="BT116" s="71"/>
      <c r="BU116" s="71"/>
      <c r="BV116" s="71"/>
      <c r="BW116" s="71"/>
      <c r="BX116" s="71"/>
      <c r="BY116" s="71"/>
      <c r="BZ116" s="138"/>
      <c r="CA116" s="138"/>
      <c r="CB116" s="138"/>
      <c r="CC116" s="138"/>
      <c r="CD116" s="124"/>
      <c r="CE116" s="139"/>
      <c r="CF116" s="139"/>
      <c r="CG116" s="139"/>
      <c r="CH116" s="139"/>
      <c r="CI116" s="139"/>
      <c r="CJ116" s="139"/>
      <c r="CK116" s="139"/>
      <c r="CL116" s="139"/>
      <c r="CM116" s="139"/>
      <c r="CN116" s="139"/>
      <c r="CO116" s="139"/>
      <c r="CP116" s="139"/>
      <c r="CQ116" s="139"/>
      <c r="CR116" s="139"/>
      <c r="CS116" s="139"/>
      <c r="CT116" s="139"/>
      <c r="CU116" s="139"/>
      <c r="CV116" s="139"/>
      <c r="CW116" s="139"/>
      <c r="CX116" s="139"/>
      <c r="CY116" s="139"/>
      <c r="CZ116" s="139"/>
      <c r="DA116" s="139"/>
      <c r="DB116" s="139"/>
      <c r="DC116" s="139"/>
      <c r="DD116" s="139"/>
      <c r="DE116" s="139"/>
      <c r="DF116" s="139"/>
      <c r="DG116" s="139"/>
      <c r="DH116" s="139"/>
      <c r="DI116" s="139"/>
      <c r="DJ116" s="139"/>
      <c r="DK116" s="139"/>
      <c r="DL116" s="139"/>
      <c r="DM116" s="139"/>
      <c r="DN116" s="139"/>
      <c r="DO116" s="139"/>
      <c r="DP116" s="139"/>
      <c r="DQ116" s="139"/>
      <c r="DR116" s="139"/>
      <c r="DS116" s="139"/>
      <c r="DT116" s="139"/>
      <c r="DU116" s="139"/>
      <c r="DV116" s="139"/>
      <c r="DW116" s="139"/>
      <c r="DX116" s="139"/>
      <c r="EA116" s="142"/>
      <c r="EB116" s="141"/>
    </row>
    <row r="117" spans="1:132" s="32" customFormat="1" ht="6" customHeight="1" x14ac:dyDescent="0.3">
      <c r="A117" s="141"/>
      <c r="B117" s="142"/>
      <c r="C117" s="143"/>
      <c r="D117" s="143"/>
      <c r="E117" s="143"/>
      <c r="F117" s="143"/>
      <c r="G117" s="141"/>
      <c r="H117" s="141"/>
      <c r="I117" s="183"/>
      <c r="J117" s="184"/>
      <c r="K117" s="184"/>
      <c r="L117" s="185"/>
      <c r="M117" s="182"/>
      <c r="N117" s="182"/>
      <c r="O117" s="182"/>
      <c r="P117" s="176"/>
      <c r="Q117" s="176"/>
      <c r="R117" s="176"/>
      <c r="S117" s="176"/>
      <c r="T117" s="176"/>
      <c r="U117" s="176"/>
      <c r="V117" s="176"/>
      <c r="W117" s="176"/>
      <c r="X117" s="176"/>
      <c r="Y117" s="176"/>
      <c r="Z117" s="176"/>
      <c r="AA117" s="176"/>
      <c r="AB117" s="176"/>
      <c r="AC117" s="176"/>
      <c r="AD117" s="176"/>
      <c r="AE117" s="176"/>
      <c r="AF117" s="176"/>
      <c r="AG117" s="176"/>
      <c r="AH117" s="176"/>
      <c r="AI117" s="176"/>
      <c r="AJ117" s="176"/>
      <c r="AK117" s="176"/>
      <c r="AL117" s="70"/>
      <c r="AM117" s="70"/>
      <c r="AN117" s="70"/>
      <c r="AO117" s="70"/>
      <c r="AP117" s="70"/>
      <c r="AQ117" s="70"/>
      <c r="AR117" s="136"/>
      <c r="AS117" s="136"/>
      <c r="AT117" s="136"/>
      <c r="AU117" s="136"/>
      <c r="AV117" s="136"/>
      <c r="AW117" s="137"/>
      <c r="AX117" s="72"/>
      <c r="AY117" s="71"/>
      <c r="AZ117" s="71"/>
      <c r="BA117" s="71"/>
      <c r="BB117" s="71"/>
      <c r="BC117" s="71"/>
      <c r="BD117" s="71"/>
      <c r="BE117" s="71"/>
      <c r="BF117" s="71"/>
      <c r="BG117" s="71"/>
      <c r="BH117" s="71"/>
      <c r="BI117" s="71"/>
      <c r="BJ117" s="71"/>
      <c r="BK117" s="71"/>
      <c r="BL117" s="71"/>
      <c r="BM117" s="71"/>
      <c r="BN117" s="71"/>
      <c r="BO117" s="71"/>
      <c r="BP117" s="71"/>
      <c r="BQ117" s="71"/>
      <c r="BR117" s="71"/>
      <c r="BS117" s="71"/>
      <c r="BT117" s="71"/>
      <c r="BU117" s="71"/>
      <c r="BV117" s="71"/>
      <c r="BW117" s="71"/>
      <c r="BX117" s="71"/>
      <c r="BY117" s="71"/>
      <c r="BZ117" s="138"/>
      <c r="CA117" s="138"/>
      <c r="CB117" s="138"/>
      <c r="CC117" s="138"/>
      <c r="CD117" s="124"/>
      <c r="CE117" s="139"/>
      <c r="CF117" s="139"/>
      <c r="CG117" s="139"/>
      <c r="CH117" s="139"/>
      <c r="CI117" s="139"/>
      <c r="CJ117" s="139"/>
      <c r="CK117" s="139"/>
      <c r="CL117" s="139"/>
      <c r="CM117" s="139"/>
      <c r="CN117" s="139"/>
      <c r="CO117" s="139"/>
      <c r="CP117" s="139"/>
      <c r="CQ117" s="139"/>
      <c r="CR117" s="139"/>
      <c r="CS117" s="139"/>
      <c r="CT117" s="139"/>
      <c r="CU117" s="139"/>
      <c r="CV117" s="139"/>
      <c r="CW117" s="139"/>
      <c r="CX117" s="139"/>
      <c r="CY117" s="139"/>
      <c r="CZ117" s="139"/>
      <c r="DA117" s="139"/>
      <c r="DB117" s="139"/>
      <c r="DC117" s="139"/>
      <c r="DD117" s="139"/>
      <c r="DE117" s="139"/>
      <c r="DF117" s="139"/>
      <c r="DG117" s="139"/>
      <c r="DH117" s="139"/>
      <c r="DI117" s="139"/>
      <c r="DJ117" s="139"/>
      <c r="DK117" s="139"/>
      <c r="DL117" s="139"/>
      <c r="DM117" s="139"/>
      <c r="DN117" s="139"/>
      <c r="DO117" s="139"/>
      <c r="DP117" s="139"/>
      <c r="DQ117" s="139"/>
      <c r="DR117" s="139"/>
      <c r="DS117" s="139"/>
      <c r="DT117" s="139"/>
      <c r="DU117" s="139"/>
      <c r="DV117" s="139"/>
      <c r="DW117" s="139"/>
      <c r="DX117" s="139"/>
      <c r="EA117" s="142"/>
      <c r="EB117" s="141"/>
    </row>
    <row r="118" spans="1:132" s="86" customFormat="1" ht="15.75" hidden="1" customHeight="1" x14ac:dyDescent="0.3">
      <c r="A118" s="81"/>
      <c r="B118" s="81"/>
      <c r="C118" s="81"/>
      <c r="D118" s="81"/>
      <c r="E118" s="81"/>
      <c r="F118" s="81"/>
      <c r="G118" s="115" t="s">
        <v>82</v>
      </c>
      <c r="H118" s="83"/>
      <c r="I118" s="380"/>
      <c r="J118" s="494"/>
      <c r="K118" s="494"/>
      <c r="L118" s="494"/>
      <c r="M118" s="494"/>
      <c r="N118" s="381"/>
      <c r="O118" s="118"/>
      <c r="P118" s="98"/>
      <c r="Q118" s="98"/>
      <c r="R118" s="98"/>
      <c r="S118" s="98"/>
      <c r="T118" s="98"/>
      <c r="U118" s="98"/>
      <c r="V118" s="98"/>
      <c r="W118" s="84"/>
      <c r="X118" s="378"/>
      <c r="Y118" s="379"/>
      <c r="Z118" s="378"/>
      <c r="AA118" s="379"/>
      <c r="AB118" s="378"/>
      <c r="AC118" s="379"/>
      <c r="AD118" s="378"/>
      <c r="AE118" s="379"/>
      <c r="AF118" s="378"/>
      <c r="AG118" s="514"/>
      <c r="AH118" s="98"/>
      <c r="AI118" s="84"/>
      <c r="AJ118" s="378"/>
      <c r="AK118" s="379"/>
      <c r="AL118" s="378" t="s">
        <v>16</v>
      </c>
      <c r="AM118" s="379"/>
      <c r="AN118" s="378" t="s">
        <v>16</v>
      </c>
      <c r="AO118" s="379"/>
      <c r="AP118" s="378" t="s">
        <v>16</v>
      </c>
      <c r="AQ118" s="379"/>
      <c r="AR118" s="85"/>
      <c r="AS118" s="85"/>
      <c r="AT118" s="85"/>
      <c r="AU118" s="110" t="s">
        <v>16</v>
      </c>
      <c r="AV118" s="77" t="s">
        <v>16</v>
      </c>
      <c r="AW118" s="78"/>
      <c r="AX118" s="79"/>
      <c r="AY118" s="80" t="s">
        <v>16</v>
      </c>
      <c r="AZ118" s="80" t="s">
        <v>16</v>
      </c>
      <c r="BA118" s="80" t="s">
        <v>16</v>
      </c>
      <c r="BB118" s="80" t="s">
        <v>16</v>
      </c>
      <c r="BC118" s="80" t="s">
        <v>16</v>
      </c>
      <c r="BD118" s="80" t="s">
        <v>16</v>
      </c>
      <c r="BE118" s="80" t="s">
        <v>16</v>
      </c>
      <c r="BF118" s="80" t="s">
        <v>16</v>
      </c>
      <c r="BG118" s="80" t="s">
        <v>16</v>
      </c>
      <c r="BH118" s="80" t="s">
        <v>16</v>
      </c>
      <c r="BI118" s="80" t="s">
        <v>16</v>
      </c>
      <c r="BJ118" s="80" t="s">
        <v>16</v>
      </c>
      <c r="BK118" s="80" t="s">
        <v>16</v>
      </c>
      <c r="BL118" s="80" t="s">
        <v>16</v>
      </c>
      <c r="BM118" s="80" t="s">
        <v>16</v>
      </c>
      <c r="BN118" s="80" t="s">
        <v>16</v>
      </c>
      <c r="BO118" s="80" t="s">
        <v>16</v>
      </c>
      <c r="BP118" s="80" t="s">
        <v>16</v>
      </c>
      <c r="BQ118" s="80" t="s">
        <v>16</v>
      </c>
      <c r="BR118" s="80" t="s">
        <v>16</v>
      </c>
      <c r="BS118" s="80" t="s">
        <v>16</v>
      </c>
      <c r="BT118" s="60"/>
      <c r="BU118" s="60"/>
      <c r="BV118" s="60"/>
      <c r="BW118" s="60"/>
      <c r="BX118" s="60"/>
      <c r="BY118" s="60"/>
      <c r="BZ118" s="60"/>
      <c r="CA118" s="60"/>
      <c r="CB118" s="60"/>
      <c r="CC118" s="60"/>
      <c r="CD118" s="82"/>
    </row>
    <row r="119" spans="1:132" s="86" customFormat="1" hidden="1" x14ac:dyDescent="0.3">
      <c r="A119" s="82"/>
      <c r="B119" s="82"/>
      <c r="C119" s="82"/>
      <c r="D119" s="82"/>
      <c r="E119" s="82"/>
      <c r="F119" s="82"/>
      <c r="H119" s="83"/>
      <c r="I119" s="382"/>
      <c r="J119" s="495"/>
      <c r="K119" s="495"/>
      <c r="L119" s="495"/>
      <c r="M119" s="495"/>
      <c r="N119" s="383"/>
      <c r="O119" s="119"/>
      <c r="P119" s="88"/>
      <c r="Q119" s="88"/>
      <c r="R119" s="88"/>
      <c r="S119" s="88"/>
      <c r="T119" s="88"/>
      <c r="U119" s="88"/>
      <c r="V119" s="88"/>
      <c r="W119" s="91"/>
      <c r="X119" s="87"/>
      <c r="Y119" s="91"/>
      <c r="Z119" s="87"/>
      <c r="AA119" s="91"/>
      <c r="AB119" s="88"/>
      <c r="AC119" s="91">
        <f>SUM(AC17:AC116)</f>
        <v>0</v>
      </c>
      <c r="AD119" s="90"/>
      <c r="AE119" s="91"/>
      <c r="AF119" s="90"/>
      <c r="AG119" s="88"/>
      <c r="AH119" s="88"/>
      <c r="AI119" s="91"/>
      <c r="AJ119" s="92"/>
      <c r="AK119" s="91"/>
      <c r="AL119" s="90"/>
      <c r="AM119" s="91">
        <f>SUM(AM17:AM116)</f>
        <v>0</v>
      </c>
      <c r="AN119" s="90"/>
      <c r="AO119" s="91">
        <f>SUM(AO17:AO116)</f>
        <v>0</v>
      </c>
      <c r="AP119" s="90"/>
      <c r="AQ119" s="91">
        <f>SUM(AQ17:AQ116)</f>
        <v>0</v>
      </c>
      <c r="AR119" s="85"/>
      <c r="AS119" s="85"/>
      <c r="AT119" s="85"/>
      <c r="AU119" s="111">
        <f>SUM(AZ119:BF119)</f>
        <v>0</v>
      </c>
      <c r="AV119" s="79">
        <f>SUM(AV17:AV116)</f>
        <v>0</v>
      </c>
      <c r="AW119" s="78"/>
      <c r="AX119" s="79"/>
      <c r="AY119" s="79">
        <f t="shared" ref="AY119:BS119" si="83">SUM(AY17:AY116)</f>
        <v>0</v>
      </c>
      <c r="AZ119" s="79">
        <f t="shared" si="83"/>
        <v>0</v>
      </c>
      <c r="BA119" s="79">
        <f t="shared" si="83"/>
        <v>0</v>
      </c>
      <c r="BB119" s="79">
        <f t="shared" si="83"/>
        <v>0</v>
      </c>
      <c r="BC119" s="79">
        <f t="shared" si="83"/>
        <v>0</v>
      </c>
      <c r="BD119" s="79">
        <f t="shared" si="83"/>
        <v>0</v>
      </c>
      <c r="BE119" s="79">
        <f t="shared" si="83"/>
        <v>0</v>
      </c>
      <c r="BF119" s="79">
        <f t="shared" si="83"/>
        <v>0</v>
      </c>
      <c r="BG119" s="79">
        <f t="shared" si="83"/>
        <v>0</v>
      </c>
      <c r="BH119" s="79">
        <f t="shared" si="83"/>
        <v>0</v>
      </c>
      <c r="BI119" s="79">
        <f t="shared" si="83"/>
        <v>0</v>
      </c>
      <c r="BJ119" s="79">
        <f t="shared" si="83"/>
        <v>0</v>
      </c>
      <c r="BK119" s="79">
        <f t="shared" si="83"/>
        <v>0</v>
      </c>
      <c r="BL119" s="79">
        <f t="shared" si="83"/>
        <v>0</v>
      </c>
      <c r="BM119" s="79">
        <f t="shared" si="83"/>
        <v>0</v>
      </c>
      <c r="BN119" s="79">
        <f t="shared" si="83"/>
        <v>0</v>
      </c>
      <c r="BO119" s="79">
        <f t="shared" si="83"/>
        <v>0</v>
      </c>
      <c r="BP119" s="79">
        <f t="shared" si="83"/>
        <v>0</v>
      </c>
      <c r="BQ119" s="79">
        <f t="shared" si="83"/>
        <v>0</v>
      </c>
      <c r="BR119" s="79">
        <f t="shared" si="83"/>
        <v>0</v>
      </c>
      <c r="BS119" s="79">
        <f t="shared" si="83"/>
        <v>0</v>
      </c>
      <c r="BT119" s="60"/>
      <c r="BU119" s="60"/>
      <c r="BV119" s="60"/>
      <c r="BW119" s="60"/>
      <c r="BX119" s="60"/>
      <c r="BY119" s="60"/>
      <c r="BZ119" s="60"/>
      <c r="CA119" s="60"/>
      <c r="CB119" s="60"/>
      <c r="CC119" s="60"/>
      <c r="CD119" s="82"/>
    </row>
    <row r="120" spans="1:132" s="86" customFormat="1" hidden="1" x14ac:dyDescent="0.3">
      <c r="A120" s="82"/>
      <c r="B120" s="82"/>
      <c r="C120" s="82"/>
      <c r="D120" s="82"/>
      <c r="E120" s="82"/>
      <c r="F120" s="82"/>
      <c r="G120" s="82"/>
      <c r="H120" s="83"/>
      <c r="I120" s="382"/>
      <c r="J120" s="495"/>
      <c r="K120" s="495"/>
      <c r="L120" s="495"/>
      <c r="M120" s="495"/>
      <c r="N120" s="383"/>
      <c r="O120" s="119"/>
      <c r="P120" s="88"/>
      <c r="Q120" s="88"/>
      <c r="R120" s="88"/>
      <c r="S120" s="88"/>
      <c r="T120" s="88"/>
      <c r="U120" s="88"/>
      <c r="V120" s="88"/>
      <c r="W120" s="91"/>
      <c r="X120" s="87"/>
      <c r="Y120" s="91"/>
      <c r="Z120" s="87"/>
      <c r="AA120" s="91"/>
      <c r="AB120" s="88"/>
      <c r="AC120" s="88"/>
      <c r="AD120" s="90"/>
      <c r="AE120" s="89"/>
      <c r="AF120" s="90"/>
      <c r="AG120" s="116"/>
      <c r="AH120" s="88"/>
      <c r="AI120" s="91"/>
      <c r="AJ120" s="90"/>
      <c r="AK120" s="89"/>
      <c r="AL120" s="90"/>
      <c r="AM120" s="89"/>
      <c r="AN120" s="90"/>
      <c r="AO120" s="89"/>
      <c r="AP120" s="90"/>
      <c r="AQ120" s="89"/>
      <c r="AR120" s="85"/>
      <c r="AS120" s="85"/>
      <c r="AT120" s="85"/>
      <c r="AU120" s="111"/>
      <c r="AV120" s="79"/>
      <c r="AW120" s="78"/>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60"/>
      <c r="BU120" s="60"/>
      <c r="BV120" s="60"/>
      <c r="BW120" s="60"/>
      <c r="BX120" s="60"/>
      <c r="BY120" s="60"/>
      <c r="BZ120" s="60"/>
      <c r="CA120" s="60"/>
      <c r="CB120" s="60"/>
      <c r="CC120" s="60"/>
      <c r="CD120" s="82"/>
    </row>
    <row r="121" spans="1:132" s="86" customFormat="1" hidden="1" x14ac:dyDescent="0.3">
      <c r="A121" s="82"/>
      <c r="B121" s="82"/>
      <c r="C121" s="82"/>
      <c r="D121" s="82"/>
      <c r="E121" s="82"/>
      <c r="F121" s="82"/>
      <c r="G121" s="82"/>
      <c r="H121" s="83"/>
      <c r="I121" s="384"/>
      <c r="J121" s="496"/>
      <c r="K121" s="496"/>
      <c r="L121" s="496"/>
      <c r="M121" s="496"/>
      <c r="N121" s="385"/>
      <c r="O121" s="120"/>
      <c r="P121" s="94"/>
      <c r="Q121" s="94"/>
      <c r="R121" s="94"/>
      <c r="S121" s="94"/>
      <c r="T121" s="117"/>
      <c r="U121" s="94"/>
      <c r="V121" s="117"/>
      <c r="W121" s="96"/>
      <c r="X121" s="93"/>
      <c r="Y121" s="96"/>
      <c r="Z121" s="93"/>
      <c r="AA121" s="96"/>
      <c r="AB121" s="94"/>
      <c r="AC121" s="94"/>
      <c r="AD121" s="95"/>
      <c r="AE121" s="97"/>
      <c r="AF121" s="95"/>
      <c r="AG121" s="117"/>
      <c r="AH121" s="117"/>
      <c r="AI121" s="96"/>
      <c r="AJ121" s="95"/>
      <c r="AK121" s="97"/>
      <c r="AL121" s="95"/>
      <c r="AM121" s="97"/>
      <c r="AN121" s="95"/>
      <c r="AO121" s="97"/>
      <c r="AP121" s="95"/>
      <c r="AQ121" s="97"/>
      <c r="AR121" s="85"/>
      <c r="AS121" s="85"/>
      <c r="AT121" s="85"/>
      <c r="AU121" s="112"/>
      <c r="AV121" s="76"/>
      <c r="AW121" s="78"/>
      <c r="AX121" s="79"/>
      <c r="AY121" s="76"/>
      <c r="AZ121" s="76"/>
      <c r="BA121" s="76"/>
      <c r="BB121" s="76"/>
      <c r="BC121" s="76"/>
      <c r="BD121" s="76"/>
      <c r="BE121" s="76"/>
      <c r="BF121" s="76"/>
      <c r="BG121" s="76"/>
      <c r="BH121" s="76"/>
      <c r="BI121" s="76"/>
      <c r="BJ121" s="76"/>
      <c r="BK121" s="76"/>
      <c r="BL121" s="76"/>
      <c r="BM121" s="76"/>
      <c r="BN121" s="76"/>
      <c r="BO121" s="76"/>
      <c r="BP121" s="76"/>
      <c r="BQ121" s="76"/>
      <c r="BR121" s="76"/>
      <c r="BS121" s="76"/>
      <c r="BT121" s="60"/>
      <c r="BU121" s="60"/>
      <c r="BV121" s="60"/>
      <c r="BW121" s="60"/>
      <c r="BX121" s="60"/>
      <c r="BY121" s="60"/>
      <c r="BZ121" s="60"/>
      <c r="CA121" s="60"/>
      <c r="CB121" s="60"/>
      <c r="CC121" s="60"/>
      <c r="CD121" s="82"/>
    </row>
    <row r="122" spans="1:132" s="7" customFormat="1" ht="195" customHeight="1" x14ac:dyDescent="0.25">
      <c r="A122" s="3"/>
      <c r="B122" s="3"/>
      <c r="C122" s="3"/>
      <c r="D122" s="3"/>
      <c r="E122" s="3"/>
      <c r="F122" s="3"/>
      <c r="G122" s="3"/>
      <c r="H122" s="10"/>
      <c r="I122" s="181" t="s">
        <v>188</v>
      </c>
      <c r="J122" s="512" t="s">
        <v>189</v>
      </c>
      <c r="K122" s="513"/>
      <c r="L122" s="513"/>
      <c r="M122" s="513"/>
      <c r="N122" s="513"/>
      <c r="O122" s="513"/>
      <c r="P122" s="513"/>
      <c r="Q122" s="513"/>
      <c r="R122" s="513"/>
      <c r="S122" s="513"/>
      <c r="T122" s="513"/>
      <c r="U122" s="513"/>
      <c r="V122" s="513"/>
      <c r="W122" s="513"/>
      <c r="X122" s="513"/>
      <c r="Y122" s="513"/>
      <c r="Z122" s="513"/>
      <c r="AA122" s="513"/>
      <c r="AB122" s="513"/>
      <c r="AC122" s="513"/>
      <c r="AD122" s="513"/>
      <c r="AE122" s="513"/>
      <c r="AF122" s="513"/>
      <c r="AG122" s="513"/>
      <c r="AH122" s="513"/>
      <c r="AI122" s="513"/>
      <c r="AJ122" s="513"/>
      <c r="AK122" s="513"/>
      <c r="AL122" s="12"/>
      <c r="AM122" s="12"/>
      <c r="AN122" s="12"/>
      <c r="AO122" s="12"/>
      <c r="AR122" s="26"/>
      <c r="AS122" s="26"/>
      <c r="AT122" s="26"/>
      <c r="AU122" s="113"/>
      <c r="AV122" s="48"/>
      <c r="AX122" s="17"/>
      <c r="AY122" s="17"/>
    </row>
    <row r="123" spans="1:132" s="7" customFormat="1" x14ac:dyDescent="0.25">
      <c r="A123" s="3"/>
      <c r="B123" s="3"/>
      <c r="C123" s="3"/>
      <c r="D123" s="3"/>
      <c r="E123" s="3"/>
      <c r="F123" s="3"/>
      <c r="G123" s="3"/>
      <c r="H123" s="10"/>
      <c r="I123" s="54"/>
      <c r="J123" s="2"/>
      <c r="K123" s="2"/>
      <c r="L123" s="2"/>
      <c r="M123" s="124"/>
      <c r="N123" s="3"/>
      <c r="O123" s="10"/>
      <c r="P123" s="10"/>
      <c r="Q123" s="10"/>
      <c r="R123" s="10"/>
      <c r="S123" s="10"/>
      <c r="T123" s="13"/>
      <c r="U123" s="13"/>
      <c r="V123" s="13"/>
      <c r="W123" s="13"/>
      <c r="X123" s="13"/>
      <c r="Y123" s="13"/>
      <c r="Z123" s="13"/>
      <c r="AA123" s="13"/>
      <c r="AB123" s="13"/>
      <c r="AC123" s="13"/>
      <c r="AR123" s="26"/>
      <c r="AS123" s="26"/>
      <c r="AT123" s="26"/>
      <c r="AU123" s="26"/>
      <c r="AV123" s="48"/>
      <c r="AX123" s="17"/>
      <c r="AY123" s="17"/>
    </row>
    <row r="124" spans="1:132" x14ac:dyDescent="0.6">
      <c r="A124" s="10"/>
      <c r="B124" s="10"/>
      <c r="C124" s="10"/>
      <c r="D124" s="10"/>
      <c r="E124" s="10"/>
      <c r="F124" s="10"/>
      <c r="G124" s="10"/>
    </row>
    <row r="125" spans="1:132" x14ac:dyDescent="0.6">
      <c r="J125" s="58"/>
      <c r="K125" s="58"/>
      <c r="L125" s="58"/>
      <c r="M125" s="173"/>
    </row>
    <row r="126" spans="1:132" x14ac:dyDescent="0.6">
      <c r="J126" s="58"/>
      <c r="K126" s="58"/>
      <c r="L126" s="58"/>
    </row>
    <row r="127" spans="1:132" x14ac:dyDescent="0.6">
      <c r="J127" s="58"/>
      <c r="K127" s="58"/>
      <c r="L127" s="58"/>
    </row>
    <row r="153" spans="9:13" x14ac:dyDescent="0.6">
      <c r="I153" s="55"/>
      <c r="J153" s="56"/>
      <c r="K153" s="56"/>
      <c r="L153" s="56"/>
      <c r="M153" s="121"/>
    </row>
  </sheetData>
  <sheetProtection algorithmName="SHA-512" hashValue="fuEELBXNzNImCuQOPX7bZzRwLM0LSTpzPU9BnuDqIsoPbczLJwUNc7cPFqLiC1twOQorHZXMG1dKAgYcl16oQg==" saltValue="OBA/EH4y4uCDxVNhTjpCZg==" spinCount="100000" sheet="1" objects="1" scenarios="1" formatCells="0" formatColumns="0" formatRows="0"/>
  <protectedRanges>
    <protectedRange password="D4DA" sqref="I4" name="Range5" securityDescriptor="O:WDG:WDD:(A;;CC;;;S-1-5-21-4000439749-397888625-963351603-14225)(A;;CC;;;S-1-5-21-4000439749-397888625-963351603-58654)(A;;CC;;;S-1-5-21-4000439749-397888625-963351603-58656)(A;;CC;;;S-1-5-21-4000439749-397888625-963351603-58893)"/>
    <protectedRange password="D4DA" sqref="AW17:AY117 AJ17:AJ117 AL17:AL117 AN17:AN117 AP17:AP117 AR17:AS117 EA17:EB117 T17:T117 V17:V117 AB17:AB117 AD17:AD117 AF17:AF117 AH17:AH117 M17:Q117" name="Range2" securityDescriptor="O:WDG:WDD:(A;;CC;;;S-1-5-21-4000439749-397888625-963351603-14225)(A;;CC;;;S-1-5-21-4000439749-397888625-963351603-58654)(A;;CC;;;S-1-5-21-4000439749-397888625-963351603-58656)(A;;CC;;;S-1-5-21-4000439749-397888625-963351603-58893)"/>
    <protectedRange password="D4DA" sqref="G17:L24" name="Range1" securityDescriptor="O:WDG:WDD:(A;;CC;;;S-1-5-21-4000439749-397888625-963351603-14225)(A;;CC;;;S-1-5-21-4000439749-397888625-963351603-58654)(A;;CC;;;S-1-5-21-4000439749-397888625-963351603-58656)(A;;CC;;;S-1-5-21-4000439749-397888625-963351603-58893)"/>
    <protectedRange sqref="AX17:AX116 AJ17:AJ116 AL17:AL116 AN17:AN116 AP17:AP116 M17:M116 O17:Q116 T17:T116 V17:V116 AB17:AB116 AD17:AD116 AF17:AF116 AH17:AH116" name="user1"/>
    <protectedRange sqref="BT17:DX117" name="user2" securityDescriptor="O:WDG:WDD:(A;;CC;;;S-1-5-21-4000439749-397888625-963351603-14225)(A;;CC;;;S-1-5-21-4000439749-397888625-963351603-66696)(A;;CC;;;S-1-5-21-4000439749-397888625-963351603-58893)"/>
    <protectedRange password="D4DA" sqref="I122:AK122" name="Note" securityDescriptor="O:WDG:WDD:(A;;CC;;;S-1-5-21-4000439749-397888625-963351603-14225)(A;;CC;;;S-1-5-21-4000439749-397888625-963351603-58654)(A;;CC;;;S-1-5-21-4000439749-397888625-963351603-58656)(A;;CC;;;S-1-5-21-4000439749-397888625-963351603-58893)"/>
  </protectedRanges>
  <mergeCells count="126">
    <mergeCell ref="J122:AK122"/>
    <mergeCell ref="I118:N121"/>
    <mergeCell ref="X118:Y118"/>
    <mergeCell ref="Z118:AA118"/>
    <mergeCell ref="AB118:AC118"/>
    <mergeCell ref="AD118:AE118"/>
    <mergeCell ref="AF118:AG118"/>
    <mergeCell ref="V14:W14"/>
    <mergeCell ref="X14:Y14"/>
    <mergeCell ref="Z14:AA14"/>
    <mergeCell ref="AB14:AC14"/>
    <mergeCell ref="AD14:AE14"/>
    <mergeCell ref="AF14:AG14"/>
    <mergeCell ref="AJ118:AK118"/>
    <mergeCell ref="AJ14:AK14"/>
    <mergeCell ref="O10:O15"/>
    <mergeCell ref="AB11:AC11"/>
    <mergeCell ref="AF12:AG12"/>
    <mergeCell ref="AL118:AM118"/>
    <mergeCell ref="AN13:AO13"/>
    <mergeCell ref="AS12:AS13"/>
    <mergeCell ref="DA12:DB12"/>
    <mergeCell ref="AT10:AT15"/>
    <mergeCell ref="DW12:DX12"/>
    <mergeCell ref="DQ12:DR12"/>
    <mergeCell ref="DO13:DP13"/>
    <mergeCell ref="DG12:DH12"/>
    <mergeCell ref="DW13:DX13"/>
    <mergeCell ref="DQ13:DR13"/>
    <mergeCell ref="AN118:AO118"/>
    <mergeCell ref="AP118:AQ118"/>
    <mergeCell ref="AP13:AQ13"/>
    <mergeCell ref="AN14:AO14"/>
    <mergeCell ref="BY10:BY15"/>
    <mergeCell ref="AR10:AR15"/>
    <mergeCell ref="AX11:AX12"/>
    <mergeCell ref="BP11:BP13"/>
    <mergeCell ref="AN10:AO12"/>
    <mergeCell ref="AP10:AQ12"/>
    <mergeCell ref="DG10:DH11"/>
    <mergeCell ref="DI10:DJ11"/>
    <mergeCell ref="DS10:DT11"/>
    <mergeCell ref="BZ10:BZ15"/>
    <mergeCell ref="DA10:DB11"/>
    <mergeCell ref="AL14:AM14"/>
    <mergeCell ref="AP14:AQ14"/>
    <mergeCell ref="DS12:DT12"/>
    <mergeCell ref="DC12:DD12"/>
    <mergeCell ref="DE13:DF13"/>
    <mergeCell ref="DK13:DL13"/>
    <mergeCell ref="DG13:DH13"/>
    <mergeCell ref="DI13:DJ13"/>
    <mergeCell ref="DI12:DJ12"/>
    <mergeCell ref="DC10:DD11"/>
    <mergeCell ref="DE12:DF12"/>
    <mergeCell ref="DC13:DD13"/>
    <mergeCell ref="BW10:BW15"/>
    <mergeCell ref="BX10:BX15"/>
    <mergeCell ref="BT10:BT15"/>
    <mergeCell ref="BU10:BU15"/>
    <mergeCell ref="DA13:DB13"/>
    <mergeCell ref="DE10:DF11"/>
    <mergeCell ref="AL10:AM12"/>
    <mergeCell ref="EB10:EB15"/>
    <mergeCell ref="DS13:DT13"/>
    <mergeCell ref="DK12:DL12"/>
    <mergeCell ref="DM12:DN12"/>
    <mergeCell ref="DO12:DP12"/>
    <mergeCell ref="DM13:DN13"/>
    <mergeCell ref="DU10:DV11"/>
    <mergeCell ref="DW10:DX11"/>
    <mergeCell ref="EA10:EA15"/>
    <mergeCell ref="DU13:DV13"/>
    <mergeCell ref="DQ10:DR11"/>
    <mergeCell ref="DK11:DL11"/>
    <mergeCell ref="DM11:DN11"/>
    <mergeCell ref="DK10:DL10"/>
    <mergeCell ref="DM10:DN10"/>
    <mergeCell ref="DO10:DP11"/>
    <mergeCell ref="DU12:DV12"/>
    <mergeCell ref="I7:AQ7"/>
    <mergeCell ref="J10:J15"/>
    <mergeCell ref="K10:K15"/>
    <mergeCell ref="P10:AE10"/>
    <mergeCell ref="AF10:AG10"/>
    <mergeCell ref="Z12:AA13"/>
    <mergeCell ref="AB12:AC12"/>
    <mergeCell ref="AH13:AI13"/>
    <mergeCell ref="AJ13:AK13"/>
    <mergeCell ref="X11:AA11"/>
    <mergeCell ref="I8:AQ8"/>
    <mergeCell ref="P12:P13"/>
    <mergeCell ref="R12:S13"/>
    <mergeCell ref="T12:U13"/>
    <mergeCell ref="L10:L15"/>
    <mergeCell ref="M10:M15"/>
    <mergeCell ref="N10:N15"/>
    <mergeCell ref="AH10:AI12"/>
    <mergeCell ref="AJ10:AK12"/>
    <mergeCell ref="AD11:AE11"/>
    <mergeCell ref="AF11:AG11"/>
    <mergeCell ref="AL13:AM13"/>
    <mergeCell ref="I5:AQ5"/>
    <mergeCell ref="I6:AQ6"/>
    <mergeCell ref="I1:AQ1"/>
    <mergeCell ref="I2:AQ2"/>
    <mergeCell ref="I4:AQ4"/>
    <mergeCell ref="A10:A15"/>
    <mergeCell ref="B10:B15"/>
    <mergeCell ref="C10:E10"/>
    <mergeCell ref="G10:G15"/>
    <mergeCell ref="C11:E12"/>
    <mergeCell ref="C13:C14"/>
    <mergeCell ref="D13:D14"/>
    <mergeCell ref="E13:E14"/>
    <mergeCell ref="F12:F13"/>
    <mergeCell ref="AD13:AE13"/>
    <mergeCell ref="AF13:AG13"/>
    <mergeCell ref="V12:W13"/>
    <mergeCell ref="X12:Y13"/>
    <mergeCell ref="AD12:AE12"/>
    <mergeCell ref="AB13:AC13"/>
    <mergeCell ref="P11:U11"/>
    <mergeCell ref="H10:H15"/>
    <mergeCell ref="I10:I15"/>
    <mergeCell ref="V11:W11"/>
  </mergeCells>
  <phoneticPr fontId="0" type="noConversion"/>
  <conditionalFormatting sqref="AR17:AW117 AY17:CC117">
    <cfRule type="expression" dxfId="30" priority="33" stopIfTrue="1">
      <formula>OR(ISTEXT($M17),ISNUMBER($M17))</formula>
    </cfRule>
  </conditionalFormatting>
  <conditionalFormatting sqref="O118:O120">
    <cfRule type="expression" dxfId="29" priority="32" stopIfTrue="1">
      <formula>ISTEXT($O118)</formula>
    </cfRule>
  </conditionalFormatting>
  <conditionalFormatting sqref="T118:T120 AH118:AH120 V118:V120">
    <cfRule type="expression" dxfId="28" priority="31" stopIfTrue="1">
      <formula>OR(U118&lt;&gt;0)</formula>
    </cfRule>
  </conditionalFormatting>
  <conditionalFormatting sqref="P118:R120">
    <cfRule type="expression" dxfId="27" priority="30" stopIfTrue="1">
      <formula>OR($S118&lt;&gt;0)</formula>
    </cfRule>
  </conditionalFormatting>
  <conditionalFormatting sqref="I18:J116 J17:J117">
    <cfRule type="expression" dxfId="26" priority="28" stopIfTrue="1">
      <formula>AND(ISTEXT(I17),OR(ISTEXT($M17),ISNUMBER($M17)))</formula>
    </cfRule>
    <cfRule type="expression" dxfId="25" priority="29" stopIfTrue="1">
      <formula>OR($I17=" ")</formula>
    </cfRule>
  </conditionalFormatting>
  <conditionalFormatting sqref="L17:L117 N17:N117 M25:M117">
    <cfRule type="expression" dxfId="24" priority="26" stopIfTrue="1">
      <formula>OR(ISTEXT($M17),ISNUMBER($M17))</formula>
    </cfRule>
    <cfRule type="expression" dxfId="23" priority="27" stopIfTrue="1">
      <formula>OR($I17=" ")</formula>
    </cfRule>
  </conditionalFormatting>
  <conditionalFormatting sqref="AB18:AB116 AD18:AD116 AF18:AF116 AH18:AH116 AJ18:AJ116 AL18:AL116 AP18:AP116 AN18:AN116 O18:Q116 T18:T116 V18:V116 X18:X116 Z18:Z116 M17:M24">
    <cfRule type="expression" dxfId="22" priority="23" stopIfTrue="1">
      <formula>AND(OR(ISTEXT($M17),ISNUMBER($M$17)),M17="XXXXX")</formula>
    </cfRule>
    <cfRule type="expression" dxfId="21" priority="24" stopIfTrue="1">
      <formula>AND(NOT(ISBLANK($M17)),M17&lt;&gt;"XXXXX")</formula>
    </cfRule>
    <cfRule type="expression" dxfId="20" priority="25" stopIfTrue="1">
      <formula>OR($I17=" ")</formula>
    </cfRule>
  </conditionalFormatting>
  <conditionalFormatting sqref="AI17:AI117 AK17:AK117 AO17:AO117 AQ17:AQ117 AM17:AM117 AG17:AG117 AE17:AE117 AC17:AC117 U17:U117 Y17:Y117 W17:W117 R17:S117 AA17:AA117">
    <cfRule type="expression" dxfId="19" priority="21" stopIfTrue="1">
      <formula>OR(ISTEXT($M17),ISNUMBER($M17))</formula>
    </cfRule>
    <cfRule type="expression" dxfId="18" priority="22" stopIfTrue="1">
      <formula>OR($I17=" ")</formula>
    </cfRule>
  </conditionalFormatting>
  <conditionalFormatting sqref="EA17:EB117 A17:H117">
    <cfRule type="expression" dxfId="17" priority="20" stopIfTrue="1">
      <formula>ISTEXT($I17)</formula>
    </cfRule>
  </conditionalFormatting>
  <conditionalFormatting sqref="N18:N116">
    <cfRule type="expression" dxfId="16" priority="17" stopIfTrue="1">
      <formula>OR(ISTEXT($M18),ISNUMBER($M18))</formula>
    </cfRule>
    <cfRule type="expression" dxfId="15" priority="18" stopIfTrue="1">
      <formula>OR($I18=" ")</formula>
    </cfRule>
    <cfRule type="expression" priority="19" stopIfTrue="1">
      <formula>"""each"""</formula>
    </cfRule>
  </conditionalFormatting>
  <conditionalFormatting sqref="AX17:AX117">
    <cfRule type="expression" dxfId="14" priority="15" stopIfTrue="1">
      <formula>AND(NOT(ISBLANK($M17)),$O17&lt;&gt;"XXXXX",NOT(ISBLANK($O17)))</formula>
    </cfRule>
    <cfRule type="expression" dxfId="13" priority="16" stopIfTrue="1">
      <formula>OR(ISTEXT($M17),ISNUMBER($M17))</formula>
    </cfRule>
  </conditionalFormatting>
  <conditionalFormatting sqref="U118:U120 AI118:AI120 S118:S120 W118:W120 X119:AB120 AC120">
    <cfRule type="cellIs" dxfId="12" priority="14" stopIfTrue="1" operator="notEqual">
      <formula>0</formula>
    </cfRule>
  </conditionalFormatting>
  <conditionalFormatting sqref="I17">
    <cfRule type="expression" dxfId="11" priority="12" stopIfTrue="1">
      <formula>AND(ISTEXT($I17),OR(ISTEXT($M17),ISNUMBER($M17)))</formula>
    </cfRule>
    <cfRule type="expression" dxfId="10" priority="13" stopIfTrue="1">
      <formula>OR($I17=" ")</formula>
    </cfRule>
  </conditionalFormatting>
  <conditionalFormatting sqref="AJ17:AJ117 AL17:AL117 AN17:AN117 AP17:AP117 M17:M24 O17:Q117 T17:T117 V17:V117 X17:X117 Z17:Z117 AB17:AB117 AD17:AD117 AF17:AF117 AH17:AH117">
    <cfRule type="expression" dxfId="9" priority="9" stopIfTrue="1">
      <formula>AND(OR(ISTEXT($M17),ISNUMBER($M17)),M17="XXXXX")</formula>
    </cfRule>
    <cfRule type="expression" dxfId="8" priority="10" stopIfTrue="1">
      <formula>AND(NOT(ISBLANK($M17)),M17&lt;&gt;"XXXXX")</formula>
    </cfRule>
    <cfRule type="expression" dxfId="7" priority="11" stopIfTrue="1">
      <formula>OR($I17=" ")</formula>
    </cfRule>
  </conditionalFormatting>
  <conditionalFormatting sqref="M25:M117">
    <cfRule type="expression" dxfId="6" priority="6" stopIfTrue="1">
      <formula>AND(OR(ISTEXT($M25),ISNUMBER($M25)),M25="XXXXX")</formula>
    </cfRule>
    <cfRule type="expression" dxfId="5" priority="7" stopIfTrue="1">
      <formula>AND(NOT(ISBLANK($M25)),M25&lt;&gt;"XXXXX")</formula>
    </cfRule>
    <cfRule type="expression" dxfId="4" priority="8" stopIfTrue="1">
      <formula>OR($I25=" ")</formula>
    </cfRule>
  </conditionalFormatting>
  <conditionalFormatting sqref="N17:N117">
    <cfRule type="expression" dxfId="3" priority="3" stopIfTrue="1">
      <formula>AND(OR(ISTEXT($M17),ISNUMBER($M17)),N17="XXXXX")</formula>
    </cfRule>
    <cfRule type="expression" dxfId="2" priority="5" stopIfTrue="1">
      <formula>OR($I17=" ")</formula>
    </cfRule>
  </conditionalFormatting>
  <conditionalFormatting sqref="I18:I117">
    <cfRule type="expression" dxfId="1" priority="1" stopIfTrue="1">
      <formula>AND(ISTEXT($I18),OR(ISTEXT($M18),ISNUMBER($M18)))</formula>
    </cfRule>
    <cfRule type="expression" dxfId="0" priority="2" stopIfTrue="1">
      <formula>OR($I18=" ")</formula>
    </cfRule>
  </conditionalFormatting>
  <printOptions horizontalCentered="1"/>
  <pageMargins left="0.23622047244094499" right="0.23622047244094499" top="0.98425196850393704" bottom="0.59055118110236204" header="0.196850393700787" footer="0"/>
  <pageSetup paperSize="9" scale="80" fitToHeight="5" orientation="landscape" r:id="rId1"/>
  <headerFooter alignWithMargins="0">
    <oddHeader xml:space="preserve">&amp;L&amp;"Angsana New,Regular"
อวส.-อผค.&amp;R&amp;"Angsana New,Regular"
</oddHeader>
    <oddFooter>&amp;C&amp;"Times New Roman,Regular"&amp;12- Project 1-C&amp;P -&amp;R&amp;"Times New Roman,Regular"&amp;12filename : &amp;F</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59</vt:i4>
      </vt:variant>
    </vt:vector>
  </HeadingPairs>
  <TitlesOfParts>
    <vt:vector size="85" baseType="lpstr">
      <vt:lpstr>_Information</vt:lpstr>
      <vt:lpstr>_COVER</vt:lpstr>
      <vt:lpstr>_DDList</vt:lpstr>
      <vt:lpstr>_UOM</vt:lpstr>
      <vt:lpstr>_SUMALL</vt:lpstr>
      <vt:lpstr>Sch 1</vt:lpstr>
      <vt:lpstr>Sch 2</vt:lpstr>
      <vt:lpstr>Sch 2 old</vt:lpstr>
      <vt:lpstr>Sch 3</vt:lpstr>
      <vt:lpstr>Sch 4</vt:lpstr>
      <vt:lpstr>Sch 5</vt:lpstr>
      <vt:lpstr>Sch 6</vt:lpstr>
      <vt:lpstr>Sch 7</vt:lpstr>
      <vt:lpstr>Sch 8</vt:lpstr>
      <vt:lpstr>Sch 9</vt:lpstr>
      <vt:lpstr>Sch 10</vt:lpstr>
      <vt:lpstr>Sch 11</vt:lpstr>
      <vt:lpstr>Sch 12</vt:lpstr>
      <vt:lpstr>Sch 13</vt:lpstr>
      <vt:lpstr>Sch 14</vt:lpstr>
      <vt:lpstr>Sch 15</vt:lpstr>
      <vt:lpstr>_breakdown price</vt:lpstr>
      <vt:lpstr>_Breakdown Price - Protection</vt:lpstr>
      <vt:lpstr>_Breakdown Price - FRS  </vt:lpstr>
      <vt:lpstr>_Sch (Option)</vt:lpstr>
      <vt:lpstr>_Supervisor</vt:lpstr>
      <vt:lpstr>_Supervisor!CC</vt:lpstr>
      <vt:lpstr>CC</vt:lpstr>
      <vt:lpstr>_Supervisor!CURR</vt:lpstr>
      <vt:lpstr>CURR</vt:lpstr>
      <vt:lpstr>isInterBid</vt:lpstr>
      <vt:lpstr>_Supervisor!MIP</vt:lpstr>
      <vt:lpstr>MIP</vt:lpstr>
      <vt:lpstr>pGroup</vt:lpstr>
      <vt:lpstr>pMethod</vt:lpstr>
      <vt:lpstr>_Supervisor!PREF</vt:lpstr>
      <vt:lpstr>PREF</vt:lpstr>
      <vt:lpstr>'_breakdown price'!Print_Area</vt:lpstr>
      <vt:lpstr>'_Breakdown Price - FRS  '!Print_Area</vt:lpstr>
      <vt:lpstr>'_Breakdown Price - Protection'!Print_Area</vt:lpstr>
      <vt:lpstr>'_Sch (Option)'!Print_Area</vt:lpstr>
      <vt:lpstr>_SUMALL!Print_Area</vt:lpstr>
      <vt:lpstr>_Supervisor!Print_Area</vt:lpstr>
      <vt:lpstr>'Sch 1'!Print_Area</vt:lpstr>
      <vt:lpstr>'Sch 10'!Print_Area</vt:lpstr>
      <vt:lpstr>'Sch 11'!Print_Area</vt:lpstr>
      <vt:lpstr>'Sch 12'!Print_Area</vt:lpstr>
      <vt:lpstr>'Sch 13'!Print_Area</vt:lpstr>
      <vt:lpstr>'Sch 14'!Print_Area</vt:lpstr>
      <vt:lpstr>'Sch 15'!Print_Area</vt:lpstr>
      <vt:lpstr>'Sch 2'!Print_Area</vt:lpstr>
      <vt:lpstr>'Sch 2 old'!Print_Area</vt:lpstr>
      <vt:lpstr>'Sch 3'!Print_Area</vt:lpstr>
      <vt:lpstr>'Sch 4'!Print_Area</vt:lpstr>
      <vt:lpstr>'Sch 5'!Print_Area</vt:lpstr>
      <vt:lpstr>'Sch 6'!Print_Area</vt:lpstr>
      <vt:lpstr>'Sch 7'!Print_Area</vt:lpstr>
      <vt:lpstr>'Sch 8'!Print_Area</vt:lpstr>
      <vt:lpstr>'Sch 9'!Print_Area</vt:lpstr>
      <vt:lpstr>'_breakdown price'!Print_Titles</vt:lpstr>
      <vt:lpstr>'_Breakdown Price - FRS  '!Print_Titles</vt:lpstr>
      <vt:lpstr>'_Breakdown Price - Protection'!Print_Titles</vt:lpstr>
      <vt:lpstr>'_Sch (Option)'!Print_Titles</vt:lpstr>
      <vt:lpstr>_SUMALL!Print_Titles</vt:lpstr>
      <vt:lpstr>_Supervisor!Print_Titles</vt:lpstr>
      <vt:lpstr>'Sch 1'!Print_Titles</vt:lpstr>
      <vt:lpstr>'Sch 10'!Print_Titles</vt:lpstr>
      <vt:lpstr>'Sch 11'!Print_Titles</vt:lpstr>
      <vt:lpstr>'Sch 12'!Print_Titles</vt:lpstr>
      <vt:lpstr>'Sch 13'!Print_Titles</vt:lpstr>
      <vt:lpstr>'Sch 14'!Print_Titles</vt:lpstr>
      <vt:lpstr>'Sch 15'!Print_Titles</vt:lpstr>
      <vt:lpstr>'Sch 2'!Print_Titles</vt:lpstr>
      <vt:lpstr>'Sch 2 old'!Print_Titles</vt:lpstr>
      <vt:lpstr>'Sch 3'!Print_Titles</vt:lpstr>
      <vt:lpstr>'Sch 4'!Print_Titles</vt:lpstr>
      <vt:lpstr>'Sch 5'!Print_Titles</vt:lpstr>
      <vt:lpstr>'Sch 6'!Print_Titles</vt:lpstr>
      <vt:lpstr>'Sch 7'!Print_Titles</vt:lpstr>
      <vt:lpstr>'Sch 8'!Print_Titles</vt:lpstr>
      <vt:lpstr>'Sch 9'!Print_Titles</vt:lpstr>
      <vt:lpstr>_Supervisor!UOM</vt:lpstr>
      <vt:lpstr>UOM</vt:lpstr>
      <vt:lpstr>_Supervisor!VAT</vt:lpstr>
      <vt:lpstr>VAT</vt:lpstr>
    </vt:vector>
  </TitlesOfParts>
  <Company>การไฟฟ้าฝ่ายผลิตแห่งประเทศไทย</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ธวัช สุมานะนันท์</dc:creator>
  <dc:description>Rev.22  4 ม.ค. 64  แก้ฟอร์ม  Breakdown Price- Protection  ตามบันทึกจาก กวป-ส. ที่ กวป-ส. 462/2563 โดย เสาวลักษณ์
Rev.21  10 เม.ย. 63  แก้ฟอร์ม  Breakdown Price- Protection  ตามบันทึกจาก กวป-ส. ที่ กวป-ส. 9 /2563 โดย เสาวลักษณ์
Rev.20  8 ต.ค. 62   แก้ฟอร์ม  Breakdown Price- Protection  ตามบันทึกจาก กวป-พส. ที่ กวป-พส. 446/2562 โดย เสาวลักษณ์
Rev.19 แก้ไข Sheet Information หากมีการพิมพ์ “AND” ตัวพิมพ์ใหญ่ ใน Sheet “_Information”ช่อง Bid No. พื้นหลัง Cell จะเปลี่ยนเป็นสีแดงอัตโนมัติ  และ ลบสูตร Upper  ออกจาก ชื่อ Bid ในทุก Sheet  เสาวลักษณ์/นภัสสร  28/05/19
R18  แก้ไข Sheet Information โดยเปิดสิทธิการแก้ไขข้อมูลให้หน่วยงาน กวป-ส. กวอ-ส. กวสส-ส. กวธ-ส. สามารถเปลี่ยนแปลงข้อมูลชื่อ Bid No. ใน "D2"  ได้   เสาวลักษณ์  2/04/19
Rev. 17  21 ม.ค. 62 เพิ่ม ฟอร์ม _Breakdown Price - Fault Recording System ตามบันทึกจาก กวป-ส. ที่ กวป-ส. 16/2562 และลบ footer ล่างซ้ายทิ้ง โดย เสาวลักษณ์
R16.2  16  พ.ค. 61   แก้ฟอร์ม  Breakdown Price- Protection  โดยเพิ่ม Allow Users to edit Rangs ให้ถึง Row 164  โดย เสาวลักษณ์
R16.1  9  ก.พ. 61 แก้ไข Sheet Information และ COVER ให้เป็นประเภทข้อมูลจาก Date เป็น Text เพื่อไม่ให้เกิดข้อมูลวันที่ผิดพลาดเมื่อเปิดไฟล์ต่างเครื่องกัน   โดย เสาวลักษณ์
R16  23 ม.ค. 61 แก้ฟอร์ม Breakdown Price- Protection  ตามบันทึกจาก กวป-พส. ที่ กวป-พส. 44/2561  โดย เสาวลักษณ์
R15 : เพิ่มเงื่อนไขช่อง currency VAT ของ Foreign supply, ใส่ฟังก์ชั่น ROUND ของช่อง VAT, เปลี่ยนคำว่า Total Price เป็น Bid Price และ Total Price incl. VAT เป็น SUMMARY OF BID PRICE by พรพิมล 24/02/59
R14 : แก้ page set up ให้เป็น auto
version R13: Sch1/2/3/4/5 บรรทัดตั้งแต่ 100 column i j l m n ไม่ตีเส้นประ (7 พย 2557)
version R12: เพิ่ม shedule 11 - 15 (28 พย 2556)
R7.2N -เพิ่ม Tab breakdown และ แก้ไขการ Link
           -TAB _SUMALL ช่อง SUMMARY OF BID PRICE แก้เป็น TOTAL PRICE
R7.3N -เพิ่มสิทธิการแก้ไข Schedule ให้ กวส.
R8 ปรับ version จาก 2003 เป็น 2007
R10 ปรับ sheet Breakdown Sch1+2 ให้ กวอ โดยให้ใส่ข้อมูลที่แถว 101-116
R11 เพิ่ม sheet Breakdown ให้ กวป โดยใช้ชื่อ _Breaksown Price - Protection</dc:description>
  <cp:lastModifiedBy>Supakorn Vorakitdecha</cp:lastModifiedBy>
  <cp:lastPrinted>2024-12-25T01:30:13Z</cp:lastPrinted>
  <dcterms:created xsi:type="dcterms:W3CDTF">1998-12-15T02:30:57Z</dcterms:created>
  <dcterms:modified xsi:type="dcterms:W3CDTF">2024-12-25T01:30:19Z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ument number">
    <vt:lpwstr>R4</vt:lpwstr>
  </property>
</Properties>
</file>